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17"/>
  <workbookPr/>
  <mc:AlternateContent xmlns:mc="http://schemas.openxmlformats.org/markup-compatibility/2006">
    <mc:Choice Requires="x15">
      <x15ac:absPath xmlns:x15ac="http://schemas.microsoft.com/office/spreadsheetml/2010/11/ac" url="C:\Users\MCAvila\Documents\NORTE\8387508_2025\Glosas_ciclo_3\"/>
    </mc:Choice>
  </mc:AlternateContent>
  <xr:revisionPtr revIDLastSave="0" documentId="11_14A475866C502B8697A0053AC5DFD6CC513F2D13" xr6:coauthVersionLast="47" xr6:coauthVersionMax="47" xr10:uidLastSave="{00000000-0000-0000-0000-000000000000}"/>
  <bookViews>
    <workbookView xWindow="-120" yWindow="-120" windowWidth="20730" windowHeight="11040" xr2:uid="{00000000-000D-0000-FFFF-FFFF00000000}"/>
  </bookViews>
  <sheets>
    <sheet name="GLOSAS" sheetId="1" r:id="rId1"/>
    <sheet name="Hoja10" sheetId="14" state="hidden" r:id="rId2"/>
    <sheet name="IG" sheetId="3" state="hidden" r:id="rId3"/>
    <sheet name="lISTA DESPLEGABLES" sheetId="2" state="hidden" r:id="rId4"/>
    <sheet name="Hoja2" sheetId="5" state="hidden" r:id="rId5"/>
    <sheet name="Hoja3" sheetId="6" state="hidden" r:id="rId6"/>
    <sheet name="Hoja4" sheetId="7" state="hidden" r:id="rId7"/>
    <sheet name="Hoja5" sheetId="8" state="hidden" r:id="rId8"/>
    <sheet name="Campo" sheetId="4" r:id="rId9"/>
    <sheet name="1_G6-2" sheetId="10" r:id="rId10"/>
    <sheet name="2_G7-2" sheetId="11" r:id="rId11"/>
    <sheet name="3_G12-1" sheetId="12" r:id="rId12"/>
    <sheet name="4_G2" sheetId="13" r:id="rId13"/>
    <sheet name="Hoja1" sheetId="9" r:id="rId14"/>
  </sheets>
  <definedNames>
    <definedName name="_xlnm._FilterDatabase" localSheetId="9" hidden="1">'1_G6-2'!$A$17:$G$27</definedName>
    <definedName name="_xlnm._FilterDatabase" localSheetId="10" hidden="1">'2_G7-2'!$A$48:$L$48</definedName>
    <definedName name="_xlnm._FilterDatabase" localSheetId="11" hidden="1">'3_G12-1'!$A$3:$H$3</definedName>
    <definedName name="_xlnm._FilterDatabase" localSheetId="12" hidden="1">'4_G2'!#REF!</definedName>
    <definedName name="_xlnm._FilterDatabase" localSheetId="0" hidden="1">GLOSAS!$AG$13</definedName>
    <definedName name="_xlnm._FilterDatabase" localSheetId="2" hidden="1">IG!$B$6:$U$7834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3" l="1"/>
  <c r="J5" i="13"/>
  <c r="J4" i="13"/>
  <c r="I86" i="11"/>
  <c r="J85" i="11"/>
  <c r="J82" i="11"/>
  <c r="J81" i="11"/>
  <c r="J80" i="11"/>
  <c r="J79" i="11"/>
  <c r="J78" i="11"/>
  <c r="J77" i="11"/>
  <c r="J76" i="11"/>
  <c r="J75" i="11"/>
  <c r="J74" i="11"/>
  <c r="J73" i="11"/>
  <c r="J72" i="11"/>
  <c r="J71" i="11"/>
  <c r="J70" i="11"/>
  <c r="J69" i="11"/>
  <c r="J62" i="11"/>
  <c r="J61" i="11"/>
  <c r="J60" i="11"/>
  <c r="J59" i="11"/>
  <c r="J58" i="11"/>
  <c r="J57" i="11"/>
  <c r="J56" i="11"/>
  <c r="J55" i="11"/>
  <c r="J54" i="11"/>
  <c r="J53" i="11"/>
  <c r="J52" i="11"/>
  <c r="J51" i="11"/>
  <c r="J50" i="11"/>
  <c r="J49" i="11"/>
  <c r="J86" i="11" s="1"/>
  <c r="J88" i="11" s="1"/>
  <c r="I38" i="11"/>
  <c r="J37" i="11"/>
  <c r="J31" i="11"/>
  <c r="J30" i="11"/>
  <c r="J29" i="11"/>
  <c r="J28" i="11"/>
  <c r="J27" i="11"/>
  <c r="J26" i="11"/>
  <c r="J25" i="11"/>
  <c r="J24" i="11"/>
  <c r="J23" i="11"/>
  <c r="J22" i="11"/>
  <c r="J21" i="11"/>
  <c r="J17" i="11"/>
  <c r="J16" i="11"/>
  <c r="J15" i="11"/>
  <c r="J14" i="11"/>
  <c r="J13" i="11"/>
  <c r="J12" i="11"/>
  <c r="J11" i="11"/>
  <c r="J10" i="11"/>
  <c r="J9" i="11"/>
  <c r="J8" i="11"/>
  <c r="J7" i="11"/>
  <c r="J38" i="11" s="1"/>
  <c r="J40" i="11" s="1"/>
  <c r="J6" i="11"/>
  <c r="J5" i="11"/>
  <c r="J4" i="11"/>
  <c r="L41" i="10"/>
  <c r="L44" i="10" s="1"/>
  <c r="L40" i="10"/>
  <c r="L38" i="10"/>
  <c r="J38" i="10"/>
  <c r="F27" i="10"/>
  <c r="E27" i="10"/>
  <c r="G26" i="10"/>
  <c r="G25" i="10"/>
  <c r="G24" i="10"/>
  <c r="G23" i="10"/>
  <c r="G22" i="10"/>
  <c r="G21" i="10"/>
  <c r="G20" i="10"/>
  <c r="G19" i="10"/>
  <c r="G27" i="10" s="1"/>
  <c r="F29" i="10" s="1"/>
  <c r="G18" i="10"/>
  <c r="F9" i="10"/>
  <c r="E9" i="10"/>
  <c r="G8" i="10"/>
  <c r="G7" i="10"/>
  <c r="G6" i="10"/>
  <c r="G5" i="10"/>
  <c r="G4" i="10"/>
  <c r="G3" i="10"/>
  <c r="G9" i="10" s="1"/>
  <c r="F11" i="10" s="1"/>
  <c r="J42" i="11" l="1"/>
  <c r="K40" i="11"/>
  <c r="J90" i="11"/>
  <c r="K88" i="11"/>
  <c r="F13" i="10"/>
  <c r="G11" i="10"/>
  <c r="G29" i="10"/>
  <c r="F31" i="10"/>
  <c r="AE12" i="1" l="1"/>
  <c r="AA12" i="1"/>
  <c r="P143" i="1"/>
  <c r="T143" i="1" s="1"/>
  <c r="P145" i="1"/>
  <c r="S145" i="1" s="1"/>
  <c r="P147" i="1"/>
  <c r="P149" i="1"/>
  <c r="S149" i="1" s="1"/>
  <c r="P151" i="1"/>
  <c r="R151" i="1" s="1"/>
  <c r="X151" i="1" s="1"/>
  <c r="P153" i="1"/>
  <c r="S153" i="1" s="1"/>
  <c r="P155" i="1"/>
  <c r="P157" i="1"/>
  <c r="P159" i="1"/>
  <c r="S159" i="1" s="1"/>
  <c r="P161" i="1"/>
  <c r="S161" i="1" s="1"/>
  <c r="P163" i="1"/>
  <c r="P165" i="1"/>
  <c r="P167" i="1"/>
  <c r="S167" i="1" s="1"/>
  <c r="P169" i="1"/>
  <c r="T169" i="1" s="1"/>
  <c r="P171" i="1"/>
  <c r="P173" i="1"/>
  <c r="T173" i="1" s="1"/>
  <c r="P175" i="1"/>
  <c r="S175" i="1" s="1"/>
  <c r="P177" i="1"/>
  <c r="T177" i="1" s="1"/>
  <c r="P179" i="1"/>
  <c r="P181" i="1"/>
  <c r="S181" i="1" s="1"/>
  <c r="P183" i="1"/>
  <c r="T183" i="1" s="1"/>
  <c r="P185" i="1"/>
  <c r="T185" i="1" s="1"/>
  <c r="P187" i="1"/>
  <c r="T187" i="1" s="1"/>
  <c r="P189" i="1"/>
  <c r="T189" i="1" s="1"/>
  <c r="P191" i="1"/>
  <c r="R191" i="1" s="1"/>
  <c r="X191" i="1" s="1"/>
  <c r="P193" i="1"/>
  <c r="R193" i="1" s="1"/>
  <c r="X193" i="1" s="1"/>
  <c r="P195" i="1"/>
  <c r="T195" i="1" s="1"/>
  <c r="P197" i="1"/>
  <c r="T197" i="1" s="1"/>
  <c r="P199" i="1"/>
  <c r="R199" i="1" s="1"/>
  <c r="X199" i="1" s="1"/>
  <c r="F200" i="1"/>
  <c r="K200" i="1" s="1"/>
  <c r="F201" i="1"/>
  <c r="P201" i="1" s="1"/>
  <c r="F202" i="1"/>
  <c r="P202" i="1" s="1"/>
  <c r="F203" i="1"/>
  <c r="P203" i="1" s="1"/>
  <c r="F204" i="1"/>
  <c r="J204" i="1" s="1"/>
  <c r="F205" i="1"/>
  <c r="P205" i="1" s="1"/>
  <c r="F206" i="1"/>
  <c r="P206" i="1" s="1"/>
  <c r="F207" i="1"/>
  <c r="P207" i="1" s="1"/>
  <c r="F208" i="1"/>
  <c r="L208" i="1" s="1"/>
  <c r="F209" i="1"/>
  <c r="P209" i="1" s="1"/>
  <c r="F210" i="1"/>
  <c r="L210" i="1" s="1"/>
  <c r="P142" i="1"/>
  <c r="T142" i="1" s="1"/>
  <c r="P144" i="1"/>
  <c r="T144" i="1" s="1"/>
  <c r="P146" i="1"/>
  <c r="T146" i="1" s="1"/>
  <c r="P148" i="1"/>
  <c r="T148" i="1" s="1"/>
  <c r="P150" i="1"/>
  <c r="R150" i="1" s="1"/>
  <c r="X150" i="1" s="1"/>
  <c r="P152" i="1"/>
  <c r="S152" i="1" s="1"/>
  <c r="P154" i="1"/>
  <c r="T154" i="1" s="1"/>
  <c r="P156" i="1"/>
  <c r="R156" i="1" s="1"/>
  <c r="X156" i="1" s="1"/>
  <c r="P158" i="1"/>
  <c r="T158" i="1" s="1"/>
  <c r="P160" i="1"/>
  <c r="T160" i="1" s="1"/>
  <c r="P162" i="1"/>
  <c r="R162" i="1" s="1"/>
  <c r="X162" i="1" s="1"/>
  <c r="P164" i="1"/>
  <c r="R164" i="1" s="1"/>
  <c r="X164" i="1" s="1"/>
  <c r="P166" i="1"/>
  <c r="T166" i="1" s="1"/>
  <c r="P168" i="1"/>
  <c r="T168" i="1" s="1"/>
  <c r="P170" i="1"/>
  <c r="T170" i="1" s="1"/>
  <c r="P172" i="1"/>
  <c r="R172" i="1" s="1"/>
  <c r="X172" i="1" s="1"/>
  <c r="P174" i="1"/>
  <c r="T174" i="1" s="1"/>
  <c r="P176" i="1"/>
  <c r="T176" i="1" s="1"/>
  <c r="P178" i="1"/>
  <c r="T178" i="1" s="1"/>
  <c r="P180" i="1"/>
  <c r="S180" i="1" s="1"/>
  <c r="P182" i="1"/>
  <c r="R182" i="1" s="1"/>
  <c r="X182" i="1" s="1"/>
  <c r="P184" i="1"/>
  <c r="T184" i="1" s="1"/>
  <c r="P186" i="1"/>
  <c r="T186" i="1" s="1"/>
  <c r="P188" i="1"/>
  <c r="R188" i="1" s="1"/>
  <c r="X188" i="1" s="1"/>
  <c r="P190" i="1"/>
  <c r="S190" i="1" s="1"/>
  <c r="P192" i="1"/>
  <c r="S192" i="1" s="1"/>
  <c r="P194" i="1"/>
  <c r="T194" i="1" s="1"/>
  <c r="P196" i="1"/>
  <c r="T196" i="1" s="1"/>
  <c r="P198" i="1"/>
  <c r="S198" i="1" s="1"/>
  <c r="P200" i="1"/>
  <c r="S200" i="1" s="1"/>
  <c r="AC142" i="1"/>
  <c r="AF142" i="1" s="1"/>
  <c r="AC143" i="1"/>
  <c r="AF143" i="1" s="1"/>
  <c r="AC144" i="1"/>
  <c r="AF144" i="1" s="1"/>
  <c r="AC145" i="1"/>
  <c r="AF145" i="1" s="1"/>
  <c r="AC146" i="1"/>
  <c r="AF146" i="1" s="1"/>
  <c r="AC147" i="1"/>
  <c r="AF147" i="1" s="1"/>
  <c r="AC148" i="1"/>
  <c r="AF148" i="1" s="1"/>
  <c r="AC149" i="1"/>
  <c r="AF149" i="1" s="1"/>
  <c r="AC150" i="1"/>
  <c r="AF150" i="1" s="1"/>
  <c r="AC151" i="1"/>
  <c r="AF151" i="1" s="1"/>
  <c r="AC152" i="1"/>
  <c r="AF152" i="1" s="1"/>
  <c r="AC153" i="1"/>
  <c r="AF153" i="1" s="1"/>
  <c r="AC154" i="1"/>
  <c r="AF154" i="1" s="1"/>
  <c r="AC155" i="1"/>
  <c r="AF155" i="1" s="1"/>
  <c r="AC156" i="1"/>
  <c r="AF156" i="1" s="1"/>
  <c r="AC157" i="1"/>
  <c r="AF157" i="1" s="1"/>
  <c r="AC158" i="1"/>
  <c r="AF158" i="1" s="1"/>
  <c r="AC159" i="1"/>
  <c r="AF159" i="1" s="1"/>
  <c r="AC160" i="1"/>
  <c r="AF160" i="1" s="1"/>
  <c r="AC161" i="1"/>
  <c r="AF161" i="1" s="1"/>
  <c r="AC162" i="1"/>
  <c r="AF162" i="1" s="1"/>
  <c r="AC163" i="1"/>
  <c r="AF163" i="1" s="1"/>
  <c r="AC164" i="1"/>
  <c r="AF164" i="1" s="1"/>
  <c r="AC165" i="1"/>
  <c r="AF165" i="1" s="1"/>
  <c r="AC166" i="1"/>
  <c r="AF166" i="1" s="1"/>
  <c r="AC167" i="1"/>
  <c r="AF167" i="1" s="1"/>
  <c r="AC168" i="1"/>
  <c r="AF168" i="1" s="1"/>
  <c r="AC169" i="1"/>
  <c r="AF169" i="1" s="1"/>
  <c r="AC170" i="1"/>
  <c r="AF170" i="1" s="1"/>
  <c r="AC171" i="1"/>
  <c r="AF171" i="1" s="1"/>
  <c r="AC172" i="1"/>
  <c r="AF172" i="1" s="1"/>
  <c r="AC173" i="1"/>
  <c r="AF173" i="1" s="1"/>
  <c r="AC174" i="1"/>
  <c r="AF174" i="1" s="1"/>
  <c r="AC175" i="1"/>
  <c r="AF175" i="1" s="1"/>
  <c r="AC176" i="1"/>
  <c r="AF176" i="1" s="1"/>
  <c r="AC177" i="1"/>
  <c r="AF177" i="1" s="1"/>
  <c r="AC178" i="1"/>
  <c r="AF178" i="1" s="1"/>
  <c r="AC179" i="1"/>
  <c r="AF179" i="1" s="1"/>
  <c r="AC180" i="1"/>
  <c r="AF180" i="1" s="1"/>
  <c r="AC181" i="1"/>
  <c r="AF181" i="1" s="1"/>
  <c r="AC182" i="1"/>
  <c r="AF182" i="1" s="1"/>
  <c r="AC183" i="1"/>
  <c r="AF183" i="1" s="1"/>
  <c r="AC184" i="1"/>
  <c r="AF184" i="1" s="1"/>
  <c r="AC185" i="1"/>
  <c r="AF185" i="1" s="1"/>
  <c r="AC186" i="1"/>
  <c r="AF186" i="1" s="1"/>
  <c r="AC187" i="1"/>
  <c r="AF187" i="1" s="1"/>
  <c r="AC188" i="1"/>
  <c r="AF188" i="1" s="1"/>
  <c r="AC189" i="1"/>
  <c r="AF189" i="1" s="1"/>
  <c r="AC190" i="1"/>
  <c r="AF190" i="1" s="1"/>
  <c r="AC191" i="1"/>
  <c r="AF191" i="1" s="1"/>
  <c r="AC192" i="1"/>
  <c r="AF192" i="1" s="1"/>
  <c r="AC193" i="1"/>
  <c r="AF193" i="1" s="1"/>
  <c r="AC194" i="1"/>
  <c r="AF194" i="1" s="1"/>
  <c r="AC195" i="1"/>
  <c r="AF195" i="1" s="1"/>
  <c r="AC196" i="1"/>
  <c r="AF196" i="1" s="1"/>
  <c r="AC197" i="1"/>
  <c r="AF197" i="1" s="1"/>
  <c r="AC198" i="1"/>
  <c r="AF198" i="1" s="1"/>
  <c r="AC199" i="1"/>
  <c r="AF199" i="1" s="1"/>
  <c r="AC200" i="1"/>
  <c r="AF200" i="1" s="1"/>
  <c r="AC201" i="1"/>
  <c r="AF201" i="1" s="1"/>
  <c r="AC202" i="1"/>
  <c r="AF202" i="1" s="1"/>
  <c r="AC203" i="1"/>
  <c r="AF203" i="1" s="1"/>
  <c r="AC204" i="1"/>
  <c r="AF204" i="1" s="1"/>
  <c r="AC205" i="1"/>
  <c r="AF205" i="1" s="1"/>
  <c r="AC206" i="1"/>
  <c r="AF206" i="1" s="1"/>
  <c r="AC207" i="1"/>
  <c r="AF207" i="1" s="1"/>
  <c r="AC208" i="1"/>
  <c r="AF208" i="1" s="1"/>
  <c r="AC209" i="1"/>
  <c r="AF209" i="1" s="1"/>
  <c r="AC210" i="1"/>
  <c r="AF210" i="1" s="1"/>
  <c r="I210" i="1"/>
  <c r="I206" i="1"/>
  <c r="I202" i="1"/>
  <c r="M199" i="1"/>
  <c r="L199" i="1"/>
  <c r="K199" i="1"/>
  <c r="J199" i="1"/>
  <c r="I199" i="1"/>
  <c r="H199" i="1"/>
  <c r="M198" i="1"/>
  <c r="L198" i="1"/>
  <c r="K198" i="1"/>
  <c r="J198" i="1"/>
  <c r="I198" i="1"/>
  <c r="H198" i="1"/>
  <c r="S197" i="1"/>
  <c r="M197" i="1"/>
  <c r="L197" i="1"/>
  <c r="K197" i="1"/>
  <c r="J197" i="1"/>
  <c r="I197" i="1"/>
  <c r="H197" i="1"/>
  <c r="M196" i="1"/>
  <c r="L196" i="1"/>
  <c r="K196" i="1"/>
  <c r="J196" i="1"/>
  <c r="I196" i="1"/>
  <c r="H196" i="1"/>
  <c r="M195" i="1"/>
  <c r="L195" i="1"/>
  <c r="K195" i="1"/>
  <c r="J195" i="1"/>
  <c r="I195" i="1"/>
  <c r="H195" i="1"/>
  <c r="M194" i="1"/>
  <c r="L194" i="1"/>
  <c r="K194" i="1"/>
  <c r="J194" i="1"/>
  <c r="I194" i="1"/>
  <c r="H194" i="1"/>
  <c r="M193" i="1"/>
  <c r="L193" i="1"/>
  <c r="K193" i="1"/>
  <c r="J193" i="1"/>
  <c r="I193" i="1"/>
  <c r="H193" i="1"/>
  <c r="M192" i="1"/>
  <c r="L192" i="1"/>
  <c r="K192" i="1"/>
  <c r="J192" i="1"/>
  <c r="I192" i="1"/>
  <c r="H192" i="1"/>
  <c r="M191" i="1"/>
  <c r="L191" i="1"/>
  <c r="K191" i="1"/>
  <c r="J191" i="1"/>
  <c r="I191" i="1"/>
  <c r="H191" i="1"/>
  <c r="M190" i="1"/>
  <c r="L190" i="1"/>
  <c r="K190" i="1"/>
  <c r="J190" i="1"/>
  <c r="I190" i="1"/>
  <c r="H190" i="1"/>
  <c r="S189" i="1"/>
  <c r="M189" i="1"/>
  <c r="L189" i="1"/>
  <c r="K189" i="1"/>
  <c r="J189" i="1"/>
  <c r="I189" i="1"/>
  <c r="H189" i="1"/>
  <c r="M188" i="1"/>
  <c r="L188" i="1"/>
  <c r="K188" i="1"/>
  <c r="J188" i="1"/>
  <c r="I188" i="1"/>
  <c r="H188" i="1"/>
  <c r="S187" i="1"/>
  <c r="M187" i="1"/>
  <c r="L187" i="1"/>
  <c r="K187" i="1"/>
  <c r="J187" i="1"/>
  <c r="I187" i="1"/>
  <c r="H187" i="1"/>
  <c r="M186" i="1"/>
  <c r="L186" i="1"/>
  <c r="K186" i="1"/>
  <c r="J186" i="1"/>
  <c r="I186" i="1"/>
  <c r="H186" i="1"/>
  <c r="M185" i="1"/>
  <c r="L185" i="1"/>
  <c r="K185" i="1"/>
  <c r="J185" i="1"/>
  <c r="I185" i="1"/>
  <c r="H185" i="1"/>
  <c r="M184" i="1"/>
  <c r="L184" i="1"/>
  <c r="K184" i="1"/>
  <c r="J184" i="1"/>
  <c r="I184" i="1"/>
  <c r="H184" i="1"/>
  <c r="M183" i="1"/>
  <c r="L183" i="1"/>
  <c r="K183" i="1"/>
  <c r="J183" i="1"/>
  <c r="I183" i="1"/>
  <c r="H183" i="1"/>
  <c r="M182" i="1"/>
  <c r="L182" i="1"/>
  <c r="K182" i="1"/>
  <c r="J182" i="1"/>
  <c r="I182" i="1"/>
  <c r="H182" i="1"/>
  <c r="T181" i="1"/>
  <c r="R181" i="1"/>
  <c r="X181" i="1" s="1"/>
  <c r="M181" i="1"/>
  <c r="L181" i="1"/>
  <c r="K181" i="1"/>
  <c r="J181" i="1"/>
  <c r="I181" i="1"/>
  <c r="H181" i="1"/>
  <c r="M180" i="1"/>
  <c r="L180" i="1"/>
  <c r="K180" i="1"/>
  <c r="J180" i="1"/>
  <c r="I180" i="1"/>
  <c r="H180" i="1"/>
  <c r="T179" i="1"/>
  <c r="S179" i="1"/>
  <c r="R179" i="1"/>
  <c r="X179" i="1" s="1"/>
  <c r="M179" i="1"/>
  <c r="L179" i="1"/>
  <c r="K179" i="1"/>
  <c r="J179" i="1"/>
  <c r="I179" i="1"/>
  <c r="H179" i="1"/>
  <c r="M178" i="1"/>
  <c r="L178" i="1"/>
  <c r="K178" i="1"/>
  <c r="J178" i="1"/>
  <c r="I178" i="1"/>
  <c r="H178" i="1"/>
  <c r="M177" i="1"/>
  <c r="L177" i="1"/>
  <c r="K177" i="1"/>
  <c r="J177" i="1"/>
  <c r="I177" i="1"/>
  <c r="H177" i="1"/>
  <c r="M176" i="1"/>
  <c r="L176" i="1"/>
  <c r="K176" i="1"/>
  <c r="J176" i="1"/>
  <c r="I176" i="1"/>
  <c r="H176" i="1"/>
  <c r="M175" i="1"/>
  <c r="L175" i="1"/>
  <c r="K175" i="1"/>
  <c r="J175" i="1"/>
  <c r="I175" i="1"/>
  <c r="H175" i="1"/>
  <c r="M174" i="1"/>
  <c r="L174" i="1"/>
  <c r="K174" i="1"/>
  <c r="J174" i="1"/>
  <c r="I174" i="1"/>
  <c r="H174" i="1"/>
  <c r="S173" i="1"/>
  <c r="R173" i="1"/>
  <c r="X173" i="1" s="1"/>
  <c r="M173" i="1"/>
  <c r="L173" i="1"/>
  <c r="K173" i="1"/>
  <c r="J173" i="1"/>
  <c r="I173" i="1"/>
  <c r="H173" i="1"/>
  <c r="M172" i="1"/>
  <c r="L172" i="1"/>
  <c r="K172" i="1"/>
  <c r="J172" i="1"/>
  <c r="I172" i="1"/>
  <c r="H172" i="1"/>
  <c r="T171" i="1"/>
  <c r="S171" i="1"/>
  <c r="R171" i="1"/>
  <c r="X171" i="1" s="1"/>
  <c r="M171" i="1"/>
  <c r="L171" i="1"/>
  <c r="K171" i="1"/>
  <c r="J171" i="1"/>
  <c r="I171" i="1"/>
  <c r="H171" i="1"/>
  <c r="M170" i="1"/>
  <c r="L170" i="1"/>
  <c r="K170" i="1"/>
  <c r="J170" i="1"/>
  <c r="I170" i="1"/>
  <c r="H170" i="1"/>
  <c r="M169" i="1"/>
  <c r="L169" i="1"/>
  <c r="K169" i="1"/>
  <c r="J169" i="1"/>
  <c r="I169" i="1"/>
  <c r="H169" i="1"/>
  <c r="M168" i="1"/>
  <c r="L168" i="1"/>
  <c r="K168" i="1"/>
  <c r="J168" i="1"/>
  <c r="I168" i="1"/>
  <c r="H168" i="1"/>
  <c r="M167" i="1"/>
  <c r="L167" i="1"/>
  <c r="K167" i="1"/>
  <c r="J167" i="1"/>
  <c r="I167" i="1"/>
  <c r="H167" i="1"/>
  <c r="M166" i="1"/>
  <c r="L166" i="1"/>
  <c r="K166" i="1"/>
  <c r="J166" i="1"/>
  <c r="I166" i="1"/>
  <c r="H166" i="1"/>
  <c r="T165" i="1"/>
  <c r="S165" i="1"/>
  <c r="R165" i="1"/>
  <c r="X165" i="1" s="1"/>
  <c r="M165" i="1"/>
  <c r="L165" i="1"/>
  <c r="K165" i="1"/>
  <c r="J165" i="1"/>
  <c r="I165" i="1"/>
  <c r="H165" i="1"/>
  <c r="T164" i="1"/>
  <c r="M164" i="1"/>
  <c r="L164" i="1"/>
  <c r="K164" i="1"/>
  <c r="J164" i="1"/>
  <c r="I164" i="1"/>
  <c r="H164" i="1"/>
  <c r="T163" i="1"/>
  <c r="S163" i="1"/>
  <c r="R163" i="1"/>
  <c r="X163" i="1" s="1"/>
  <c r="M163" i="1"/>
  <c r="L163" i="1"/>
  <c r="K163" i="1"/>
  <c r="J163" i="1"/>
  <c r="I163" i="1"/>
  <c r="H163" i="1"/>
  <c r="M162" i="1"/>
  <c r="L162" i="1"/>
  <c r="K162" i="1"/>
  <c r="J162" i="1"/>
  <c r="I162" i="1"/>
  <c r="H162" i="1"/>
  <c r="M161" i="1"/>
  <c r="L161" i="1"/>
  <c r="K161" i="1"/>
  <c r="J161" i="1"/>
  <c r="I161" i="1"/>
  <c r="H161" i="1"/>
  <c r="M160" i="1"/>
  <c r="L160" i="1"/>
  <c r="K160" i="1"/>
  <c r="J160" i="1"/>
  <c r="I160" i="1"/>
  <c r="H160" i="1"/>
  <c r="R159" i="1"/>
  <c r="X159" i="1" s="1"/>
  <c r="M159" i="1"/>
  <c r="L159" i="1"/>
  <c r="K159" i="1"/>
  <c r="J159" i="1"/>
  <c r="I159" i="1"/>
  <c r="H159" i="1"/>
  <c r="M158" i="1"/>
  <c r="L158" i="1"/>
  <c r="K158" i="1"/>
  <c r="J158" i="1"/>
  <c r="I158" i="1"/>
  <c r="H158" i="1"/>
  <c r="T157" i="1"/>
  <c r="S157" i="1"/>
  <c r="R157" i="1"/>
  <c r="X157" i="1" s="1"/>
  <c r="M157" i="1"/>
  <c r="L157" i="1"/>
  <c r="K157" i="1"/>
  <c r="J157" i="1"/>
  <c r="I157" i="1"/>
  <c r="H157" i="1"/>
  <c r="S156" i="1"/>
  <c r="M156" i="1"/>
  <c r="L156" i="1"/>
  <c r="K156" i="1"/>
  <c r="J156" i="1"/>
  <c r="I156" i="1"/>
  <c r="H156" i="1"/>
  <c r="T155" i="1"/>
  <c r="S155" i="1"/>
  <c r="R155" i="1"/>
  <c r="X155" i="1" s="1"/>
  <c r="M155" i="1"/>
  <c r="L155" i="1"/>
  <c r="K155" i="1"/>
  <c r="J155" i="1"/>
  <c r="I155" i="1"/>
  <c r="H155" i="1"/>
  <c r="M154" i="1"/>
  <c r="L154" i="1"/>
  <c r="K154" i="1"/>
  <c r="J154" i="1"/>
  <c r="I154" i="1"/>
  <c r="H154" i="1"/>
  <c r="M153" i="1"/>
  <c r="L153" i="1"/>
  <c r="K153" i="1"/>
  <c r="J153" i="1"/>
  <c r="I153" i="1"/>
  <c r="H153" i="1"/>
  <c r="M152" i="1"/>
  <c r="L152" i="1"/>
  <c r="K152" i="1"/>
  <c r="J152" i="1"/>
  <c r="I152" i="1"/>
  <c r="H152" i="1"/>
  <c r="T151" i="1"/>
  <c r="S151" i="1"/>
  <c r="M151" i="1"/>
  <c r="L151" i="1"/>
  <c r="K151" i="1"/>
  <c r="J151" i="1"/>
  <c r="I151" i="1"/>
  <c r="H151" i="1"/>
  <c r="M150" i="1"/>
  <c r="L150" i="1"/>
  <c r="K150" i="1"/>
  <c r="J150" i="1"/>
  <c r="I150" i="1"/>
  <c r="H150" i="1"/>
  <c r="T149" i="1"/>
  <c r="R149" i="1"/>
  <c r="X149" i="1" s="1"/>
  <c r="M149" i="1"/>
  <c r="L149" i="1"/>
  <c r="K149" i="1"/>
  <c r="J149" i="1"/>
  <c r="I149" i="1"/>
  <c r="H149" i="1"/>
  <c r="M148" i="1"/>
  <c r="L148" i="1"/>
  <c r="K148" i="1"/>
  <c r="J148" i="1"/>
  <c r="I148" i="1"/>
  <c r="H148" i="1"/>
  <c r="T147" i="1"/>
  <c r="S147" i="1"/>
  <c r="R147" i="1"/>
  <c r="X147" i="1" s="1"/>
  <c r="M147" i="1"/>
  <c r="L147" i="1"/>
  <c r="K147" i="1"/>
  <c r="J147" i="1"/>
  <c r="I147" i="1"/>
  <c r="H147" i="1"/>
  <c r="M146" i="1"/>
  <c r="L146" i="1"/>
  <c r="K146" i="1"/>
  <c r="J146" i="1"/>
  <c r="I146" i="1"/>
  <c r="H146" i="1"/>
  <c r="M145" i="1"/>
  <c r="L145" i="1"/>
  <c r="K145" i="1"/>
  <c r="J145" i="1"/>
  <c r="I145" i="1"/>
  <c r="H145" i="1"/>
  <c r="M144" i="1"/>
  <c r="L144" i="1"/>
  <c r="K144" i="1"/>
  <c r="J144" i="1"/>
  <c r="I144" i="1"/>
  <c r="H144" i="1"/>
  <c r="M143" i="1"/>
  <c r="L143" i="1"/>
  <c r="K143" i="1"/>
  <c r="J143" i="1"/>
  <c r="I143" i="1"/>
  <c r="H143" i="1"/>
  <c r="S142" i="1"/>
  <c r="R142" i="1"/>
  <c r="X142" i="1" s="1"/>
  <c r="M142" i="1"/>
  <c r="L142" i="1"/>
  <c r="K142" i="1"/>
  <c r="J142" i="1"/>
  <c r="I142" i="1"/>
  <c r="H142" i="1"/>
  <c r="R143" i="1" l="1"/>
  <c r="X143" i="1" s="1"/>
  <c r="R166" i="1"/>
  <c r="X166" i="1" s="1"/>
  <c r="S143" i="1"/>
  <c r="S150" i="1"/>
  <c r="S158" i="1"/>
  <c r="T159" i="1"/>
  <c r="T150" i="1"/>
  <c r="T172" i="1"/>
  <c r="T199" i="1"/>
  <c r="T156" i="1"/>
  <c r="K206" i="1"/>
  <c r="S164" i="1"/>
  <c r="L202" i="1"/>
  <c r="S196" i="1"/>
  <c r="S188" i="1"/>
  <c r="S172" i="1"/>
  <c r="R180" i="1"/>
  <c r="X180" i="1" s="1"/>
  <c r="R189" i="1"/>
  <c r="X189" i="1" s="1"/>
  <c r="R197" i="1"/>
  <c r="X197" i="1" s="1"/>
  <c r="H202" i="1"/>
  <c r="M202" i="1"/>
  <c r="M206" i="1"/>
  <c r="S148" i="1"/>
  <c r="J202" i="1"/>
  <c r="J206" i="1"/>
  <c r="R158" i="1"/>
  <c r="X158" i="1" s="1"/>
  <c r="T167" i="1"/>
  <c r="T180" i="1"/>
  <c r="T188" i="1"/>
  <c r="R196" i="1"/>
  <c r="X196" i="1" s="1"/>
  <c r="T175" i="1"/>
  <c r="S183" i="1"/>
  <c r="T162" i="1"/>
  <c r="S191" i="1"/>
  <c r="T191" i="1"/>
  <c r="R174" i="1"/>
  <c r="X174" i="1" s="1"/>
  <c r="S199" i="1"/>
  <c r="R154" i="1"/>
  <c r="X154" i="1" s="1"/>
  <c r="J205" i="1"/>
  <c r="S154" i="1"/>
  <c r="S146" i="1"/>
  <c r="H209" i="1"/>
  <c r="R146" i="1"/>
  <c r="X146" i="1" s="1"/>
  <c r="S162" i="1"/>
  <c r="H201" i="1"/>
  <c r="R170" i="1"/>
  <c r="X170" i="1" s="1"/>
  <c r="S170" i="1"/>
  <c r="R178" i="1"/>
  <c r="X178" i="1" s="1"/>
  <c r="S182" i="1"/>
  <c r="K202" i="1"/>
  <c r="H206" i="1"/>
  <c r="L206" i="1"/>
  <c r="K210" i="1"/>
  <c r="P210" i="1"/>
  <c r="S210" i="1" s="1"/>
  <c r="T198" i="1"/>
  <c r="R183" i="1"/>
  <c r="X183" i="1" s="1"/>
  <c r="T182" i="1"/>
  <c r="L201" i="1"/>
  <c r="H203" i="1"/>
  <c r="L203" i="1"/>
  <c r="J207" i="1"/>
  <c r="R194" i="1"/>
  <c r="X194" i="1" s="1"/>
  <c r="K203" i="1"/>
  <c r="M200" i="1"/>
  <c r="K207" i="1"/>
  <c r="T190" i="1"/>
  <c r="R185" i="1"/>
  <c r="X185" i="1" s="1"/>
  <c r="T193" i="1"/>
  <c r="T192" i="1"/>
  <c r="S168" i="1"/>
  <c r="S184" i="1"/>
  <c r="T153" i="1"/>
  <c r="R160" i="1"/>
  <c r="X160" i="1" s="1"/>
  <c r="R161" i="1"/>
  <c r="X161" i="1" s="1"/>
  <c r="S166" i="1"/>
  <c r="R167" i="1"/>
  <c r="X167" i="1" s="1"/>
  <c r="S174" i="1"/>
  <c r="R175" i="1"/>
  <c r="X175" i="1" s="1"/>
  <c r="R177" i="1"/>
  <c r="X177" i="1" s="1"/>
  <c r="R190" i="1"/>
  <c r="X190" i="1" s="1"/>
  <c r="R198" i="1"/>
  <c r="X198" i="1" s="1"/>
  <c r="H200" i="1"/>
  <c r="I203" i="1"/>
  <c r="M203" i="1"/>
  <c r="H207" i="1"/>
  <c r="L207" i="1"/>
  <c r="R145" i="1"/>
  <c r="X145" i="1" s="1"/>
  <c r="T152" i="1"/>
  <c r="S160" i="1"/>
  <c r="T161" i="1"/>
  <c r="R168" i="1"/>
  <c r="X168" i="1" s="1"/>
  <c r="R169" i="1"/>
  <c r="X169" i="1" s="1"/>
  <c r="R176" i="1"/>
  <c r="X176" i="1" s="1"/>
  <c r="S193" i="1"/>
  <c r="I200" i="1"/>
  <c r="J203" i="1"/>
  <c r="I207" i="1"/>
  <c r="M207" i="1"/>
  <c r="S178" i="1"/>
  <c r="R186" i="1"/>
  <c r="X186" i="1" s="1"/>
  <c r="S194" i="1"/>
  <c r="R195" i="1"/>
  <c r="X195" i="1" s="1"/>
  <c r="I201" i="1"/>
  <c r="M201" i="1"/>
  <c r="K205" i="1"/>
  <c r="J209" i="1"/>
  <c r="S176" i="1"/>
  <c r="R184" i="1"/>
  <c r="X184" i="1" s="1"/>
  <c r="S186" i="1"/>
  <c r="S195" i="1"/>
  <c r="L200" i="1"/>
  <c r="J201" i="1"/>
  <c r="H205" i="1"/>
  <c r="L205" i="1"/>
  <c r="K201" i="1"/>
  <c r="I205" i="1"/>
  <c r="M205" i="1"/>
  <c r="S202" i="1"/>
  <c r="R202" i="1"/>
  <c r="X202" i="1" s="1"/>
  <c r="T202" i="1"/>
  <c r="T200" i="1"/>
  <c r="L209" i="1"/>
  <c r="M210" i="1"/>
  <c r="I208" i="1"/>
  <c r="K204" i="1"/>
  <c r="J210" i="1"/>
  <c r="S144" i="1"/>
  <c r="T145" i="1"/>
  <c r="S169" i="1"/>
  <c r="S177" i="1"/>
  <c r="S185" i="1"/>
  <c r="R192" i="1"/>
  <c r="X192" i="1" s="1"/>
  <c r="J200" i="1"/>
  <c r="R200" i="1"/>
  <c r="X200" i="1" s="1"/>
  <c r="H204" i="1"/>
  <c r="L204" i="1"/>
  <c r="J208" i="1"/>
  <c r="P208" i="1"/>
  <c r="I204" i="1"/>
  <c r="M204" i="1"/>
  <c r="K208" i="1"/>
  <c r="P204" i="1"/>
  <c r="M208" i="1"/>
  <c r="T206" i="1"/>
  <c r="S206" i="1"/>
  <c r="R206" i="1"/>
  <c r="X206" i="1" s="1"/>
  <c r="H208" i="1"/>
  <c r="H210" i="1"/>
  <c r="R210" i="1"/>
  <c r="X210" i="1" s="1"/>
  <c r="R187" i="1"/>
  <c r="X187" i="1" s="1"/>
  <c r="R144" i="1"/>
  <c r="X144" i="1" s="1"/>
  <c r="R148" i="1"/>
  <c r="X148" i="1" s="1"/>
  <c r="R152" i="1"/>
  <c r="X152" i="1" s="1"/>
  <c r="R153" i="1"/>
  <c r="X153" i="1" s="1"/>
  <c r="I209" i="1"/>
  <c r="K209" i="1"/>
  <c r="M209" i="1"/>
  <c r="T210" i="1"/>
  <c r="S209" i="1"/>
  <c r="T209" i="1"/>
  <c r="R209" i="1"/>
  <c r="X209" i="1" s="1"/>
  <c r="S207" i="1"/>
  <c r="T207" i="1"/>
  <c r="R207" i="1"/>
  <c r="X207" i="1" s="1"/>
  <c r="S205" i="1"/>
  <c r="T205" i="1"/>
  <c r="R205" i="1"/>
  <c r="X205" i="1" s="1"/>
  <c r="S203" i="1"/>
  <c r="T203" i="1"/>
  <c r="R203" i="1"/>
  <c r="X203" i="1" s="1"/>
  <c r="S201" i="1"/>
  <c r="T201" i="1"/>
  <c r="R201" i="1"/>
  <c r="X201" i="1" s="1"/>
  <c r="R204" i="1" l="1"/>
  <c r="X204" i="1" s="1"/>
  <c r="T204" i="1"/>
  <c r="S204" i="1"/>
  <c r="T208" i="1"/>
  <c r="S208" i="1"/>
  <c r="R208" i="1"/>
  <c r="X208" i="1" s="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P117" i="1"/>
  <c r="R117" i="1" s="1"/>
  <c r="X117" i="1" s="1"/>
  <c r="P118" i="1"/>
  <c r="R118" i="1" s="1"/>
  <c r="X118" i="1" s="1"/>
  <c r="P119" i="1"/>
  <c r="R119" i="1" s="1"/>
  <c r="X119" i="1" s="1"/>
  <c r="P120" i="1"/>
  <c r="R120" i="1" s="1"/>
  <c r="X120" i="1" s="1"/>
  <c r="P121" i="1"/>
  <c r="R121" i="1" s="1"/>
  <c r="X121" i="1" s="1"/>
  <c r="P122" i="1"/>
  <c r="R122" i="1" s="1"/>
  <c r="X122" i="1" s="1"/>
  <c r="P123" i="1"/>
  <c r="R123" i="1" s="1"/>
  <c r="X123" i="1" s="1"/>
  <c r="P124" i="1"/>
  <c r="R124" i="1" s="1"/>
  <c r="X124" i="1" s="1"/>
  <c r="P125" i="1"/>
  <c r="R125" i="1" s="1"/>
  <c r="X125" i="1" s="1"/>
  <c r="P126" i="1"/>
  <c r="R126" i="1" s="1"/>
  <c r="X126" i="1" s="1"/>
  <c r="P127" i="1"/>
  <c r="R127" i="1" s="1"/>
  <c r="X127" i="1" s="1"/>
  <c r="P128" i="1"/>
  <c r="R128" i="1" s="1"/>
  <c r="X128" i="1" s="1"/>
  <c r="P129" i="1"/>
  <c r="R129" i="1" s="1"/>
  <c r="X129" i="1" s="1"/>
  <c r="P130" i="1"/>
  <c r="R130" i="1" s="1"/>
  <c r="X130" i="1" s="1"/>
  <c r="P131" i="1"/>
  <c r="R131" i="1" s="1"/>
  <c r="X131" i="1" s="1"/>
  <c r="P132" i="1"/>
  <c r="R132" i="1" s="1"/>
  <c r="X132" i="1" s="1"/>
  <c r="P133" i="1"/>
  <c r="R133" i="1" s="1"/>
  <c r="X133" i="1" s="1"/>
  <c r="P134" i="1"/>
  <c r="R134" i="1" s="1"/>
  <c r="X134" i="1" s="1"/>
  <c r="P135" i="1"/>
  <c r="R135" i="1" s="1"/>
  <c r="X135" i="1" s="1"/>
  <c r="P136" i="1"/>
  <c r="R136" i="1" s="1"/>
  <c r="X136" i="1" s="1"/>
  <c r="P137" i="1"/>
  <c r="R137" i="1" s="1"/>
  <c r="X137" i="1" s="1"/>
  <c r="P138" i="1"/>
  <c r="R138" i="1" s="1"/>
  <c r="X138" i="1" s="1"/>
  <c r="P139" i="1"/>
  <c r="R139" i="1" s="1"/>
  <c r="X139" i="1" s="1"/>
  <c r="P140" i="1"/>
  <c r="R140" i="1" s="1"/>
  <c r="X140" i="1" s="1"/>
  <c r="P141" i="1"/>
  <c r="R141" i="1" s="1"/>
  <c r="X141" i="1" s="1"/>
  <c r="S118" i="1"/>
  <c r="AC117" i="1"/>
  <c r="AF117" i="1" s="1"/>
  <c r="AC118" i="1"/>
  <c r="AC119" i="1"/>
  <c r="AF119" i="1" s="1"/>
  <c r="AC120" i="1"/>
  <c r="AF120" i="1" s="1"/>
  <c r="AC121" i="1"/>
  <c r="AF121" i="1" s="1"/>
  <c r="AC122" i="1"/>
  <c r="AF122" i="1" s="1"/>
  <c r="AC123" i="1"/>
  <c r="AF123" i="1" s="1"/>
  <c r="AC124" i="1"/>
  <c r="AF124" i="1" s="1"/>
  <c r="AC125" i="1"/>
  <c r="AF125" i="1" s="1"/>
  <c r="AC126" i="1"/>
  <c r="AF126" i="1" s="1"/>
  <c r="AC127" i="1"/>
  <c r="AF127" i="1" s="1"/>
  <c r="AC128" i="1"/>
  <c r="AF128" i="1" s="1"/>
  <c r="AC129" i="1"/>
  <c r="AF129" i="1" s="1"/>
  <c r="AC130" i="1"/>
  <c r="AF130" i="1" s="1"/>
  <c r="AC131" i="1"/>
  <c r="AF131" i="1" s="1"/>
  <c r="AC132" i="1"/>
  <c r="AF132" i="1" s="1"/>
  <c r="AC133" i="1"/>
  <c r="AF133" i="1" s="1"/>
  <c r="AC134" i="1"/>
  <c r="AF134" i="1" s="1"/>
  <c r="AC135" i="1"/>
  <c r="AF135" i="1" s="1"/>
  <c r="AC136" i="1"/>
  <c r="AF136" i="1" s="1"/>
  <c r="AC137" i="1"/>
  <c r="AF137" i="1" s="1"/>
  <c r="AC138" i="1"/>
  <c r="AF138" i="1" s="1"/>
  <c r="AC139" i="1"/>
  <c r="AF139" i="1" s="1"/>
  <c r="AC140" i="1"/>
  <c r="AF140" i="1" s="1"/>
  <c r="AC141" i="1"/>
  <c r="AF141" i="1" s="1"/>
  <c r="AF118" i="1"/>
  <c r="T122" i="1" l="1"/>
  <c r="S126" i="1"/>
  <c r="T130" i="1"/>
  <c r="S124" i="1"/>
  <c r="T128" i="1"/>
  <c r="T138" i="1"/>
  <c r="S134" i="1"/>
  <c r="T136" i="1"/>
  <c r="T124" i="1"/>
  <c r="S132" i="1"/>
  <c r="S120" i="1"/>
  <c r="S128" i="1"/>
  <c r="T132" i="1"/>
  <c r="T140" i="1"/>
  <c r="T120" i="1"/>
  <c r="T134" i="1"/>
  <c r="T126" i="1"/>
  <c r="T118" i="1"/>
  <c r="S130" i="1"/>
  <c r="S122" i="1"/>
  <c r="S138" i="1"/>
  <c r="T141" i="1"/>
  <c r="T139" i="1"/>
  <c r="T137" i="1"/>
  <c r="T135" i="1"/>
  <c r="T133" i="1"/>
  <c r="T131" i="1"/>
  <c r="T129" i="1"/>
  <c r="T127" i="1"/>
  <c r="T125" i="1"/>
  <c r="T123" i="1"/>
  <c r="T121" i="1"/>
  <c r="T119" i="1"/>
  <c r="T117" i="1"/>
  <c r="S140" i="1"/>
  <c r="S136" i="1"/>
  <c r="S117" i="1"/>
  <c r="S141" i="1"/>
  <c r="S139" i="1"/>
  <c r="S137" i="1"/>
  <c r="S135" i="1"/>
  <c r="S133" i="1"/>
  <c r="S131" i="1"/>
  <c r="S129" i="1"/>
  <c r="S127" i="1"/>
  <c r="S125" i="1"/>
  <c r="S123" i="1"/>
  <c r="S121" i="1"/>
  <c r="S119" i="1"/>
  <c r="AC116" i="1"/>
  <c r="AF116" i="1" s="1"/>
  <c r="F116" i="1"/>
  <c r="H116" i="1" s="1"/>
  <c r="H113" i="1"/>
  <c r="H114" i="1"/>
  <c r="H115" i="1"/>
  <c r="I113" i="1"/>
  <c r="I114" i="1"/>
  <c r="I115" i="1"/>
  <c r="J113" i="1"/>
  <c r="J114" i="1"/>
  <c r="J115" i="1"/>
  <c r="K113" i="1"/>
  <c r="K114" i="1"/>
  <c r="K115" i="1"/>
  <c r="L113" i="1"/>
  <c r="L114" i="1"/>
  <c r="L115" i="1"/>
  <c r="M113" i="1"/>
  <c r="M114" i="1"/>
  <c r="M115" i="1"/>
  <c r="P113" i="1"/>
  <c r="T113" i="1" s="1"/>
  <c r="P114" i="1"/>
  <c r="R114" i="1" s="1"/>
  <c r="X114" i="1" s="1"/>
  <c r="P115" i="1"/>
  <c r="R115" i="1" s="1"/>
  <c r="X115" i="1" s="1"/>
  <c r="AC113" i="1"/>
  <c r="AF113" i="1" s="1"/>
  <c r="AC114" i="1"/>
  <c r="AF114" i="1" s="1"/>
  <c r="AC115" i="1"/>
  <c r="AF115" i="1" s="1"/>
  <c r="S113" i="1" l="1"/>
  <c r="S115" i="1"/>
  <c r="T115" i="1"/>
  <c r="R113" i="1"/>
  <c r="X113" i="1" s="1"/>
  <c r="T114" i="1"/>
  <c r="M116" i="1"/>
  <c r="K116" i="1"/>
  <c r="I116" i="1"/>
  <c r="P116" i="1"/>
  <c r="L116" i="1"/>
  <c r="J116" i="1"/>
  <c r="S114" i="1"/>
  <c r="H105" i="1"/>
  <c r="H106" i="1"/>
  <c r="H107" i="1"/>
  <c r="H108" i="1"/>
  <c r="H109" i="1"/>
  <c r="H110" i="1"/>
  <c r="H111" i="1"/>
  <c r="H112" i="1"/>
  <c r="I105" i="1"/>
  <c r="I106" i="1"/>
  <c r="I107" i="1"/>
  <c r="I108" i="1"/>
  <c r="I109" i="1"/>
  <c r="I110" i="1"/>
  <c r="I111" i="1"/>
  <c r="I112" i="1"/>
  <c r="J105" i="1"/>
  <c r="J106" i="1"/>
  <c r="J107" i="1"/>
  <c r="J108" i="1"/>
  <c r="J109" i="1"/>
  <c r="J110" i="1"/>
  <c r="J111" i="1"/>
  <c r="J112" i="1"/>
  <c r="K105" i="1"/>
  <c r="K106" i="1"/>
  <c r="K107" i="1"/>
  <c r="K108" i="1"/>
  <c r="K109" i="1"/>
  <c r="K110" i="1"/>
  <c r="K111" i="1"/>
  <c r="K112" i="1"/>
  <c r="L105" i="1"/>
  <c r="L106" i="1"/>
  <c r="L107" i="1"/>
  <c r="L108" i="1"/>
  <c r="L109" i="1"/>
  <c r="L110" i="1"/>
  <c r="L111" i="1"/>
  <c r="L112" i="1"/>
  <c r="M105" i="1"/>
  <c r="M106" i="1"/>
  <c r="M107" i="1"/>
  <c r="M108" i="1"/>
  <c r="M109" i="1"/>
  <c r="M110" i="1"/>
  <c r="M111" i="1"/>
  <c r="M112" i="1"/>
  <c r="P105" i="1"/>
  <c r="P106" i="1"/>
  <c r="P107" i="1"/>
  <c r="P108" i="1"/>
  <c r="P109" i="1"/>
  <c r="P110" i="1"/>
  <c r="P111" i="1"/>
  <c r="P112" i="1"/>
  <c r="R105" i="1"/>
  <c r="R106" i="1"/>
  <c r="R107" i="1"/>
  <c r="X107" i="1" s="1"/>
  <c r="R108" i="1"/>
  <c r="X108" i="1" s="1"/>
  <c r="R109" i="1"/>
  <c r="X109" i="1" s="1"/>
  <c r="R110" i="1"/>
  <c r="X110" i="1" s="1"/>
  <c r="R111" i="1"/>
  <c r="X111" i="1" s="1"/>
  <c r="R112" i="1"/>
  <c r="X112" i="1" s="1"/>
  <c r="S105" i="1"/>
  <c r="S106" i="1"/>
  <c r="S107" i="1"/>
  <c r="S108" i="1"/>
  <c r="S109" i="1"/>
  <c r="S110" i="1"/>
  <c r="S111" i="1"/>
  <c r="S112" i="1"/>
  <c r="T105" i="1"/>
  <c r="T106" i="1"/>
  <c r="T107" i="1"/>
  <c r="T108" i="1"/>
  <c r="T109" i="1"/>
  <c r="T110" i="1"/>
  <c r="T111" i="1"/>
  <c r="T112" i="1"/>
  <c r="X105" i="1"/>
  <c r="X106" i="1"/>
  <c r="AC105" i="1"/>
  <c r="AF105" i="1" s="1"/>
  <c r="AC106" i="1"/>
  <c r="AF106" i="1" s="1"/>
  <c r="AC107" i="1"/>
  <c r="AF107" i="1" s="1"/>
  <c r="AC108" i="1"/>
  <c r="AF108" i="1" s="1"/>
  <c r="AC109" i="1"/>
  <c r="AC110" i="1"/>
  <c r="AF110" i="1" s="1"/>
  <c r="AC111" i="1"/>
  <c r="AF111" i="1" s="1"/>
  <c r="AC112" i="1"/>
  <c r="AF112" i="1" s="1"/>
  <c r="AF109" i="1"/>
  <c r="S116" i="1" l="1"/>
  <c r="R116" i="1"/>
  <c r="X116" i="1" s="1"/>
  <c r="T116" i="1"/>
  <c r="F21" i="1"/>
  <c r="H21" i="1" s="1"/>
  <c r="F20" i="1"/>
  <c r="H20" i="1" s="1"/>
  <c r="F19" i="1"/>
  <c r="H19" i="1" s="1"/>
  <c r="F18" i="1"/>
  <c r="H18" i="1" s="1"/>
  <c r="F17" i="1"/>
  <c r="H17" i="1" s="1"/>
  <c r="F15" i="1" l="1"/>
  <c r="F6570" i="3"/>
  <c r="O6570" i="3" s="1"/>
  <c r="P5950" i="3" l="1"/>
  <c r="P5949" i="3"/>
  <c r="P5948" i="3"/>
  <c r="P5947" i="3"/>
  <c r="P5946" i="3"/>
  <c r="P5945" i="3"/>
  <c r="P5944" i="3"/>
  <c r="P5943" i="3"/>
  <c r="P5942" i="3"/>
  <c r="P5941" i="3"/>
  <c r="P5940" i="3"/>
  <c r="P5939" i="3"/>
  <c r="P5938" i="3"/>
  <c r="P5937" i="3"/>
  <c r="P5936" i="3"/>
  <c r="P5935" i="3"/>
  <c r="P5934" i="3"/>
  <c r="P5933" i="3"/>
  <c r="P5932" i="3"/>
  <c r="P5931" i="3"/>
  <c r="P5930" i="3"/>
  <c r="P5929" i="3"/>
  <c r="P5928" i="3"/>
  <c r="P5927" i="3"/>
  <c r="P5926" i="3"/>
  <c r="P5925" i="3"/>
  <c r="P5924" i="3"/>
  <c r="P5923" i="3"/>
  <c r="P5922" i="3"/>
  <c r="P5921" i="3"/>
  <c r="P5920" i="3"/>
  <c r="P5919" i="3"/>
  <c r="P5918" i="3"/>
  <c r="P5917" i="3"/>
  <c r="P5916" i="3"/>
  <c r="P5915" i="3"/>
  <c r="P5914" i="3"/>
  <c r="P5913" i="3"/>
  <c r="P5912" i="3"/>
  <c r="P5911" i="3"/>
  <c r="P5910" i="3"/>
  <c r="P5909" i="3"/>
  <c r="P5908" i="3"/>
  <c r="P5907" i="3"/>
  <c r="P5906" i="3"/>
  <c r="P5905" i="3"/>
  <c r="P5904" i="3"/>
  <c r="P5903" i="3"/>
  <c r="P5902" i="3"/>
  <c r="P5901" i="3"/>
  <c r="P5900" i="3"/>
  <c r="P5899" i="3"/>
  <c r="P5898" i="3"/>
  <c r="P5897" i="3"/>
  <c r="P5896" i="3"/>
  <c r="P5895" i="3"/>
  <c r="P5894" i="3"/>
  <c r="P5893" i="3"/>
  <c r="P5892" i="3"/>
  <c r="P5891" i="3"/>
  <c r="P5890" i="3"/>
  <c r="P5889" i="3"/>
  <c r="P5888" i="3"/>
  <c r="P5887" i="3"/>
  <c r="P5886" i="3"/>
  <c r="P5885" i="3"/>
  <c r="P5884" i="3"/>
  <c r="P5883" i="3"/>
  <c r="P5882" i="3"/>
  <c r="P5881" i="3"/>
  <c r="P5880" i="3"/>
  <c r="P5879" i="3"/>
  <c r="P5878" i="3"/>
  <c r="P5877" i="3"/>
  <c r="P5876" i="3"/>
  <c r="P5875" i="3"/>
  <c r="P5874" i="3"/>
  <c r="P5873" i="3"/>
  <c r="P5872" i="3"/>
  <c r="P5871" i="3"/>
  <c r="P5870" i="3"/>
  <c r="P5869" i="3"/>
  <c r="P5868" i="3"/>
  <c r="P5867" i="3"/>
  <c r="P5866" i="3"/>
  <c r="P5865" i="3"/>
  <c r="P5864" i="3"/>
  <c r="P5863" i="3"/>
  <c r="P5862" i="3"/>
  <c r="P5861" i="3"/>
  <c r="P5860" i="3"/>
  <c r="P5859" i="3"/>
  <c r="P5858" i="3"/>
  <c r="P5857" i="3"/>
  <c r="P5856" i="3"/>
  <c r="P5855" i="3"/>
  <c r="P5854" i="3"/>
  <c r="P5853" i="3"/>
  <c r="P5852" i="3"/>
  <c r="P5851" i="3"/>
  <c r="P5850" i="3"/>
  <c r="P5849" i="3"/>
  <c r="P5848" i="3"/>
  <c r="P5847" i="3"/>
  <c r="P5846" i="3"/>
  <c r="P5845" i="3"/>
  <c r="P5844" i="3"/>
  <c r="P5843" i="3"/>
  <c r="P5842" i="3"/>
  <c r="P5841" i="3"/>
  <c r="P5840" i="3"/>
  <c r="P5839" i="3"/>
  <c r="P5838" i="3"/>
  <c r="P5837" i="3"/>
  <c r="P5836" i="3"/>
  <c r="P5835" i="3"/>
  <c r="P5834" i="3"/>
  <c r="P5833" i="3"/>
  <c r="P5832" i="3"/>
  <c r="P5831" i="3"/>
  <c r="P5830" i="3"/>
  <c r="P5829" i="3"/>
  <c r="P5828" i="3"/>
  <c r="P5827" i="3"/>
  <c r="P5826" i="3"/>
  <c r="P5825" i="3"/>
  <c r="P5824" i="3"/>
  <c r="P5823" i="3"/>
  <c r="P5822" i="3"/>
  <c r="P5821" i="3"/>
  <c r="P5820" i="3"/>
  <c r="P5819" i="3"/>
  <c r="P5818" i="3"/>
  <c r="P5817" i="3"/>
  <c r="P5816" i="3"/>
  <c r="P5815" i="3"/>
  <c r="P5814" i="3"/>
  <c r="P5813" i="3"/>
  <c r="P5812" i="3"/>
  <c r="P5811" i="3"/>
  <c r="P5810" i="3"/>
  <c r="P5809" i="3"/>
  <c r="P5808" i="3"/>
  <c r="P5807" i="3"/>
  <c r="P5806" i="3"/>
  <c r="P5805" i="3"/>
  <c r="P5804" i="3"/>
  <c r="P5803" i="3"/>
  <c r="P5802" i="3"/>
  <c r="P5801" i="3"/>
  <c r="P5800" i="3"/>
  <c r="P5799" i="3"/>
  <c r="P5798" i="3"/>
  <c r="P5797" i="3"/>
  <c r="P5796" i="3"/>
  <c r="P5795" i="3"/>
  <c r="P5794" i="3"/>
  <c r="P5793" i="3"/>
  <c r="P5792" i="3"/>
  <c r="P5791" i="3"/>
  <c r="P5790" i="3"/>
  <c r="P5789" i="3"/>
  <c r="P5788" i="3"/>
  <c r="P5787" i="3"/>
  <c r="P5786" i="3"/>
  <c r="P5785" i="3"/>
  <c r="P5784" i="3"/>
  <c r="P5783" i="3"/>
  <c r="P5782" i="3"/>
  <c r="P5781" i="3"/>
  <c r="P5780" i="3"/>
  <c r="P5779" i="3"/>
  <c r="P5778" i="3"/>
  <c r="P5777" i="3"/>
  <c r="P5776" i="3"/>
  <c r="P5775" i="3"/>
  <c r="P5774" i="3"/>
  <c r="P5773" i="3"/>
  <c r="P5772" i="3"/>
  <c r="P5771" i="3"/>
  <c r="P5770" i="3"/>
  <c r="P5769" i="3"/>
  <c r="P5768" i="3"/>
  <c r="P5767" i="3"/>
  <c r="P5766" i="3"/>
  <c r="P5765" i="3"/>
  <c r="P5764" i="3"/>
  <c r="P5763" i="3"/>
  <c r="P5762" i="3"/>
  <c r="P5761" i="3"/>
  <c r="P5760" i="3"/>
  <c r="P5759" i="3"/>
  <c r="P5758" i="3"/>
  <c r="P5757" i="3"/>
  <c r="P5756" i="3"/>
  <c r="P5755" i="3"/>
  <c r="P5754" i="3"/>
  <c r="P5753" i="3"/>
  <c r="P5752" i="3"/>
  <c r="P5751" i="3"/>
  <c r="P5750" i="3"/>
  <c r="P5749" i="3"/>
  <c r="P5748" i="3"/>
  <c r="P5747" i="3"/>
  <c r="P5746" i="3"/>
  <c r="P5745" i="3"/>
  <c r="P5744" i="3"/>
  <c r="P5743" i="3"/>
  <c r="P5742" i="3"/>
  <c r="P5741" i="3"/>
  <c r="P5740" i="3"/>
  <c r="P5739" i="3"/>
  <c r="P5738" i="3"/>
  <c r="P5737" i="3"/>
  <c r="P5736" i="3"/>
  <c r="P5735" i="3"/>
  <c r="P5734" i="3"/>
  <c r="P5733" i="3"/>
  <c r="P5732" i="3"/>
  <c r="P5731" i="3"/>
  <c r="P5730" i="3"/>
  <c r="P5729" i="3"/>
  <c r="P5728" i="3"/>
  <c r="P5727" i="3"/>
  <c r="P5726" i="3"/>
  <c r="P5725" i="3"/>
  <c r="P5724" i="3"/>
  <c r="P5723" i="3"/>
  <c r="P5722" i="3"/>
  <c r="P5721" i="3"/>
  <c r="P5720" i="3"/>
  <c r="P5719" i="3"/>
  <c r="P5718" i="3"/>
  <c r="P5717" i="3"/>
  <c r="P5716" i="3"/>
  <c r="P5715" i="3"/>
  <c r="P5714" i="3"/>
  <c r="P5713" i="3"/>
  <c r="P5712" i="3"/>
  <c r="P5711" i="3"/>
  <c r="P5710" i="3"/>
  <c r="P5709" i="3"/>
  <c r="P5708" i="3"/>
  <c r="P5707" i="3"/>
  <c r="P5706" i="3"/>
  <c r="P5705" i="3"/>
  <c r="P5704" i="3"/>
  <c r="P5703" i="3"/>
  <c r="P5702" i="3"/>
  <c r="P5701" i="3"/>
  <c r="P5700" i="3"/>
  <c r="P5699" i="3"/>
  <c r="P5698" i="3"/>
  <c r="P5697" i="3"/>
  <c r="P5696" i="3"/>
  <c r="P5695" i="3"/>
  <c r="P5694" i="3"/>
  <c r="P5693" i="3"/>
  <c r="P5692" i="3"/>
  <c r="P5691" i="3"/>
  <c r="P5690" i="3"/>
  <c r="P5689" i="3"/>
  <c r="P5688" i="3"/>
  <c r="P5687" i="3"/>
  <c r="P5686" i="3"/>
  <c r="P5685" i="3"/>
  <c r="P5684" i="3"/>
  <c r="P5683" i="3"/>
  <c r="P5682" i="3"/>
  <c r="P5681" i="3"/>
  <c r="P5680" i="3"/>
  <c r="P5679" i="3"/>
  <c r="P5678" i="3"/>
  <c r="P5677" i="3"/>
  <c r="P5676" i="3"/>
  <c r="P5675" i="3"/>
  <c r="P5674" i="3"/>
  <c r="P5673" i="3"/>
  <c r="P5672" i="3"/>
  <c r="P5671" i="3"/>
  <c r="P5670" i="3"/>
  <c r="P5669" i="3"/>
  <c r="P5668" i="3"/>
  <c r="P5667" i="3"/>
  <c r="P5666" i="3"/>
  <c r="P5665" i="3"/>
  <c r="P5664" i="3"/>
  <c r="P5663" i="3"/>
  <c r="P5662" i="3"/>
  <c r="P5661" i="3"/>
  <c r="P5660" i="3"/>
  <c r="P5659" i="3"/>
  <c r="P5658" i="3"/>
  <c r="P5657" i="3"/>
  <c r="P5656" i="3"/>
  <c r="P5655" i="3"/>
  <c r="P5654" i="3"/>
  <c r="P5653" i="3"/>
  <c r="P5652" i="3"/>
  <c r="P5651" i="3"/>
  <c r="P5650" i="3"/>
  <c r="P5649" i="3"/>
  <c r="P5648" i="3"/>
  <c r="P5647" i="3"/>
  <c r="P5646" i="3"/>
  <c r="P5645" i="3"/>
  <c r="P5644" i="3"/>
  <c r="P5643" i="3"/>
  <c r="P5642" i="3"/>
  <c r="P5641" i="3"/>
  <c r="P5640" i="3"/>
  <c r="P5639" i="3"/>
  <c r="P5638" i="3"/>
  <c r="P5637" i="3"/>
  <c r="P5636" i="3"/>
  <c r="P5635" i="3"/>
  <c r="P5634" i="3"/>
  <c r="P5633" i="3"/>
  <c r="P5632" i="3"/>
  <c r="P5631" i="3"/>
  <c r="P5630" i="3"/>
  <c r="P5629" i="3"/>
  <c r="P5628" i="3"/>
  <c r="P5627" i="3"/>
  <c r="P5626" i="3"/>
  <c r="P5625" i="3"/>
  <c r="P5624" i="3"/>
  <c r="P5623" i="3"/>
  <c r="P5622" i="3"/>
  <c r="P5621" i="3"/>
  <c r="P5620" i="3"/>
  <c r="P5619" i="3"/>
  <c r="P5618" i="3"/>
  <c r="P5617" i="3"/>
  <c r="P5616" i="3"/>
  <c r="P5615" i="3"/>
  <c r="P5614" i="3"/>
  <c r="P5613" i="3"/>
  <c r="P5612" i="3"/>
  <c r="P5611" i="3"/>
  <c r="P5610" i="3"/>
  <c r="P5609" i="3"/>
  <c r="P5608" i="3"/>
  <c r="P5607" i="3"/>
  <c r="P5606" i="3"/>
  <c r="P5605" i="3"/>
  <c r="P5604" i="3"/>
  <c r="P5603" i="3"/>
  <c r="P5602" i="3"/>
  <c r="P5601" i="3"/>
  <c r="P5600" i="3"/>
  <c r="P5599" i="3"/>
  <c r="P5598" i="3"/>
  <c r="P5597" i="3"/>
  <c r="P5596" i="3"/>
  <c r="P5595" i="3"/>
  <c r="P5594" i="3"/>
  <c r="P5593" i="3"/>
  <c r="P5592" i="3"/>
  <c r="P5591" i="3"/>
  <c r="P5590" i="3"/>
  <c r="P5589" i="3"/>
  <c r="P5588" i="3"/>
  <c r="P5587" i="3"/>
  <c r="P5586" i="3"/>
  <c r="P5585" i="3"/>
  <c r="P5584" i="3"/>
  <c r="P5583" i="3"/>
  <c r="P5582" i="3"/>
  <c r="P5581" i="3"/>
  <c r="P5580" i="3"/>
  <c r="P5579" i="3"/>
  <c r="P5578" i="3"/>
  <c r="P5577" i="3"/>
  <c r="P5576" i="3"/>
  <c r="P5575" i="3"/>
  <c r="P5574" i="3"/>
  <c r="P5573" i="3"/>
  <c r="P5572" i="3"/>
  <c r="P5571" i="3"/>
  <c r="P5570" i="3"/>
  <c r="P5569" i="3"/>
  <c r="P5568" i="3"/>
  <c r="P5567" i="3"/>
  <c r="P5566" i="3"/>
  <c r="P5565" i="3"/>
  <c r="P5564" i="3"/>
  <c r="P5563" i="3"/>
  <c r="P5562" i="3"/>
  <c r="P5561" i="3"/>
  <c r="P5560" i="3"/>
  <c r="P5559" i="3"/>
  <c r="P5558" i="3"/>
  <c r="P5557" i="3"/>
  <c r="P5556" i="3"/>
  <c r="P5555" i="3"/>
  <c r="P5554" i="3"/>
  <c r="P5553" i="3"/>
  <c r="P5552" i="3"/>
  <c r="P5551" i="3"/>
  <c r="P5550" i="3"/>
  <c r="P5549" i="3"/>
  <c r="P5548" i="3"/>
  <c r="P5547" i="3"/>
  <c r="P5546" i="3"/>
  <c r="P5545" i="3"/>
  <c r="P5544" i="3"/>
  <c r="P5543" i="3"/>
  <c r="P5542" i="3"/>
  <c r="P5541" i="3"/>
  <c r="P5540" i="3"/>
  <c r="P5539" i="3"/>
  <c r="P5538" i="3"/>
  <c r="P5537" i="3"/>
  <c r="P5536" i="3"/>
  <c r="P5535" i="3"/>
  <c r="P5534" i="3"/>
  <c r="P5533" i="3"/>
  <c r="P5532" i="3"/>
  <c r="P5531" i="3"/>
  <c r="P5530" i="3"/>
  <c r="P5529" i="3"/>
  <c r="P5528" i="3"/>
  <c r="P5527" i="3"/>
  <c r="P5526" i="3"/>
  <c r="P5525" i="3"/>
  <c r="P5524" i="3"/>
  <c r="P5523" i="3"/>
  <c r="P5522" i="3"/>
  <c r="P5521" i="3"/>
  <c r="P5520" i="3"/>
  <c r="P5519" i="3"/>
  <c r="P5518" i="3"/>
  <c r="P5517" i="3"/>
  <c r="P5516" i="3"/>
  <c r="P5515" i="3"/>
  <c r="P5514" i="3"/>
  <c r="P5513" i="3"/>
  <c r="P5512" i="3"/>
  <c r="P5511" i="3"/>
  <c r="P5510" i="3"/>
  <c r="P5509" i="3"/>
  <c r="P5508" i="3"/>
  <c r="P5507" i="3"/>
  <c r="P5506" i="3"/>
  <c r="P5505" i="3"/>
  <c r="P5504" i="3"/>
  <c r="P5503" i="3"/>
  <c r="P5502" i="3"/>
  <c r="P5501" i="3"/>
  <c r="P5500" i="3"/>
  <c r="P5499" i="3"/>
  <c r="P5498" i="3"/>
  <c r="P5497" i="3"/>
  <c r="P5496" i="3"/>
  <c r="P5495" i="3"/>
  <c r="P5494" i="3"/>
  <c r="P5493" i="3"/>
  <c r="P5492" i="3"/>
  <c r="P5491" i="3"/>
  <c r="P5490" i="3"/>
  <c r="P5489" i="3"/>
  <c r="P5488" i="3"/>
  <c r="P5487" i="3"/>
  <c r="P5486" i="3"/>
  <c r="P5485" i="3"/>
  <c r="P5484" i="3"/>
  <c r="P5483" i="3"/>
  <c r="P5482" i="3"/>
  <c r="P5481" i="3"/>
  <c r="P5480" i="3"/>
  <c r="P5479" i="3"/>
  <c r="P5478" i="3"/>
  <c r="P5477" i="3"/>
  <c r="P5476" i="3"/>
  <c r="P5475" i="3"/>
  <c r="P5474" i="3"/>
  <c r="P5473" i="3"/>
  <c r="P5472" i="3"/>
  <c r="P5471" i="3"/>
  <c r="P5470" i="3"/>
  <c r="P5469" i="3"/>
  <c r="P5468" i="3"/>
  <c r="P5467" i="3"/>
  <c r="P5466" i="3"/>
  <c r="P5465" i="3"/>
  <c r="P5464" i="3"/>
  <c r="P5463" i="3"/>
  <c r="P5462" i="3"/>
  <c r="P5461" i="3"/>
  <c r="P5460" i="3"/>
  <c r="P5459" i="3"/>
  <c r="P5458" i="3"/>
  <c r="P5457" i="3"/>
  <c r="P5456" i="3"/>
  <c r="P5455" i="3"/>
  <c r="P5454" i="3"/>
  <c r="P5453" i="3"/>
  <c r="P5452" i="3"/>
  <c r="P5451" i="3"/>
  <c r="P5450" i="3"/>
  <c r="P5449" i="3"/>
  <c r="P5448" i="3"/>
  <c r="P5447" i="3"/>
  <c r="P5446" i="3"/>
  <c r="P5445" i="3"/>
  <c r="P5444" i="3"/>
  <c r="P5443" i="3"/>
  <c r="P5442" i="3"/>
  <c r="P5441" i="3"/>
  <c r="P5440" i="3"/>
  <c r="P5439" i="3"/>
  <c r="P5438" i="3"/>
  <c r="P5437" i="3"/>
  <c r="P5436" i="3"/>
  <c r="P5435" i="3"/>
  <c r="P5434" i="3"/>
  <c r="P5433" i="3"/>
  <c r="P5432" i="3"/>
  <c r="P5431" i="3"/>
  <c r="P5430" i="3"/>
  <c r="P5429" i="3"/>
  <c r="P5428" i="3"/>
  <c r="P5427" i="3"/>
  <c r="P5426" i="3"/>
  <c r="P5425" i="3"/>
  <c r="P5424" i="3"/>
  <c r="P5423" i="3"/>
  <c r="P5422" i="3"/>
  <c r="P5421" i="3"/>
  <c r="P5420" i="3"/>
  <c r="P5419" i="3"/>
  <c r="P5418" i="3"/>
  <c r="P5417" i="3"/>
  <c r="P5416" i="3"/>
  <c r="P5415" i="3"/>
  <c r="P5414" i="3"/>
  <c r="P5413" i="3"/>
  <c r="P5412" i="3"/>
  <c r="P5411" i="3"/>
  <c r="P5410" i="3"/>
  <c r="P5409" i="3"/>
  <c r="P5408" i="3"/>
  <c r="P5407" i="3"/>
  <c r="P5406" i="3"/>
  <c r="P5405" i="3"/>
  <c r="P5404" i="3"/>
  <c r="P5403" i="3"/>
  <c r="P5402" i="3"/>
  <c r="P5401" i="3"/>
  <c r="P5400" i="3"/>
  <c r="P5399" i="3"/>
  <c r="P5398" i="3"/>
  <c r="P5397" i="3"/>
  <c r="P5396" i="3"/>
  <c r="P5395" i="3"/>
  <c r="P5394" i="3"/>
  <c r="P5393" i="3"/>
  <c r="P5392" i="3"/>
  <c r="P5391" i="3"/>
  <c r="P5390" i="3"/>
  <c r="P5389" i="3"/>
  <c r="P5388" i="3"/>
  <c r="P5387" i="3"/>
  <c r="P5386" i="3"/>
  <c r="P5385" i="3"/>
  <c r="P5384" i="3"/>
  <c r="P5383" i="3"/>
  <c r="P5382" i="3"/>
  <c r="P5381" i="3"/>
  <c r="P5380" i="3"/>
  <c r="P5379" i="3"/>
  <c r="P5378" i="3"/>
  <c r="P5377" i="3"/>
  <c r="P5376" i="3"/>
  <c r="P5375" i="3"/>
  <c r="P5374" i="3"/>
  <c r="P5373" i="3"/>
  <c r="P5372" i="3"/>
  <c r="P5371" i="3"/>
  <c r="P5370" i="3"/>
  <c r="P5369" i="3"/>
  <c r="P5368" i="3"/>
  <c r="P5367" i="3"/>
  <c r="P5366" i="3"/>
  <c r="P5365" i="3"/>
  <c r="P5364" i="3"/>
  <c r="P5363" i="3"/>
  <c r="P5362" i="3"/>
  <c r="P5361" i="3"/>
  <c r="P5360" i="3"/>
  <c r="P5359" i="3"/>
  <c r="P5358" i="3"/>
  <c r="P5357" i="3"/>
  <c r="P5356" i="3"/>
  <c r="P5355" i="3"/>
  <c r="P5354" i="3"/>
  <c r="P5353" i="3"/>
  <c r="P5352" i="3"/>
  <c r="P5351" i="3"/>
  <c r="P5350" i="3"/>
  <c r="P5349" i="3"/>
  <c r="P5348" i="3"/>
  <c r="P5347" i="3"/>
  <c r="P5346" i="3"/>
  <c r="P5345" i="3"/>
  <c r="P5344" i="3"/>
  <c r="P5343" i="3"/>
  <c r="P5342" i="3"/>
  <c r="P5341" i="3"/>
  <c r="P5340" i="3"/>
  <c r="P5339" i="3" l="1"/>
  <c r="P5338" i="3"/>
  <c r="P5337" i="3"/>
  <c r="P5336" i="3"/>
  <c r="P5335" i="3"/>
  <c r="P5334" i="3"/>
  <c r="P5333" i="3"/>
  <c r="P5332" i="3"/>
  <c r="P5331" i="3"/>
  <c r="P5330" i="3"/>
  <c r="P5329" i="3"/>
  <c r="P5328" i="3"/>
  <c r="P5327" i="3"/>
  <c r="P5326" i="3"/>
  <c r="P5325" i="3"/>
  <c r="P5324" i="3"/>
  <c r="P5323" i="3"/>
  <c r="P5322" i="3"/>
  <c r="P5321" i="3"/>
  <c r="P5320" i="3"/>
  <c r="P5319" i="3"/>
  <c r="P5318" i="3"/>
  <c r="P5317" i="3"/>
  <c r="P5316" i="3"/>
  <c r="P5315" i="3"/>
  <c r="P5314" i="3"/>
  <c r="P5313" i="3"/>
  <c r="P5312" i="3"/>
  <c r="P5311" i="3"/>
  <c r="P5310" i="3"/>
  <c r="P5309" i="3"/>
  <c r="P5308" i="3"/>
  <c r="P5307" i="3"/>
  <c r="P5306" i="3"/>
  <c r="P5305" i="3"/>
  <c r="P5304" i="3"/>
  <c r="P5303" i="3"/>
  <c r="P5302" i="3"/>
  <c r="P5301" i="3"/>
  <c r="P5300" i="3"/>
  <c r="P5299" i="3"/>
  <c r="P5298" i="3"/>
  <c r="P5297" i="3"/>
  <c r="P5296" i="3"/>
  <c r="P5295" i="3"/>
  <c r="P5294" i="3"/>
  <c r="P5293" i="3"/>
  <c r="P5292" i="3"/>
  <c r="P5291" i="3"/>
  <c r="P5290" i="3"/>
  <c r="P5289" i="3"/>
  <c r="P5288" i="3"/>
  <c r="P5287" i="3"/>
  <c r="P5286" i="3"/>
  <c r="P5285" i="3"/>
  <c r="P5284" i="3"/>
  <c r="P5283" i="3"/>
  <c r="P5282" i="3"/>
  <c r="P5281" i="3"/>
  <c r="P5280" i="3"/>
  <c r="P5279" i="3"/>
  <c r="P5278" i="3"/>
  <c r="P5277" i="3"/>
  <c r="P5276" i="3"/>
  <c r="P5275" i="3"/>
  <c r="P5274" i="3"/>
  <c r="P5273" i="3"/>
  <c r="P5272" i="3"/>
  <c r="P5271" i="3"/>
  <c r="P5270" i="3"/>
  <c r="P5269" i="3"/>
  <c r="P5268" i="3"/>
  <c r="P5267" i="3"/>
  <c r="P5266" i="3"/>
  <c r="P5265" i="3"/>
  <c r="P5264" i="3"/>
  <c r="P5263" i="3"/>
  <c r="P5262" i="3"/>
  <c r="P5261" i="3"/>
  <c r="P5260" i="3"/>
  <c r="P5259" i="3"/>
  <c r="P5258" i="3"/>
  <c r="P5257" i="3"/>
  <c r="P5256" i="3"/>
  <c r="P5255" i="3"/>
  <c r="P5254" i="3"/>
  <c r="P5253" i="3"/>
  <c r="P5252" i="3"/>
  <c r="P5251" i="3"/>
  <c r="P5250" i="3"/>
  <c r="P5249" i="3"/>
  <c r="P5248" i="3"/>
  <c r="P5247" i="3"/>
  <c r="P5246" i="3"/>
  <c r="P5245" i="3"/>
  <c r="P5244" i="3"/>
  <c r="P5243" i="3"/>
  <c r="P5242" i="3"/>
  <c r="P5241" i="3"/>
  <c r="P5240" i="3"/>
  <c r="P5239" i="3"/>
  <c r="P5238" i="3"/>
  <c r="P5237" i="3"/>
  <c r="P5236" i="3"/>
  <c r="P5235" i="3"/>
  <c r="P5234" i="3"/>
  <c r="P5233" i="3"/>
  <c r="P5232" i="3"/>
  <c r="P5231" i="3"/>
  <c r="P5230" i="3"/>
  <c r="P5229" i="3"/>
  <c r="P5228" i="3"/>
  <c r="P5227" i="3"/>
  <c r="P5226" i="3"/>
  <c r="P5225" i="3"/>
  <c r="P5224" i="3"/>
  <c r="P5223" i="3"/>
  <c r="P5222" i="3"/>
  <c r="P5221" i="3"/>
  <c r="P5220" i="3"/>
  <c r="P5219" i="3"/>
  <c r="P5218" i="3"/>
  <c r="P5217" i="3"/>
  <c r="P5216" i="3"/>
  <c r="P5215" i="3"/>
  <c r="P5214" i="3"/>
  <c r="P5213" i="3"/>
  <c r="P5212" i="3"/>
  <c r="P5211" i="3"/>
  <c r="P5210" i="3"/>
  <c r="P5209" i="3"/>
  <c r="P5208" i="3"/>
  <c r="P5207" i="3"/>
  <c r="P5206" i="3"/>
  <c r="P5205" i="3"/>
  <c r="P5204" i="3"/>
  <c r="P5203" i="3"/>
  <c r="P5202" i="3"/>
  <c r="P5201" i="3"/>
  <c r="P5200" i="3"/>
  <c r="P5199" i="3"/>
  <c r="P5198" i="3"/>
  <c r="P5197" i="3"/>
  <c r="P5196" i="3"/>
  <c r="P5195" i="3"/>
  <c r="P5194" i="3"/>
  <c r="P5193" i="3"/>
  <c r="P5192" i="3"/>
  <c r="P5191" i="3"/>
  <c r="P5190" i="3"/>
  <c r="P5189" i="3"/>
  <c r="P5188" i="3"/>
  <c r="P5187" i="3"/>
  <c r="P5186" i="3"/>
  <c r="P5185" i="3"/>
  <c r="P5184" i="3"/>
  <c r="P5183" i="3"/>
  <c r="P5182" i="3"/>
  <c r="P5181" i="3"/>
  <c r="P5180" i="3"/>
  <c r="P5179" i="3"/>
  <c r="P5178" i="3"/>
  <c r="P5177" i="3"/>
  <c r="P5176" i="3"/>
  <c r="P5175" i="3"/>
  <c r="P5174" i="3"/>
  <c r="P5173" i="3"/>
  <c r="P5172" i="3"/>
  <c r="P5171" i="3"/>
  <c r="P5170" i="3"/>
  <c r="P5169" i="3"/>
  <c r="P5168" i="3"/>
  <c r="P5167" i="3"/>
  <c r="P5166" i="3"/>
  <c r="P5165" i="3"/>
  <c r="P5164" i="3"/>
  <c r="P5163" i="3"/>
  <c r="P5162" i="3"/>
  <c r="P5161" i="3"/>
  <c r="P5160" i="3"/>
  <c r="P5159" i="3"/>
  <c r="P5158" i="3"/>
  <c r="P5157" i="3"/>
  <c r="P5156" i="3"/>
  <c r="P5155" i="3"/>
  <c r="P5154" i="3"/>
  <c r="P5153" i="3"/>
  <c r="P5152" i="3"/>
  <c r="P5151" i="3"/>
  <c r="P5150" i="3"/>
  <c r="P5149" i="3"/>
  <c r="P5148" i="3"/>
  <c r="P5147" i="3"/>
  <c r="P5146" i="3"/>
  <c r="P5145" i="3"/>
  <c r="P5144" i="3"/>
  <c r="P5143" i="3"/>
  <c r="P5142" i="3"/>
  <c r="P5141" i="3"/>
  <c r="P5140" i="3"/>
  <c r="P5139" i="3"/>
  <c r="P5138" i="3"/>
  <c r="P5137" i="3"/>
  <c r="P5136" i="3"/>
  <c r="P5135" i="3"/>
  <c r="P5134" i="3"/>
  <c r="P5133" i="3"/>
  <c r="P5132" i="3"/>
  <c r="P5131" i="3"/>
  <c r="P5130" i="3"/>
  <c r="P5129" i="3"/>
  <c r="P5128" i="3"/>
  <c r="P5127" i="3"/>
  <c r="P5126" i="3"/>
  <c r="P5125" i="3"/>
  <c r="P5124" i="3"/>
  <c r="P5123" i="3"/>
  <c r="P5122" i="3"/>
  <c r="P5121" i="3"/>
  <c r="P5120" i="3"/>
  <c r="P5119" i="3"/>
  <c r="P5118" i="3"/>
  <c r="P5117" i="3"/>
  <c r="P5116" i="3"/>
  <c r="P5115" i="3"/>
  <c r="P5114" i="3"/>
  <c r="P5113" i="3"/>
  <c r="P5112" i="3"/>
  <c r="P5111" i="3"/>
  <c r="P5110" i="3"/>
  <c r="P5109" i="3"/>
  <c r="P5108" i="3"/>
  <c r="P5107" i="3"/>
  <c r="P5106" i="3"/>
  <c r="P5105" i="3"/>
  <c r="P5104" i="3"/>
  <c r="P5103" i="3"/>
  <c r="P5102" i="3"/>
  <c r="P5101" i="3"/>
  <c r="P5100" i="3"/>
  <c r="P5099" i="3"/>
  <c r="P5098" i="3"/>
  <c r="P5097" i="3"/>
  <c r="P5096" i="3"/>
  <c r="P5095" i="3"/>
  <c r="P5094" i="3"/>
  <c r="P5093" i="3"/>
  <c r="P5092" i="3"/>
  <c r="P5091" i="3"/>
  <c r="P5090" i="3"/>
  <c r="P5089" i="3"/>
  <c r="P5088" i="3"/>
  <c r="P5087" i="3"/>
  <c r="P5086" i="3"/>
  <c r="P5085" i="3"/>
  <c r="P5084" i="3"/>
  <c r="P5083" i="3"/>
  <c r="P5082" i="3"/>
  <c r="P5081" i="3"/>
  <c r="P5080" i="3"/>
  <c r="P5079" i="3"/>
  <c r="P5078" i="3"/>
  <c r="P5077" i="3"/>
  <c r="P5076" i="3"/>
  <c r="P5075" i="3"/>
  <c r="P5074" i="3"/>
  <c r="P5073" i="3"/>
  <c r="P5072" i="3"/>
  <c r="P5071" i="3"/>
  <c r="P5070" i="3"/>
  <c r="P5069" i="3"/>
  <c r="P5068" i="3"/>
  <c r="P5067" i="3"/>
  <c r="P5066" i="3"/>
  <c r="P5065" i="3"/>
  <c r="P5064" i="3"/>
  <c r="P5063" i="3"/>
  <c r="P5062" i="3"/>
  <c r="P5061" i="3"/>
  <c r="P5060" i="3"/>
  <c r="P5059" i="3"/>
  <c r="P5058" i="3"/>
  <c r="P5057" i="3"/>
  <c r="P5056" i="3"/>
  <c r="P5055" i="3"/>
  <c r="P5054" i="3"/>
  <c r="P5053" i="3"/>
  <c r="P5052" i="3"/>
  <c r="P5051" i="3"/>
  <c r="P5050" i="3"/>
  <c r="P5049" i="3"/>
  <c r="P5048" i="3"/>
  <c r="P5047" i="3"/>
  <c r="P5046" i="3"/>
  <c r="P5045" i="3"/>
  <c r="P5044" i="3"/>
  <c r="P5043" i="3"/>
  <c r="P5042" i="3"/>
  <c r="P5041" i="3"/>
  <c r="P5040" i="3"/>
  <c r="P5039" i="3"/>
  <c r="P5038" i="3"/>
  <c r="P5037" i="3"/>
  <c r="P5036" i="3"/>
  <c r="P5035" i="3"/>
  <c r="P5034" i="3"/>
  <c r="P5033" i="3"/>
  <c r="P5032" i="3"/>
  <c r="P5031" i="3"/>
  <c r="P5030" i="3"/>
  <c r="P5029" i="3"/>
  <c r="P5028" i="3"/>
  <c r="P5027" i="3"/>
  <c r="P5026" i="3"/>
  <c r="P5025" i="3"/>
  <c r="P5024" i="3"/>
  <c r="P5023" i="3"/>
  <c r="P5022" i="3"/>
  <c r="P5021" i="3"/>
  <c r="P5020" i="3"/>
  <c r="P5019" i="3"/>
  <c r="P5018" i="3"/>
  <c r="P5017" i="3"/>
  <c r="P5016" i="3"/>
  <c r="P5015" i="3"/>
  <c r="P5014" i="3"/>
  <c r="P5013" i="3"/>
  <c r="P5012" i="3"/>
  <c r="P5011" i="3"/>
  <c r="P5010" i="3"/>
  <c r="P5009" i="3"/>
  <c r="P5008" i="3"/>
  <c r="P5007" i="3"/>
  <c r="P5006" i="3"/>
  <c r="P5005" i="3"/>
  <c r="P5004" i="3"/>
  <c r="P5003" i="3"/>
  <c r="P5002" i="3"/>
  <c r="P5001" i="3"/>
  <c r="P5000" i="3"/>
  <c r="P4999" i="3"/>
  <c r="P4998" i="3"/>
  <c r="P4997" i="3"/>
  <c r="P4996" i="3"/>
  <c r="P4995" i="3"/>
  <c r="P4994" i="3"/>
  <c r="P4993" i="3"/>
  <c r="P4992" i="3"/>
  <c r="P4991" i="3"/>
  <c r="P4990" i="3"/>
  <c r="P4989" i="3"/>
  <c r="P4988" i="3"/>
  <c r="P4987" i="3"/>
  <c r="P4986" i="3"/>
  <c r="P4985" i="3"/>
  <c r="P4984" i="3"/>
  <c r="P4983" i="3"/>
  <c r="P4982" i="3"/>
  <c r="P4981" i="3"/>
  <c r="P4980" i="3"/>
  <c r="P4979" i="3"/>
  <c r="P4978" i="3"/>
  <c r="P4977" i="3"/>
  <c r="P4976" i="3"/>
  <c r="P4975" i="3"/>
  <c r="P4974" i="3"/>
  <c r="P4973" i="3"/>
  <c r="P4972" i="3"/>
  <c r="P4971" i="3"/>
  <c r="P4970" i="3"/>
  <c r="P4969" i="3"/>
  <c r="P4968" i="3"/>
  <c r="P4967" i="3"/>
  <c r="P4966" i="3"/>
  <c r="P4965" i="3"/>
  <c r="P4964" i="3"/>
  <c r="P4963" i="3"/>
  <c r="P4962" i="3"/>
  <c r="P4961" i="3"/>
  <c r="P4960" i="3"/>
  <c r="P4959" i="3"/>
  <c r="P4958" i="3"/>
  <c r="P4957" i="3"/>
  <c r="P4956" i="3"/>
  <c r="P4955" i="3"/>
  <c r="P4954" i="3"/>
  <c r="P4953" i="3"/>
  <c r="P4952" i="3"/>
  <c r="P4951" i="3"/>
  <c r="P4950" i="3"/>
  <c r="P4949" i="3"/>
  <c r="P4948" i="3"/>
  <c r="P4947" i="3"/>
  <c r="P4946" i="3"/>
  <c r="P4945" i="3"/>
  <c r="P4944" i="3"/>
  <c r="P4943" i="3"/>
  <c r="P4942" i="3"/>
  <c r="P4941" i="3"/>
  <c r="P4940" i="3"/>
  <c r="P4939" i="3"/>
  <c r="P4938" i="3"/>
  <c r="P4937" i="3"/>
  <c r="P4936" i="3"/>
  <c r="P4935" i="3"/>
  <c r="P4934" i="3"/>
  <c r="P4933" i="3"/>
  <c r="P4932" i="3"/>
  <c r="P4931" i="3"/>
  <c r="P4930" i="3"/>
  <c r="P4929" i="3"/>
  <c r="P4928" i="3"/>
  <c r="P4927" i="3"/>
  <c r="P4926" i="3"/>
  <c r="P4925" i="3"/>
  <c r="P4924" i="3"/>
  <c r="P4923" i="3"/>
  <c r="P4922" i="3"/>
  <c r="P4921" i="3"/>
  <c r="P4920" i="3"/>
  <c r="P4919" i="3"/>
  <c r="P4918" i="3"/>
  <c r="P4917" i="3"/>
  <c r="P4916" i="3"/>
  <c r="P4915" i="3"/>
  <c r="P4914" i="3"/>
  <c r="P4913" i="3"/>
  <c r="P4912" i="3"/>
  <c r="P4911" i="3"/>
  <c r="P4910" i="3"/>
  <c r="P4909" i="3"/>
  <c r="P4908" i="3"/>
  <c r="P4907" i="3"/>
  <c r="P4906" i="3"/>
  <c r="P4905" i="3"/>
  <c r="P4904" i="3"/>
  <c r="P4903" i="3"/>
  <c r="P4902" i="3"/>
  <c r="P4901" i="3"/>
  <c r="P4900" i="3"/>
  <c r="P4899" i="3"/>
  <c r="P4898" i="3"/>
  <c r="P4897" i="3"/>
  <c r="P4896" i="3"/>
  <c r="P4895" i="3"/>
  <c r="P4894" i="3"/>
  <c r="P4893" i="3"/>
  <c r="P4892" i="3"/>
  <c r="P4891" i="3"/>
  <c r="P4890" i="3"/>
  <c r="P4889" i="3"/>
  <c r="P4888" i="3"/>
  <c r="P4887" i="3"/>
  <c r="P4886" i="3"/>
  <c r="P4885" i="3"/>
  <c r="P4884" i="3"/>
  <c r="P4883" i="3"/>
  <c r="P4882" i="3"/>
  <c r="P4881" i="3"/>
  <c r="P4880" i="3"/>
  <c r="P4879" i="3"/>
  <c r="P4878" i="3"/>
  <c r="P4877" i="3"/>
  <c r="P4876" i="3"/>
  <c r="P4875" i="3"/>
  <c r="P4874" i="3"/>
  <c r="P4873" i="3"/>
  <c r="P4872" i="3"/>
  <c r="P4871" i="3"/>
  <c r="P4870" i="3"/>
  <c r="P4869" i="3"/>
  <c r="P4868" i="3"/>
  <c r="P4867" i="3"/>
  <c r="P4866" i="3"/>
  <c r="P4865" i="3"/>
  <c r="P4864" i="3"/>
  <c r="P4863" i="3"/>
  <c r="P4862" i="3"/>
  <c r="P4861" i="3"/>
  <c r="P4860" i="3"/>
  <c r="P4859" i="3"/>
  <c r="P4858" i="3"/>
  <c r="P4857" i="3"/>
  <c r="P4856" i="3"/>
  <c r="P4855" i="3"/>
  <c r="P4854" i="3"/>
  <c r="P4853" i="3"/>
  <c r="P4852" i="3"/>
  <c r="P4851" i="3"/>
  <c r="P4850" i="3"/>
  <c r="P4849" i="3"/>
  <c r="P4848" i="3"/>
  <c r="P4847" i="3"/>
  <c r="P4846" i="3"/>
  <c r="P4845" i="3"/>
  <c r="P4844" i="3"/>
  <c r="P4843" i="3"/>
  <c r="P4842" i="3"/>
  <c r="P4841" i="3"/>
  <c r="P4840" i="3"/>
  <c r="P4839" i="3"/>
  <c r="P4838" i="3"/>
  <c r="P4837" i="3"/>
  <c r="P4836" i="3"/>
  <c r="P4835" i="3"/>
  <c r="P4834" i="3"/>
  <c r="P4833" i="3"/>
  <c r="P4832" i="3"/>
  <c r="P4831" i="3"/>
  <c r="P4830" i="3"/>
  <c r="P4829" i="3"/>
  <c r="P4828" i="3"/>
  <c r="P4827" i="3"/>
  <c r="P4826" i="3"/>
  <c r="P4825" i="3"/>
  <c r="P4824" i="3"/>
  <c r="P4823" i="3"/>
  <c r="P4822" i="3"/>
  <c r="P4821" i="3"/>
  <c r="P4820" i="3"/>
  <c r="P4819" i="3"/>
  <c r="P4818" i="3"/>
  <c r="P4817" i="3"/>
  <c r="P4816" i="3"/>
  <c r="P4815" i="3"/>
  <c r="P4814" i="3"/>
  <c r="P4813" i="3"/>
  <c r="P4812" i="3"/>
  <c r="P4811" i="3"/>
  <c r="P4810" i="3"/>
  <c r="P4809" i="3"/>
  <c r="P4808" i="3"/>
  <c r="P4807" i="3"/>
  <c r="P4806" i="3"/>
  <c r="P4805" i="3"/>
  <c r="P4804" i="3"/>
  <c r="P4803" i="3"/>
  <c r="P4802" i="3"/>
  <c r="P4801" i="3"/>
  <c r="P4800" i="3"/>
  <c r="P4799" i="3"/>
  <c r="P4798" i="3"/>
  <c r="P4797" i="3"/>
  <c r="P4796" i="3"/>
  <c r="P4795" i="3"/>
  <c r="P4794" i="3"/>
  <c r="P4793" i="3"/>
  <c r="P4792" i="3"/>
  <c r="P4791" i="3"/>
  <c r="P4790" i="3"/>
  <c r="P4789" i="3"/>
  <c r="P4788" i="3"/>
  <c r="P4787" i="3"/>
  <c r="P4786" i="3"/>
  <c r="P4785" i="3"/>
  <c r="P4784" i="3"/>
  <c r="P4783" i="3"/>
  <c r="P4782" i="3"/>
  <c r="P4781" i="3"/>
  <c r="P4780" i="3"/>
  <c r="P4779" i="3"/>
  <c r="P4778" i="3"/>
  <c r="P4777" i="3"/>
  <c r="P4776" i="3"/>
  <c r="P4775" i="3"/>
  <c r="P4774" i="3"/>
  <c r="P4773" i="3"/>
  <c r="P4772" i="3"/>
  <c r="P4771" i="3"/>
  <c r="P4770" i="3"/>
  <c r="P4769" i="3"/>
  <c r="P4768" i="3"/>
  <c r="P4767" i="3"/>
  <c r="P4766" i="3"/>
  <c r="P4765" i="3"/>
  <c r="P4764" i="3"/>
  <c r="P4763" i="3"/>
  <c r="P4762" i="3"/>
  <c r="P4761" i="3"/>
  <c r="P4760" i="3"/>
  <c r="P4759" i="3"/>
  <c r="P4758" i="3"/>
  <c r="P4757" i="3"/>
  <c r="P4756" i="3"/>
  <c r="P4755" i="3"/>
  <c r="P4754" i="3"/>
  <c r="P4753" i="3"/>
  <c r="P4752" i="3"/>
  <c r="P4751" i="3"/>
  <c r="P4750" i="3"/>
  <c r="P4749" i="3"/>
  <c r="P4748" i="3"/>
  <c r="P4747" i="3"/>
  <c r="P4746" i="3"/>
  <c r="P4745" i="3"/>
  <c r="P4744" i="3"/>
  <c r="P4743" i="3"/>
  <c r="P4742" i="3"/>
  <c r="P4741" i="3"/>
  <c r="P4740" i="3"/>
  <c r="P4739" i="3"/>
  <c r="P4738" i="3"/>
  <c r="P4737" i="3"/>
  <c r="P4736" i="3"/>
  <c r="P4735" i="3"/>
  <c r="P4734" i="3"/>
  <c r="P4733" i="3"/>
  <c r="P4732" i="3"/>
  <c r="P4731" i="3"/>
  <c r="P4730" i="3"/>
  <c r="P4729" i="3"/>
  <c r="P4728" i="3"/>
  <c r="P4727" i="3"/>
  <c r="P4726" i="3"/>
  <c r="P4725" i="3"/>
  <c r="P4724" i="3"/>
  <c r="P4723" i="3"/>
  <c r="P4722" i="3"/>
  <c r="P4721" i="3"/>
  <c r="P4720" i="3"/>
  <c r="P4719" i="3"/>
  <c r="P4718" i="3"/>
  <c r="P4717" i="3"/>
  <c r="P4716" i="3"/>
  <c r="P4715" i="3"/>
  <c r="P4714" i="3"/>
  <c r="P4713" i="3"/>
  <c r="P4712" i="3"/>
  <c r="P4711" i="3"/>
  <c r="P4710" i="3"/>
  <c r="P4709" i="3"/>
  <c r="P4708" i="3"/>
  <c r="P4707" i="3"/>
  <c r="P4706" i="3"/>
  <c r="P4705" i="3"/>
  <c r="P4704" i="3"/>
  <c r="P4703" i="3"/>
  <c r="P4702" i="3"/>
  <c r="P4701" i="3"/>
  <c r="P4700" i="3"/>
  <c r="P4699" i="3"/>
  <c r="P4698" i="3" l="1"/>
  <c r="P4697" i="3"/>
  <c r="P4696" i="3"/>
  <c r="P4695" i="3"/>
  <c r="P4694" i="3"/>
  <c r="P4693" i="3"/>
  <c r="P4692" i="3"/>
  <c r="P4691" i="3"/>
  <c r="P4690" i="3"/>
  <c r="P4689" i="3"/>
  <c r="P4688" i="3"/>
  <c r="P4687" i="3"/>
  <c r="P4686" i="3"/>
  <c r="P4685" i="3"/>
  <c r="P4684" i="3"/>
  <c r="P4683" i="3"/>
  <c r="P4682" i="3"/>
  <c r="P4681" i="3"/>
  <c r="P4680" i="3"/>
  <c r="P4679" i="3"/>
  <c r="P4678" i="3"/>
  <c r="P4677" i="3"/>
  <c r="P4676" i="3"/>
  <c r="P4675" i="3"/>
  <c r="P4674" i="3"/>
  <c r="P4673" i="3"/>
  <c r="P4672" i="3"/>
  <c r="P4671" i="3"/>
  <c r="P4670" i="3"/>
  <c r="P4669" i="3"/>
  <c r="P4668" i="3"/>
  <c r="P4667" i="3"/>
  <c r="P4666" i="3"/>
  <c r="P4665" i="3"/>
  <c r="P4664" i="3"/>
  <c r="P4663" i="3"/>
  <c r="P4662" i="3"/>
  <c r="P4661" i="3"/>
  <c r="P4660" i="3"/>
  <c r="P4659" i="3"/>
  <c r="P4658" i="3"/>
  <c r="P4657" i="3"/>
  <c r="P4656" i="3"/>
  <c r="P4655" i="3"/>
  <c r="P4654" i="3"/>
  <c r="P4653" i="3"/>
  <c r="P4652" i="3"/>
  <c r="P4651" i="3"/>
  <c r="P4650" i="3"/>
  <c r="P4649" i="3"/>
  <c r="P4648" i="3"/>
  <c r="P4647" i="3"/>
  <c r="P4646" i="3"/>
  <c r="P4645" i="3"/>
  <c r="P4644" i="3"/>
  <c r="P4643" i="3"/>
  <c r="P4642" i="3"/>
  <c r="P4641" i="3"/>
  <c r="P4640" i="3"/>
  <c r="P4639" i="3"/>
  <c r="P4638" i="3"/>
  <c r="P4637" i="3"/>
  <c r="P4636" i="3"/>
  <c r="P4635" i="3"/>
  <c r="P4634" i="3"/>
  <c r="P4633" i="3"/>
  <c r="P4632" i="3"/>
  <c r="P4631" i="3"/>
  <c r="P4630" i="3"/>
  <c r="P4629" i="3"/>
  <c r="P4628" i="3"/>
  <c r="P4627" i="3"/>
  <c r="P4626" i="3"/>
  <c r="P4625" i="3"/>
  <c r="P4624" i="3"/>
  <c r="P4623" i="3"/>
  <c r="P4622" i="3"/>
  <c r="P4621" i="3"/>
  <c r="P4620" i="3"/>
  <c r="P4619" i="3"/>
  <c r="P4618" i="3"/>
  <c r="P4617" i="3"/>
  <c r="P4616" i="3"/>
  <c r="P4615" i="3"/>
  <c r="P4614" i="3"/>
  <c r="P4613" i="3"/>
  <c r="P4612" i="3"/>
  <c r="P4611" i="3"/>
  <c r="P4610" i="3"/>
  <c r="P4609" i="3"/>
  <c r="P4608" i="3"/>
  <c r="P4607" i="3"/>
  <c r="P4606" i="3"/>
  <c r="P4605" i="3"/>
  <c r="P4604" i="3"/>
  <c r="P4603" i="3"/>
  <c r="P4602" i="3"/>
  <c r="P4601" i="3"/>
  <c r="P4600" i="3"/>
  <c r="P4599" i="3"/>
  <c r="P4598" i="3"/>
  <c r="P4597" i="3"/>
  <c r="P4596" i="3"/>
  <c r="P4595" i="3"/>
  <c r="P4594" i="3"/>
  <c r="P4593" i="3"/>
  <c r="P4592" i="3"/>
  <c r="P4591" i="3"/>
  <c r="P4590" i="3"/>
  <c r="P4589" i="3"/>
  <c r="P4588" i="3"/>
  <c r="P4587" i="3"/>
  <c r="P4586" i="3"/>
  <c r="P4585" i="3"/>
  <c r="P4584" i="3"/>
  <c r="P4583" i="3"/>
  <c r="P4582" i="3"/>
  <c r="P4581" i="3"/>
  <c r="P4580" i="3"/>
  <c r="P4579" i="3"/>
  <c r="P4578" i="3"/>
  <c r="P4577" i="3"/>
  <c r="P4576" i="3"/>
  <c r="P4575" i="3"/>
  <c r="P4574" i="3"/>
  <c r="P4573" i="3"/>
  <c r="P4572" i="3"/>
  <c r="P4571" i="3"/>
  <c r="P4570" i="3"/>
  <c r="P4569" i="3"/>
  <c r="P4568" i="3"/>
  <c r="P4567" i="3"/>
  <c r="P4566" i="3"/>
  <c r="P4565" i="3"/>
  <c r="P4564" i="3"/>
  <c r="P4563" i="3"/>
  <c r="P4562" i="3"/>
  <c r="P4561" i="3"/>
  <c r="P4560" i="3"/>
  <c r="P4559" i="3"/>
  <c r="P4558" i="3"/>
  <c r="P4557" i="3"/>
  <c r="P4556" i="3"/>
  <c r="P4555" i="3"/>
  <c r="P4554" i="3"/>
  <c r="P4553" i="3"/>
  <c r="P4552" i="3"/>
  <c r="P4551" i="3"/>
  <c r="P4550" i="3"/>
  <c r="P4549" i="3"/>
  <c r="P4548" i="3"/>
  <c r="P4547" i="3"/>
  <c r="P4546" i="3"/>
  <c r="P4545" i="3"/>
  <c r="P4544" i="3"/>
  <c r="P4543" i="3"/>
  <c r="P4542" i="3"/>
  <c r="P4541" i="3"/>
  <c r="P4540" i="3"/>
  <c r="P4539" i="3"/>
  <c r="P4538" i="3"/>
  <c r="P4537" i="3"/>
  <c r="P4536" i="3"/>
  <c r="P4535" i="3"/>
  <c r="P4534" i="3"/>
  <c r="P4533" i="3"/>
  <c r="P4532" i="3"/>
  <c r="P4531" i="3"/>
  <c r="P4530" i="3"/>
  <c r="P4529" i="3"/>
  <c r="P4528" i="3"/>
  <c r="P4527" i="3"/>
  <c r="P4526" i="3"/>
  <c r="P4525" i="3"/>
  <c r="P4524" i="3"/>
  <c r="P4523" i="3"/>
  <c r="P4522" i="3"/>
  <c r="P4521" i="3"/>
  <c r="P4520" i="3"/>
  <c r="P4519" i="3"/>
  <c r="P4518" i="3"/>
  <c r="P4517" i="3"/>
  <c r="P4516" i="3"/>
  <c r="P4515" i="3"/>
  <c r="P4514" i="3"/>
  <c r="P4513" i="3"/>
  <c r="P4512" i="3"/>
  <c r="P4511" i="3"/>
  <c r="P4510" i="3"/>
  <c r="P4509" i="3"/>
  <c r="P4508" i="3"/>
  <c r="P4507" i="3"/>
  <c r="P4506" i="3"/>
  <c r="P4505" i="3"/>
  <c r="P4504" i="3"/>
  <c r="P4503" i="3"/>
  <c r="P4502" i="3"/>
  <c r="P4501" i="3"/>
  <c r="P4500" i="3"/>
  <c r="P4499" i="3"/>
  <c r="P4498" i="3"/>
  <c r="P4497" i="3"/>
  <c r="P4496" i="3"/>
  <c r="P4495" i="3"/>
  <c r="P4494" i="3"/>
  <c r="P4493" i="3"/>
  <c r="P4492" i="3"/>
  <c r="P4491" i="3"/>
  <c r="P4490" i="3"/>
  <c r="P4489" i="3"/>
  <c r="P4488" i="3"/>
  <c r="P4487" i="3"/>
  <c r="P4486" i="3"/>
  <c r="P4485" i="3"/>
  <c r="P4484" i="3"/>
  <c r="P4483" i="3"/>
  <c r="P4482" i="3"/>
  <c r="P4481" i="3"/>
  <c r="P4480" i="3"/>
  <c r="P4479" i="3"/>
  <c r="P4478" i="3"/>
  <c r="P4477" i="3"/>
  <c r="P4476" i="3"/>
  <c r="P4475" i="3"/>
  <c r="P4474" i="3"/>
  <c r="P4473" i="3"/>
  <c r="P4472" i="3"/>
  <c r="P4471" i="3"/>
  <c r="P4470" i="3"/>
  <c r="P4469" i="3"/>
  <c r="P4468" i="3"/>
  <c r="P4467" i="3"/>
  <c r="P4466" i="3"/>
  <c r="P4465" i="3"/>
  <c r="P4464" i="3"/>
  <c r="P4463" i="3"/>
  <c r="P4462" i="3"/>
  <c r="P4461" i="3"/>
  <c r="P4460" i="3"/>
  <c r="P4459" i="3"/>
  <c r="P4458" i="3"/>
  <c r="P4457" i="3"/>
  <c r="P4456" i="3"/>
  <c r="P4455" i="3"/>
  <c r="P4454" i="3"/>
  <c r="P4453" i="3"/>
  <c r="P4452" i="3"/>
  <c r="P4451" i="3"/>
  <c r="P4450" i="3"/>
  <c r="P4449" i="3"/>
  <c r="P4448" i="3"/>
  <c r="P4447" i="3"/>
  <c r="P4446" i="3"/>
  <c r="P4445" i="3"/>
  <c r="P4444" i="3"/>
  <c r="P4443" i="3"/>
  <c r="P4442" i="3"/>
  <c r="P4441" i="3"/>
  <c r="P4440" i="3"/>
  <c r="P4439" i="3"/>
  <c r="P4438" i="3"/>
  <c r="P4437" i="3"/>
  <c r="P4436" i="3"/>
  <c r="P4435" i="3"/>
  <c r="P4434" i="3"/>
  <c r="P4433" i="3"/>
  <c r="P4432" i="3"/>
  <c r="P4431" i="3"/>
  <c r="P4430" i="3"/>
  <c r="P4429" i="3"/>
  <c r="P4428" i="3"/>
  <c r="P4427" i="3"/>
  <c r="P4426" i="3"/>
  <c r="P4425" i="3"/>
  <c r="P4424" i="3"/>
  <c r="P4423" i="3"/>
  <c r="P4422" i="3"/>
  <c r="P4421" i="3"/>
  <c r="P4420" i="3"/>
  <c r="P4419" i="3"/>
  <c r="P4418" i="3"/>
  <c r="P4417" i="3"/>
  <c r="P4416" i="3"/>
  <c r="P4415" i="3"/>
  <c r="P4414" i="3"/>
  <c r="P4413" i="3"/>
  <c r="P4412" i="3"/>
  <c r="P4411" i="3"/>
  <c r="P4410" i="3"/>
  <c r="P4409" i="3"/>
  <c r="P4408" i="3"/>
  <c r="P4407" i="3"/>
  <c r="P4406" i="3"/>
  <c r="P4405" i="3"/>
  <c r="P4404" i="3"/>
  <c r="P4403" i="3"/>
  <c r="P4402" i="3"/>
  <c r="P4401" i="3"/>
  <c r="P4400" i="3"/>
  <c r="P4399" i="3"/>
  <c r="P4398" i="3"/>
  <c r="P4397" i="3"/>
  <c r="P4396" i="3"/>
  <c r="P4395" i="3"/>
  <c r="P4394" i="3"/>
  <c r="P4393" i="3"/>
  <c r="P4392" i="3"/>
  <c r="P4391" i="3"/>
  <c r="P4390" i="3"/>
  <c r="P4389" i="3"/>
  <c r="P4388" i="3"/>
  <c r="P4387" i="3"/>
  <c r="P4386" i="3"/>
  <c r="P4385" i="3"/>
  <c r="P4384" i="3"/>
  <c r="P4383" i="3"/>
  <c r="P4382" i="3"/>
  <c r="P4381" i="3"/>
  <c r="P4380" i="3"/>
  <c r="P4379" i="3"/>
  <c r="P4378" i="3"/>
  <c r="P4377" i="3"/>
  <c r="P4376" i="3"/>
  <c r="P4375" i="3"/>
  <c r="P4374" i="3"/>
  <c r="P4373" i="3"/>
  <c r="P4372" i="3"/>
  <c r="P4371" i="3"/>
  <c r="P4370" i="3"/>
  <c r="P4369" i="3"/>
  <c r="P4368" i="3"/>
  <c r="P4367" i="3"/>
  <c r="P4366" i="3"/>
  <c r="P4365" i="3"/>
  <c r="P4364" i="3"/>
  <c r="P4363" i="3"/>
  <c r="P4362" i="3"/>
  <c r="P4361" i="3"/>
  <c r="P4360" i="3"/>
  <c r="P4359" i="3"/>
  <c r="P4358" i="3"/>
  <c r="P4357" i="3"/>
  <c r="P4356" i="3"/>
  <c r="P4355" i="3"/>
  <c r="P4354" i="3"/>
  <c r="P4353" i="3"/>
  <c r="P4352" i="3"/>
  <c r="P4351" i="3"/>
  <c r="P4350" i="3"/>
  <c r="P4349" i="3"/>
  <c r="P4348" i="3"/>
  <c r="P4347" i="3"/>
  <c r="P4346" i="3"/>
  <c r="P4345" i="3"/>
  <c r="P4344" i="3"/>
  <c r="P4343" i="3"/>
  <c r="P4342" i="3"/>
  <c r="P4341" i="3"/>
  <c r="P4340" i="3"/>
  <c r="P4339" i="3"/>
  <c r="P4338" i="3"/>
  <c r="P4337" i="3"/>
  <c r="P4336" i="3"/>
  <c r="P4335" i="3"/>
  <c r="P4334" i="3"/>
  <c r="P4333" i="3"/>
  <c r="P4332" i="3"/>
  <c r="P4331" i="3"/>
  <c r="P4330" i="3"/>
  <c r="P4329" i="3"/>
  <c r="P4328" i="3"/>
  <c r="P4327" i="3"/>
  <c r="P4326" i="3"/>
  <c r="P4325" i="3"/>
  <c r="P4324" i="3"/>
  <c r="P4323" i="3"/>
  <c r="P4322" i="3"/>
  <c r="P4321" i="3"/>
  <c r="P4320" i="3"/>
  <c r="P4319" i="3"/>
  <c r="P4318" i="3"/>
  <c r="P4317" i="3"/>
  <c r="P4316" i="3"/>
  <c r="P4315" i="3"/>
  <c r="P4314" i="3"/>
  <c r="P4313" i="3"/>
  <c r="P4312" i="3"/>
  <c r="P4311" i="3"/>
  <c r="P4310" i="3"/>
  <c r="P4309" i="3"/>
  <c r="P4308" i="3"/>
  <c r="P4307" i="3"/>
  <c r="P4306" i="3"/>
  <c r="P4305" i="3"/>
  <c r="P4304" i="3"/>
  <c r="P4303" i="3"/>
  <c r="P4302" i="3"/>
  <c r="P4301" i="3"/>
  <c r="P4300" i="3"/>
  <c r="P4299" i="3"/>
  <c r="P4298" i="3"/>
  <c r="P4297" i="3"/>
  <c r="P4296" i="3"/>
  <c r="P4295" i="3"/>
  <c r="P4294" i="3"/>
  <c r="P4293" i="3"/>
  <c r="P4292" i="3"/>
  <c r="P4291" i="3"/>
  <c r="P4290" i="3"/>
  <c r="P4289" i="3"/>
  <c r="P4288" i="3"/>
  <c r="P4287" i="3"/>
  <c r="P4286" i="3"/>
  <c r="P4285" i="3"/>
  <c r="P4284" i="3"/>
  <c r="P4283" i="3"/>
  <c r="P4282" i="3"/>
  <c r="P4281" i="3"/>
  <c r="P4280" i="3"/>
  <c r="P4279" i="3"/>
  <c r="P4278" i="3"/>
  <c r="P4277" i="3"/>
  <c r="P4276" i="3"/>
  <c r="P4275" i="3"/>
  <c r="P4274" i="3"/>
  <c r="P4273" i="3"/>
  <c r="P4272" i="3"/>
  <c r="P4271" i="3"/>
  <c r="P4270" i="3"/>
  <c r="P4269" i="3"/>
  <c r="P4268" i="3"/>
  <c r="P4267" i="3"/>
  <c r="P4266" i="3"/>
  <c r="P4265" i="3"/>
  <c r="P4264" i="3"/>
  <c r="P4263" i="3"/>
  <c r="P4262" i="3"/>
  <c r="P4261" i="3"/>
  <c r="P4260" i="3"/>
  <c r="P4259" i="3"/>
  <c r="P4258" i="3"/>
  <c r="P4257" i="3"/>
  <c r="P4256" i="3"/>
  <c r="P4255" i="3"/>
  <c r="P4254" i="3"/>
  <c r="P4253" i="3"/>
  <c r="P4252" i="3"/>
  <c r="P4251" i="3"/>
  <c r="P4250" i="3"/>
  <c r="P4249" i="3"/>
  <c r="P4248" i="3"/>
  <c r="P4247" i="3"/>
  <c r="P4246" i="3"/>
  <c r="P4245" i="3"/>
  <c r="P4244" i="3"/>
  <c r="P4243" i="3"/>
  <c r="P4242" i="3"/>
  <c r="P4241" i="3"/>
  <c r="P4240" i="3"/>
  <c r="P4239" i="3"/>
  <c r="P4238" i="3"/>
  <c r="P4237" i="3"/>
  <c r="P4236" i="3"/>
  <c r="P4235" i="3"/>
  <c r="P4234" i="3"/>
  <c r="P4233" i="3"/>
  <c r="P4232" i="3"/>
  <c r="P4231" i="3"/>
  <c r="P4230" i="3"/>
  <c r="P4229" i="3"/>
  <c r="P4228" i="3"/>
  <c r="P4227" i="3"/>
  <c r="P4226" i="3"/>
  <c r="P4225" i="3"/>
  <c r="P4224" i="3"/>
  <c r="P4223" i="3"/>
  <c r="P4222" i="3"/>
  <c r="P4221" i="3"/>
  <c r="P4220" i="3"/>
  <c r="P4219" i="3"/>
  <c r="P4218" i="3"/>
  <c r="P4217" i="3"/>
  <c r="P4216" i="3"/>
  <c r="P4215" i="3"/>
  <c r="P4214" i="3"/>
  <c r="P4213" i="3"/>
  <c r="P4212" i="3"/>
  <c r="P4211" i="3"/>
  <c r="P4210" i="3"/>
  <c r="P4209" i="3"/>
  <c r="P4208" i="3"/>
  <c r="P4207" i="3"/>
  <c r="P4206" i="3"/>
  <c r="P4205" i="3"/>
  <c r="P4204" i="3"/>
  <c r="P4203" i="3"/>
  <c r="P4202" i="3"/>
  <c r="P4201" i="3"/>
  <c r="P4200" i="3"/>
  <c r="P4199" i="3"/>
  <c r="P4198" i="3"/>
  <c r="P4197" i="3"/>
  <c r="P4196" i="3"/>
  <c r="P4195" i="3"/>
  <c r="P4194" i="3"/>
  <c r="P4193" i="3"/>
  <c r="P4192" i="3"/>
  <c r="P4191" i="3"/>
  <c r="P4190" i="3"/>
  <c r="P4189" i="3"/>
  <c r="P4188" i="3"/>
  <c r="P4187" i="3"/>
  <c r="P4186" i="3"/>
  <c r="P4185" i="3"/>
  <c r="P4184" i="3"/>
  <c r="P4183" i="3"/>
  <c r="P4182" i="3"/>
  <c r="P4181" i="3"/>
  <c r="P4180" i="3"/>
  <c r="P4179" i="3"/>
  <c r="P4178" i="3"/>
  <c r="P4177" i="3"/>
  <c r="P4176" i="3"/>
  <c r="P4175" i="3"/>
  <c r="P4174" i="3"/>
  <c r="P4173" i="3"/>
  <c r="P4172" i="3"/>
  <c r="P4171" i="3"/>
  <c r="P4170" i="3"/>
  <c r="P4169" i="3"/>
  <c r="P4168" i="3"/>
  <c r="P4167" i="3"/>
  <c r="P4166" i="3"/>
  <c r="P4165" i="3"/>
  <c r="P4164" i="3"/>
  <c r="P4163" i="3"/>
  <c r="P4162" i="3"/>
  <c r="P4161" i="3"/>
  <c r="P4160" i="3"/>
  <c r="P4159" i="3"/>
  <c r="P4158" i="3"/>
  <c r="P4157" i="3"/>
  <c r="P4156" i="3"/>
  <c r="P4155" i="3"/>
  <c r="P4154" i="3"/>
  <c r="P4153" i="3"/>
  <c r="P4152" i="3"/>
  <c r="P4151" i="3"/>
  <c r="P4150" i="3"/>
  <c r="P4149" i="3"/>
  <c r="P4148" i="3"/>
  <c r="P4147" i="3"/>
  <c r="P4146" i="3"/>
  <c r="P4145" i="3"/>
  <c r="P4144" i="3"/>
  <c r="P4143" i="3"/>
  <c r="P4142" i="3"/>
  <c r="P4141" i="3"/>
  <c r="P4140" i="3"/>
  <c r="P4139" i="3"/>
  <c r="P4138" i="3"/>
  <c r="P4137" i="3"/>
  <c r="P4136" i="3"/>
  <c r="P4135" i="3"/>
  <c r="P4134" i="3"/>
  <c r="P4133" i="3"/>
  <c r="P4132" i="3"/>
  <c r="P4131" i="3"/>
  <c r="P4130" i="3"/>
  <c r="P4129" i="3"/>
  <c r="P4128" i="3"/>
  <c r="P4127" i="3"/>
  <c r="P4126" i="3"/>
  <c r="P4125" i="3"/>
  <c r="P4124" i="3"/>
  <c r="P4123" i="3"/>
  <c r="P4122" i="3"/>
  <c r="P4121" i="3"/>
  <c r="P4120" i="3"/>
  <c r="P4119" i="3"/>
  <c r="P4118" i="3"/>
  <c r="P4117" i="3"/>
  <c r="P4116" i="3"/>
  <c r="P4115" i="3"/>
  <c r="P4114" i="3"/>
  <c r="P4113" i="3"/>
  <c r="P4112" i="3"/>
  <c r="P4111" i="3"/>
  <c r="P4110" i="3"/>
  <c r="P4109" i="3"/>
  <c r="P4108" i="3"/>
  <c r="P4107" i="3"/>
  <c r="P4106" i="3"/>
  <c r="P4105" i="3"/>
  <c r="P4104" i="3"/>
  <c r="P4103" i="3"/>
  <c r="P4102" i="3"/>
  <c r="P4101" i="3"/>
  <c r="P4100" i="3"/>
  <c r="P4099" i="3"/>
  <c r="P4098" i="3"/>
  <c r="P4097" i="3"/>
  <c r="P4096" i="3"/>
  <c r="P4095" i="3"/>
  <c r="P4094" i="3"/>
  <c r="P4093" i="3"/>
  <c r="P4092" i="3"/>
  <c r="P4091" i="3"/>
  <c r="P4090" i="3"/>
  <c r="P4089" i="3"/>
  <c r="P4088" i="3"/>
  <c r="P4087" i="3"/>
  <c r="P4086" i="3"/>
  <c r="P4085" i="3"/>
  <c r="P4084" i="3"/>
  <c r="P4083" i="3"/>
  <c r="P4082" i="3"/>
  <c r="P4081" i="3"/>
  <c r="P4080" i="3"/>
  <c r="P4079" i="3"/>
  <c r="P4078" i="3"/>
  <c r="P4077" i="3"/>
  <c r="P4076" i="3"/>
  <c r="P4075" i="3"/>
  <c r="P4074" i="3"/>
  <c r="P4073" i="3"/>
  <c r="P4072" i="3"/>
  <c r="P4071" i="3"/>
  <c r="F4697" i="3" l="1"/>
  <c r="O4697" i="3" s="1"/>
  <c r="U3312" i="3" l="1"/>
  <c r="F3308" i="3" l="1"/>
  <c r="O3308" i="3" s="1"/>
  <c r="F3307" i="3"/>
  <c r="O3307" i="3" s="1"/>
  <c r="F3306" i="3"/>
  <c r="O3306" i="3" s="1"/>
  <c r="F3305" i="3"/>
  <c r="O3305" i="3" s="1"/>
  <c r="F3304" i="3"/>
  <c r="O3304" i="3" s="1"/>
  <c r="F3303" i="3"/>
  <c r="O3303" i="3" s="1"/>
  <c r="F3302" i="3"/>
  <c r="O3302" i="3" s="1"/>
  <c r="F3301" i="3"/>
  <c r="O3301" i="3" s="1"/>
  <c r="F3300" i="3"/>
  <c r="O3300" i="3" s="1"/>
  <c r="F3299" i="3"/>
  <c r="O3299" i="3" s="1"/>
  <c r="F3298" i="3"/>
  <c r="O3298" i="3" s="1"/>
  <c r="F3297" i="3"/>
  <c r="O3297" i="3" s="1"/>
  <c r="F3296" i="3"/>
  <c r="O3296" i="3" s="1"/>
  <c r="F3295" i="3"/>
  <c r="O3295" i="3" s="1"/>
  <c r="F3294" i="3"/>
  <c r="O3294" i="3" s="1"/>
  <c r="F3293" i="3"/>
  <c r="O3293" i="3" s="1"/>
  <c r="F3292" i="3"/>
  <c r="O3292" i="3" s="1"/>
  <c r="F3291" i="3"/>
  <c r="O3291" i="3" s="1"/>
  <c r="F3290" i="3"/>
  <c r="O3290" i="3" s="1"/>
  <c r="F3289" i="3"/>
  <c r="O3289" i="3" s="1"/>
  <c r="F3288" i="3"/>
  <c r="O3288" i="3" s="1"/>
  <c r="F3287" i="3"/>
  <c r="O3287" i="3" s="1"/>
  <c r="F3286" i="3"/>
  <c r="O3286" i="3" s="1"/>
  <c r="F3285" i="3"/>
  <c r="O3285" i="3" s="1"/>
  <c r="F3284" i="3"/>
  <c r="O3284" i="3" s="1"/>
  <c r="F3283" i="3"/>
  <c r="O3283" i="3" s="1"/>
  <c r="F3282" i="3"/>
  <c r="O3282" i="3" s="1"/>
  <c r="F3281" i="3"/>
  <c r="O3281" i="3" s="1"/>
  <c r="F3280" i="3"/>
  <c r="O3280" i="3" s="1"/>
  <c r="F3279" i="3"/>
  <c r="O3279" i="3" s="1"/>
  <c r="F3278" i="3"/>
  <c r="O3278" i="3" s="1"/>
  <c r="F3277" i="3"/>
  <c r="O3277" i="3" s="1"/>
  <c r="F3276" i="3"/>
  <c r="O3276" i="3" s="1"/>
  <c r="F3275" i="3"/>
  <c r="O3275" i="3" s="1"/>
  <c r="F3274" i="3"/>
  <c r="O3274" i="3" s="1"/>
  <c r="F3273" i="3"/>
  <c r="O3273" i="3" s="1"/>
  <c r="F3272" i="3"/>
  <c r="O3272" i="3" s="1"/>
  <c r="F3271" i="3"/>
  <c r="O3271" i="3" s="1"/>
  <c r="F3270" i="3"/>
  <c r="O3270" i="3" s="1"/>
  <c r="F3269" i="3"/>
  <c r="O3269" i="3" s="1"/>
  <c r="F3268" i="3"/>
  <c r="O3268" i="3" s="1"/>
  <c r="F3267" i="3"/>
  <c r="O3267" i="3" s="1"/>
  <c r="F3266" i="3"/>
  <c r="O3266" i="3" s="1"/>
  <c r="F3265" i="3"/>
  <c r="O3265" i="3" s="1"/>
  <c r="F3264" i="3"/>
  <c r="O3264" i="3" s="1"/>
  <c r="F3263" i="3"/>
  <c r="O3263" i="3" s="1"/>
  <c r="F3262" i="3"/>
  <c r="O3262" i="3" s="1"/>
  <c r="F3261" i="3"/>
  <c r="O3261" i="3" s="1"/>
  <c r="F3260" i="3"/>
  <c r="O3260" i="3" s="1"/>
  <c r="F3259" i="3"/>
  <c r="O3259" i="3" s="1"/>
  <c r="F3258" i="3"/>
  <c r="O3258" i="3" s="1"/>
  <c r="F3257" i="3"/>
  <c r="O3257" i="3" s="1"/>
  <c r="F3256" i="3"/>
  <c r="O3256" i="3" s="1"/>
  <c r="F3255" i="3"/>
  <c r="O3255" i="3" s="1"/>
  <c r="F3254" i="3"/>
  <c r="O3254" i="3" s="1"/>
  <c r="F3253" i="3"/>
  <c r="O3253" i="3" s="1"/>
  <c r="F3252" i="3"/>
  <c r="O3252" i="3" s="1"/>
  <c r="F3251" i="3"/>
  <c r="O3251" i="3" s="1"/>
  <c r="F3250" i="3"/>
  <c r="O3250" i="3" s="1"/>
  <c r="F3249" i="3"/>
  <c r="O3249" i="3" s="1"/>
  <c r="F3248" i="3"/>
  <c r="O3248" i="3" s="1"/>
  <c r="F3247" i="3"/>
  <c r="O3247" i="3" s="1"/>
  <c r="F3246" i="3"/>
  <c r="O3246" i="3" s="1"/>
  <c r="F3245" i="3"/>
  <c r="O3245" i="3" s="1"/>
  <c r="F3244" i="3"/>
  <c r="O3244" i="3" s="1"/>
  <c r="F3243" i="3"/>
  <c r="O3243" i="3" s="1"/>
  <c r="F3242" i="3"/>
  <c r="O3242" i="3" s="1"/>
  <c r="F3241" i="3"/>
  <c r="O3241" i="3" s="1"/>
  <c r="F3240" i="3"/>
  <c r="O3240" i="3" s="1"/>
  <c r="F3239" i="3"/>
  <c r="O3239" i="3" s="1"/>
  <c r="F3238" i="3"/>
  <c r="O3238" i="3" s="1"/>
  <c r="F3237" i="3"/>
  <c r="O3237" i="3" s="1"/>
  <c r="F3236" i="3"/>
  <c r="O3236" i="3" s="1"/>
  <c r="F3235" i="3"/>
  <c r="O3235" i="3" s="1"/>
  <c r="F3234" i="3"/>
  <c r="O3234" i="3" s="1"/>
  <c r="F3233" i="3"/>
  <c r="O3233" i="3" s="1"/>
  <c r="F3232" i="3"/>
  <c r="O3232" i="3" s="1"/>
  <c r="F3231" i="3"/>
  <c r="O3231" i="3" s="1"/>
  <c r="F3230" i="3"/>
  <c r="O3230" i="3" s="1"/>
  <c r="F3229" i="3"/>
  <c r="O3229" i="3" s="1"/>
  <c r="F3228" i="3"/>
  <c r="O3228" i="3" s="1"/>
  <c r="F3227" i="3"/>
  <c r="O3227" i="3" s="1"/>
  <c r="F3226" i="3"/>
  <c r="O3226" i="3" s="1"/>
  <c r="F3225" i="3"/>
  <c r="O3225" i="3" s="1"/>
  <c r="F3224" i="3"/>
  <c r="O3224" i="3" s="1"/>
  <c r="F3223" i="3"/>
  <c r="O3223" i="3" s="1"/>
  <c r="F3222" i="3"/>
  <c r="O3222" i="3" s="1"/>
  <c r="F3221" i="3"/>
  <c r="O3221" i="3" s="1"/>
  <c r="F3220" i="3"/>
  <c r="O3220" i="3" s="1"/>
  <c r="F3219" i="3"/>
  <c r="O3219" i="3" s="1"/>
  <c r="F3218" i="3"/>
  <c r="O3218" i="3" s="1"/>
  <c r="F3217" i="3"/>
  <c r="O3217" i="3" s="1"/>
  <c r="F3216" i="3"/>
  <c r="O3216" i="3" s="1"/>
  <c r="F3215" i="3"/>
  <c r="O3215" i="3" s="1"/>
  <c r="F3214" i="3"/>
  <c r="O3214" i="3" s="1"/>
  <c r="F3213" i="3"/>
  <c r="O3213" i="3" s="1"/>
  <c r="F3212" i="3"/>
  <c r="O3212" i="3" s="1"/>
  <c r="F3211" i="3"/>
  <c r="O3211" i="3" s="1"/>
  <c r="F3210" i="3"/>
  <c r="O3210" i="3" s="1"/>
  <c r="F3209" i="3"/>
  <c r="O3209" i="3" s="1"/>
  <c r="F3208" i="3"/>
  <c r="O3208" i="3" s="1"/>
  <c r="F3207" i="3"/>
  <c r="O3207" i="3" s="1"/>
  <c r="F3206" i="3"/>
  <c r="O3206" i="3" s="1"/>
  <c r="F3205" i="3"/>
  <c r="O3205" i="3" s="1"/>
  <c r="F3204" i="3"/>
  <c r="O3204" i="3" s="1"/>
  <c r="F3203" i="3"/>
  <c r="O3203" i="3" s="1"/>
  <c r="F3202" i="3"/>
  <c r="O3202" i="3" s="1"/>
  <c r="F3201" i="3"/>
  <c r="O3201" i="3" s="1"/>
  <c r="F3200" i="3"/>
  <c r="O3200" i="3" s="1"/>
  <c r="F3199" i="3"/>
  <c r="O3199" i="3" s="1"/>
  <c r="F3198" i="3"/>
  <c r="O3198" i="3" s="1"/>
  <c r="F3197" i="3"/>
  <c r="O3197" i="3" s="1"/>
  <c r="F3196" i="3"/>
  <c r="O3196" i="3" s="1"/>
  <c r="F3195" i="3"/>
  <c r="O3195" i="3" s="1"/>
  <c r="F3194" i="3"/>
  <c r="O3194" i="3" s="1"/>
  <c r="F3193" i="3"/>
  <c r="O3193" i="3" s="1"/>
  <c r="F3192" i="3"/>
  <c r="O3192" i="3" s="1"/>
  <c r="F3191" i="3"/>
  <c r="O3191" i="3" s="1"/>
  <c r="F3190" i="3"/>
  <c r="O3190" i="3" s="1"/>
  <c r="F3189" i="3"/>
  <c r="O3189" i="3" s="1"/>
  <c r="F3188" i="3"/>
  <c r="O3188" i="3" s="1"/>
  <c r="F3187" i="3"/>
  <c r="O3187" i="3" s="1"/>
  <c r="F3186" i="3"/>
  <c r="O3186" i="3" s="1"/>
  <c r="F3185" i="3"/>
  <c r="O3185" i="3" s="1"/>
  <c r="F3184" i="3"/>
  <c r="O3184" i="3" s="1"/>
  <c r="F3183" i="3"/>
  <c r="O3183" i="3" s="1"/>
  <c r="F3182" i="3"/>
  <c r="O3182" i="3" s="1"/>
  <c r="F3181" i="3"/>
  <c r="O3181" i="3" s="1"/>
  <c r="F3180" i="3"/>
  <c r="O3180" i="3" s="1"/>
  <c r="F3179" i="3"/>
  <c r="O3179" i="3" s="1"/>
  <c r="F3178" i="3"/>
  <c r="O3178" i="3" s="1"/>
  <c r="F3177" i="3"/>
  <c r="O3177" i="3" s="1"/>
  <c r="F3176" i="3"/>
  <c r="O3176" i="3" s="1"/>
  <c r="F3175" i="3"/>
  <c r="O3175" i="3" s="1"/>
  <c r="F3174" i="3"/>
  <c r="O3174" i="3" s="1"/>
  <c r="F3173" i="3"/>
  <c r="O3173" i="3" s="1"/>
  <c r="F3172" i="3"/>
  <c r="O3172" i="3" s="1"/>
  <c r="F3171" i="3"/>
  <c r="O3171" i="3" s="1"/>
  <c r="F3170" i="3"/>
  <c r="O3170" i="3" s="1"/>
  <c r="F3169" i="3"/>
  <c r="O3169" i="3" s="1"/>
  <c r="F3168" i="3"/>
  <c r="O3168" i="3" s="1"/>
  <c r="F3167" i="3"/>
  <c r="O3167" i="3" s="1"/>
  <c r="F3166" i="3"/>
  <c r="O3166" i="3" s="1"/>
  <c r="F3165" i="3"/>
  <c r="O3165" i="3" s="1"/>
  <c r="F3164" i="3"/>
  <c r="O3164" i="3" s="1"/>
  <c r="F3163" i="3"/>
  <c r="O3163" i="3" s="1"/>
  <c r="F3162" i="3"/>
  <c r="O3162" i="3" s="1"/>
  <c r="F3161" i="3"/>
  <c r="O3161" i="3" s="1"/>
  <c r="F3160" i="3"/>
  <c r="O3160" i="3" s="1"/>
  <c r="F3159" i="3"/>
  <c r="O3159" i="3" s="1"/>
  <c r="F3158" i="3"/>
  <c r="O3158" i="3" s="1"/>
  <c r="F3157" i="3"/>
  <c r="O3157" i="3" s="1"/>
  <c r="F3156" i="3"/>
  <c r="O3156" i="3" s="1"/>
  <c r="F3155" i="3"/>
  <c r="O3155" i="3" s="1"/>
  <c r="F3154" i="3"/>
  <c r="O3154" i="3" s="1"/>
  <c r="F3153" i="3"/>
  <c r="O3153" i="3" s="1"/>
  <c r="F3152" i="3"/>
  <c r="O3152" i="3" s="1"/>
  <c r="F3151" i="3"/>
  <c r="O3151" i="3" s="1"/>
  <c r="F3150" i="3"/>
  <c r="O3150" i="3" s="1"/>
  <c r="F3149" i="3"/>
  <c r="O3149" i="3" s="1"/>
  <c r="F3148" i="3"/>
  <c r="O3148" i="3" s="1"/>
  <c r="F3147" i="3"/>
  <c r="O3147" i="3" s="1"/>
  <c r="F3146" i="3"/>
  <c r="O3146" i="3" s="1"/>
  <c r="F3145" i="3"/>
  <c r="O3145" i="3" s="1"/>
  <c r="F3144" i="3"/>
  <c r="O3144" i="3" s="1"/>
  <c r="F3143" i="3"/>
  <c r="O3143" i="3" s="1"/>
  <c r="F3142" i="3"/>
  <c r="O3142" i="3" s="1"/>
  <c r="F3141" i="3"/>
  <c r="O3141" i="3" s="1"/>
  <c r="F3140" i="3"/>
  <c r="O3140" i="3" s="1"/>
  <c r="F3139" i="3"/>
  <c r="O3139" i="3" s="1"/>
  <c r="F3138" i="3"/>
  <c r="O3138" i="3" s="1"/>
  <c r="F3137" i="3"/>
  <c r="O3137" i="3" s="1"/>
  <c r="F3136" i="3"/>
  <c r="O3136" i="3" s="1"/>
  <c r="F3135" i="3"/>
  <c r="O3135" i="3" s="1"/>
  <c r="F3134" i="3"/>
  <c r="O3134" i="3" s="1"/>
  <c r="F3133" i="3"/>
  <c r="O3133" i="3" s="1"/>
  <c r="F3132" i="3"/>
  <c r="O3132" i="3" s="1"/>
  <c r="F3131" i="3"/>
  <c r="O3131" i="3" s="1"/>
  <c r="F3130" i="3"/>
  <c r="O3130" i="3" s="1"/>
  <c r="F3129" i="3"/>
  <c r="O3129" i="3" s="1"/>
  <c r="F3128" i="3"/>
  <c r="O3128" i="3" s="1"/>
  <c r="F3127" i="3"/>
  <c r="O3127" i="3" s="1"/>
  <c r="F3126" i="3"/>
  <c r="O3126" i="3" s="1"/>
  <c r="F3125" i="3"/>
  <c r="O3125" i="3" s="1"/>
  <c r="F3124" i="3"/>
  <c r="O3124" i="3" s="1"/>
  <c r="F3123" i="3"/>
  <c r="O3123" i="3" s="1"/>
  <c r="F3122" i="3"/>
  <c r="O3122" i="3" s="1"/>
  <c r="F3121" i="3"/>
  <c r="O3121" i="3" s="1"/>
  <c r="F3120" i="3"/>
  <c r="O3120" i="3" s="1"/>
  <c r="F3119" i="3"/>
  <c r="O3119" i="3" s="1"/>
  <c r="F3118" i="3"/>
  <c r="O3118" i="3" s="1"/>
  <c r="F3117" i="3"/>
  <c r="O3117" i="3" s="1"/>
  <c r="F3116" i="3"/>
  <c r="O3116" i="3" s="1"/>
  <c r="F3115" i="3"/>
  <c r="O3115" i="3" s="1"/>
  <c r="F3114" i="3"/>
  <c r="O3114" i="3" s="1"/>
  <c r="F3113" i="3"/>
  <c r="O3113" i="3" s="1"/>
  <c r="F3112" i="3"/>
  <c r="O3112" i="3" s="1"/>
  <c r="F3111" i="3"/>
  <c r="O3111" i="3" s="1"/>
  <c r="F3110" i="3"/>
  <c r="O3110" i="3" s="1"/>
  <c r="F3109" i="3"/>
  <c r="O3109" i="3" s="1"/>
  <c r="F3108" i="3"/>
  <c r="O3108" i="3" s="1"/>
  <c r="F3107" i="3"/>
  <c r="O3107" i="3" s="1"/>
  <c r="F3106" i="3"/>
  <c r="O3106" i="3" s="1"/>
  <c r="F3105" i="3"/>
  <c r="O3105" i="3" s="1"/>
  <c r="F3104" i="3"/>
  <c r="O3104" i="3" s="1"/>
  <c r="F3103" i="3"/>
  <c r="O3103" i="3" s="1"/>
  <c r="F3102" i="3"/>
  <c r="O3102" i="3" s="1"/>
  <c r="F3101" i="3"/>
  <c r="O3101" i="3" s="1"/>
  <c r="F3100" i="3"/>
  <c r="O3100" i="3" s="1"/>
  <c r="F3099" i="3"/>
  <c r="O3099" i="3" s="1"/>
  <c r="F3098" i="3"/>
  <c r="O3098" i="3" s="1"/>
  <c r="F3097" i="3"/>
  <c r="O3097" i="3" s="1"/>
  <c r="F3096" i="3"/>
  <c r="O3096" i="3" s="1"/>
  <c r="F3095" i="3"/>
  <c r="O3095" i="3" s="1"/>
  <c r="F3094" i="3"/>
  <c r="O3094" i="3" s="1"/>
  <c r="F3093" i="3"/>
  <c r="O3093" i="3" s="1"/>
  <c r="F3092" i="3"/>
  <c r="O3092" i="3" s="1"/>
  <c r="F3091" i="3"/>
  <c r="O3091" i="3" s="1"/>
  <c r="F3090" i="3"/>
  <c r="O3090" i="3" s="1"/>
  <c r="F3089" i="3"/>
  <c r="O3089" i="3" s="1"/>
  <c r="F3088" i="3"/>
  <c r="O3088" i="3" s="1"/>
  <c r="F3087" i="3"/>
  <c r="O3087" i="3" s="1"/>
  <c r="F3086" i="3"/>
  <c r="O3086" i="3" s="1"/>
  <c r="F3085" i="3"/>
  <c r="O3085" i="3" s="1"/>
  <c r="F3084" i="3"/>
  <c r="O3084" i="3" s="1"/>
  <c r="F3083" i="3"/>
  <c r="O3083" i="3" s="1"/>
  <c r="F3082" i="3"/>
  <c r="O3082" i="3" s="1"/>
  <c r="F3081" i="3"/>
  <c r="O3081" i="3" s="1"/>
  <c r="F3080" i="3"/>
  <c r="O3080" i="3" s="1"/>
  <c r="F3079" i="3"/>
  <c r="O3079" i="3" s="1"/>
  <c r="F3078" i="3"/>
  <c r="O3078" i="3" s="1"/>
  <c r="F3077" i="3"/>
  <c r="O3077" i="3" s="1"/>
  <c r="F3076" i="3"/>
  <c r="O3076" i="3" s="1"/>
  <c r="F3075" i="3"/>
  <c r="O3075" i="3" s="1"/>
  <c r="F3074" i="3"/>
  <c r="O3074" i="3" s="1"/>
  <c r="F3073" i="3"/>
  <c r="O3073" i="3" s="1"/>
  <c r="F3072" i="3"/>
  <c r="O3072" i="3" s="1"/>
  <c r="F3071" i="3"/>
  <c r="O3071" i="3" s="1"/>
  <c r="F3070" i="3"/>
  <c r="O3070" i="3" s="1"/>
  <c r="F3069" i="3"/>
  <c r="O3069" i="3" s="1"/>
  <c r="F3068" i="3"/>
  <c r="O3068" i="3" s="1"/>
  <c r="F3067" i="3"/>
  <c r="O3067" i="3" s="1"/>
  <c r="F3066" i="3"/>
  <c r="O3066" i="3" s="1"/>
  <c r="F3065" i="3"/>
  <c r="O3065" i="3" s="1"/>
  <c r="F3064" i="3"/>
  <c r="O3064" i="3" s="1"/>
  <c r="F3063" i="3"/>
  <c r="O3063" i="3" s="1"/>
  <c r="F3062" i="3"/>
  <c r="O3062" i="3" s="1"/>
  <c r="F3061" i="3"/>
  <c r="O3061" i="3" s="1"/>
  <c r="F3060" i="3"/>
  <c r="O3060" i="3" s="1"/>
  <c r="F3059" i="3"/>
  <c r="O3059" i="3" s="1"/>
  <c r="F3058" i="3"/>
  <c r="O3058" i="3" s="1"/>
  <c r="F3057" i="3"/>
  <c r="O3057" i="3" s="1"/>
  <c r="F3056" i="3"/>
  <c r="O3056" i="3" s="1"/>
  <c r="F3055" i="3"/>
  <c r="O3055" i="3" s="1"/>
  <c r="F3054" i="3"/>
  <c r="O3054" i="3" s="1"/>
  <c r="F3053" i="3"/>
  <c r="O3053" i="3" s="1"/>
  <c r="F3052" i="3"/>
  <c r="O3052" i="3" s="1"/>
  <c r="F3051" i="3"/>
  <c r="O3051" i="3" s="1"/>
  <c r="F3050" i="3"/>
  <c r="O3050" i="3" s="1"/>
  <c r="F3049" i="3"/>
  <c r="O3049" i="3" s="1"/>
  <c r="F3048" i="3"/>
  <c r="O3048" i="3" s="1"/>
  <c r="F3047" i="3"/>
  <c r="O3047" i="3" s="1"/>
  <c r="F3046" i="3"/>
  <c r="O3046" i="3" s="1"/>
  <c r="F3045" i="3"/>
  <c r="O3045" i="3" s="1"/>
  <c r="F3044" i="3"/>
  <c r="O3044" i="3" s="1"/>
  <c r="F3043" i="3"/>
  <c r="O3043" i="3" s="1"/>
  <c r="F3042" i="3"/>
  <c r="O3042" i="3" s="1"/>
  <c r="F3041" i="3"/>
  <c r="O3041" i="3" s="1"/>
  <c r="F3040" i="3"/>
  <c r="O3040" i="3" s="1"/>
  <c r="F3039" i="3"/>
  <c r="O3039" i="3" s="1"/>
  <c r="F3038" i="3"/>
  <c r="O3038" i="3" s="1"/>
  <c r="F3037" i="3"/>
  <c r="O3037" i="3" s="1"/>
  <c r="F3036" i="3"/>
  <c r="O3036" i="3" s="1"/>
  <c r="F3035" i="3"/>
  <c r="O3035" i="3" s="1"/>
  <c r="F3034" i="3"/>
  <c r="O3034" i="3" s="1"/>
  <c r="F3033" i="3"/>
  <c r="O3033" i="3" s="1"/>
  <c r="F3032" i="3"/>
  <c r="O3032" i="3" s="1"/>
  <c r="F3031" i="3"/>
  <c r="O3031" i="3" s="1"/>
  <c r="F3030" i="3"/>
  <c r="O3030" i="3" s="1"/>
  <c r="F3029" i="3"/>
  <c r="O3029" i="3" s="1"/>
  <c r="F3028" i="3"/>
  <c r="O3028" i="3" s="1"/>
  <c r="F3027" i="3"/>
  <c r="O3027" i="3" s="1"/>
  <c r="F3026" i="3"/>
  <c r="O3026" i="3" s="1"/>
  <c r="F3025" i="3"/>
  <c r="O3025" i="3" s="1"/>
  <c r="F3024" i="3"/>
  <c r="O3024" i="3" s="1"/>
  <c r="F3023" i="3"/>
  <c r="O3023" i="3" s="1"/>
  <c r="F3022" i="3"/>
  <c r="O3022" i="3" s="1"/>
  <c r="F3021" i="3"/>
  <c r="O3021" i="3" s="1"/>
  <c r="F3020" i="3"/>
  <c r="O3020" i="3" s="1"/>
  <c r="F3019" i="3"/>
  <c r="O3019" i="3" s="1"/>
  <c r="F3018" i="3"/>
  <c r="O3018" i="3" s="1"/>
  <c r="F3017" i="3"/>
  <c r="O3017" i="3" s="1"/>
  <c r="F3016" i="3"/>
  <c r="O3016" i="3" s="1"/>
  <c r="F3015" i="3"/>
  <c r="O3015" i="3" s="1"/>
  <c r="F3014" i="3"/>
  <c r="O3014" i="3" s="1"/>
  <c r="F3013" i="3"/>
  <c r="O3013" i="3" s="1"/>
  <c r="F3012" i="3"/>
  <c r="O3012" i="3" s="1"/>
  <c r="F3011" i="3"/>
  <c r="O3011" i="3" s="1"/>
  <c r="F3010" i="3"/>
  <c r="O3010" i="3" s="1"/>
  <c r="F3009" i="3"/>
  <c r="O3009" i="3" s="1"/>
  <c r="F3008" i="3"/>
  <c r="O3008" i="3" s="1"/>
  <c r="F3007" i="3"/>
  <c r="O3007" i="3" s="1"/>
  <c r="F3006" i="3"/>
  <c r="O3006" i="3" s="1"/>
  <c r="F3005" i="3"/>
  <c r="O3005" i="3" s="1"/>
  <c r="F3004" i="3"/>
  <c r="O3004" i="3" s="1"/>
  <c r="F3003" i="3"/>
  <c r="O3003" i="3" s="1"/>
  <c r="F3002" i="3"/>
  <c r="O3002" i="3" s="1"/>
  <c r="F3001" i="3"/>
  <c r="O3001" i="3" s="1"/>
  <c r="F3000" i="3"/>
  <c r="O3000" i="3" s="1"/>
  <c r="F2999" i="3"/>
  <c r="O2999" i="3" s="1"/>
  <c r="F2998" i="3"/>
  <c r="O2998" i="3" s="1"/>
  <c r="F2997" i="3"/>
  <c r="O2997" i="3" s="1"/>
  <c r="F2996" i="3"/>
  <c r="O2996" i="3" s="1"/>
  <c r="F2995" i="3"/>
  <c r="O2995" i="3" s="1"/>
  <c r="F2994" i="3"/>
  <c r="O2994" i="3" s="1"/>
  <c r="F2993" i="3"/>
  <c r="O2993" i="3" s="1"/>
  <c r="F2992" i="3"/>
  <c r="O2992" i="3" s="1"/>
  <c r="F2991" i="3"/>
  <c r="O2991" i="3" s="1"/>
  <c r="F2990" i="3"/>
  <c r="O2990" i="3" s="1"/>
  <c r="F2989" i="3"/>
  <c r="O2989" i="3" s="1"/>
  <c r="F2988" i="3"/>
  <c r="O2988" i="3" s="1"/>
  <c r="F2987" i="3"/>
  <c r="O2987" i="3" s="1"/>
  <c r="F2986" i="3"/>
  <c r="O2986" i="3" s="1"/>
  <c r="F2985" i="3"/>
  <c r="O2985" i="3" s="1"/>
  <c r="F2984" i="3"/>
  <c r="O2984" i="3" s="1"/>
  <c r="F2983" i="3"/>
  <c r="O2983" i="3" s="1"/>
  <c r="F2982" i="3"/>
  <c r="O2982" i="3" s="1"/>
  <c r="F2981" i="3"/>
  <c r="O2981" i="3" s="1"/>
  <c r="F2980" i="3"/>
  <c r="O2980" i="3" s="1"/>
  <c r="F2979" i="3"/>
  <c r="O2979" i="3" s="1"/>
  <c r="F2978" i="3"/>
  <c r="O2978" i="3" s="1"/>
  <c r="F2977" i="3"/>
  <c r="O2977" i="3" s="1"/>
  <c r="F2976" i="3"/>
  <c r="O2976" i="3" s="1"/>
  <c r="F2975" i="3"/>
  <c r="O2975" i="3" s="1"/>
  <c r="F2974" i="3"/>
  <c r="O2974" i="3" s="1"/>
  <c r="F2973" i="3"/>
  <c r="O2973" i="3" s="1"/>
  <c r="F2972" i="3"/>
  <c r="O2972" i="3" s="1"/>
  <c r="F2971" i="3"/>
  <c r="O2971" i="3" s="1"/>
  <c r="F2970" i="3"/>
  <c r="O2970" i="3" s="1"/>
  <c r="F2969" i="3"/>
  <c r="O2969" i="3" s="1"/>
  <c r="F2968" i="3"/>
  <c r="O2968" i="3" s="1"/>
  <c r="F2967" i="3"/>
  <c r="O2967" i="3" s="1"/>
  <c r="F2966" i="3"/>
  <c r="O2966" i="3" s="1"/>
  <c r="F2965" i="3"/>
  <c r="O2965" i="3" s="1"/>
  <c r="F2964" i="3"/>
  <c r="O2964" i="3" s="1"/>
  <c r="F2963" i="3"/>
  <c r="O2963" i="3" s="1"/>
  <c r="F2962" i="3"/>
  <c r="O2962" i="3" s="1"/>
  <c r="F2961" i="3"/>
  <c r="O2961" i="3" s="1"/>
  <c r="F2960" i="3"/>
  <c r="O2960" i="3" s="1"/>
  <c r="F2959" i="3"/>
  <c r="O2959" i="3" s="1"/>
  <c r="F2958" i="3"/>
  <c r="O2958" i="3" s="1"/>
  <c r="F2957" i="3"/>
  <c r="O2957" i="3" s="1"/>
  <c r="F2956" i="3"/>
  <c r="O2956" i="3" s="1"/>
  <c r="F2955" i="3"/>
  <c r="O2955" i="3" s="1"/>
  <c r="F2954" i="3"/>
  <c r="O2954" i="3" s="1"/>
  <c r="F2953" i="3"/>
  <c r="O2953" i="3" s="1"/>
  <c r="F2952" i="3"/>
  <c r="O2952" i="3" s="1"/>
  <c r="F2951" i="3"/>
  <c r="O2951" i="3" s="1"/>
  <c r="F2950" i="3"/>
  <c r="O2950" i="3" s="1"/>
  <c r="F2949" i="3"/>
  <c r="O2949" i="3" s="1"/>
  <c r="F2948" i="3"/>
  <c r="O2948" i="3" s="1"/>
  <c r="F2947" i="3"/>
  <c r="O2947" i="3" s="1"/>
  <c r="F2946" i="3"/>
  <c r="O2946" i="3" s="1"/>
  <c r="F2945" i="3"/>
  <c r="O2945" i="3" s="1"/>
  <c r="F2944" i="3"/>
  <c r="O2944" i="3" s="1"/>
  <c r="F2943" i="3"/>
  <c r="O2943" i="3" s="1"/>
  <c r="F2942" i="3"/>
  <c r="O2942" i="3" s="1"/>
  <c r="F2941" i="3"/>
  <c r="O2941" i="3" s="1"/>
  <c r="F2940" i="3"/>
  <c r="O2940" i="3" s="1"/>
  <c r="F2939" i="3"/>
  <c r="O2939" i="3" s="1"/>
  <c r="F2938" i="3"/>
  <c r="O2938" i="3" s="1"/>
  <c r="F2937" i="3"/>
  <c r="O2937" i="3" s="1"/>
  <c r="F2936" i="3"/>
  <c r="O2936" i="3" s="1"/>
  <c r="F2935" i="3"/>
  <c r="O2935" i="3" s="1"/>
  <c r="F2934" i="3"/>
  <c r="O2934" i="3" s="1"/>
  <c r="F2933" i="3"/>
  <c r="O2933" i="3" s="1"/>
  <c r="F2932" i="3"/>
  <c r="O2932" i="3" s="1"/>
  <c r="F2931" i="3"/>
  <c r="O2931" i="3" s="1"/>
  <c r="F2930" i="3"/>
  <c r="O2930" i="3" s="1"/>
  <c r="F2929" i="3"/>
  <c r="O2929" i="3" s="1"/>
  <c r="F2928" i="3"/>
  <c r="O2928" i="3" s="1"/>
  <c r="F2927" i="3"/>
  <c r="O2927" i="3" s="1"/>
  <c r="F2926" i="3"/>
  <c r="O2926" i="3" s="1"/>
  <c r="F2925" i="3"/>
  <c r="O2925" i="3" s="1"/>
  <c r="F2924" i="3"/>
  <c r="O2924" i="3" s="1"/>
  <c r="F2923" i="3"/>
  <c r="O2923" i="3" s="1"/>
  <c r="F2922" i="3"/>
  <c r="O2922" i="3" s="1"/>
  <c r="F2921" i="3"/>
  <c r="O2921" i="3" s="1"/>
  <c r="F2920" i="3"/>
  <c r="O2920" i="3" s="1"/>
  <c r="F2919" i="3"/>
  <c r="O2919" i="3" s="1"/>
  <c r="F2918" i="3"/>
  <c r="O2918" i="3" s="1"/>
  <c r="F2917" i="3"/>
  <c r="O2917" i="3" s="1"/>
  <c r="F2916" i="3"/>
  <c r="O2916" i="3" s="1"/>
  <c r="F2915" i="3"/>
  <c r="O2915" i="3" s="1"/>
  <c r="F2914" i="3"/>
  <c r="O2914" i="3" s="1"/>
  <c r="F2913" i="3"/>
  <c r="O2913" i="3" s="1"/>
  <c r="F2912" i="3"/>
  <c r="O2912" i="3" s="1"/>
  <c r="F2911" i="3"/>
  <c r="O2911" i="3" s="1"/>
  <c r="F2910" i="3"/>
  <c r="O2910" i="3" s="1"/>
  <c r="F2909" i="3"/>
  <c r="O2909" i="3" s="1"/>
  <c r="F2908" i="3"/>
  <c r="O2908" i="3" s="1"/>
  <c r="F2907" i="3"/>
  <c r="O2907" i="3" s="1"/>
  <c r="F2906" i="3"/>
  <c r="O2906" i="3" s="1"/>
  <c r="F2905" i="3"/>
  <c r="O2905" i="3" s="1"/>
  <c r="F2904" i="3"/>
  <c r="O2904" i="3" s="1"/>
  <c r="F2903" i="3"/>
  <c r="O2903" i="3" s="1"/>
  <c r="F2902" i="3"/>
  <c r="O2902" i="3" s="1"/>
  <c r="F2901" i="3"/>
  <c r="O2901" i="3" s="1"/>
  <c r="F2900" i="3"/>
  <c r="O2900" i="3" s="1"/>
  <c r="F2899" i="3"/>
  <c r="O2899" i="3" s="1"/>
  <c r="F2898" i="3"/>
  <c r="O2898" i="3" s="1"/>
  <c r="F2897" i="3"/>
  <c r="O2897" i="3" s="1"/>
  <c r="F2896" i="3"/>
  <c r="O2896" i="3" s="1"/>
  <c r="F2895" i="3"/>
  <c r="O2895" i="3" s="1"/>
  <c r="F2894" i="3"/>
  <c r="O2894" i="3" s="1"/>
  <c r="F2893" i="3"/>
  <c r="O2893" i="3" s="1"/>
  <c r="F2892" i="3"/>
  <c r="O2892" i="3" s="1"/>
  <c r="F2891" i="3"/>
  <c r="O2891" i="3" s="1"/>
  <c r="F2890" i="3"/>
  <c r="O2890" i="3" s="1"/>
  <c r="F2889" i="3"/>
  <c r="O2889" i="3" s="1"/>
  <c r="F2888" i="3"/>
  <c r="O2888" i="3" s="1"/>
  <c r="F2887" i="3"/>
  <c r="O2887" i="3" s="1"/>
  <c r="F2886" i="3"/>
  <c r="O2886" i="3" s="1"/>
  <c r="F2885" i="3"/>
  <c r="O2885" i="3" s="1"/>
  <c r="F2884" i="3"/>
  <c r="O2884" i="3" s="1"/>
  <c r="F2883" i="3"/>
  <c r="O2883" i="3" s="1"/>
  <c r="F2882" i="3"/>
  <c r="O2882" i="3" s="1"/>
  <c r="F2881" i="3"/>
  <c r="O2881" i="3" s="1"/>
  <c r="F2880" i="3"/>
  <c r="O2880" i="3" s="1"/>
  <c r="F2879" i="3"/>
  <c r="O2879" i="3" s="1"/>
  <c r="F2878" i="3"/>
  <c r="O2878" i="3" s="1"/>
  <c r="F2877" i="3"/>
  <c r="O2877" i="3" s="1"/>
  <c r="F2876" i="3"/>
  <c r="O2876" i="3" s="1"/>
  <c r="F2875" i="3"/>
  <c r="O2875" i="3" s="1"/>
  <c r="F2874" i="3"/>
  <c r="O2874" i="3" s="1"/>
  <c r="F2873" i="3"/>
  <c r="O2873" i="3" s="1"/>
  <c r="F2872" i="3"/>
  <c r="O2872" i="3" s="1"/>
  <c r="F2871" i="3"/>
  <c r="O2871" i="3" s="1"/>
  <c r="F2870" i="3"/>
  <c r="O2870" i="3" s="1"/>
  <c r="F2869" i="3"/>
  <c r="O2869" i="3" s="1"/>
  <c r="F2868" i="3"/>
  <c r="O2868" i="3" s="1"/>
  <c r="F2867" i="3"/>
  <c r="O2867" i="3" s="1"/>
  <c r="F2866" i="3"/>
  <c r="O2866" i="3" s="1"/>
  <c r="F2865" i="3"/>
  <c r="O2865" i="3" s="1"/>
  <c r="F2864" i="3"/>
  <c r="O2864" i="3" s="1"/>
  <c r="F2863" i="3"/>
  <c r="O2863" i="3" s="1"/>
  <c r="F2862" i="3"/>
  <c r="O2862" i="3" s="1"/>
  <c r="F2861" i="3"/>
  <c r="O2861" i="3" s="1"/>
  <c r="F2860" i="3"/>
  <c r="O2860" i="3" s="1"/>
  <c r="F2859" i="3"/>
  <c r="O2859" i="3" s="1"/>
  <c r="F2858" i="3"/>
  <c r="O2858" i="3" s="1"/>
  <c r="F2857" i="3"/>
  <c r="O2857" i="3" s="1"/>
  <c r="F2856" i="3"/>
  <c r="O2856" i="3" s="1"/>
  <c r="F2855" i="3"/>
  <c r="O2855" i="3" s="1"/>
  <c r="F2854" i="3"/>
  <c r="O2854" i="3" s="1"/>
  <c r="F2853" i="3"/>
  <c r="O2853" i="3" s="1"/>
  <c r="F2852" i="3"/>
  <c r="O2852" i="3" s="1"/>
  <c r="F2851" i="3"/>
  <c r="O2851" i="3" s="1"/>
  <c r="F2850" i="3"/>
  <c r="O2850" i="3" s="1"/>
  <c r="F2849" i="3"/>
  <c r="O2849" i="3" s="1"/>
  <c r="F2848" i="3"/>
  <c r="O2848" i="3" s="1"/>
  <c r="F2847" i="3"/>
  <c r="O2847" i="3" s="1"/>
  <c r="F2846" i="3"/>
  <c r="O2846" i="3" s="1"/>
  <c r="F2845" i="3"/>
  <c r="O2845" i="3" s="1"/>
  <c r="F2844" i="3"/>
  <c r="O2844" i="3" s="1"/>
  <c r="F2843" i="3"/>
  <c r="O2843" i="3" s="1"/>
  <c r="F2842" i="3"/>
  <c r="O2842" i="3" s="1"/>
  <c r="F2841" i="3"/>
  <c r="O2841" i="3" s="1"/>
  <c r="F2840" i="3"/>
  <c r="O2840" i="3" s="1"/>
  <c r="F2839" i="3"/>
  <c r="O2839" i="3" s="1"/>
  <c r="F2838" i="3"/>
  <c r="O2838" i="3" s="1"/>
  <c r="F2837" i="3"/>
  <c r="O2837" i="3" s="1"/>
  <c r="F2836" i="3"/>
  <c r="O2836" i="3" s="1"/>
  <c r="F2835" i="3"/>
  <c r="O2835" i="3" s="1"/>
  <c r="F2834" i="3"/>
  <c r="O2834" i="3" s="1"/>
  <c r="F2833" i="3"/>
  <c r="O2833" i="3" s="1"/>
  <c r="F2832" i="3"/>
  <c r="O2832" i="3" s="1"/>
  <c r="F2831" i="3"/>
  <c r="O2831" i="3" s="1"/>
  <c r="F2830" i="3"/>
  <c r="O2830" i="3" s="1"/>
  <c r="F2829" i="3"/>
  <c r="O2829" i="3" s="1"/>
  <c r="F2828" i="3"/>
  <c r="O2828" i="3" s="1"/>
  <c r="F2827" i="3"/>
  <c r="O2827" i="3" s="1"/>
  <c r="F2826" i="3"/>
  <c r="O2826" i="3" s="1"/>
  <c r="F2825" i="3"/>
  <c r="O2825" i="3" s="1"/>
  <c r="F2824" i="3"/>
  <c r="O2824" i="3" s="1"/>
  <c r="F2823" i="3"/>
  <c r="O2823" i="3" s="1"/>
  <c r="F2822" i="3"/>
  <c r="O2822" i="3" s="1"/>
  <c r="F2821" i="3"/>
  <c r="O2821" i="3" s="1"/>
  <c r="F2820" i="3"/>
  <c r="O2820" i="3" s="1"/>
  <c r="F2819" i="3"/>
  <c r="O2819" i="3" s="1"/>
  <c r="F2818" i="3"/>
  <c r="O2818" i="3" s="1"/>
  <c r="F2817" i="3"/>
  <c r="O2817" i="3" s="1"/>
  <c r="F2816" i="3"/>
  <c r="O2816" i="3" s="1"/>
  <c r="F2815" i="3"/>
  <c r="O2815" i="3" s="1"/>
  <c r="F2814" i="3"/>
  <c r="O2814" i="3" s="1"/>
  <c r="F2813" i="3"/>
  <c r="O2813" i="3" s="1"/>
  <c r="F2812" i="3"/>
  <c r="O2812" i="3" s="1"/>
  <c r="F2811" i="3"/>
  <c r="O2811" i="3" s="1"/>
  <c r="F2810" i="3"/>
  <c r="O2810" i="3" s="1"/>
  <c r="F2809" i="3"/>
  <c r="O2809" i="3" s="1"/>
  <c r="F2808" i="3"/>
  <c r="O2808" i="3" s="1"/>
  <c r="F2807" i="3"/>
  <c r="O2807" i="3" s="1"/>
  <c r="F2806" i="3"/>
  <c r="O2806" i="3" s="1"/>
  <c r="F2805" i="3"/>
  <c r="O2805" i="3" s="1"/>
  <c r="F2804" i="3"/>
  <c r="O2804" i="3" s="1"/>
  <c r="F2803" i="3"/>
  <c r="O2803" i="3" s="1"/>
  <c r="F2802" i="3"/>
  <c r="O2802" i="3" s="1"/>
  <c r="F2801" i="3"/>
  <c r="O2801" i="3" s="1"/>
  <c r="F2800" i="3"/>
  <c r="O2800" i="3" s="1"/>
  <c r="F2799" i="3"/>
  <c r="O2799" i="3" s="1"/>
  <c r="F2798" i="3"/>
  <c r="O2798" i="3" s="1"/>
  <c r="F2797" i="3"/>
  <c r="O2797" i="3" s="1"/>
  <c r="F2796" i="3"/>
  <c r="O2796" i="3" s="1"/>
  <c r="F2795" i="3"/>
  <c r="O2795" i="3" s="1"/>
  <c r="F2794" i="3"/>
  <c r="O2794" i="3" s="1"/>
  <c r="F2793" i="3"/>
  <c r="O2793" i="3" s="1"/>
  <c r="F2792" i="3"/>
  <c r="O2792" i="3" s="1"/>
  <c r="F2791" i="3"/>
  <c r="O2791" i="3" s="1"/>
  <c r="F2790" i="3"/>
  <c r="O2790" i="3" s="1"/>
  <c r="F2789" i="3"/>
  <c r="O2789" i="3" s="1"/>
  <c r="F2788" i="3"/>
  <c r="O2788" i="3" s="1"/>
  <c r="F2787" i="3"/>
  <c r="O2787" i="3" s="1"/>
  <c r="F2786" i="3"/>
  <c r="O2786" i="3" s="1"/>
  <c r="F2785" i="3"/>
  <c r="O2785" i="3" s="1"/>
  <c r="F2784" i="3"/>
  <c r="O2784" i="3" s="1"/>
  <c r="F2783" i="3"/>
  <c r="O2783" i="3" s="1"/>
  <c r="F2782" i="3"/>
  <c r="O2782" i="3" s="1"/>
  <c r="F2781" i="3"/>
  <c r="O2781" i="3" s="1"/>
  <c r="F2780" i="3"/>
  <c r="O2780" i="3" s="1"/>
  <c r="F2779" i="3"/>
  <c r="O2779" i="3" s="1"/>
  <c r="F2778" i="3"/>
  <c r="O2778" i="3" s="1"/>
  <c r="F2777" i="3"/>
  <c r="O2777" i="3" s="1"/>
  <c r="F2776" i="3"/>
  <c r="O2776" i="3" s="1"/>
  <c r="F2775" i="3"/>
  <c r="O2775" i="3" s="1"/>
  <c r="F2774" i="3"/>
  <c r="O2774" i="3" s="1"/>
  <c r="F2773" i="3"/>
  <c r="O2773" i="3" s="1"/>
  <c r="F2772" i="3"/>
  <c r="O2772" i="3" s="1"/>
  <c r="F2771" i="3"/>
  <c r="O2771" i="3" s="1"/>
  <c r="F2770" i="3"/>
  <c r="O2770" i="3" s="1"/>
  <c r="F2769" i="3"/>
  <c r="O2769" i="3" s="1"/>
  <c r="F2768" i="3"/>
  <c r="O2768" i="3" s="1"/>
  <c r="F2767" i="3"/>
  <c r="O2767" i="3" s="1"/>
  <c r="F2766" i="3"/>
  <c r="O2766" i="3" s="1"/>
  <c r="F2765" i="3"/>
  <c r="O2765" i="3" s="1"/>
  <c r="F2764" i="3"/>
  <c r="O2764" i="3" s="1"/>
  <c r="F2763" i="3"/>
  <c r="O2763" i="3" s="1"/>
  <c r="F2762" i="3"/>
  <c r="O2762" i="3" s="1"/>
  <c r="F2761" i="3"/>
  <c r="O2761" i="3" s="1"/>
  <c r="F2760" i="3"/>
  <c r="O2760" i="3" s="1"/>
  <c r="F2759" i="3"/>
  <c r="O2759" i="3" s="1"/>
  <c r="F2758" i="3"/>
  <c r="O2758" i="3" s="1"/>
  <c r="F2757" i="3"/>
  <c r="O2757" i="3" s="1"/>
  <c r="F2756" i="3"/>
  <c r="O2756" i="3" s="1"/>
  <c r="F2755" i="3"/>
  <c r="O2755" i="3" s="1"/>
  <c r="F2754" i="3"/>
  <c r="O2754" i="3" s="1"/>
  <c r="F2753" i="3"/>
  <c r="O2753" i="3" s="1"/>
  <c r="F2752" i="3"/>
  <c r="O2752" i="3" s="1"/>
  <c r="F2751" i="3"/>
  <c r="O2751" i="3" s="1"/>
  <c r="F2750" i="3"/>
  <c r="O2750" i="3" s="1"/>
  <c r="F2749" i="3"/>
  <c r="O2749" i="3" s="1"/>
  <c r="F2748" i="3"/>
  <c r="O2748" i="3" s="1"/>
  <c r="F2747" i="3"/>
  <c r="O2747" i="3" s="1"/>
  <c r="F2746" i="3"/>
  <c r="O2746" i="3" s="1"/>
  <c r="F2745" i="3"/>
  <c r="O2745" i="3" s="1"/>
  <c r="F2744" i="3"/>
  <c r="O2744" i="3" s="1"/>
  <c r="F2743" i="3"/>
  <c r="O2743" i="3" s="1"/>
  <c r="F2742" i="3"/>
  <c r="O2742" i="3" s="1"/>
  <c r="F2741" i="3"/>
  <c r="O2741" i="3" s="1"/>
  <c r="F2740" i="3"/>
  <c r="O2740" i="3" s="1"/>
  <c r="F2739" i="3"/>
  <c r="O2739" i="3" s="1"/>
  <c r="F2738" i="3"/>
  <c r="O2738" i="3" s="1"/>
  <c r="F2737" i="3"/>
  <c r="O2737" i="3" s="1"/>
  <c r="F2736" i="3"/>
  <c r="O2736" i="3" s="1"/>
  <c r="F2735" i="3"/>
  <c r="O2735" i="3" s="1"/>
  <c r="F2734" i="3"/>
  <c r="O2734" i="3" s="1"/>
  <c r="F2733" i="3"/>
  <c r="O2733" i="3" s="1"/>
  <c r="F2732" i="3"/>
  <c r="O2732" i="3" s="1"/>
  <c r="F2731" i="3"/>
  <c r="O2731" i="3" s="1"/>
  <c r="F2730" i="3"/>
  <c r="O2730" i="3" s="1"/>
  <c r="F2729" i="3"/>
  <c r="O2729" i="3" s="1"/>
  <c r="F2728" i="3"/>
  <c r="O2728" i="3" s="1"/>
  <c r="F2727" i="3"/>
  <c r="O2727" i="3" s="1"/>
  <c r="F2726" i="3"/>
  <c r="O2726" i="3" s="1"/>
  <c r="F2725" i="3"/>
  <c r="O2725" i="3" s="1"/>
  <c r="F2724" i="3"/>
  <c r="O2724" i="3" s="1"/>
  <c r="F2723" i="3"/>
  <c r="O2723" i="3" s="1"/>
  <c r="F2722" i="3"/>
  <c r="O2722" i="3" s="1"/>
  <c r="F2721" i="3"/>
  <c r="O2721" i="3" s="1"/>
  <c r="F2720" i="3"/>
  <c r="O2720" i="3" s="1"/>
  <c r="F2719" i="3"/>
  <c r="O2719" i="3" s="1"/>
  <c r="F2718" i="3"/>
  <c r="O2718" i="3" s="1"/>
  <c r="F2717" i="3"/>
  <c r="O2717" i="3" s="1"/>
  <c r="F2716" i="3"/>
  <c r="O2716" i="3" s="1"/>
  <c r="F2715" i="3"/>
  <c r="O2715" i="3" s="1"/>
  <c r="F2714" i="3"/>
  <c r="O2714" i="3" s="1"/>
  <c r="F2713" i="3"/>
  <c r="O2713" i="3" s="1"/>
  <c r="F2712" i="3"/>
  <c r="O2712" i="3" s="1"/>
  <c r="F2711" i="3"/>
  <c r="O2711" i="3" s="1"/>
  <c r="F2710" i="3"/>
  <c r="O2710" i="3" s="1"/>
  <c r="F2709" i="3"/>
  <c r="O2709" i="3" s="1"/>
  <c r="F2708" i="3"/>
  <c r="O2708" i="3" s="1"/>
  <c r="F2707" i="3"/>
  <c r="O2707" i="3" s="1"/>
  <c r="F2706" i="3"/>
  <c r="O2706" i="3" s="1"/>
  <c r="F2705" i="3"/>
  <c r="O2705" i="3" s="1"/>
  <c r="F2704" i="3"/>
  <c r="O2704" i="3" s="1"/>
  <c r="F2703" i="3"/>
  <c r="O2703" i="3" s="1"/>
  <c r="F2702" i="3"/>
  <c r="O2702" i="3" s="1"/>
  <c r="F2701" i="3"/>
  <c r="O2701" i="3" s="1"/>
  <c r="F2700" i="3"/>
  <c r="O2700" i="3" s="1"/>
  <c r="F2699" i="3"/>
  <c r="O2699" i="3" s="1"/>
  <c r="F2698" i="3"/>
  <c r="O2698" i="3" s="1"/>
  <c r="F2697" i="3"/>
  <c r="O2697" i="3" s="1"/>
  <c r="F2696" i="3"/>
  <c r="O2696" i="3" s="1"/>
  <c r="F2695" i="3"/>
  <c r="O2695" i="3" s="1"/>
  <c r="F2694" i="3"/>
  <c r="O2694" i="3" s="1"/>
  <c r="F2693" i="3"/>
  <c r="O2693" i="3" s="1"/>
  <c r="F2692" i="3"/>
  <c r="O2692" i="3" s="1"/>
  <c r="F2691" i="3"/>
  <c r="O2691" i="3" s="1"/>
  <c r="F2690" i="3"/>
  <c r="O2690" i="3" s="1"/>
  <c r="F2689" i="3"/>
  <c r="O2689" i="3" s="1"/>
  <c r="F2688" i="3"/>
  <c r="O2688" i="3" s="1"/>
  <c r="F2687" i="3"/>
  <c r="O2687" i="3" s="1"/>
  <c r="F2686" i="3"/>
  <c r="O2686" i="3" s="1"/>
  <c r="F2685" i="3"/>
  <c r="O2685" i="3" s="1"/>
  <c r="F2684" i="3"/>
  <c r="O2684" i="3" s="1"/>
  <c r="F2683" i="3"/>
  <c r="O2683" i="3" s="1"/>
  <c r="F2682" i="3"/>
  <c r="O2682" i="3" s="1"/>
  <c r="F2681" i="3"/>
  <c r="O2681" i="3" s="1"/>
  <c r="F2680" i="3"/>
  <c r="O2680" i="3" s="1"/>
  <c r="F2679" i="3"/>
  <c r="O2679" i="3" s="1"/>
  <c r="F2678" i="3"/>
  <c r="O2678" i="3" s="1"/>
  <c r="F2677" i="3"/>
  <c r="O2677" i="3" s="1"/>
  <c r="F2676" i="3"/>
  <c r="O2676" i="3" s="1"/>
  <c r="F2675" i="3"/>
  <c r="O2675" i="3" s="1"/>
  <c r="F2674" i="3"/>
  <c r="O2674" i="3" s="1"/>
  <c r="F2673" i="3"/>
  <c r="O2673" i="3" s="1"/>
  <c r="F2672" i="3"/>
  <c r="O2672" i="3" s="1"/>
  <c r="F2671" i="3"/>
  <c r="O2671" i="3" s="1"/>
  <c r="F2670" i="3"/>
  <c r="O2670" i="3" s="1"/>
  <c r="F2669" i="3"/>
  <c r="O2669" i="3" s="1"/>
  <c r="F2668" i="3"/>
  <c r="O2668" i="3" s="1"/>
  <c r="F2667" i="3"/>
  <c r="O2667" i="3" s="1"/>
  <c r="F2666" i="3"/>
  <c r="O2666" i="3" s="1"/>
  <c r="F2665" i="3"/>
  <c r="O2665" i="3" s="1"/>
  <c r="F2664" i="3"/>
  <c r="O2664" i="3" s="1"/>
  <c r="F2663" i="3"/>
  <c r="O2663" i="3" s="1"/>
  <c r="F2662" i="3"/>
  <c r="O2662" i="3" s="1"/>
  <c r="F2661" i="3"/>
  <c r="O2661" i="3" s="1"/>
  <c r="F2660" i="3"/>
  <c r="O2660" i="3" s="1"/>
  <c r="F2659" i="3"/>
  <c r="O2659" i="3" s="1"/>
  <c r="F2658" i="3"/>
  <c r="O2658" i="3" s="1"/>
  <c r="F2657" i="3"/>
  <c r="O2657" i="3" s="1"/>
  <c r="F2656" i="3"/>
  <c r="O2656" i="3" s="1"/>
  <c r="F2655" i="3"/>
  <c r="O2655" i="3" s="1"/>
  <c r="F2654" i="3"/>
  <c r="O2654" i="3" s="1"/>
  <c r="F2653" i="3"/>
  <c r="O2653" i="3" s="1"/>
  <c r="F2652" i="3"/>
  <c r="O2652" i="3" s="1"/>
  <c r="F2651" i="3"/>
  <c r="O2651" i="3" s="1"/>
  <c r="F2650" i="3"/>
  <c r="O2650" i="3" s="1"/>
  <c r="F2649" i="3"/>
  <c r="O2649" i="3" s="1"/>
  <c r="F2648" i="3"/>
  <c r="O2648" i="3" s="1"/>
  <c r="F2647" i="3"/>
  <c r="O2647" i="3" s="1"/>
  <c r="F2646" i="3"/>
  <c r="O2646" i="3" s="1"/>
  <c r="F2645" i="3"/>
  <c r="O2645" i="3" s="1"/>
  <c r="F2644" i="3"/>
  <c r="O2644" i="3" s="1"/>
  <c r="F2643" i="3"/>
  <c r="O2643" i="3" s="1"/>
  <c r="F2642" i="3"/>
  <c r="O2642" i="3" s="1"/>
  <c r="F2641" i="3"/>
  <c r="O2641" i="3" s="1"/>
  <c r="F2640" i="3"/>
  <c r="O2640" i="3" s="1"/>
  <c r="F2639" i="3"/>
  <c r="O2639" i="3" s="1"/>
  <c r="F2638" i="3"/>
  <c r="O2638" i="3" s="1"/>
  <c r="F2637" i="3"/>
  <c r="O2637" i="3" s="1"/>
  <c r="F2636" i="3"/>
  <c r="O2636" i="3" s="1"/>
  <c r="F2635" i="3"/>
  <c r="O2635" i="3" s="1"/>
  <c r="F2634" i="3"/>
  <c r="O2634" i="3" s="1"/>
  <c r="F2633" i="3"/>
  <c r="O2633" i="3" s="1"/>
  <c r="F2632" i="3"/>
  <c r="O2632" i="3" s="1"/>
  <c r="F2631" i="3"/>
  <c r="O2631" i="3" s="1"/>
  <c r="F2630" i="3"/>
  <c r="O2630" i="3" s="1"/>
  <c r="F2629" i="3"/>
  <c r="O2629" i="3" s="1"/>
  <c r="F2628" i="3"/>
  <c r="O2628" i="3" s="1"/>
  <c r="F2627" i="3"/>
  <c r="O2627" i="3" s="1"/>
  <c r="F2626" i="3"/>
  <c r="O2626" i="3" s="1"/>
  <c r="F2625" i="3"/>
  <c r="O2625" i="3" s="1"/>
  <c r="F2624" i="3"/>
  <c r="O2624" i="3" s="1"/>
  <c r="F2623" i="3"/>
  <c r="O2623" i="3" s="1"/>
  <c r="F2622" i="3"/>
  <c r="O2622" i="3" s="1"/>
  <c r="F2621" i="3"/>
  <c r="O2621" i="3" s="1"/>
  <c r="F2620" i="3"/>
  <c r="O2620" i="3" s="1"/>
  <c r="F2619" i="3"/>
  <c r="O2619" i="3" s="1"/>
  <c r="F2618" i="3"/>
  <c r="O2618" i="3" s="1"/>
  <c r="F2617" i="3"/>
  <c r="O2617" i="3" s="1"/>
  <c r="F2616" i="3"/>
  <c r="O2616" i="3" s="1"/>
  <c r="F2615" i="3"/>
  <c r="O2615" i="3" s="1"/>
  <c r="F2614" i="3"/>
  <c r="O2614" i="3" s="1"/>
  <c r="F2613" i="3"/>
  <c r="O2613" i="3" s="1"/>
  <c r="F2612" i="3"/>
  <c r="O2612" i="3" s="1"/>
  <c r="F2611" i="3"/>
  <c r="O2611" i="3" s="1"/>
  <c r="F2610" i="3"/>
  <c r="O2610" i="3" s="1"/>
  <c r="F2609" i="3"/>
  <c r="O2609" i="3" s="1"/>
  <c r="F2608" i="3"/>
  <c r="O2608" i="3" s="1"/>
  <c r="F2607" i="3"/>
  <c r="O2607" i="3" s="1"/>
  <c r="F2606" i="3"/>
  <c r="O2606" i="3" s="1"/>
  <c r="F2605" i="3"/>
  <c r="O2605" i="3" s="1"/>
  <c r="F2604" i="3"/>
  <c r="O2604" i="3" s="1"/>
  <c r="F2603" i="3"/>
  <c r="O2603" i="3" s="1"/>
  <c r="F2602" i="3"/>
  <c r="O2602" i="3" s="1"/>
  <c r="F2601" i="3"/>
  <c r="O2601" i="3" s="1"/>
  <c r="F2600" i="3"/>
  <c r="O2600" i="3" s="1"/>
  <c r="F2599" i="3"/>
  <c r="O2599" i="3" s="1"/>
  <c r="F2598" i="3"/>
  <c r="O2598" i="3" s="1"/>
  <c r="F2597" i="3"/>
  <c r="O2597" i="3" s="1"/>
  <c r="F2596" i="3"/>
  <c r="O2596" i="3" s="1"/>
  <c r="F2595" i="3"/>
  <c r="O2595" i="3" s="1"/>
  <c r="F2594" i="3"/>
  <c r="O2594" i="3" s="1"/>
  <c r="F2593" i="3"/>
  <c r="O2593" i="3" s="1"/>
  <c r="F2592" i="3"/>
  <c r="O2592" i="3" s="1"/>
  <c r="F2591" i="3"/>
  <c r="O2591" i="3" s="1"/>
  <c r="F2590" i="3"/>
  <c r="O2590" i="3" s="1"/>
  <c r="F2589" i="3"/>
  <c r="O2589" i="3" s="1"/>
  <c r="F2588" i="3"/>
  <c r="O2588" i="3" s="1"/>
  <c r="F2587" i="3"/>
  <c r="O2587" i="3" s="1"/>
  <c r="F2586" i="3"/>
  <c r="O2586" i="3" s="1"/>
  <c r="F2585" i="3"/>
  <c r="O2585" i="3" s="1"/>
  <c r="F2584" i="3"/>
  <c r="O2584" i="3" s="1"/>
  <c r="F2583" i="3"/>
  <c r="O2583" i="3" s="1"/>
  <c r="F2582" i="3"/>
  <c r="O2582" i="3" s="1"/>
  <c r="F2581" i="3"/>
  <c r="O2581" i="3" s="1"/>
  <c r="F2580" i="3"/>
  <c r="O2580" i="3" s="1"/>
  <c r="F2579" i="3"/>
  <c r="O2579" i="3" s="1"/>
  <c r="F2578" i="3"/>
  <c r="O2578" i="3" s="1"/>
  <c r="F2577" i="3"/>
  <c r="O2577" i="3" s="1"/>
  <c r="F2576" i="3"/>
  <c r="O2576" i="3" s="1"/>
  <c r="F2575" i="3"/>
  <c r="O2575" i="3" s="1"/>
  <c r="F2574" i="3"/>
  <c r="O2574" i="3" s="1"/>
  <c r="F2573" i="3"/>
  <c r="O2573" i="3" s="1"/>
  <c r="F2572" i="3"/>
  <c r="O2572" i="3" s="1"/>
  <c r="F2571" i="3"/>
  <c r="O2571" i="3" s="1"/>
  <c r="F2570" i="3"/>
  <c r="O2570" i="3" s="1"/>
  <c r="F2569" i="3"/>
  <c r="O2569" i="3" s="1"/>
  <c r="F2568" i="3"/>
  <c r="O2568" i="3" s="1"/>
  <c r="F2567" i="3"/>
  <c r="O2567" i="3" s="1"/>
  <c r="F2566" i="3"/>
  <c r="O2566" i="3" s="1"/>
  <c r="F2565" i="3"/>
  <c r="O2565" i="3" s="1"/>
  <c r="F2564" i="3"/>
  <c r="O2564" i="3" s="1"/>
  <c r="F2563" i="3"/>
  <c r="O2563" i="3" s="1"/>
  <c r="F2562" i="3"/>
  <c r="O2562" i="3" s="1"/>
  <c r="F2561" i="3"/>
  <c r="O2561" i="3" s="1"/>
  <c r="F2560" i="3"/>
  <c r="O2560" i="3" s="1"/>
  <c r="F2559" i="3"/>
  <c r="O2559" i="3" s="1"/>
  <c r="F2558" i="3"/>
  <c r="O2558" i="3" s="1"/>
  <c r="F2557" i="3"/>
  <c r="O2557" i="3" s="1"/>
  <c r="F2556" i="3"/>
  <c r="O2556" i="3" s="1"/>
  <c r="F2555" i="3"/>
  <c r="O2555" i="3" s="1"/>
  <c r="F2554" i="3"/>
  <c r="O2554" i="3" s="1"/>
  <c r="F2553" i="3"/>
  <c r="O2553" i="3" s="1"/>
  <c r="F2552" i="3"/>
  <c r="O2552" i="3" s="1"/>
  <c r="F2551" i="3"/>
  <c r="O2551" i="3" s="1"/>
  <c r="F2550" i="3"/>
  <c r="O2550" i="3" s="1"/>
  <c r="F2549" i="3"/>
  <c r="O2549" i="3" s="1"/>
  <c r="F2548" i="3"/>
  <c r="O2548" i="3" s="1"/>
  <c r="F2547" i="3"/>
  <c r="O2547" i="3" s="1"/>
  <c r="F2546" i="3"/>
  <c r="O2546" i="3" s="1"/>
  <c r="F2545" i="3"/>
  <c r="O2545" i="3" s="1"/>
  <c r="F2544" i="3"/>
  <c r="O2544" i="3" s="1"/>
  <c r="F2543" i="3"/>
  <c r="O2543" i="3" s="1"/>
  <c r="F2542" i="3"/>
  <c r="O2542" i="3" s="1"/>
  <c r="F2541" i="3"/>
  <c r="O2541" i="3" s="1"/>
  <c r="F2540" i="3"/>
  <c r="O2540" i="3" s="1"/>
  <c r="F2539" i="3"/>
  <c r="O2539" i="3" s="1"/>
  <c r="F2538" i="3"/>
  <c r="O2538" i="3" s="1"/>
  <c r="F2537" i="3"/>
  <c r="O2537" i="3" s="1"/>
  <c r="F2536" i="3"/>
  <c r="O2536" i="3" s="1"/>
  <c r="F2535" i="3"/>
  <c r="O2535" i="3" s="1"/>
  <c r="F2534" i="3"/>
  <c r="O2534" i="3" s="1"/>
  <c r="F2533" i="3"/>
  <c r="O2533" i="3" s="1"/>
  <c r="F2532" i="3"/>
  <c r="O2532" i="3" s="1"/>
  <c r="F2531" i="3"/>
  <c r="O2531" i="3" s="1"/>
  <c r="F2530" i="3"/>
  <c r="O2530" i="3" s="1"/>
  <c r="F2529" i="3"/>
  <c r="O2529" i="3" s="1"/>
  <c r="F2528" i="3"/>
  <c r="O2528" i="3" s="1"/>
  <c r="F2527" i="3"/>
  <c r="O2527" i="3" s="1"/>
  <c r="F2526" i="3"/>
  <c r="O2526" i="3" s="1"/>
  <c r="F2525" i="3"/>
  <c r="O2525" i="3" s="1"/>
  <c r="F2524" i="3"/>
  <c r="O2524" i="3" s="1"/>
  <c r="F2523" i="3"/>
  <c r="O2523" i="3" s="1"/>
  <c r="F2522" i="3"/>
  <c r="O2522" i="3" s="1"/>
  <c r="F2521" i="3"/>
  <c r="O2521" i="3" s="1"/>
  <c r="F2520" i="3"/>
  <c r="O2520" i="3" s="1"/>
  <c r="F2519" i="3"/>
  <c r="O2519" i="3" s="1"/>
  <c r="F2518" i="3"/>
  <c r="O2518" i="3" s="1"/>
  <c r="F2517" i="3"/>
  <c r="O2517" i="3" s="1"/>
  <c r="F2516" i="3"/>
  <c r="O2516" i="3" s="1"/>
  <c r="F2515" i="3"/>
  <c r="O2515" i="3" s="1"/>
  <c r="F2514" i="3"/>
  <c r="O2514" i="3" s="1"/>
  <c r="F2513" i="3"/>
  <c r="O2513" i="3" s="1"/>
  <c r="F2512" i="3"/>
  <c r="O2512" i="3" s="1"/>
  <c r="F2511" i="3"/>
  <c r="O2511" i="3" s="1"/>
  <c r="F2510" i="3"/>
  <c r="O2510" i="3" s="1"/>
  <c r="F2509" i="3"/>
  <c r="O2509" i="3" s="1"/>
  <c r="F2508" i="3"/>
  <c r="O2508" i="3" s="1"/>
  <c r="F2507" i="3"/>
  <c r="O2507" i="3" s="1"/>
  <c r="F2506" i="3"/>
  <c r="O2506" i="3" s="1"/>
  <c r="F2505" i="3"/>
  <c r="O2505" i="3" s="1"/>
  <c r="F2504" i="3"/>
  <c r="O2504" i="3" s="1"/>
  <c r="F2503" i="3"/>
  <c r="O2503" i="3" s="1"/>
  <c r="F2502" i="3"/>
  <c r="O2502" i="3" s="1"/>
  <c r="F2501" i="3"/>
  <c r="O2501" i="3" s="1"/>
  <c r="F2500" i="3"/>
  <c r="O2500" i="3" s="1"/>
  <c r="F2499" i="3"/>
  <c r="O2499" i="3" s="1"/>
  <c r="F2498" i="3"/>
  <c r="O2498" i="3" s="1"/>
  <c r="F2497" i="3"/>
  <c r="O2497" i="3" s="1"/>
  <c r="F2496" i="3"/>
  <c r="O2496" i="3" s="1"/>
  <c r="F2495" i="3"/>
  <c r="O2495" i="3" s="1"/>
  <c r="F2494" i="3"/>
  <c r="O2494" i="3" s="1"/>
  <c r="F2493" i="3"/>
  <c r="O2493" i="3" s="1"/>
  <c r="F2492" i="3"/>
  <c r="O2492" i="3" s="1"/>
  <c r="F2491" i="3"/>
  <c r="O2491" i="3" s="1"/>
  <c r="F2490" i="3"/>
  <c r="O2490" i="3" s="1"/>
  <c r="F2489" i="3"/>
  <c r="O2489" i="3" s="1"/>
  <c r="F2488" i="3"/>
  <c r="O2488" i="3" s="1"/>
  <c r="F2487" i="3"/>
  <c r="O2487" i="3" s="1"/>
  <c r="F2486" i="3"/>
  <c r="O2486" i="3" s="1"/>
  <c r="F2485" i="3"/>
  <c r="O2485" i="3" s="1"/>
  <c r="F2484" i="3"/>
  <c r="O2484" i="3" s="1"/>
  <c r="F2483" i="3"/>
  <c r="O2483" i="3" s="1"/>
  <c r="F2482" i="3"/>
  <c r="O2482" i="3" s="1"/>
  <c r="F2481" i="3"/>
  <c r="O2481" i="3" s="1"/>
  <c r="F2480" i="3"/>
  <c r="O2480" i="3" s="1"/>
  <c r="F2479" i="3"/>
  <c r="O2479" i="3" s="1"/>
  <c r="F2478" i="3"/>
  <c r="O2478" i="3" s="1"/>
  <c r="F2477" i="3"/>
  <c r="O2477" i="3" s="1"/>
  <c r="F2476" i="3"/>
  <c r="O2476" i="3" s="1"/>
  <c r="F2475" i="3"/>
  <c r="O2475" i="3" s="1"/>
  <c r="F2474" i="3"/>
  <c r="O2474" i="3" s="1"/>
  <c r="F2473" i="3"/>
  <c r="O2473" i="3" s="1"/>
  <c r="F2472" i="3"/>
  <c r="O2472" i="3" s="1"/>
  <c r="F2471" i="3"/>
  <c r="O2471" i="3" s="1"/>
  <c r="F2470" i="3"/>
  <c r="O2470" i="3" s="1"/>
  <c r="F2469" i="3"/>
  <c r="O2469" i="3" s="1"/>
  <c r="F2468" i="3"/>
  <c r="O2468" i="3" s="1"/>
  <c r="F2467" i="3"/>
  <c r="O2467" i="3" s="1"/>
  <c r="F2466" i="3"/>
  <c r="O2466" i="3" s="1"/>
  <c r="F2465" i="3"/>
  <c r="O2465" i="3" s="1"/>
  <c r="F2464" i="3"/>
  <c r="O2464" i="3" s="1"/>
  <c r="F2463" i="3"/>
  <c r="O2463" i="3" s="1"/>
  <c r="F2462" i="3"/>
  <c r="O2462" i="3" s="1"/>
  <c r="F2461" i="3"/>
  <c r="O2461" i="3" s="1"/>
  <c r="F2460" i="3"/>
  <c r="O2460" i="3" s="1"/>
  <c r="F2459" i="3"/>
  <c r="O2459" i="3" s="1"/>
  <c r="F2458" i="3"/>
  <c r="O2458" i="3" s="1"/>
  <c r="F2457" i="3"/>
  <c r="O2457" i="3" s="1"/>
  <c r="F2456" i="3"/>
  <c r="O2456" i="3" s="1"/>
  <c r="F2455" i="3"/>
  <c r="O2455" i="3" s="1"/>
  <c r="F2454" i="3"/>
  <c r="O2454" i="3" s="1"/>
  <c r="F2453" i="3"/>
  <c r="O2453" i="3" s="1"/>
  <c r="F2452" i="3"/>
  <c r="O2452" i="3" s="1"/>
  <c r="F2451" i="3"/>
  <c r="O2451" i="3" s="1"/>
  <c r="F2450" i="3"/>
  <c r="O2450" i="3" s="1"/>
  <c r="F2449" i="3"/>
  <c r="O2449" i="3" s="1"/>
  <c r="F2448" i="3"/>
  <c r="O2448" i="3" s="1"/>
  <c r="F2447" i="3"/>
  <c r="O2447" i="3" s="1"/>
  <c r="F2446" i="3"/>
  <c r="O2446" i="3" s="1"/>
  <c r="F2445" i="3"/>
  <c r="O2445" i="3" s="1"/>
  <c r="F2444" i="3"/>
  <c r="O2444" i="3" s="1"/>
  <c r="F2443" i="3"/>
  <c r="O2443" i="3" s="1"/>
  <c r="F2442" i="3"/>
  <c r="O2442" i="3" s="1"/>
  <c r="F2441" i="3"/>
  <c r="O2441" i="3" s="1"/>
  <c r="F2440" i="3"/>
  <c r="O2440" i="3" s="1"/>
  <c r="F2439" i="3"/>
  <c r="O2439" i="3" s="1"/>
  <c r="F2438" i="3"/>
  <c r="O2438" i="3" s="1"/>
  <c r="F2437" i="3"/>
  <c r="O2437" i="3" s="1"/>
  <c r="F2436" i="3"/>
  <c r="O2436" i="3" s="1"/>
  <c r="F2435" i="3"/>
  <c r="O2435" i="3" s="1"/>
  <c r="F2434" i="3"/>
  <c r="O2434" i="3" s="1"/>
  <c r="F2433" i="3"/>
  <c r="O2433" i="3" s="1"/>
  <c r="F2432" i="3"/>
  <c r="O2432" i="3" s="1"/>
  <c r="F2431" i="3"/>
  <c r="O2431" i="3" s="1"/>
  <c r="F2430" i="3"/>
  <c r="O2430" i="3" s="1"/>
  <c r="F2429" i="3"/>
  <c r="O2429" i="3" s="1"/>
  <c r="F2428" i="3"/>
  <c r="O2428" i="3" s="1"/>
  <c r="F2427" i="3"/>
  <c r="O2427" i="3" s="1"/>
  <c r="F2426" i="3"/>
  <c r="O2426" i="3" s="1"/>
  <c r="F2425" i="3"/>
  <c r="O2425" i="3" s="1"/>
  <c r="F2424" i="3"/>
  <c r="O2424" i="3" s="1"/>
  <c r="F2423" i="3"/>
  <c r="O2423" i="3" s="1"/>
  <c r="F2422" i="3"/>
  <c r="O2422" i="3" s="1"/>
  <c r="F2421" i="3"/>
  <c r="O2421" i="3" s="1"/>
  <c r="F2420" i="3"/>
  <c r="O2420" i="3" s="1"/>
  <c r="F2419" i="3"/>
  <c r="O2419" i="3" s="1"/>
  <c r="F2418" i="3"/>
  <c r="O2418" i="3" s="1"/>
  <c r="F2417" i="3"/>
  <c r="O2417" i="3" s="1"/>
  <c r="F2416" i="3"/>
  <c r="O2416" i="3" s="1"/>
  <c r="F2415" i="3"/>
  <c r="O2415" i="3" s="1"/>
  <c r="F2414" i="3"/>
  <c r="O2414" i="3" s="1"/>
  <c r="F2413" i="3"/>
  <c r="O2413" i="3" s="1"/>
  <c r="F2412" i="3"/>
  <c r="O2412" i="3" s="1"/>
  <c r="F2411" i="3"/>
  <c r="O2411" i="3" s="1"/>
  <c r="F2410" i="3"/>
  <c r="O2410" i="3" s="1"/>
  <c r="F2409" i="3"/>
  <c r="O2409" i="3" s="1"/>
  <c r="F2408" i="3"/>
  <c r="O2408" i="3" s="1"/>
  <c r="F2407" i="3"/>
  <c r="O2407" i="3" s="1"/>
  <c r="F2406" i="3"/>
  <c r="O2406" i="3" s="1"/>
  <c r="F2405" i="3"/>
  <c r="O2405" i="3" s="1"/>
  <c r="F2404" i="3"/>
  <c r="O2404" i="3" s="1"/>
  <c r="F2403" i="3"/>
  <c r="O2403" i="3" s="1"/>
  <c r="F2402" i="3"/>
  <c r="O2402" i="3" s="1"/>
  <c r="F2401" i="3"/>
  <c r="O2401" i="3" s="1"/>
  <c r="F2400" i="3"/>
  <c r="O2400" i="3" s="1"/>
  <c r="F2399" i="3"/>
  <c r="O2399" i="3" s="1"/>
  <c r="F2398" i="3"/>
  <c r="O2398" i="3" s="1"/>
  <c r="F2397" i="3"/>
  <c r="O2397" i="3" s="1"/>
  <c r="F2396" i="3"/>
  <c r="O2396" i="3" s="1"/>
  <c r="F2395" i="3"/>
  <c r="O2395" i="3" s="1"/>
  <c r="F2394" i="3"/>
  <c r="O2394" i="3" s="1"/>
  <c r="F2393" i="3"/>
  <c r="O2393" i="3" s="1"/>
  <c r="F2392" i="3"/>
  <c r="O2392" i="3" s="1"/>
  <c r="F2391" i="3"/>
  <c r="O2391" i="3" s="1"/>
  <c r="F2390" i="3"/>
  <c r="O2390" i="3" s="1"/>
  <c r="F2389" i="3"/>
  <c r="O2389" i="3" s="1"/>
  <c r="F2388" i="3"/>
  <c r="O2388" i="3" s="1"/>
  <c r="F2387" i="3"/>
  <c r="O2387" i="3" s="1"/>
  <c r="F2386" i="3"/>
  <c r="O2386" i="3" s="1"/>
  <c r="F2385" i="3"/>
  <c r="O2385" i="3" s="1"/>
  <c r="F2384" i="3"/>
  <c r="O2384" i="3" s="1"/>
  <c r="F2383" i="3"/>
  <c r="O2383" i="3" s="1"/>
  <c r="F2382" i="3"/>
  <c r="O2382" i="3" s="1"/>
  <c r="F2381" i="3"/>
  <c r="O2381" i="3" s="1"/>
  <c r="F2380" i="3"/>
  <c r="O2380" i="3" s="1"/>
  <c r="F2379" i="3"/>
  <c r="O2379" i="3" s="1"/>
  <c r="F2378" i="3"/>
  <c r="O2378" i="3" s="1"/>
  <c r="F2377" i="3"/>
  <c r="O2377" i="3" s="1"/>
  <c r="F2376" i="3"/>
  <c r="O2376" i="3" s="1"/>
  <c r="F2375" i="3"/>
  <c r="O2375" i="3" s="1"/>
  <c r="F2374" i="3"/>
  <c r="O2374" i="3" s="1"/>
  <c r="F2373" i="3"/>
  <c r="O2373" i="3" s="1"/>
  <c r="F2372" i="3"/>
  <c r="O2372" i="3" s="1"/>
  <c r="F2371" i="3"/>
  <c r="O2371" i="3" s="1"/>
  <c r="F2370" i="3"/>
  <c r="O2370" i="3" s="1"/>
  <c r="F2369" i="3"/>
  <c r="O2369" i="3" s="1"/>
  <c r="F2368" i="3"/>
  <c r="O2368" i="3" s="1"/>
  <c r="F2367" i="3"/>
  <c r="O2367" i="3" s="1"/>
  <c r="F2366" i="3"/>
  <c r="O2366" i="3" s="1"/>
  <c r="F2365" i="3"/>
  <c r="O2365" i="3" s="1"/>
  <c r="F2364" i="3"/>
  <c r="O2364" i="3" s="1"/>
  <c r="F2363" i="3"/>
  <c r="O2363" i="3" s="1"/>
  <c r="F2362" i="3"/>
  <c r="O2362" i="3" s="1"/>
  <c r="F2361" i="3"/>
  <c r="O2361" i="3" s="1"/>
  <c r="F2360" i="3"/>
  <c r="O2360" i="3" s="1"/>
  <c r="F2359" i="3"/>
  <c r="O2359" i="3" s="1"/>
  <c r="F2358" i="3"/>
  <c r="O2358" i="3" s="1"/>
  <c r="F2357" i="3"/>
  <c r="O2357" i="3" s="1"/>
  <c r="F2356" i="3"/>
  <c r="O2356" i="3" s="1"/>
  <c r="F2355" i="3"/>
  <c r="O2355" i="3" s="1"/>
  <c r="F2354" i="3"/>
  <c r="O2354" i="3" s="1"/>
  <c r="F2353" i="3"/>
  <c r="O2353" i="3" s="1"/>
  <c r="F2352" i="3"/>
  <c r="O2352" i="3" s="1"/>
  <c r="F2351" i="3"/>
  <c r="O2351" i="3" s="1"/>
  <c r="F2350" i="3"/>
  <c r="O2350" i="3" s="1"/>
  <c r="F2349" i="3"/>
  <c r="O2349" i="3" s="1"/>
  <c r="F2348" i="3"/>
  <c r="O2348" i="3" s="1"/>
  <c r="F2347" i="3"/>
  <c r="O2347" i="3" s="1"/>
  <c r="F2346" i="3"/>
  <c r="O2346" i="3" s="1"/>
  <c r="F2345" i="3"/>
  <c r="O2345" i="3" s="1"/>
  <c r="F2344" i="3"/>
  <c r="O2344" i="3" s="1"/>
  <c r="F2343" i="3"/>
  <c r="O2343" i="3" s="1"/>
  <c r="F2342" i="3"/>
  <c r="O2342" i="3" s="1"/>
  <c r="F2341" i="3"/>
  <c r="O2341" i="3" s="1"/>
  <c r="F2340" i="3"/>
  <c r="O2340" i="3" s="1"/>
  <c r="F2339" i="3"/>
  <c r="O2339" i="3" s="1"/>
  <c r="F2338" i="3"/>
  <c r="O2338" i="3" s="1"/>
  <c r="F2337" i="3"/>
  <c r="O2337" i="3" s="1"/>
  <c r="F2336" i="3"/>
  <c r="O2336" i="3" s="1"/>
  <c r="F2335" i="3"/>
  <c r="O2335" i="3" s="1"/>
  <c r="F2334" i="3"/>
  <c r="O2334" i="3" s="1"/>
  <c r="F2333" i="3"/>
  <c r="O2333" i="3" s="1"/>
  <c r="F2332" i="3"/>
  <c r="O2332" i="3" s="1"/>
  <c r="F2331" i="3"/>
  <c r="O2331" i="3" s="1"/>
  <c r="F2330" i="3"/>
  <c r="O2330" i="3" s="1"/>
  <c r="F2329" i="3"/>
  <c r="O2329" i="3" s="1"/>
  <c r="F2328" i="3"/>
  <c r="O2328" i="3" s="1"/>
  <c r="F2327" i="3"/>
  <c r="O2327" i="3" s="1"/>
  <c r="F2326" i="3"/>
  <c r="O2326" i="3" s="1"/>
  <c r="F2325" i="3"/>
  <c r="O2325" i="3" s="1"/>
  <c r="F2324" i="3"/>
  <c r="O2324" i="3" s="1"/>
  <c r="F2323" i="3"/>
  <c r="O2323" i="3" s="1"/>
  <c r="F2322" i="3"/>
  <c r="O2322" i="3" s="1"/>
  <c r="F2321" i="3"/>
  <c r="O2321" i="3" s="1"/>
  <c r="F2320" i="3"/>
  <c r="O2320" i="3" s="1"/>
  <c r="F2319" i="3"/>
  <c r="O2319" i="3" s="1"/>
  <c r="F2318" i="3"/>
  <c r="O2318" i="3" s="1"/>
  <c r="F2317" i="3"/>
  <c r="O2317" i="3" s="1"/>
  <c r="F2316" i="3"/>
  <c r="O2316" i="3" s="1"/>
  <c r="F2315" i="3"/>
  <c r="O2315" i="3" s="1"/>
  <c r="F2314" i="3"/>
  <c r="O2314" i="3" s="1"/>
  <c r="F2313" i="3"/>
  <c r="O2313" i="3" s="1"/>
  <c r="F2312" i="3"/>
  <c r="O2312" i="3" s="1"/>
  <c r="F2311" i="3"/>
  <c r="O2311" i="3" s="1"/>
  <c r="F2310" i="3"/>
  <c r="O2310" i="3" s="1"/>
  <c r="F2309" i="3"/>
  <c r="O2309" i="3" s="1"/>
  <c r="F2308" i="3"/>
  <c r="O2308" i="3" s="1"/>
  <c r="F2307" i="3"/>
  <c r="O2307" i="3" s="1"/>
  <c r="F2306" i="3"/>
  <c r="O2306" i="3" s="1"/>
  <c r="F2305" i="3"/>
  <c r="O2305" i="3" s="1"/>
  <c r="F2304" i="3"/>
  <c r="O2304" i="3" s="1"/>
  <c r="F2303" i="3"/>
  <c r="O2303" i="3" s="1"/>
  <c r="F2302" i="3"/>
  <c r="O2302" i="3" s="1"/>
  <c r="F2301" i="3"/>
  <c r="O2301" i="3" s="1"/>
  <c r="F2300" i="3"/>
  <c r="O2300" i="3" s="1"/>
  <c r="F2299" i="3"/>
  <c r="O2299" i="3" s="1"/>
  <c r="F2298" i="3"/>
  <c r="O2298" i="3" s="1"/>
  <c r="F2297" i="3"/>
  <c r="O2297" i="3" s="1"/>
  <c r="F2296" i="3"/>
  <c r="O2296" i="3" s="1"/>
  <c r="F2295" i="3"/>
  <c r="O2295" i="3" s="1"/>
  <c r="F2294" i="3"/>
  <c r="O2294" i="3" s="1"/>
  <c r="F2293" i="3"/>
  <c r="O2293" i="3" s="1"/>
  <c r="F1530" i="3" l="1"/>
  <c r="O1530" i="3" s="1"/>
  <c r="F1529" i="3"/>
  <c r="O1529" i="3" s="1"/>
  <c r="F1528" i="3"/>
  <c r="O1528" i="3" s="1"/>
  <c r="F1527" i="3"/>
  <c r="O1527" i="3" s="1"/>
  <c r="F1526" i="3"/>
  <c r="O1526" i="3" s="1"/>
  <c r="F1525" i="3"/>
  <c r="O1525" i="3" s="1"/>
  <c r="F1524" i="3"/>
  <c r="O1524" i="3" s="1"/>
  <c r="F1523" i="3"/>
  <c r="O1523" i="3" s="1"/>
  <c r="F1522" i="3"/>
  <c r="O1522" i="3" s="1"/>
  <c r="F1521" i="3"/>
  <c r="O1521" i="3" s="1"/>
  <c r="F1520" i="3"/>
  <c r="O1520" i="3" s="1"/>
  <c r="F1519" i="3"/>
  <c r="O1519" i="3" s="1"/>
  <c r="F1518" i="3"/>
  <c r="O1518" i="3" s="1"/>
  <c r="F1517" i="3"/>
  <c r="O1517" i="3" s="1"/>
  <c r="F1516" i="3"/>
  <c r="O1516" i="3" s="1"/>
  <c r="F1515" i="3"/>
  <c r="O1515" i="3" s="1"/>
  <c r="F1514" i="3"/>
  <c r="O1514" i="3" s="1"/>
  <c r="F1513" i="3"/>
  <c r="O1513" i="3" s="1"/>
  <c r="F1512" i="3"/>
  <c r="O1512" i="3" s="1"/>
  <c r="F1511" i="3"/>
  <c r="O1511" i="3" s="1"/>
  <c r="F1510" i="3"/>
  <c r="O1510" i="3" s="1"/>
  <c r="F1509" i="3"/>
  <c r="O1509" i="3" s="1"/>
  <c r="F1508" i="3"/>
  <c r="O1508" i="3" s="1"/>
  <c r="F1507" i="3"/>
  <c r="O1507" i="3" s="1"/>
  <c r="F1506" i="3"/>
  <c r="O1506" i="3" s="1"/>
  <c r="F1505" i="3"/>
  <c r="O1505" i="3" s="1"/>
  <c r="F1504" i="3"/>
  <c r="O1504" i="3" s="1"/>
  <c r="F1503" i="3"/>
  <c r="O1503" i="3" s="1"/>
  <c r="F1502" i="3"/>
  <c r="O1502" i="3" s="1"/>
  <c r="F1501" i="3"/>
  <c r="O1501" i="3" s="1"/>
  <c r="F1500" i="3"/>
  <c r="O1500" i="3" s="1"/>
  <c r="F1499" i="3"/>
  <c r="O1499" i="3" s="1"/>
  <c r="F1498" i="3"/>
  <c r="O1498" i="3" s="1"/>
  <c r="F1497" i="3"/>
  <c r="O1497" i="3" s="1"/>
  <c r="F1496" i="3"/>
  <c r="O1496" i="3" s="1"/>
  <c r="F1495" i="3"/>
  <c r="O1495" i="3" s="1"/>
  <c r="F1494" i="3"/>
  <c r="O1494" i="3" s="1"/>
  <c r="F1493" i="3"/>
  <c r="O1493" i="3" s="1"/>
  <c r="F1492" i="3"/>
  <c r="O1492" i="3" s="1"/>
  <c r="F1491" i="3"/>
  <c r="O1491" i="3" s="1"/>
  <c r="F1490" i="3"/>
  <c r="O1490" i="3" s="1"/>
  <c r="F1489" i="3"/>
  <c r="O1489" i="3" s="1"/>
  <c r="F1488" i="3"/>
  <c r="O1488" i="3" s="1"/>
  <c r="F1487" i="3"/>
  <c r="O1487" i="3" s="1"/>
  <c r="F1486" i="3"/>
  <c r="O1486" i="3" s="1"/>
  <c r="F1485" i="3"/>
  <c r="O1485" i="3" s="1"/>
  <c r="F1484" i="3"/>
  <c r="O1484" i="3" s="1"/>
  <c r="F1483" i="3"/>
  <c r="O1483" i="3" s="1"/>
  <c r="F1482" i="3"/>
  <c r="O1482" i="3" s="1"/>
  <c r="F1481" i="3"/>
  <c r="O1481" i="3" s="1"/>
  <c r="F1480" i="3"/>
  <c r="O1480" i="3" s="1"/>
  <c r="F1479" i="3"/>
  <c r="O1479" i="3" s="1"/>
  <c r="F1478" i="3"/>
  <c r="O1478" i="3" s="1"/>
  <c r="F1477" i="3"/>
  <c r="O1477" i="3" s="1"/>
  <c r="F1476" i="3"/>
  <c r="O1476" i="3" s="1"/>
  <c r="F1475" i="3"/>
  <c r="O1475" i="3" s="1"/>
  <c r="F1474" i="3"/>
  <c r="O1474" i="3" s="1"/>
  <c r="F1473" i="3"/>
  <c r="O1473" i="3" s="1"/>
  <c r="F1472" i="3"/>
  <c r="O1472" i="3" s="1"/>
  <c r="F1471" i="3"/>
  <c r="O1471" i="3" s="1"/>
  <c r="F1470" i="3"/>
  <c r="O1470" i="3" s="1"/>
  <c r="F1469" i="3"/>
  <c r="O1469" i="3" s="1"/>
  <c r="F1468" i="3"/>
  <c r="O1468" i="3" s="1"/>
  <c r="F1467" i="3"/>
  <c r="O1467" i="3" s="1"/>
  <c r="F1466" i="3"/>
  <c r="O1466" i="3" s="1"/>
  <c r="F1465" i="3"/>
  <c r="O1465" i="3" s="1"/>
  <c r="F1464" i="3"/>
  <c r="O1464" i="3" s="1"/>
  <c r="F1463" i="3"/>
  <c r="O1463" i="3" s="1"/>
  <c r="F1462" i="3"/>
  <c r="O1462" i="3" s="1"/>
  <c r="F1461" i="3"/>
  <c r="O1461" i="3" s="1"/>
  <c r="F1460" i="3"/>
  <c r="O1460" i="3" s="1"/>
  <c r="F1459" i="3"/>
  <c r="O1459" i="3" s="1"/>
  <c r="F1458" i="3"/>
  <c r="O1458" i="3" s="1"/>
  <c r="F1457" i="3"/>
  <c r="O1457" i="3" s="1"/>
  <c r="F1456" i="3"/>
  <c r="O1456" i="3" s="1"/>
  <c r="F1455" i="3"/>
  <c r="O1455" i="3" s="1"/>
  <c r="F1454" i="3"/>
  <c r="O1454" i="3" s="1"/>
  <c r="F1453" i="3"/>
  <c r="O1453" i="3" s="1"/>
  <c r="F1452" i="3"/>
  <c r="O1452" i="3" s="1"/>
  <c r="F1451" i="3"/>
  <c r="O1451" i="3" s="1"/>
  <c r="F1450" i="3"/>
  <c r="O1450" i="3" s="1"/>
  <c r="F1449" i="3"/>
  <c r="O1449" i="3" s="1"/>
  <c r="F1448" i="3"/>
  <c r="O1448" i="3" s="1"/>
  <c r="F1447" i="3"/>
  <c r="O1447" i="3" s="1"/>
  <c r="F1446" i="3"/>
  <c r="O1446" i="3" s="1"/>
  <c r="F1445" i="3"/>
  <c r="O1445" i="3" s="1"/>
  <c r="F1444" i="3"/>
  <c r="O1444" i="3" s="1"/>
  <c r="F1443" i="3"/>
  <c r="O1443" i="3" s="1"/>
  <c r="F1442" i="3"/>
  <c r="O1442" i="3" s="1"/>
  <c r="F1441" i="3"/>
  <c r="O1441" i="3" s="1"/>
  <c r="F1440" i="3"/>
  <c r="O1440" i="3" s="1"/>
  <c r="F1439" i="3"/>
  <c r="O1439" i="3" s="1"/>
  <c r="F1438" i="3"/>
  <c r="O1438" i="3" s="1"/>
  <c r="F1437" i="3"/>
  <c r="O1437" i="3" s="1"/>
  <c r="F1436" i="3"/>
  <c r="O1436" i="3" s="1"/>
  <c r="F1435" i="3"/>
  <c r="O1435" i="3" s="1"/>
  <c r="F1434" i="3"/>
  <c r="O1434" i="3" s="1"/>
  <c r="F1433" i="3"/>
  <c r="O1433" i="3" s="1"/>
  <c r="F1432" i="3"/>
  <c r="O1432" i="3" s="1"/>
  <c r="F1431" i="3"/>
  <c r="O1431" i="3" s="1"/>
  <c r="F1430" i="3"/>
  <c r="O1430" i="3" s="1"/>
  <c r="F1429" i="3"/>
  <c r="O1429" i="3" s="1"/>
  <c r="F1428" i="3"/>
  <c r="O1428" i="3" s="1"/>
  <c r="F1427" i="3"/>
  <c r="O1427" i="3" s="1"/>
  <c r="F1426" i="3"/>
  <c r="O1426" i="3" s="1"/>
  <c r="F1425" i="3"/>
  <c r="O1425" i="3" s="1"/>
  <c r="F1424" i="3"/>
  <c r="O1424" i="3" s="1"/>
  <c r="F1423" i="3"/>
  <c r="O1423" i="3" s="1"/>
  <c r="F1422" i="3"/>
  <c r="O1422" i="3" s="1"/>
  <c r="F1421" i="3"/>
  <c r="O1421" i="3" s="1"/>
  <c r="F1420" i="3"/>
  <c r="O1420" i="3" s="1"/>
  <c r="F1419" i="3"/>
  <c r="O1419" i="3" s="1"/>
  <c r="F1418" i="3"/>
  <c r="O1418" i="3" s="1"/>
  <c r="F1417" i="3"/>
  <c r="O1417" i="3" s="1"/>
  <c r="F1416" i="3"/>
  <c r="O1416" i="3" s="1"/>
  <c r="F1415" i="3"/>
  <c r="O1415" i="3" s="1"/>
  <c r="F1414" i="3"/>
  <c r="O1414" i="3" s="1"/>
  <c r="F1413" i="3"/>
  <c r="O1413" i="3" s="1"/>
  <c r="F1412" i="3"/>
  <c r="O1412" i="3" s="1"/>
  <c r="F1411" i="3"/>
  <c r="O1411" i="3" s="1"/>
  <c r="F1410" i="3"/>
  <c r="O1410" i="3" s="1"/>
  <c r="F1409" i="3"/>
  <c r="O1409" i="3" s="1"/>
  <c r="F1408" i="3"/>
  <c r="O1408" i="3" s="1"/>
  <c r="F1407" i="3"/>
  <c r="O1407" i="3" s="1"/>
  <c r="F1406" i="3"/>
  <c r="O1406" i="3" s="1"/>
  <c r="F1405" i="3"/>
  <c r="O1405" i="3" s="1"/>
  <c r="F1404" i="3"/>
  <c r="O1404" i="3" s="1"/>
  <c r="F1403" i="3"/>
  <c r="O1403" i="3" s="1"/>
  <c r="F1402" i="3"/>
  <c r="O1402" i="3" s="1"/>
  <c r="F1401" i="3"/>
  <c r="O1401" i="3" s="1"/>
  <c r="F1400" i="3"/>
  <c r="O1400" i="3" s="1"/>
  <c r="F1399" i="3"/>
  <c r="O1399" i="3" s="1"/>
  <c r="F1398" i="3"/>
  <c r="O1398" i="3" s="1"/>
  <c r="F1397" i="3"/>
  <c r="O1397" i="3" s="1"/>
  <c r="F1396" i="3"/>
  <c r="O1396" i="3" s="1"/>
  <c r="F1395" i="3"/>
  <c r="O1395" i="3" s="1"/>
  <c r="F1394" i="3"/>
  <c r="O1394" i="3" s="1"/>
  <c r="F1393" i="3"/>
  <c r="O1393" i="3" s="1"/>
  <c r="F1392" i="3"/>
  <c r="O1392" i="3" s="1"/>
  <c r="F1391" i="3"/>
  <c r="O1391" i="3" s="1"/>
  <c r="F1390" i="3"/>
  <c r="O1390" i="3" s="1"/>
  <c r="F1389" i="3"/>
  <c r="O1389" i="3" s="1"/>
  <c r="F1388" i="3"/>
  <c r="O1388" i="3" s="1"/>
  <c r="F1387" i="3"/>
  <c r="O1387" i="3" s="1"/>
  <c r="F1386" i="3"/>
  <c r="O1386" i="3" s="1"/>
  <c r="F1385" i="3"/>
  <c r="O1385" i="3" s="1"/>
  <c r="F1384" i="3"/>
  <c r="O1384" i="3" s="1"/>
  <c r="F1383" i="3"/>
  <c r="O1383" i="3" s="1"/>
  <c r="F1382" i="3"/>
  <c r="O1382" i="3" s="1"/>
  <c r="F1381" i="3"/>
  <c r="O1381" i="3" s="1"/>
  <c r="F1380" i="3"/>
  <c r="O1380" i="3" s="1"/>
  <c r="F1379" i="3"/>
  <c r="O1379" i="3" s="1"/>
  <c r="F1378" i="3"/>
  <c r="O1378" i="3" s="1"/>
  <c r="F1377" i="3"/>
  <c r="O1377" i="3" s="1"/>
  <c r="F1376" i="3"/>
  <c r="O1376" i="3" s="1"/>
  <c r="F1375" i="3"/>
  <c r="O1375" i="3" s="1"/>
  <c r="F1374" i="3"/>
  <c r="O1374" i="3" s="1"/>
  <c r="F1373" i="3"/>
  <c r="O1373" i="3" s="1"/>
  <c r="F1372" i="3"/>
  <c r="O1372" i="3" s="1"/>
  <c r="F1371" i="3"/>
  <c r="O1371" i="3" s="1"/>
  <c r="F1370" i="3"/>
  <c r="O1370" i="3" s="1"/>
  <c r="F1369" i="3"/>
  <c r="O1369" i="3" s="1"/>
  <c r="F1368" i="3"/>
  <c r="O1368" i="3" s="1"/>
  <c r="F1367" i="3"/>
  <c r="O1367" i="3" s="1"/>
  <c r="F1366" i="3"/>
  <c r="O1366" i="3" s="1"/>
  <c r="F1365" i="3"/>
  <c r="O1365" i="3" s="1"/>
  <c r="F1364" i="3"/>
  <c r="O1364" i="3" s="1"/>
  <c r="F1363" i="3"/>
  <c r="O1363" i="3" s="1"/>
  <c r="F1362" i="3"/>
  <c r="O1362" i="3" s="1"/>
  <c r="F1361" i="3"/>
  <c r="O1361" i="3" s="1"/>
  <c r="F1360" i="3"/>
  <c r="O1360" i="3" s="1"/>
  <c r="F1359" i="3"/>
  <c r="O1359" i="3" s="1"/>
  <c r="F1358" i="3"/>
  <c r="O1358" i="3" s="1"/>
  <c r="F1357" i="3"/>
  <c r="O1357" i="3" s="1"/>
  <c r="F1356" i="3"/>
  <c r="O1356" i="3" s="1"/>
  <c r="F1355" i="3"/>
  <c r="O1355" i="3" s="1"/>
  <c r="F1354" i="3"/>
  <c r="O1354" i="3" s="1"/>
  <c r="F1353" i="3"/>
  <c r="O1353" i="3" s="1"/>
  <c r="F1352" i="3"/>
  <c r="O1352" i="3" s="1"/>
  <c r="F1351" i="3"/>
  <c r="O1351" i="3" s="1"/>
  <c r="F1350" i="3"/>
  <c r="O1350" i="3" s="1"/>
  <c r="F1349" i="3"/>
  <c r="O1349" i="3" s="1"/>
  <c r="F1348" i="3"/>
  <c r="O1348" i="3" s="1"/>
  <c r="F1347" i="3"/>
  <c r="O1347" i="3" s="1"/>
  <c r="F1346" i="3"/>
  <c r="O1346" i="3" s="1"/>
  <c r="F1345" i="3"/>
  <c r="O1345" i="3" s="1"/>
  <c r="F1344" i="3"/>
  <c r="O1344" i="3" s="1"/>
  <c r="F1343" i="3"/>
  <c r="O1343" i="3" s="1"/>
  <c r="F1342" i="3"/>
  <c r="O1342" i="3" s="1"/>
  <c r="F1341" i="3"/>
  <c r="O1341" i="3" s="1"/>
  <c r="F1340" i="3"/>
  <c r="O1340" i="3" s="1"/>
  <c r="F1339" i="3"/>
  <c r="O1339" i="3" s="1"/>
  <c r="F1338" i="3"/>
  <c r="O1338" i="3" s="1"/>
  <c r="F1337" i="3"/>
  <c r="O1337" i="3" s="1"/>
  <c r="F1336" i="3"/>
  <c r="O1336" i="3" s="1"/>
  <c r="F1335" i="3"/>
  <c r="O1335" i="3" s="1"/>
  <c r="F1334" i="3"/>
  <c r="O1334" i="3" s="1"/>
  <c r="F1333" i="3"/>
  <c r="O1333" i="3" s="1"/>
  <c r="F1332" i="3"/>
  <c r="O1332" i="3" s="1"/>
  <c r="F1331" i="3"/>
  <c r="O1331" i="3" s="1"/>
  <c r="F1330" i="3"/>
  <c r="O1330" i="3" s="1"/>
  <c r="F1329" i="3"/>
  <c r="O1329" i="3" s="1"/>
  <c r="F1328" i="3"/>
  <c r="O1328" i="3" s="1"/>
  <c r="F1327" i="3"/>
  <c r="O1327" i="3" s="1"/>
  <c r="F1326" i="3"/>
  <c r="O1326" i="3" s="1"/>
  <c r="F1325" i="3"/>
  <c r="O1325" i="3" s="1"/>
  <c r="F1324" i="3"/>
  <c r="O1324" i="3" s="1"/>
  <c r="F1323" i="3"/>
  <c r="O1323" i="3" s="1"/>
  <c r="F1322" i="3"/>
  <c r="O1322" i="3" s="1"/>
  <c r="F1321" i="3"/>
  <c r="O1321" i="3" s="1"/>
  <c r="F1320" i="3"/>
  <c r="O1320" i="3" s="1"/>
  <c r="F1319" i="3"/>
  <c r="O1319" i="3" s="1"/>
  <c r="F1318" i="3"/>
  <c r="O1318" i="3" s="1"/>
  <c r="F1317" i="3"/>
  <c r="O1317" i="3" s="1"/>
  <c r="F1316" i="3"/>
  <c r="O1316" i="3" s="1"/>
  <c r="F1315" i="3"/>
  <c r="O1315" i="3" s="1"/>
  <c r="F1314" i="3"/>
  <c r="O1314" i="3" s="1"/>
  <c r="F1313" i="3"/>
  <c r="O1313" i="3" s="1"/>
  <c r="F1312" i="3"/>
  <c r="O1312" i="3" s="1"/>
  <c r="F1311" i="3"/>
  <c r="O1311" i="3" s="1"/>
  <c r="F1310" i="3"/>
  <c r="O1310" i="3" s="1"/>
  <c r="F1309" i="3"/>
  <c r="O1309" i="3" s="1"/>
  <c r="F1308" i="3"/>
  <c r="O1308" i="3" s="1"/>
  <c r="F1307" i="3"/>
  <c r="O1307" i="3" s="1"/>
  <c r="F1306" i="3"/>
  <c r="O1306" i="3" s="1"/>
  <c r="F1305" i="3"/>
  <c r="O1305" i="3" s="1"/>
  <c r="F1304" i="3"/>
  <c r="O1304" i="3" s="1"/>
  <c r="F1303" i="3"/>
  <c r="O1303" i="3" s="1"/>
  <c r="F1302" i="3"/>
  <c r="O1302" i="3" s="1"/>
  <c r="F1301" i="3"/>
  <c r="O1301" i="3" s="1"/>
  <c r="F1300" i="3"/>
  <c r="O1300" i="3" s="1"/>
  <c r="F1299" i="3"/>
  <c r="O1299" i="3" s="1"/>
  <c r="F1298" i="3"/>
  <c r="O1298" i="3" s="1"/>
  <c r="F1297" i="3"/>
  <c r="O1297" i="3" s="1"/>
  <c r="F1296" i="3"/>
  <c r="O1296" i="3" s="1"/>
  <c r="F1295" i="3"/>
  <c r="O1295" i="3" s="1"/>
  <c r="F1294" i="3"/>
  <c r="O1294" i="3" s="1"/>
  <c r="F1293" i="3"/>
  <c r="O1293" i="3" s="1"/>
  <c r="F1292" i="3"/>
  <c r="O1292" i="3" s="1"/>
  <c r="F1291" i="3"/>
  <c r="O1291" i="3" s="1"/>
  <c r="F1290" i="3"/>
  <c r="O1290" i="3" s="1"/>
  <c r="F1289" i="3"/>
  <c r="O1289" i="3" s="1"/>
  <c r="F1288" i="3"/>
  <c r="O1288" i="3" s="1"/>
  <c r="F1287" i="3"/>
  <c r="O1287" i="3" s="1"/>
  <c r="F1286" i="3"/>
  <c r="O1286" i="3" s="1"/>
  <c r="F1285" i="3"/>
  <c r="O1285" i="3" s="1"/>
  <c r="F1284" i="3"/>
  <c r="O1284" i="3" s="1"/>
  <c r="F1283" i="3"/>
  <c r="O1283" i="3" s="1"/>
  <c r="F1282" i="3"/>
  <c r="O1282" i="3" s="1"/>
  <c r="F1281" i="3"/>
  <c r="O1281" i="3" s="1"/>
  <c r="F1280" i="3"/>
  <c r="O1280" i="3" s="1"/>
  <c r="F1279" i="3"/>
  <c r="O1279" i="3" s="1"/>
  <c r="F1278" i="3"/>
  <c r="O1278" i="3" s="1"/>
  <c r="F1277" i="3"/>
  <c r="O1277" i="3" s="1"/>
  <c r="F1276" i="3"/>
  <c r="O1276" i="3" s="1"/>
  <c r="F1275" i="3"/>
  <c r="O1275" i="3" s="1"/>
  <c r="F1274" i="3"/>
  <c r="O1274" i="3" s="1"/>
  <c r="F1273" i="3"/>
  <c r="O1273" i="3" s="1"/>
  <c r="F1272" i="3"/>
  <c r="O1272" i="3" s="1"/>
  <c r="F1271" i="3"/>
  <c r="O1271" i="3" s="1"/>
  <c r="F1270" i="3"/>
  <c r="O1270" i="3" s="1"/>
  <c r="F1269" i="3"/>
  <c r="O1269" i="3" s="1"/>
  <c r="F1268" i="3"/>
  <c r="O1268" i="3" s="1"/>
  <c r="F1267" i="3"/>
  <c r="O1267" i="3" s="1"/>
  <c r="F1266" i="3"/>
  <c r="O1266" i="3" s="1"/>
  <c r="F1265" i="3"/>
  <c r="O1265" i="3" s="1"/>
  <c r="F1264" i="3"/>
  <c r="O1264" i="3" s="1"/>
  <c r="F1263" i="3"/>
  <c r="O1263" i="3" s="1"/>
  <c r="F1262" i="3"/>
  <c r="O1262" i="3" s="1"/>
  <c r="F1261" i="3"/>
  <c r="O1261" i="3" s="1"/>
  <c r="F1260" i="3"/>
  <c r="O1260" i="3" s="1"/>
  <c r="F1259" i="3"/>
  <c r="O1259" i="3" s="1"/>
  <c r="F1258" i="3"/>
  <c r="O1258" i="3" s="1"/>
  <c r="F1257" i="3"/>
  <c r="O1257" i="3" s="1"/>
  <c r="F1256" i="3"/>
  <c r="O1256" i="3" s="1"/>
  <c r="F1255" i="3"/>
  <c r="O1255" i="3" s="1"/>
  <c r="F1254" i="3"/>
  <c r="O1254" i="3" s="1"/>
  <c r="F1253" i="3"/>
  <c r="O1253" i="3" s="1"/>
  <c r="F1252" i="3"/>
  <c r="O1252" i="3" s="1"/>
  <c r="F1251" i="3"/>
  <c r="O1251" i="3" s="1"/>
  <c r="F1250" i="3"/>
  <c r="O1250" i="3" s="1"/>
  <c r="F1249" i="3"/>
  <c r="O1249" i="3" s="1"/>
  <c r="F1248" i="3"/>
  <c r="O1248" i="3" s="1"/>
  <c r="F1247" i="3"/>
  <c r="O1247" i="3" s="1"/>
  <c r="F1246" i="3"/>
  <c r="O1246" i="3" s="1"/>
  <c r="F1245" i="3"/>
  <c r="O1245" i="3" s="1"/>
  <c r="F1244" i="3"/>
  <c r="O1244" i="3" s="1"/>
  <c r="F1243" i="3"/>
  <c r="O1243" i="3" s="1"/>
  <c r="F1242" i="3"/>
  <c r="O1242" i="3" s="1"/>
  <c r="F1241" i="3"/>
  <c r="O1241" i="3" s="1"/>
  <c r="F1240" i="3"/>
  <c r="O1240" i="3" s="1"/>
  <c r="F1239" i="3"/>
  <c r="O1239" i="3" s="1"/>
  <c r="F1238" i="3"/>
  <c r="O1238" i="3" s="1"/>
  <c r="F1237" i="3"/>
  <c r="O1237" i="3" s="1"/>
  <c r="F1236" i="3"/>
  <c r="O1236" i="3" s="1"/>
  <c r="F1235" i="3"/>
  <c r="O1235" i="3" s="1"/>
  <c r="F1234" i="3"/>
  <c r="O1234" i="3" s="1"/>
  <c r="F1233" i="3"/>
  <c r="O1233" i="3" s="1"/>
  <c r="F1232" i="3"/>
  <c r="O1232" i="3" s="1"/>
  <c r="F1231" i="3"/>
  <c r="O1231" i="3" s="1"/>
  <c r="F1230" i="3"/>
  <c r="O1230" i="3" s="1"/>
  <c r="F1229" i="3"/>
  <c r="O1229" i="3" s="1"/>
  <c r="F1228" i="3"/>
  <c r="O1228" i="3" s="1"/>
  <c r="F1227" i="3"/>
  <c r="O1227" i="3" s="1"/>
  <c r="F1226" i="3"/>
  <c r="O1226" i="3" s="1"/>
  <c r="F1225" i="3"/>
  <c r="O1225" i="3" s="1"/>
  <c r="F1224" i="3"/>
  <c r="O1224" i="3" s="1"/>
  <c r="F1223" i="3"/>
  <c r="O1223" i="3" s="1"/>
  <c r="F1222" i="3"/>
  <c r="O1222" i="3" s="1"/>
  <c r="F1221" i="3"/>
  <c r="O1221" i="3" s="1"/>
  <c r="F1220" i="3"/>
  <c r="O1220" i="3" s="1"/>
  <c r="F1219" i="3"/>
  <c r="O1219" i="3" s="1"/>
  <c r="F1218" i="3"/>
  <c r="O1218" i="3" s="1"/>
  <c r="F1217" i="3"/>
  <c r="O1217" i="3" s="1"/>
  <c r="F1216" i="3"/>
  <c r="O1216" i="3" s="1"/>
  <c r="F1215" i="3"/>
  <c r="O1215" i="3" s="1"/>
  <c r="F1214" i="3"/>
  <c r="O1214" i="3" s="1"/>
  <c r="F1213" i="3"/>
  <c r="O1213" i="3" s="1"/>
  <c r="F1212" i="3"/>
  <c r="O1212" i="3" s="1"/>
  <c r="F1211" i="3"/>
  <c r="O1211" i="3" s="1"/>
  <c r="F1210" i="3"/>
  <c r="O1210" i="3" s="1"/>
  <c r="F1209" i="3"/>
  <c r="O1209" i="3" s="1"/>
  <c r="F1208" i="3"/>
  <c r="O1208" i="3" s="1"/>
  <c r="F1207" i="3"/>
  <c r="O1207" i="3" s="1"/>
  <c r="F1206" i="3"/>
  <c r="O1206" i="3" s="1"/>
  <c r="F1205" i="3"/>
  <c r="O1205" i="3" s="1"/>
  <c r="F1204" i="3"/>
  <c r="O1204" i="3" s="1"/>
  <c r="F1203" i="3"/>
  <c r="O1203" i="3" s="1"/>
  <c r="F1202" i="3"/>
  <c r="O1202" i="3" s="1"/>
  <c r="F1201" i="3"/>
  <c r="O1201" i="3" s="1"/>
  <c r="F1200" i="3"/>
  <c r="O1200" i="3" s="1"/>
  <c r="F1199" i="3"/>
  <c r="O1199" i="3" s="1"/>
  <c r="F1198" i="3"/>
  <c r="O1198" i="3" s="1"/>
  <c r="F1197" i="3"/>
  <c r="O1197" i="3" s="1"/>
  <c r="F1196" i="3"/>
  <c r="O1196" i="3" s="1"/>
  <c r="F1195" i="3"/>
  <c r="O1195" i="3" s="1"/>
  <c r="F1194" i="3"/>
  <c r="O1194" i="3" s="1"/>
  <c r="F1193" i="3"/>
  <c r="O1193" i="3" s="1"/>
  <c r="F1192" i="3"/>
  <c r="O1192" i="3" s="1"/>
  <c r="F1191" i="3"/>
  <c r="O1191" i="3" s="1"/>
  <c r="F1190" i="3"/>
  <c r="O1190" i="3" s="1"/>
  <c r="F1189" i="3"/>
  <c r="O1189" i="3" s="1"/>
  <c r="F1188" i="3"/>
  <c r="O1188" i="3" s="1"/>
  <c r="F1187" i="3"/>
  <c r="O1187" i="3" s="1"/>
  <c r="F1186" i="3"/>
  <c r="O1186" i="3" s="1"/>
  <c r="F1185" i="3"/>
  <c r="O1185" i="3" s="1"/>
  <c r="F1184" i="3"/>
  <c r="O1184" i="3" s="1"/>
  <c r="F1183" i="3"/>
  <c r="O1183" i="3" s="1"/>
  <c r="F1182" i="3"/>
  <c r="O1182" i="3" s="1"/>
  <c r="F1181" i="3"/>
  <c r="O1181" i="3" s="1"/>
  <c r="F1180" i="3"/>
  <c r="O1180" i="3" s="1"/>
  <c r="F1179" i="3"/>
  <c r="O1179" i="3" s="1"/>
  <c r="F1178" i="3"/>
  <c r="O1178" i="3" s="1"/>
  <c r="F1177" i="3"/>
  <c r="O1177" i="3" s="1"/>
  <c r="F1176" i="3"/>
  <c r="O1176" i="3" s="1"/>
  <c r="F1175" i="3"/>
  <c r="O1175" i="3" s="1"/>
  <c r="F1174" i="3"/>
  <c r="O1174" i="3" s="1"/>
  <c r="F1173" i="3"/>
  <c r="O1173" i="3" s="1"/>
  <c r="F1172" i="3"/>
  <c r="O1172" i="3" s="1"/>
  <c r="F1171" i="3"/>
  <c r="O1171" i="3" s="1"/>
  <c r="F1170" i="3"/>
  <c r="O1170" i="3" s="1"/>
  <c r="F1169" i="3"/>
  <c r="O1169" i="3" s="1"/>
  <c r="F1168" i="3"/>
  <c r="O1168" i="3" s="1"/>
  <c r="F1167" i="3"/>
  <c r="O1167" i="3" s="1"/>
  <c r="F1166" i="3"/>
  <c r="O1166" i="3" s="1"/>
  <c r="F1165" i="3"/>
  <c r="O1165" i="3" s="1"/>
  <c r="F1164" i="3"/>
  <c r="O1164" i="3" s="1"/>
  <c r="F1163" i="3"/>
  <c r="O1163" i="3" s="1"/>
  <c r="F1162" i="3"/>
  <c r="O1162" i="3" s="1"/>
  <c r="F1161" i="3"/>
  <c r="O1161" i="3" s="1"/>
  <c r="F1160" i="3"/>
  <c r="O1160" i="3" s="1"/>
  <c r="F1159" i="3"/>
  <c r="O1159" i="3" s="1"/>
  <c r="F1158" i="3"/>
  <c r="O1158" i="3" s="1"/>
  <c r="F1157" i="3"/>
  <c r="O1157" i="3" s="1"/>
  <c r="F1156" i="3"/>
  <c r="O1156" i="3" s="1"/>
  <c r="F1155" i="3"/>
  <c r="O1155" i="3" s="1"/>
  <c r="F1154" i="3"/>
  <c r="O1154" i="3" s="1"/>
  <c r="F1153" i="3"/>
  <c r="O1153" i="3" s="1"/>
  <c r="F1152" i="3"/>
  <c r="O1152" i="3" s="1"/>
  <c r="F1151" i="3"/>
  <c r="O1151" i="3" s="1"/>
  <c r="F1150" i="3"/>
  <c r="O1150" i="3" s="1"/>
  <c r="F1149" i="3"/>
  <c r="O1149" i="3" s="1"/>
  <c r="F1148" i="3"/>
  <c r="O1148" i="3" s="1"/>
  <c r="F1147" i="3"/>
  <c r="O1147" i="3" s="1"/>
  <c r="F1146" i="3"/>
  <c r="O1146" i="3" s="1"/>
  <c r="F1145" i="3"/>
  <c r="O1145" i="3" s="1"/>
  <c r="F1144" i="3"/>
  <c r="O1144" i="3" s="1"/>
  <c r="F1143" i="3"/>
  <c r="O1143" i="3" s="1"/>
  <c r="F1142" i="3"/>
  <c r="O1142" i="3" s="1"/>
  <c r="F1141" i="3"/>
  <c r="O1141" i="3" s="1"/>
  <c r="F1140" i="3"/>
  <c r="O1140" i="3" s="1"/>
  <c r="F1139" i="3"/>
  <c r="O1139" i="3" s="1"/>
  <c r="F1138" i="3"/>
  <c r="O1138" i="3" s="1"/>
  <c r="F1137" i="3"/>
  <c r="O1137" i="3" s="1"/>
  <c r="F1136" i="3"/>
  <c r="O1136" i="3" s="1"/>
  <c r="F1135" i="3"/>
  <c r="O1135" i="3" s="1"/>
  <c r="F1134" i="3"/>
  <c r="O1134" i="3" s="1"/>
  <c r="F1133" i="3"/>
  <c r="O1133" i="3" s="1"/>
  <c r="F1132" i="3"/>
  <c r="O1132" i="3" s="1"/>
  <c r="F1131" i="3"/>
  <c r="O1131" i="3" s="1"/>
  <c r="F1130" i="3"/>
  <c r="O1130" i="3" s="1"/>
  <c r="F1129" i="3"/>
  <c r="O1129" i="3" s="1"/>
  <c r="F1128" i="3"/>
  <c r="O1128" i="3" s="1"/>
  <c r="F1127" i="3"/>
  <c r="O1127" i="3" s="1"/>
  <c r="F1126" i="3"/>
  <c r="O1126" i="3" s="1"/>
  <c r="F1125" i="3"/>
  <c r="O1125" i="3" s="1"/>
  <c r="F1124" i="3"/>
  <c r="O1124" i="3" s="1"/>
  <c r="F1123" i="3"/>
  <c r="O1123" i="3" s="1"/>
  <c r="F1122" i="3"/>
  <c r="O1122" i="3" s="1"/>
  <c r="F1121" i="3"/>
  <c r="O1121" i="3" s="1"/>
  <c r="F1120" i="3"/>
  <c r="O1120" i="3" s="1"/>
  <c r="F1119" i="3"/>
  <c r="O1119" i="3" s="1"/>
  <c r="F1118" i="3"/>
  <c r="O1118" i="3" s="1"/>
  <c r="F1117" i="3"/>
  <c r="O1117" i="3" s="1"/>
  <c r="F1116" i="3"/>
  <c r="O1116" i="3" s="1"/>
  <c r="F1115" i="3"/>
  <c r="O1115" i="3" s="1"/>
  <c r="F1114" i="3"/>
  <c r="O1114" i="3" s="1"/>
  <c r="F1113" i="3"/>
  <c r="O1113" i="3" s="1"/>
  <c r="F1112" i="3"/>
  <c r="O1112" i="3" s="1"/>
  <c r="F1111" i="3"/>
  <c r="O1111" i="3" s="1"/>
  <c r="F1110" i="3"/>
  <c r="O1110" i="3" s="1"/>
  <c r="F1109" i="3"/>
  <c r="O1109" i="3" s="1"/>
  <c r="F1108" i="3"/>
  <c r="O1108" i="3" s="1"/>
  <c r="F1107" i="3"/>
  <c r="O1107" i="3" s="1"/>
  <c r="F1106" i="3"/>
  <c r="O1106" i="3" s="1"/>
  <c r="F1105" i="3"/>
  <c r="O1105" i="3" s="1"/>
  <c r="F1104" i="3"/>
  <c r="O1104" i="3" s="1"/>
  <c r="F1103" i="3"/>
  <c r="O1103" i="3" s="1"/>
  <c r="F1102" i="3"/>
  <c r="O1102" i="3" s="1"/>
  <c r="F1101" i="3"/>
  <c r="O1101" i="3" s="1"/>
  <c r="F1100" i="3"/>
  <c r="O1100" i="3" s="1"/>
  <c r="F1099" i="3"/>
  <c r="O1099" i="3" s="1"/>
  <c r="F1098" i="3"/>
  <c r="O1098" i="3" s="1"/>
  <c r="F1097" i="3"/>
  <c r="O1097" i="3" s="1"/>
  <c r="F1096" i="3"/>
  <c r="O1096" i="3" s="1"/>
  <c r="F1095" i="3"/>
  <c r="O1095" i="3" s="1"/>
  <c r="F1094" i="3"/>
  <c r="O1094" i="3" s="1"/>
  <c r="F1093" i="3"/>
  <c r="O1093" i="3" s="1"/>
  <c r="F1092" i="3"/>
  <c r="O1092" i="3" s="1"/>
  <c r="F1091" i="3"/>
  <c r="O1091" i="3" s="1"/>
  <c r="F1090" i="3"/>
  <c r="O1090" i="3" s="1"/>
  <c r="F1089" i="3"/>
  <c r="O1089" i="3" s="1"/>
  <c r="F1088" i="3"/>
  <c r="O1088" i="3" s="1"/>
  <c r="F1087" i="3"/>
  <c r="O1087" i="3" s="1"/>
  <c r="F1086" i="3"/>
  <c r="O1086" i="3" s="1"/>
  <c r="F1085" i="3"/>
  <c r="O1085" i="3" s="1"/>
  <c r="F1084" i="3"/>
  <c r="O1084" i="3" s="1"/>
  <c r="F1083" i="3"/>
  <c r="O1083" i="3" s="1"/>
  <c r="F1082" i="3"/>
  <c r="O1082" i="3" s="1"/>
  <c r="F1081" i="3"/>
  <c r="O1081" i="3" s="1"/>
  <c r="F1080" i="3"/>
  <c r="O1080" i="3" s="1"/>
  <c r="F1079" i="3"/>
  <c r="O1079" i="3" s="1"/>
  <c r="F1078" i="3"/>
  <c r="O1078" i="3" s="1"/>
  <c r="F1077" i="3"/>
  <c r="O1077" i="3" s="1"/>
  <c r="F1076" i="3"/>
  <c r="O1076" i="3" s="1"/>
  <c r="F1075" i="3"/>
  <c r="O1075" i="3" s="1"/>
  <c r="F1074" i="3"/>
  <c r="O1074" i="3" s="1"/>
  <c r="F1073" i="3"/>
  <c r="O1073" i="3" s="1"/>
  <c r="F1072" i="3"/>
  <c r="O1072" i="3" s="1"/>
  <c r="F1071" i="3"/>
  <c r="O1071" i="3" s="1"/>
  <c r="F1070" i="3"/>
  <c r="O1070" i="3" s="1"/>
  <c r="F1069" i="3"/>
  <c r="O1069" i="3" s="1"/>
  <c r="F1068" i="3"/>
  <c r="O1068" i="3" s="1"/>
  <c r="F1067" i="3"/>
  <c r="O1067" i="3" s="1"/>
  <c r="F1066" i="3"/>
  <c r="O1066" i="3" s="1"/>
  <c r="F1065" i="3"/>
  <c r="O1065" i="3" s="1"/>
  <c r="F1064" i="3"/>
  <c r="O1064" i="3" s="1"/>
  <c r="F1063" i="3"/>
  <c r="O1063" i="3" s="1"/>
  <c r="F1062" i="3"/>
  <c r="O1062" i="3" s="1"/>
  <c r="F1061" i="3"/>
  <c r="O1061" i="3" s="1"/>
  <c r="F1060" i="3"/>
  <c r="O1060" i="3" s="1"/>
  <c r="F1059" i="3"/>
  <c r="O1059" i="3" s="1"/>
  <c r="F1058" i="3"/>
  <c r="O1058" i="3" s="1"/>
  <c r="F1057" i="3"/>
  <c r="O1057" i="3" s="1"/>
  <c r="F1056" i="3"/>
  <c r="O1056" i="3" s="1"/>
  <c r="F1055" i="3"/>
  <c r="O1055" i="3" s="1"/>
  <c r="F1054" i="3"/>
  <c r="O1054" i="3" s="1"/>
  <c r="F1053" i="3"/>
  <c r="O1053" i="3" s="1"/>
  <c r="F1052" i="3"/>
  <c r="O1052" i="3" s="1"/>
  <c r="F1051" i="3"/>
  <c r="O1051" i="3" s="1"/>
  <c r="F1050" i="3"/>
  <c r="O1050" i="3" s="1"/>
  <c r="F1049" i="3"/>
  <c r="O1049" i="3" s="1"/>
  <c r="F1048" i="3"/>
  <c r="O1048" i="3" s="1"/>
  <c r="F1047" i="3"/>
  <c r="O1047" i="3" s="1"/>
  <c r="F1046" i="3"/>
  <c r="O1046" i="3" s="1"/>
  <c r="F1045" i="3"/>
  <c r="O1045" i="3" s="1"/>
  <c r="F1044" i="3"/>
  <c r="O1044" i="3" s="1"/>
  <c r="F1043" i="3"/>
  <c r="O1043" i="3" s="1"/>
  <c r="F1042" i="3"/>
  <c r="O1042" i="3" s="1"/>
  <c r="F1041" i="3"/>
  <c r="O1041" i="3" s="1"/>
  <c r="F1040" i="3"/>
  <c r="O1040" i="3" s="1"/>
  <c r="F1039" i="3"/>
  <c r="O1039" i="3" s="1"/>
  <c r="F1038" i="3"/>
  <c r="O1038" i="3" s="1"/>
  <c r="F1037" i="3"/>
  <c r="O1037" i="3" s="1"/>
  <c r="F1036" i="3"/>
  <c r="O1036" i="3" s="1"/>
  <c r="F1035" i="3"/>
  <c r="O1035" i="3" s="1"/>
  <c r="F1034" i="3"/>
  <c r="O1034" i="3" s="1"/>
  <c r="F1033" i="3"/>
  <c r="O1033" i="3" s="1"/>
  <c r="F1032" i="3"/>
  <c r="O1032" i="3" s="1"/>
  <c r="F1031" i="3"/>
  <c r="O1031" i="3" s="1"/>
  <c r="F1030" i="3"/>
  <c r="O1030" i="3" s="1"/>
  <c r="F1029" i="3"/>
  <c r="O1029" i="3" s="1"/>
  <c r="F1028" i="3"/>
  <c r="O1028" i="3" s="1"/>
  <c r="F1027" i="3"/>
  <c r="O1027" i="3" s="1"/>
  <c r="F1026" i="3"/>
  <c r="O1026" i="3" s="1"/>
  <c r="F1025" i="3"/>
  <c r="O1025" i="3" s="1"/>
  <c r="F1024" i="3"/>
  <c r="O1024" i="3" s="1"/>
  <c r="F1023" i="3"/>
  <c r="O1023" i="3" s="1"/>
  <c r="F1022" i="3"/>
  <c r="O1022" i="3" s="1"/>
  <c r="F1021" i="3"/>
  <c r="O1021" i="3" s="1"/>
  <c r="F1020" i="3"/>
  <c r="O1020" i="3" s="1"/>
  <c r="F1019" i="3"/>
  <c r="O1019" i="3" s="1"/>
  <c r="F1018" i="3"/>
  <c r="O1018" i="3" s="1"/>
  <c r="F1017" i="3"/>
  <c r="O1017" i="3" s="1"/>
  <c r="F1016" i="3"/>
  <c r="O1016" i="3" s="1"/>
  <c r="F1015" i="3"/>
  <c r="O1015" i="3" s="1"/>
  <c r="F1014" i="3"/>
  <c r="O1014" i="3" s="1"/>
  <c r="F1013" i="3"/>
  <c r="O1013" i="3" s="1"/>
  <c r="F1012" i="3"/>
  <c r="O1012" i="3" s="1"/>
  <c r="F1011" i="3"/>
  <c r="O1011" i="3" s="1"/>
  <c r="F1010" i="3"/>
  <c r="O1010" i="3" s="1"/>
  <c r="F1009" i="3"/>
  <c r="O1009" i="3" s="1"/>
  <c r="F1008" i="3"/>
  <c r="O1008" i="3" s="1"/>
  <c r="F1007" i="3"/>
  <c r="O1007" i="3" s="1"/>
  <c r="F1006" i="3"/>
  <c r="O1006" i="3" s="1"/>
  <c r="F1005" i="3"/>
  <c r="O1005" i="3" s="1"/>
  <c r="F1004" i="3"/>
  <c r="O1004" i="3" s="1"/>
  <c r="F1003" i="3"/>
  <c r="O1003" i="3" s="1"/>
  <c r="F1002" i="3"/>
  <c r="O1002" i="3" s="1"/>
  <c r="F1001" i="3"/>
  <c r="O1001" i="3" s="1"/>
  <c r="F1000" i="3"/>
  <c r="O1000" i="3" s="1"/>
  <c r="F999" i="3"/>
  <c r="O999" i="3" s="1"/>
  <c r="F998" i="3"/>
  <c r="O998" i="3" s="1"/>
  <c r="F997" i="3"/>
  <c r="O997" i="3" s="1"/>
  <c r="F996" i="3"/>
  <c r="O996" i="3" s="1"/>
  <c r="F995" i="3"/>
  <c r="O995" i="3" s="1"/>
  <c r="F994" i="3"/>
  <c r="O994" i="3" s="1"/>
  <c r="F993" i="3"/>
  <c r="O993" i="3" s="1"/>
  <c r="F992" i="3"/>
  <c r="O992" i="3" s="1"/>
  <c r="F991" i="3"/>
  <c r="O991" i="3" s="1"/>
  <c r="F990" i="3"/>
  <c r="O990" i="3" s="1"/>
  <c r="F989" i="3"/>
  <c r="O989" i="3" s="1"/>
  <c r="F988" i="3"/>
  <c r="O988" i="3" s="1"/>
  <c r="F987" i="3"/>
  <c r="O987" i="3" s="1"/>
  <c r="F986" i="3"/>
  <c r="O986" i="3" s="1"/>
  <c r="F985" i="3"/>
  <c r="O985" i="3" s="1"/>
  <c r="F984" i="3"/>
  <c r="O984" i="3" s="1"/>
  <c r="F983" i="3"/>
  <c r="O983" i="3" s="1"/>
  <c r="F982" i="3"/>
  <c r="O982" i="3" s="1"/>
  <c r="F981" i="3"/>
  <c r="O981" i="3" s="1"/>
  <c r="F980" i="3"/>
  <c r="O980" i="3" s="1"/>
  <c r="F979" i="3"/>
  <c r="O979" i="3" s="1"/>
  <c r="F978" i="3"/>
  <c r="O978" i="3" s="1"/>
  <c r="F977" i="3"/>
  <c r="O977" i="3" s="1"/>
  <c r="F976" i="3"/>
  <c r="O976" i="3" s="1"/>
  <c r="F975" i="3"/>
  <c r="O975" i="3" s="1"/>
  <c r="F974" i="3"/>
  <c r="O974" i="3" s="1"/>
  <c r="F973" i="3"/>
  <c r="O973" i="3" s="1"/>
  <c r="F972" i="3"/>
  <c r="O972" i="3" s="1"/>
  <c r="F971" i="3"/>
  <c r="O971" i="3" s="1"/>
  <c r="F970" i="3"/>
  <c r="O970" i="3" s="1"/>
  <c r="F969" i="3"/>
  <c r="O969" i="3" s="1"/>
  <c r="F968" i="3"/>
  <c r="O968" i="3" s="1"/>
  <c r="F967" i="3"/>
  <c r="O967" i="3" s="1"/>
  <c r="F966" i="3"/>
  <c r="O966" i="3" s="1"/>
  <c r="F965" i="3"/>
  <c r="O965" i="3" s="1"/>
  <c r="F964" i="3"/>
  <c r="O964" i="3" s="1"/>
  <c r="F963" i="3"/>
  <c r="O963" i="3" s="1"/>
  <c r="F962" i="3"/>
  <c r="O962" i="3" s="1"/>
  <c r="F961" i="3"/>
  <c r="O961" i="3" s="1"/>
  <c r="F960" i="3"/>
  <c r="O960" i="3" s="1"/>
  <c r="F959" i="3"/>
  <c r="O959" i="3" s="1"/>
  <c r="F958" i="3"/>
  <c r="O958" i="3" s="1"/>
  <c r="F957" i="3"/>
  <c r="O957" i="3" s="1"/>
  <c r="F956" i="3"/>
  <c r="O956" i="3" s="1"/>
  <c r="F955" i="3"/>
  <c r="O955" i="3" s="1"/>
  <c r="F954" i="3"/>
  <c r="O954" i="3" s="1"/>
  <c r="F953" i="3"/>
  <c r="O953" i="3" s="1"/>
  <c r="F952" i="3"/>
  <c r="O952" i="3" s="1"/>
  <c r="F951" i="3"/>
  <c r="O951" i="3" s="1"/>
  <c r="F950" i="3"/>
  <c r="O950" i="3" s="1"/>
  <c r="F949" i="3"/>
  <c r="O949" i="3" s="1"/>
  <c r="F948" i="3"/>
  <c r="O948" i="3" s="1"/>
  <c r="F947" i="3"/>
  <c r="O947" i="3" s="1"/>
  <c r="F946" i="3"/>
  <c r="O946" i="3" s="1"/>
  <c r="F945" i="3"/>
  <c r="O945" i="3" s="1"/>
  <c r="F944" i="3"/>
  <c r="O944" i="3" s="1"/>
  <c r="F943" i="3"/>
  <c r="O943" i="3" s="1"/>
  <c r="F942" i="3"/>
  <c r="O942" i="3" s="1"/>
  <c r="F941" i="3"/>
  <c r="O941" i="3" s="1"/>
  <c r="F940" i="3"/>
  <c r="O940" i="3" s="1"/>
  <c r="F939" i="3"/>
  <c r="O939" i="3" s="1"/>
  <c r="F938" i="3"/>
  <c r="O938" i="3" s="1"/>
  <c r="F937" i="3"/>
  <c r="O937" i="3" s="1"/>
  <c r="F936" i="3"/>
  <c r="O936" i="3" s="1"/>
  <c r="F935" i="3"/>
  <c r="O935" i="3" s="1"/>
  <c r="F934" i="3"/>
  <c r="O934" i="3" s="1"/>
  <c r="F933" i="3"/>
  <c r="O933" i="3" s="1"/>
  <c r="F932" i="3"/>
  <c r="O932" i="3" s="1"/>
  <c r="F931" i="3"/>
  <c r="O931" i="3" s="1"/>
  <c r="F930" i="3"/>
  <c r="O930" i="3" s="1"/>
  <c r="F929" i="3"/>
  <c r="O929" i="3" s="1"/>
  <c r="F928" i="3"/>
  <c r="O928" i="3" s="1"/>
  <c r="F927" i="3"/>
  <c r="O927" i="3" s="1"/>
  <c r="F926" i="3"/>
  <c r="O926" i="3" s="1"/>
  <c r="F925" i="3"/>
  <c r="O925" i="3" s="1"/>
  <c r="F924" i="3"/>
  <c r="O924" i="3" s="1"/>
  <c r="F923" i="3"/>
  <c r="O923" i="3" s="1"/>
  <c r="F922" i="3"/>
  <c r="O922" i="3" s="1"/>
  <c r="F921" i="3"/>
  <c r="O921" i="3" s="1"/>
  <c r="F920" i="3"/>
  <c r="O920" i="3" s="1"/>
  <c r="F919" i="3"/>
  <c r="O919" i="3" s="1"/>
  <c r="F918" i="3"/>
  <c r="O918" i="3" s="1"/>
  <c r="F917" i="3"/>
  <c r="O917" i="3" s="1"/>
  <c r="F916" i="3"/>
  <c r="O916" i="3" s="1"/>
  <c r="F915" i="3"/>
  <c r="O915" i="3" s="1"/>
  <c r="F914" i="3"/>
  <c r="O914" i="3" s="1"/>
  <c r="F913" i="3"/>
  <c r="O913" i="3" s="1"/>
  <c r="F912" i="3"/>
  <c r="O912" i="3" s="1"/>
  <c r="F911" i="3"/>
  <c r="O911" i="3" s="1"/>
  <c r="F910" i="3"/>
  <c r="O910" i="3" s="1"/>
  <c r="F909" i="3"/>
  <c r="O909" i="3" s="1"/>
  <c r="F908" i="3"/>
  <c r="O908" i="3" s="1"/>
  <c r="F907" i="3"/>
  <c r="O907" i="3" s="1"/>
  <c r="F906" i="3"/>
  <c r="O906" i="3" s="1"/>
  <c r="F905" i="3"/>
  <c r="O905" i="3" s="1"/>
  <c r="F904" i="3"/>
  <c r="O904" i="3" s="1"/>
  <c r="F903" i="3"/>
  <c r="O903" i="3" s="1"/>
  <c r="F902" i="3"/>
  <c r="O902" i="3" s="1"/>
  <c r="F901" i="3"/>
  <c r="O901" i="3" s="1"/>
  <c r="F900" i="3"/>
  <c r="O900" i="3" s="1"/>
  <c r="F899" i="3"/>
  <c r="O899" i="3" s="1"/>
  <c r="F898" i="3"/>
  <c r="O898" i="3" s="1"/>
  <c r="F897" i="3"/>
  <c r="O897" i="3" s="1"/>
  <c r="F896" i="3"/>
  <c r="O896" i="3" s="1"/>
  <c r="F895" i="3"/>
  <c r="O895" i="3" s="1"/>
  <c r="F894" i="3"/>
  <c r="O894" i="3" s="1"/>
  <c r="F893" i="3"/>
  <c r="O893" i="3" s="1"/>
  <c r="F892" i="3"/>
  <c r="O892" i="3" s="1"/>
  <c r="F891" i="3"/>
  <c r="O891" i="3" s="1"/>
  <c r="F890" i="3"/>
  <c r="O890" i="3" s="1"/>
  <c r="F889" i="3"/>
  <c r="O889" i="3" s="1"/>
  <c r="F888" i="3"/>
  <c r="O888" i="3" s="1"/>
  <c r="F887" i="3"/>
  <c r="O887" i="3" s="1"/>
  <c r="F886" i="3"/>
  <c r="O886" i="3" s="1"/>
  <c r="F885" i="3"/>
  <c r="O885" i="3" s="1"/>
  <c r="F884" i="3"/>
  <c r="O884" i="3" s="1"/>
  <c r="F883" i="3"/>
  <c r="O883" i="3" s="1"/>
  <c r="F882" i="3"/>
  <c r="O882" i="3" s="1"/>
  <c r="F881" i="3"/>
  <c r="O881" i="3" s="1"/>
  <c r="F880" i="3"/>
  <c r="O880" i="3" s="1"/>
  <c r="F879" i="3"/>
  <c r="O879" i="3" s="1"/>
  <c r="F878" i="3"/>
  <c r="O878" i="3" s="1"/>
  <c r="F877" i="3"/>
  <c r="O877" i="3" s="1"/>
  <c r="F876" i="3"/>
  <c r="O876" i="3" s="1"/>
  <c r="F875" i="3"/>
  <c r="O875" i="3" s="1"/>
  <c r="F874" i="3"/>
  <c r="O874" i="3" s="1"/>
  <c r="F873" i="3"/>
  <c r="O873" i="3" s="1"/>
  <c r="F872" i="3"/>
  <c r="O872" i="3" s="1"/>
  <c r="F871" i="3"/>
  <c r="O871" i="3" s="1"/>
  <c r="F870" i="3"/>
  <c r="O870" i="3" s="1"/>
  <c r="F869" i="3"/>
  <c r="O869" i="3" s="1"/>
  <c r="F868" i="3"/>
  <c r="O868" i="3" s="1"/>
  <c r="F867" i="3"/>
  <c r="O867" i="3" s="1"/>
  <c r="F866" i="3"/>
  <c r="O866" i="3" s="1"/>
  <c r="F865" i="3"/>
  <c r="O865" i="3" s="1"/>
  <c r="F864" i="3"/>
  <c r="O864" i="3" s="1"/>
  <c r="F863" i="3"/>
  <c r="O863" i="3" s="1"/>
  <c r="F862" i="3"/>
  <c r="O862" i="3" s="1"/>
  <c r="F861" i="3"/>
  <c r="O861" i="3" s="1"/>
  <c r="F860" i="3"/>
  <c r="O860" i="3" s="1"/>
  <c r="F859" i="3"/>
  <c r="O859" i="3" s="1"/>
  <c r="F858" i="3"/>
  <c r="O858" i="3" s="1"/>
  <c r="F857" i="3"/>
  <c r="O857" i="3" s="1"/>
  <c r="F856" i="3"/>
  <c r="O856" i="3" s="1"/>
  <c r="F855" i="3"/>
  <c r="O855" i="3" s="1"/>
  <c r="F854" i="3"/>
  <c r="O854" i="3" s="1"/>
  <c r="F853" i="3"/>
  <c r="O853" i="3" s="1"/>
  <c r="F852" i="3"/>
  <c r="O852" i="3" s="1"/>
  <c r="F851" i="3"/>
  <c r="O851" i="3" s="1"/>
  <c r="F850" i="3"/>
  <c r="O850" i="3" s="1"/>
  <c r="F849" i="3"/>
  <c r="O849" i="3" s="1"/>
  <c r="F848" i="3"/>
  <c r="O848" i="3" s="1"/>
  <c r="F847" i="3"/>
  <c r="O847" i="3" s="1"/>
  <c r="F846" i="3"/>
  <c r="O846" i="3" s="1"/>
  <c r="F845" i="3"/>
  <c r="O845" i="3" s="1"/>
  <c r="F844" i="3"/>
  <c r="O844" i="3" s="1"/>
  <c r="F843" i="3"/>
  <c r="O843" i="3" s="1"/>
  <c r="F842" i="3"/>
  <c r="O842" i="3" s="1"/>
  <c r="F841" i="3"/>
  <c r="O841" i="3" s="1"/>
  <c r="F840" i="3"/>
  <c r="O840" i="3" s="1"/>
  <c r="F839" i="3"/>
  <c r="O839" i="3" s="1"/>
  <c r="F838" i="3"/>
  <c r="O838" i="3" s="1"/>
  <c r="F837" i="3"/>
  <c r="O837" i="3" s="1"/>
  <c r="F836" i="3"/>
  <c r="O836" i="3" s="1"/>
  <c r="F835" i="3"/>
  <c r="O835" i="3" s="1"/>
  <c r="F834" i="3"/>
  <c r="O834" i="3" s="1"/>
  <c r="F833" i="3"/>
  <c r="O833" i="3" s="1"/>
  <c r="F832" i="3"/>
  <c r="O832" i="3" s="1"/>
  <c r="F831" i="3"/>
  <c r="O831" i="3" s="1"/>
  <c r="F830" i="3"/>
  <c r="O830" i="3" s="1"/>
  <c r="F829" i="3"/>
  <c r="O829" i="3" s="1"/>
  <c r="F828" i="3"/>
  <c r="O828" i="3" s="1"/>
  <c r="F827" i="3"/>
  <c r="O827" i="3" s="1"/>
  <c r="F826" i="3"/>
  <c r="O826" i="3" s="1"/>
  <c r="F825" i="3"/>
  <c r="O825" i="3" s="1"/>
  <c r="F824" i="3"/>
  <c r="O824" i="3" s="1"/>
  <c r="F823" i="3"/>
  <c r="O823" i="3" s="1"/>
  <c r="F822" i="3"/>
  <c r="O822" i="3" s="1"/>
  <c r="F821" i="3"/>
  <c r="O821" i="3" s="1"/>
  <c r="F820" i="3"/>
  <c r="O820" i="3" s="1"/>
  <c r="F819" i="3"/>
  <c r="O819" i="3" s="1"/>
  <c r="F818" i="3"/>
  <c r="O818" i="3" s="1"/>
  <c r="F817" i="3"/>
  <c r="O817" i="3" s="1"/>
  <c r="F816" i="3"/>
  <c r="O816" i="3" s="1"/>
  <c r="F815" i="3"/>
  <c r="O815" i="3" s="1"/>
  <c r="F814" i="3"/>
  <c r="O814" i="3" s="1"/>
  <c r="F813" i="3"/>
  <c r="O813" i="3" s="1"/>
  <c r="F812" i="3"/>
  <c r="O812" i="3" s="1"/>
  <c r="F811" i="3"/>
  <c r="O811" i="3" s="1"/>
  <c r="F810" i="3"/>
  <c r="O810" i="3" s="1"/>
  <c r="F809" i="3"/>
  <c r="O809" i="3" s="1"/>
  <c r="F808" i="3"/>
  <c r="O808" i="3" s="1"/>
  <c r="F807" i="3"/>
  <c r="O807" i="3" s="1"/>
  <c r="F806" i="3"/>
  <c r="O806" i="3" s="1"/>
  <c r="F805" i="3"/>
  <c r="O805" i="3" s="1"/>
  <c r="F804" i="3"/>
  <c r="O804" i="3" s="1"/>
  <c r="F803" i="3"/>
  <c r="O803" i="3" s="1"/>
  <c r="F802" i="3"/>
  <c r="O802" i="3" s="1"/>
  <c r="F801" i="3"/>
  <c r="O801" i="3" s="1"/>
  <c r="F800" i="3"/>
  <c r="O800" i="3" s="1"/>
  <c r="F799" i="3"/>
  <c r="O799" i="3" s="1"/>
  <c r="F798" i="3"/>
  <c r="O798" i="3" s="1"/>
  <c r="F797" i="3"/>
  <c r="O797" i="3" s="1"/>
  <c r="F796" i="3"/>
  <c r="O796" i="3" s="1"/>
  <c r="F795" i="3"/>
  <c r="O795" i="3" s="1"/>
  <c r="F794" i="3"/>
  <c r="O794" i="3" s="1"/>
  <c r="F793" i="3"/>
  <c r="O793" i="3" s="1"/>
  <c r="F792" i="3"/>
  <c r="O792" i="3" s="1"/>
  <c r="F791" i="3"/>
  <c r="O791" i="3" s="1"/>
  <c r="F790" i="3"/>
  <c r="O790" i="3" s="1"/>
  <c r="F789" i="3"/>
  <c r="O789" i="3" s="1"/>
  <c r="F788" i="3"/>
  <c r="O788" i="3" s="1"/>
  <c r="F787" i="3"/>
  <c r="O787" i="3" s="1"/>
  <c r="F786" i="3"/>
  <c r="O786" i="3" s="1"/>
  <c r="F785" i="3"/>
  <c r="O785" i="3" s="1"/>
  <c r="F784" i="3"/>
  <c r="O784" i="3" s="1"/>
  <c r="F783" i="3"/>
  <c r="O783" i="3" s="1"/>
  <c r="F782" i="3"/>
  <c r="O782" i="3" s="1"/>
  <c r="F781" i="3"/>
  <c r="O781" i="3" s="1"/>
  <c r="F780" i="3"/>
  <c r="O780" i="3" s="1"/>
  <c r="F779" i="3"/>
  <c r="O779" i="3" s="1"/>
  <c r="F778" i="3"/>
  <c r="O778" i="3" s="1"/>
  <c r="F777" i="3"/>
  <c r="O777" i="3" s="1"/>
  <c r="F776" i="3"/>
  <c r="O776" i="3" s="1"/>
  <c r="F775" i="3"/>
  <c r="O775" i="3" s="1"/>
  <c r="F774" i="3"/>
  <c r="O774" i="3" s="1"/>
  <c r="F773" i="3"/>
  <c r="O773" i="3" s="1"/>
  <c r="F772" i="3"/>
  <c r="O772" i="3" s="1"/>
  <c r="F771" i="3"/>
  <c r="O771" i="3" s="1"/>
  <c r="F770" i="3"/>
  <c r="O770" i="3" s="1"/>
  <c r="F769" i="3"/>
  <c r="O769" i="3" s="1"/>
  <c r="P6571" i="3" l="1"/>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F16" i="1" l="1"/>
  <c r="F14" i="1" l="1"/>
  <c r="F8" i="3" l="1"/>
  <c r="O8" i="3" s="1"/>
  <c r="F9" i="3"/>
  <c r="O9" i="3" s="1"/>
  <c r="F10" i="3"/>
  <c r="O10" i="3" s="1"/>
  <c r="F11" i="3"/>
  <c r="O11" i="3" s="1"/>
  <c r="F12" i="3"/>
  <c r="O12" i="3" s="1"/>
  <c r="F13" i="3"/>
  <c r="O13" i="3" s="1"/>
  <c r="F14" i="3"/>
  <c r="O14" i="3" s="1"/>
  <c r="F15" i="3"/>
  <c r="O15" i="3" s="1"/>
  <c r="F16" i="3"/>
  <c r="O16" i="3" s="1"/>
  <c r="F17" i="3"/>
  <c r="O17" i="3" s="1"/>
  <c r="F18" i="3"/>
  <c r="O18" i="3" s="1"/>
  <c r="F19" i="3"/>
  <c r="O19" i="3" s="1"/>
  <c r="F20" i="3"/>
  <c r="O20" i="3" s="1"/>
  <c r="F21" i="3"/>
  <c r="O21" i="3" s="1"/>
  <c r="F22" i="3"/>
  <c r="O22" i="3" s="1"/>
  <c r="F23" i="3"/>
  <c r="O23" i="3" s="1"/>
  <c r="F24" i="3"/>
  <c r="O24" i="3" s="1"/>
  <c r="F25" i="3"/>
  <c r="O25" i="3" s="1"/>
  <c r="F26" i="3"/>
  <c r="O26" i="3" s="1"/>
  <c r="F27" i="3"/>
  <c r="O27" i="3" s="1"/>
  <c r="F28" i="3"/>
  <c r="O28" i="3" s="1"/>
  <c r="F29" i="3"/>
  <c r="O29" i="3" s="1"/>
  <c r="F30" i="3"/>
  <c r="O30" i="3" s="1"/>
  <c r="F31" i="3"/>
  <c r="O31" i="3" s="1"/>
  <c r="F32" i="3"/>
  <c r="O32" i="3" s="1"/>
  <c r="F33" i="3"/>
  <c r="O33" i="3" s="1"/>
  <c r="F34" i="3"/>
  <c r="O34" i="3" s="1"/>
  <c r="F35" i="3"/>
  <c r="O35" i="3" s="1"/>
  <c r="F36" i="3"/>
  <c r="O36" i="3" s="1"/>
  <c r="F37" i="3"/>
  <c r="O37" i="3" s="1"/>
  <c r="F38" i="3"/>
  <c r="O38" i="3" s="1"/>
  <c r="F39" i="3"/>
  <c r="O39" i="3" s="1"/>
  <c r="F40" i="3"/>
  <c r="O40" i="3" s="1"/>
  <c r="F41" i="3"/>
  <c r="O41" i="3" s="1"/>
  <c r="F42" i="3"/>
  <c r="O42" i="3" s="1"/>
  <c r="F43" i="3"/>
  <c r="O43" i="3" s="1"/>
  <c r="F44" i="3"/>
  <c r="O44" i="3" s="1"/>
  <c r="F45" i="3"/>
  <c r="O45" i="3" s="1"/>
  <c r="F46" i="3"/>
  <c r="O46" i="3" s="1"/>
  <c r="F47" i="3"/>
  <c r="O47" i="3" s="1"/>
  <c r="F48" i="3"/>
  <c r="O48" i="3" s="1"/>
  <c r="F49" i="3"/>
  <c r="O49" i="3" s="1"/>
  <c r="F50" i="3"/>
  <c r="O50" i="3" s="1"/>
  <c r="F51" i="3"/>
  <c r="O51" i="3" s="1"/>
  <c r="F52" i="3"/>
  <c r="O52" i="3" s="1"/>
  <c r="F53" i="3"/>
  <c r="O53" i="3" s="1"/>
  <c r="F54" i="3"/>
  <c r="O54" i="3" s="1"/>
  <c r="F55" i="3"/>
  <c r="O55" i="3" s="1"/>
  <c r="F56" i="3"/>
  <c r="O56" i="3" s="1"/>
  <c r="F57" i="3"/>
  <c r="O57" i="3" s="1"/>
  <c r="F58" i="3"/>
  <c r="O58" i="3" s="1"/>
  <c r="F59" i="3"/>
  <c r="O59" i="3" s="1"/>
  <c r="F60" i="3"/>
  <c r="O60" i="3" s="1"/>
  <c r="F61" i="3"/>
  <c r="O61" i="3" s="1"/>
  <c r="F62" i="3"/>
  <c r="O62" i="3" s="1"/>
  <c r="F63" i="3"/>
  <c r="O63" i="3" s="1"/>
  <c r="F64" i="3"/>
  <c r="O64" i="3" s="1"/>
  <c r="F65" i="3"/>
  <c r="O65" i="3" s="1"/>
  <c r="F66" i="3"/>
  <c r="O66" i="3" s="1"/>
  <c r="F67" i="3"/>
  <c r="O67" i="3" s="1"/>
  <c r="F68" i="3"/>
  <c r="O68" i="3" s="1"/>
  <c r="F69" i="3"/>
  <c r="O69" i="3" s="1"/>
  <c r="F70" i="3"/>
  <c r="O70" i="3" s="1"/>
  <c r="F71" i="3"/>
  <c r="O71" i="3" s="1"/>
  <c r="F72" i="3"/>
  <c r="O72" i="3" s="1"/>
  <c r="F73" i="3"/>
  <c r="O73" i="3" s="1"/>
  <c r="F74" i="3"/>
  <c r="O74" i="3" s="1"/>
  <c r="F75" i="3"/>
  <c r="O75" i="3" s="1"/>
  <c r="F76" i="3"/>
  <c r="O76" i="3" s="1"/>
  <c r="F77" i="3"/>
  <c r="O77" i="3" s="1"/>
  <c r="F78" i="3"/>
  <c r="O78" i="3" s="1"/>
  <c r="F79" i="3"/>
  <c r="O79" i="3" s="1"/>
  <c r="F80" i="3"/>
  <c r="O80" i="3" s="1"/>
  <c r="F81" i="3"/>
  <c r="O81" i="3" s="1"/>
  <c r="F82" i="3"/>
  <c r="O82" i="3" s="1"/>
  <c r="F83" i="3"/>
  <c r="O83" i="3" s="1"/>
  <c r="F84" i="3"/>
  <c r="O84" i="3" s="1"/>
  <c r="F85" i="3"/>
  <c r="O85" i="3" s="1"/>
  <c r="F86" i="3"/>
  <c r="O86" i="3" s="1"/>
  <c r="F87" i="3"/>
  <c r="O87" i="3" s="1"/>
  <c r="F88" i="3"/>
  <c r="O88" i="3" s="1"/>
  <c r="F89" i="3"/>
  <c r="O89" i="3" s="1"/>
  <c r="F90" i="3"/>
  <c r="O90" i="3" s="1"/>
  <c r="F91" i="3"/>
  <c r="O91" i="3" s="1"/>
  <c r="F92" i="3"/>
  <c r="O92" i="3" s="1"/>
  <c r="F93" i="3"/>
  <c r="O93" i="3" s="1"/>
  <c r="F94" i="3"/>
  <c r="O94" i="3" s="1"/>
  <c r="F95" i="3"/>
  <c r="O95" i="3" s="1"/>
  <c r="F96" i="3"/>
  <c r="O96" i="3" s="1"/>
  <c r="F97" i="3"/>
  <c r="O97" i="3" s="1"/>
  <c r="F98" i="3"/>
  <c r="O98" i="3" s="1"/>
  <c r="F99" i="3"/>
  <c r="O99" i="3" s="1"/>
  <c r="F100" i="3"/>
  <c r="O100" i="3" s="1"/>
  <c r="F101" i="3"/>
  <c r="O101" i="3" s="1"/>
  <c r="F102" i="3"/>
  <c r="O102" i="3" s="1"/>
  <c r="F103" i="3"/>
  <c r="O103" i="3" s="1"/>
  <c r="F104" i="3"/>
  <c r="O104" i="3" s="1"/>
  <c r="F105" i="3"/>
  <c r="O105" i="3" s="1"/>
  <c r="F106" i="3"/>
  <c r="O106" i="3" s="1"/>
  <c r="F107" i="3"/>
  <c r="O107" i="3" s="1"/>
  <c r="F108" i="3"/>
  <c r="O108" i="3" s="1"/>
  <c r="F109" i="3"/>
  <c r="O109" i="3" s="1"/>
  <c r="F110" i="3"/>
  <c r="O110" i="3" s="1"/>
  <c r="F111" i="3"/>
  <c r="O111" i="3" s="1"/>
  <c r="F112" i="3"/>
  <c r="O112" i="3" s="1"/>
  <c r="F113" i="3"/>
  <c r="O113" i="3" s="1"/>
  <c r="F114" i="3"/>
  <c r="O114" i="3" s="1"/>
  <c r="F115" i="3"/>
  <c r="O115" i="3" s="1"/>
  <c r="F116" i="3"/>
  <c r="O116" i="3" s="1"/>
  <c r="F117" i="3"/>
  <c r="O117" i="3" s="1"/>
  <c r="F118" i="3"/>
  <c r="O118" i="3" s="1"/>
  <c r="F119" i="3"/>
  <c r="O119" i="3" s="1"/>
  <c r="F120" i="3"/>
  <c r="O120" i="3" s="1"/>
  <c r="F121" i="3"/>
  <c r="O121" i="3" s="1"/>
  <c r="F122" i="3"/>
  <c r="O122" i="3" s="1"/>
  <c r="F123" i="3"/>
  <c r="O123" i="3" s="1"/>
  <c r="F124" i="3"/>
  <c r="O124" i="3" s="1"/>
  <c r="F125" i="3"/>
  <c r="O125" i="3" s="1"/>
  <c r="F126" i="3"/>
  <c r="O126" i="3" s="1"/>
  <c r="F127" i="3"/>
  <c r="O127" i="3" s="1"/>
  <c r="F128" i="3"/>
  <c r="O128" i="3" s="1"/>
  <c r="F129" i="3"/>
  <c r="O129" i="3" s="1"/>
  <c r="F130" i="3"/>
  <c r="O130" i="3" s="1"/>
  <c r="F131" i="3"/>
  <c r="O131" i="3" s="1"/>
  <c r="F132" i="3"/>
  <c r="O132" i="3" s="1"/>
  <c r="F133" i="3"/>
  <c r="O133" i="3" s="1"/>
  <c r="F134" i="3"/>
  <c r="O134" i="3" s="1"/>
  <c r="F135" i="3"/>
  <c r="O135" i="3" s="1"/>
  <c r="F136" i="3"/>
  <c r="O136" i="3" s="1"/>
  <c r="F137" i="3"/>
  <c r="O137" i="3" s="1"/>
  <c r="F138" i="3"/>
  <c r="O138" i="3" s="1"/>
  <c r="F139" i="3"/>
  <c r="O139" i="3" s="1"/>
  <c r="F140" i="3"/>
  <c r="O140" i="3" s="1"/>
  <c r="F141" i="3"/>
  <c r="O141" i="3" s="1"/>
  <c r="F142" i="3"/>
  <c r="O142" i="3" s="1"/>
  <c r="F143" i="3"/>
  <c r="O143" i="3" s="1"/>
  <c r="F144" i="3"/>
  <c r="O144" i="3" s="1"/>
  <c r="F145" i="3"/>
  <c r="O145" i="3" s="1"/>
  <c r="F146" i="3"/>
  <c r="O146" i="3" s="1"/>
  <c r="F147" i="3"/>
  <c r="O147" i="3" s="1"/>
  <c r="F148" i="3"/>
  <c r="O148" i="3" s="1"/>
  <c r="F149" i="3"/>
  <c r="O149" i="3" s="1"/>
  <c r="F150" i="3"/>
  <c r="O150" i="3" s="1"/>
  <c r="F151" i="3"/>
  <c r="O151" i="3" s="1"/>
  <c r="F152" i="3"/>
  <c r="O152" i="3" s="1"/>
  <c r="F153" i="3"/>
  <c r="O153" i="3" s="1"/>
  <c r="F154" i="3"/>
  <c r="O154" i="3" s="1"/>
  <c r="F155" i="3"/>
  <c r="O155" i="3" s="1"/>
  <c r="F156" i="3"/>
  <c r="O156" i="3" s="1"/>
  <c r="F157" i="3"/>
  <c r="O157" i="3" s="1"/>
  <c r="F158" i="3"/>
  <c r="O158" i="3" s="1"/>
  <c r="F159" i="3"/>
  <c r="O159" i="3" s="1"/>
  <c r="F160" i="3"/>
  <c r="O160" i="3" s="1"/>
  <c r="F161" i="3"/>
  <c r="O161" i="3" s="1"/>
  <c r="F162" i="3"/>
  <c r="O162" i="3" s="1"/>
  <c r="F163" i="3"/>
  <c r="O163" i="3" s="1"/>
  <c r="F164" i="3"/>
  <c r="O164" i="3" s="1"/>
  <c r="F165" i="3"/>
  <c r="O165" i="3" s="1"/>
  <c r="F166" i="3"/>
  <c r="O166" i="3" s="1"/>
  <c r="F167" i="3"/>
  <c r="O167" i="3" s="1"/>
  <c r="F168" i="3"/>
  <c r="O168" i="3" s="1"/>
  <c r="F169" i="3"/>
  <c r="O169" i="3" s="1"/>
  <c r="F170" i="3"/>
  <c r="O170" i="3" s="1"/>
  <c r="F171" i="3"/>
  <c r="O171" i="3" s="1"/>
  <c r="F172" i="3"/>
  <c r="O172" i="3" s="1"/>
  <c r="F173" i="3"/>
  <c r="O173" i="3" s="1"/>
  <c r="F174" i="3"/>
  <c r="O174" i="3" s="1"/>
  <c r="F175" i="3"/>
  <c r="O175" i="3" s="1"/>
  <c r="F176" i="3"/>
  <c r="O176" i="3" s="1"/>
  <c r="F177" i="3"/>
  <c r="O177" i="3" s="1"/>
  <c r="F178" i="3"/>
  <c r="O178" i="3" s="1"/>
  <c r="F179" i="3"/>
  <c r="O179" i="3" s="1"/>
  <c r="F180" i="3"/>
  <c r="O180" i="3" s="1"/>
  <c r="F181" i="3"/>
  <c r="O181" i="3" s="1"/>
  <c r="F182" i="3"/>
  <c r="O182" i="3" s="1"/>
  <c r="F183" i="3"/>
  <c r="O183" i="3" s="1"/>
  <c r="F184" i="3"/>
  <c r="O184" i="3" s="1"/>
  <c r="F185" i="3"/>
  <c r="O185" i="3" s="1"/>
  <c r="F186" i="3"/>
  <c r="O186" i="3" s="1"/>
  <c r="F187" i="3"/>
  <c r="O187" i="3" s="1"/>
  <c r="F188" i="3"/>
  <c r="O188" i="3" s="1"/>
  <c r="F189" i="3"/>
  <c r="O189" i="3" s="1"/>
  <c r="F190" i="3"/>
  <c r="O190" i="3" s="1"/>
  <c r="F191" i="3"/>
  <c r="O191" i="3" s="1"/>
  <c r="F192" i="3"/>
  <c r="O192" i="3" s="1"/>
  <c r="F193" i="3"/>
  <c r="O193" i="3" s="1"/>
  <c r="F194" i="3"/>
  <c r="O194" i="3" s="1"/>
  <c r="F195" i="3"/>
  <c r="O195" i="3" s="1"/>
  <c r="F196" i="3"/>
  <c r="O196" i="3" s="1"/>
  <c r="F197" i="3"/>
  <c r="O197" i="3" s="1"/>
  <c r="F198" i="3"/>
  <c r="O198" i="3" s="1"/>
  <c r="F199" i="3"/>
  <c r="O199" i="3" s="1"/>
  <c r="F200" i="3"/>
  <c r="O200" i="3" s="1"/>
  <c r="F201" i="3"/>
  <c r="O201" i="3" s="1"/>
  <c r="F202" i="3"/>
  <c r="O202" i="3" s="1"/>
  <c r="F203" i="3"/>
  <c r="O203" i="3" s="1"/>
  <c r="F204" i="3"/>
  <c r="O204" i="3" s="1"/>
  <c r="F205" i="3"/>
  <c r="O205" i="3" s="1"/>
  <c r="F206" i="3"/>
  <c r="O206" i="3" s="1"/>
  <c r="F207" i="3"/>
  <c r="O207" i="3" s="1"/>
  <c r="F208" i="3"/>
  <c r="O208" i="3" s="1"/>
  <c r="F209" i="3"/>
  <c r="O209" i="3" s="1"/>
  <c r="F210" i="3"/>
  <c r="O210" i="3" s="1"/>
  <c r="F211" i="3"/>
  <c r="O211" i="3" s="1"/>
  <c r="F212" i="3"/>
  <c r="O212" i="3" s="1"/>
  <c r="F213" i="3"/>
  <c r="O213" i="3" s="1"/>
  <c r="F214" i="3"/>
  <c r="O214" i="3" s="1"/>
  <c r="F215" i="3"/>
  <c r="O215" i="3" s="1"/>
  <c r="F216" i="3"/>
  <c r="O216" i="3" s="1"/>
  <c r="F217" i="3"/>
  <c r="O217" i="3" s="1"/>
  <c r="F218" i="3"/>
  <c r="O218" i="3" s="1"/>
  <c r="F219" i="3"/>
  <c r="O219" i="3" s="1"/>
  <c r="F220" i="3"/>
  <c r="O220" i="3" s="1"/>
  <c r="F221" i="3"/>
  <c r="O221" i="3" s="1"/>
  <c r="F222" i="3"/>
  <c r="O222" i="3" s="1"/>
  <c r="F223" i="3"/>
  <c r="O223" i="3" s="1"/>
  <c r="F224" i="3"/>
  <c r="O224" i="3" s="1"/>
  <c r="F225" i="3"/>
  <c r="O225" i="3" s="1"/>
  <c r="F226" i="3"/>
  <c r="O226" i="3" s="1"/>
  <c r="F227" i="3"/>
  <c r="O227" i="3" s="1"/>
  <c r="F228" i="3"/>
  <c r="O228" i="3" s="1"/>
  <c r="F229" i="3"/>
  <c r="O229" i="3" s="1"/>
  <c r="F230" i="3"/>
  <c r="O230" i="3" s="1"/>
  <c r="F231" i="3"/>
  <c r="O231" i="3" s="1"/>
  <c r="F232" i="3"/>
  <c r="O232" i="3" s="1"/>
  <c r="F233" i="3"/>
  <c r="O233" i="3" s="1"/>
  <c r="F234" i="3"/>
  <c r="O234" i="3" s="1"/>
  <c r="F235" i="3"/>
  <c r="O235" i="3" s="1"/>
  <c r="F236" i="3"/>
  <c r="O236" i="3" s="1"/>
  <c r="F237" i="3"/>
  <c r="O237" i="3" s="1"/>
  <c r="F238" i="3"/>
  <c r="O238" i="3" s="1"/>
  <c r="F239" i="3"/>
  <c r="O239" i="3" s="1"/>
  <c r="F240" i="3"/>
  <c r="O240" i="3" s="1"/>
  <c r="F241" i="3"/>
  <c r="O241" i="3" s="1"/>
  <c r="F242" i="3"/>
  <c r="O242" i="3" s="1"/>
  <c r="F243" i="3"/>
  <c r="O243" i="3" s="1"/>
  <c r="F244" i="3"/>
  <c r="O244" i="3" s="1"/>
  <c r="F245" i="3"/>
  <c r="O245" i="3" s="1"/>
  <c r="F246" i="3"/>
  <c r="O246" i="3" s="1"/>
  <c r="F247" i="3"/>
  <c r="O247" i="3" s="1"/>
  <c r="F248" i="3"/>
  <c r="O248" i="3" s="1"/>
  <c r="F249" i="3"/>
  <c r="O249" i="3" s="1"/>
  <c r="F250" i="3"/>
  <c r="O250" i="3" s="1"/>
  <c r="F251" i="3"/>
  <c r="O251" i="3" s="1"/>
  <c r="F252" i="3"/>
  <c r="O252" i="3" s="1"/>
  <c r="F253" i="3"/>
  <c r="O253" i="3" s="1"/>
  <c r="F254" i="3"/>
  <c r="O254" i="3" s="1"/>
  <c r="F255" i="3"/>
  <c r="O255" i="3" s="1"/>
  <c r="F256" i="3"/>
  <c r="O256" i="3" s="1"/>
  <c r="F257" i="3"/>
  <c r="O257" i="3" s="1"/>
  <c r="F258" i="3"/>
  <c r="O258" i="3" s="1"/>
  <c r="F259" i="3"/>
  <c r="O259" i="3" s="1"/>
  <c r="F260" i="3"/>
  <c r="O260" i="3" s="1"/>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O4201" i="3" s="1"/>
  <c r="F4202" i="3"/>
  <c r="O4202" i="3" s="1"/>
  <c r="F4203" i="3"/>
  <c r="O4203" i="3" s="1"/>
  <c r="F4204" i="3"/>
  <c r="O4204" i="3" s="1"/>
  <c r="F4205" i="3"/>
  <c r="O4205" i="3" s="1"/>
  <c r="F4206" i="3"/>
  <c r="O4206" i="3" s="1"/>
  <c r="F4207" i="3"/>
  <c r="O4207" i="3" s="1"/>
  <c r="F4208" i="3"/>
  <c r="O4208" i="3" s="1"/>
  <c r="F4209" i="3"/>
  <c r="O4209" i="3" s="1"/>
  <c r="F4210" i="3"/>
  <c r="O4210" i="3" s="1"/>
  <c r="F4211" i="3"/>
  <c r="O4211" i="3" s="1"/>
  <c r="F4212" i="3"/>
  <c r="O4212" i="3" s="1"/>
  <c r="F4213" i="3"/>
  <c r="O4213" i="3" s="1"/>
  <c r="F4214" i="3"/>
  <c r="O4214" i="3" s="1"/>
  <c r="F4215" i="3"/>
  <c r="O4215" i="3" s="1"/>
  <c r="F4216" i="3"/>
  <c r="O4216" i="3" s="1"/>
  <c r="F4217" i="3"/>
  <c r="O4217" i="3" s="1"/>
  <c r="F4218" i="3"/>
  <c r="O4218" i="3" s="1"/>
  <c r="F4219" i="3"/>
  <c r="O4219" i="3" s="1"/>
  <c r="F4220" i="3"/>
  <c r="O4220" i="3" s="1"/>
  <c r="F4221" i="3"/>
  <c r="O4221" i="3" s="1"/>
  <c r="F4222" i="3"/>
  <c r="O4222" i="3" s="1"/>
  <c r="F4223" i="3"/>
  <c r="O4223" i="3" s="1"/>
  <c r="F4224" i="3"/>
  <c r="O4224" i="3" s="1"/>
  <c r="F4225" i="3"/>
  <c r="O4225" i="3" s="1"/>
  <c r="F4226" i="3"/>
  <c r="O4226" i="3" s="1"/>
  <c r="F4227" i="3"/>
  <c r="O4227" i="3" s="1"/>
  <c r="F4228" i="3"/>
  <c r="O4228" i="3" s="1"/>
  <c r="F4229" i="3"/>
  <c r="O4229" i="3" s="1"/>
  <c r="F4230" i="3"/>
  <c r="O4230" i="3" s="1"/>
  <c r="F4231" i="3"/>
  <c r="O4231" i="3" s="1"/>
  <c r="F4232" i="3"/>
  <c r="O4232" i="3" s="1"/>
  <c r="F4233" i="3"/>
  <c r="O4233" i="3" s="1"/>
  <c r="F4234" i="3"/>
  <c r="O4234" i="3" s="1"/>
  <c r="F4235" i="3"/>
  <c r="O4235" i="3" s="1"/>
  <c r="F4236" i="3"/>
  <c r="O4236" i="3" s="1"/>
  <c r="F4237" i="3"/>
  <c r="O4237" i="3" s="1"/>
  <c r="F4238" i="3"/>
  <c r="O4238" i="3" s="1"/>
  <c r="F4239" i="3"/>
  <c r="O4239" i="3" s="1"/>
  <c r="F4240" i="3"/>
  <c r="O4240" i="3" s="1"/>
  <c r="F4241" i="3"/>
  <c r="O4241" i="3" s="1"/>
  <c r="F4242" i="3"/>
  <c r="O4242" i="3" s="1"/>
  <c r="F4243" i="3"/>
  <c r="O4243" i="3" s="1"/>
  <c r="F4244" i="3"/>
  <c r="O4244" i="3" s="1"/>
  <c r="F4245" i="3"/>
  <c r="O4245" i="3" s="1"/>
  <c r="F4246" i="3"/>
  <c r="O4246" i="3" s="1"/>
  <c r="F4247" i="3"/>
  <c r="O4247" i="3" s="1"/>
  <c r="F4248" i="3"/>
  <c r="O4248" i="3" s="1"/>
  <c r="F4249" i="3"/>
  <c r="O4249" i="3" s="1"/>
  <c r="F4250" i="3"/>
  <c r="O4250" i="3" s="1"/>
  <c r="F4251" i="3"/>
  <c r="O4251" i="3" s="1"/>
  <c r="F4252" i="3"/>
  <c r="O4252" i="3" s="1"/>
  <c r="F4253" i="3"/>
  <c r="O4253" i="3" s="1"/>
  <c r="F4254" i="3"/>
  <c r="O4254" i="3" s="1"/>
  <c r="F4255" i="3"/>
  <c r="O4255" i="3" s="1"/>
  <c r="F4256" i="3"/>
  <c r="O4256" i="3" s="1"/>
  <c r="F4257" i="3"/>
  <c r="O4257" i="3" s="1"/>
  <c r="F4258" i="3"/>
  <c r="O4258" i="3" s="1"/>
  <c r="F4259" i="3"/>
  <c r="O4259" i="3" s="1"/>
  <c r="F4260" i="3"/>
  <c r="O4260" i="3" s="1"/>
  <c r="F4261" i="3"/>
  <c r="O4261" i="3" s="1"/>
  <c r="F4262" i="3"/>
  <c r="O4262" i="3" s="1"/>
  <c r="F4263" i="3"/>
  <c r="O4263" i="3" s="1"/>
  <c r="F4264" i="3"/>
  <c r="O4264" i="3" s="1"/>
  <c r="F4265" i="3"/>
  <c r="O4265" i="3" s="1"/>
  <c r="F4266" i="3"/>
  <c r="O4266" i="3" s="1"/>
  <c r="F4267" i="3"/>
  <c r="O4267" i="3" s="1"/>
  <c r="F4268" i="3"/>
  <c r="O4268" i="3" s="1"/>
  <c r="F4269" i="3"/>
  <c r="O4269" i="3" s="1"/>
  <c r="F4270" i="3"/>
  <c r="O4270" i="3" s="1"/>
  <c r="F4271" i="3"/>
  <c r="O4271" i="3" s="1"/>
  <c r="F4272" i="3"/>
  <c r="O4272" i="3" s="1"/>
  <c r="F4273" i="3"/>
  <c r="O4273" i="3" s="1"/>
  <c r="F4274" i="3"/>
  <c r="O4274" i="3" s="1"/>
  <c r="F4275" i="3"/>
  <c r="O4275" i="3" s="1"/>
  <c r="F4276" i="3"/>
  <c r="O4276" i="3" s="1"/>
  <c r="F4277" i="3"/>
  <c r="O4277" i="3" s="1"/>
  <c r="F4278" i="3"/>
  <c r="O4278" i="3" s="1"/>
  <c r="F4279" i="3"/>
  <c r="O4279" i="3" s="1"/>
  <c r="F4280" i="3"/>
  <c r="O4280" i="3" s="1"/>
  <c r="F4281" i="3"/>
  <c r="O4281" i="3" s="1"/>
  <c r="F4282" i="3"/>
  <c r="O4282" i="3" s="1"/>
  <c r="F4283" i="3"/>
  <c r="O4283" i="3" s="1"/>
  <c r="F4284" i="3"/>
  <c r="O4284" i="3" s="1"/>
  <c r="F4285" i="3"/>
  <c r="O4285" i="3" s="1"/>
  <c r="F4286" i="3"/>
  <c r="O4286" i="3" s="1"/>
  <c r="F4287" i="3"/>
  <c r="O4287" i="3" s="1"/>
  <c r="F4288" i="3"/>
  <c r="O4288" i="3" s="1"/>
  <c r="F4289" i="3"/>
  <c r="O4289" i="3" s="1"/>
  <c r="F4290" i="3"/>
  <c r="O4290" i="3" s="1"/>
  <c r="F4291" i="3"/>
  <c r="O4291" i="3" s="1"/>
  <c r="F4292" i="3"/>
  <c r="O4292" i="3" s="1"/>
  <c r="F4293" i="3"/>
  <c r="O4293" i="3" s="1"/>
  <c r="F4294" i="3"/>
  <c r="O4294" i="3" s="1"/>
  <c r="F4295" i="3"/>
  <c r="O4295" i="3" s="1"/>
  <c r="F4296" i="3"/>
  <c r="O4296" i="3" s="1"/>
  <c r="F4297" i="3"/>
  <c r="O4297" i="3" s="1"/>
  <c r="F4298" i="3"/>
  <c r="O4298" i="3" s="1"/>
  <c r="F4299" i="3"/>
  <c r="O4299" i="3" s="1"/>
  <c r="F4300" i="3"/>
  <c r="O4300" i="3" s="1"/>
  <c r="F4301" i="3"/>
  <c r="O4301" i="3" s="1"/>
  <c r="F4302" i="3"/>
  <c r="O4302" i="3" s="1"/>
  <c r="F4303" i="3"/>
  <c r="O4303" i="3" s="1"/>
  <c r="F4304" i="3"/>
  <c r="O4304" i="3" s="1"/>
  <c r="F4305" i="3"/>
  <c r="O4305" i="3" s="1"/>
  <c r="F4306" i="3"/>
  <c r="O4306" i="3" s="1"/>
  <c r="F4307" i="3"/>
  <c r="O4307" i="3" s="1"/>
  <c r="F4308" i="3"/>
  <c r="O4308" i="3" s="1"/>
  <c r="F4309" i="3"/>
  <c r="O4309" i="3" s="1"/>
  <c r="F4310" i="3"/>
  <c r="O4310" i="3" s="1"/>
  <c r="F4311" i="3"/>
  <c r="O4311" i="3" s="1"/>
  <c r="F4312" i="3"/>
  <c r="O4312" i="3" s="1"/>
  <c r="F4313" i="3"/>
  <c r="O4313" i="3" s="1"/>
  <c r="F4314" i="3"/>
  <c r="O4314" i="3" s="1"/>
  <c r="F4315" i="3"/>
  <c r="O4315" i="3" s="1"/>
  <c r="F4316" i="3"/>
  <c r="O4316" i="3" s="1"/>
  <c r="F4317" i="3"/>
  <c r="O4317" i="3" s="1"/>
  <c r="F4318" i="3"/>
  <c r="O4318" i="3" s="1"/>
  <c r="F4319" i="3"/>
  <c r="O4319" i="3" s="1"/>
  <c r="F4320" i="3"/>
  <c r="O4320" i="3" s="1"/>
  <c r="F4321" i="3"/>
  <c r="O4321" i="3" s="1"/>
  <c r="F4322" i="3"/>
  <c r="O4322" i="3" s="1"/>
  <c r="F4323" i="3"/>
  <c r="O4323" i="3" s="1"/>
  <c r="F4324" i="3"/>
  <c r="O4324" i="3" s="1"/>
  <c r="F4325" i="3"/>
  <c r="O4325" i="3" s="1"/>
  <c r="F4326" i="3"/>
  <c r="O4326" i="3" s="1"/>
  <c r="F4327" i="3"/>
  <c r="O4327" i="3" s="1"/>
  <c r="F4328" i="3"/>
  <c r="O4328" i="3" s="1"/>
  <c r="F4329" i="3"/>
  <c r="O4329" i="3" s="1"/>
  <c r="F4330" i="3"/>
  <c r="O4330" i="3" s="1"/>
  <c r="F4331" i="3"/>
  <c r="O4331" i="3" s="1"/>
  <c r="F4332" i="3"/>
  <c r="O4332" i="3" s="1"/>
  <c r="F4333" i="3"/>
  <c r="O4333" i="3" s="1"/>
  <c r="F4334" i="3"/>
  <c r="O4334" i="3" s="1"/>
  <c r="F4335" i="3"/>
  <c r="O4335" i="3" s="1"/>
  <c r="F4336" i="3"/>
  <c r="O4336" i="3" s="1"/>
  <c r="F4337" i="3"/>
  <c r="O4337" i="3" s="1"/>
  <c r="F4338" i="3"/>
  <c r="O4338" i="3" s="1"/>
  <c r="F4339" i="3"/>
  <c r="O4339" i="3" s="1"/>
  <c r="F4340" i="3"/>
  <c r="O4340" i="3" s="1"/>
  <c r="F4341" i="3"/>
  <c r="O4341" i="3" s="1"/>
  <c r="F4342" i="3"/>
  <c r="O4342" i="3" s="1"/>
  <c r="F4343" i="3"/>
  <c r="O4343" i="3" s="1"/>
  <c r="F4344" i="3"/>
  <c r="O4344" i="3" s="1"/>
  <c r="F4345" i="3"/>
  <c r="O4345" i="3" s="1"/>
  <c r="F4346" i="3"/>
  <c r="O4346" i="3" s="1"/>
  <c r="F4347" i="3"/>
  <c r="O4347" i="3" s="1"/>
  <c r="F4348" i="3"/>
  <c r="O4348" i="3" s="1"/>
  <c r="F4349" i="3"/>
  <c r="O4349" i="3" s="1"/>
  <c r="F4350" i="3"/>
  <c r="O4350" i="3" s="1"/>
  <c r="F4351" i="3"/>
  <c r="O4351" i="3" s="1"/>
  <c r="F4352" i="3"/>
  <c r="O4352" i="3" s="1"/>
  <c r="F4353" i="3"/>
  <c r="O4353" i="3" s="1"/>
  <c r="F4354" i="3"/>
  <c r="O4354" i="3" s="1"/>
  <c r="F4355" i="3"/>
  <c r="O4355" i="3" s="1"/>
  <c r="F4356" i="3"/>
  <c r="O4356" i="3" s="1"/>
  <c r="F4357" i="3"/>
  <c r="O4357" i="3" s="1"/>
  <c r="F4358" i="3"/>
  <c r="O4358" i="3" s="1"/>
  <c r="F4359" i="3"/>
  <c r="O4359" i="3" s="1"/>
  <c r="F4360" i="3"/>
  <c r="O4360" i="3" s="1"/>
  <c r="F4361" i="3"/>
  <c r="O4361" i="3" s="1"/>
  <c r="F4362" i="3"/>
  <c r="O4362" i="3" s="1"/>
  <c r="F4363" i="3"/>
  <c r="O4363" i="3" s="1"/>
  <c r="F4364" i="3"/>
  <c r="O4364" i="3" s="1"/>
  <c r="F4365" i="3"/>
  <c r="O4365" i="3" s="1"/>
  <c r="F4366" i="3"/>
  <c r="O4366" i="3" s="1"/>
  <c r="F4367" i="3"/>
  <c r="O4367" i="3" s="1"/>
  <c r="F4368" i="3"/>
  <c r="O4368" i="3" s="1"/>
  <c r="F4369" i="3"/>
  <c r="O4369" i="3" s="1"/>
  <c r="F4370" i="3"/>
  <c r="O4370" i="3" s="1"/>
  <c r="F4371" i="3"/>
  <c r="O4371" i="3" s="1"/>
  <c r="F4372" i="3"/>
  <c r="O4372" i="3" s="1"/>
  <c r="F4373" i="3"/>
  <c r="O4373" i="3" s="1"/>
  <c r="F4374" i="3"/>
  <c r="O4374" i="3" s="1"/>
  <c r="F4375" i="3"/>
  <c r="O4375" i="3" s="1"/>
  <c r="F4376" i="3"/>
  <c r="O4376" i="3" s="1"/>
  <c r="F4377" i="3"/>
  <c r="O4377" i="3" s="1"/>
  <c r="F4378" i="3"/>
  <c r="O4378" i="3" s="1"/>
  <c r="F4379" i="3"/>
  <c r="O4379" i="3" s="1"/>
  <c r="F4380" i="3"/>
  <c r="O4380" i="3" s="1"/>
  <c r="F4381" i="3"/>
  <c r="O4381" i="3" s="1"/>
  <c r="F4382" i="3"/>
  <c r="O4382" i="3" s="1"/>
  <c r="F4383" i="3"/>
  <c r="O4383" i="3" s="1"/>
  <c r="F4384" i="3"/>
  <c r="O4384" i="3" s="1"/>
  <c r="F4385" i="3"/>
  <c r="O4385" i="3" s="1"/>
  <c r="F4386" i="3"/>
  <c r="O4386" i="3" s="1"/>
  <c r="F4387" i="3"/>
  <c r="O4387" i="3" s="1"/>
  <c r="F4388" i="3"/>
  <c r="O4388" i="3" s="1"/>
  <c r="F4389" i="3"/>
  <c r="O4389" i="3" s="1"/>
  <c r="F4390" i="3"/>
  <c r="O4390" i="3" s="1"/>
  <c r="F4391" i="3"/>
  <c r="O4391" i="3" s="1"/>
  <c r="F4392" i="3"/>
  <c r="O4392" i="3" s="1"/>
  <c r="F4393" i="3"/>
  <c r="O4393" i="3" s="1"/>
  <c r="F4394" i="3"/>
  <c r="O4394" i="3" s="1"/>
  <c r="F4395" i="3"/>
  <c r="O4395" i="3" s="1"/>
  <c r="F4396" i="3"/>
  <c r="O4396" i="3" s="1"/>
  <c r="F4397" i="3"/>
  <c r="O4397" i="3" s="1"/>
  <c r="F4398" i="3"/>
  <c r="O4398" i="3" s="1"/>
  <c r="F4399" i="3"/>
  <c r="O4399" i="3" s="1"/>
  <c r="F4400" i="3"/>
  <c r="O4400" i="3" s="1"/>
  <c r="F4401" i="3"/>
  <c r="O4401" i="3" s="1"/>
  <c r="F4402" i="3"/>
  <c r="O4402" i="3" s="1"/>
  <c r="F4403" i="3"/>
  <c r="O4403" i="3" s="1"/>
  <c r="F4404" i="3"/>
  <c r="O4404" i="3" s="1"/>
  <c r="F4405" i="3"/>
  <c r="O4405" i="3" s="1"/>
  <c r="F4406" i="3"/>
  <c r="O4406" i="3" s="1"/>
  <c r="F4407" i="3"/>
  <c r="O4407" i="3" s="1"/>
  <c r="F4408" i="3"/>
  <c r="O4408" i="3" s="1"/>
  <c r="F4409" i="3"/>
  <c r="O4409" i="3" s="1"/>
  <c r="F4410" i="3"/>
  <c r="O4410" i="3" s="1"/>
  <c r="F4411" i="3"/>
  <c r="O4411" i="3" s="1"/>
  <c r="F4412" i="3"/>
  <c r="O4412" i="3" s="1"/>
  <c r="F4413" i="3"/>
  <c r="O4413" i="3" s="1"/>
  <c r="F4414" i="3"/>
  <c r="O4414" i="3" s="1"/>
  <c r="F4415" i="3"/>
  <c r="O4415" i="3" s="1"/>
  <c r="F4416" i="3"/>
  <c r="O4416" i="3" s="1"/>
  <c r="F4417" i="3"/>
  <c r="O4417" i="3" s="1"/>
  <c r="F4418" i="3"/>
  <c r="O4418" i="3" s="1"/>
  <c r="F4419" i="3"/>
  <c r="O4419" i="3" s="1"/>
  <c r="F4420" i="3"/>
  <c r="O4420" i="3" s="1"/>
  <c r="F4421" i="3"/>
  <c r="O4421" i="3" s="1"/>
  <c r="F4422" i="3"/>
  <c r="O4422" i="3" s="1"/>
  <c r="F4423" i="3"/>
  <c r="O4423" i="3" s="1"/>
  <c r="F4424" i="3"/>
  <c r="O4424" i="3" s="1"/>
  <c r="F4425" i="3"/>
  <c r="O4425" i="3" s="1"/>
  <c r="F4426" i="3"/>
  <c r="O4426" i="3" s="1"/>
  <c r="F4427" i="3"/>
  <c r="O4427" i="3" s="1"/>
  <c r="F4428" i="3"/>
  <c r="O4428" i="3" s="1"/>
  <c r="F4429" i="3"/>
  <c r="O4429" i="3" s="1"/>
  <c r="F4430" i="3"/>
  <c r="O4430" i="3" s="1"/>
  <c r="F4431" i="3"/>
  <c r="O4431" i="3" s="1"/>
  <c r="F4432" i="3"/>
  <c r="O4432" i="3" s="1"/>
  <c r="F4433" i="3"/>
  <c r="O4433" i="3" s="1"/>
  <c r="F4434" i="3"/>
  <c r="O4434" i="3" s="1"/>
  <c r="F4435" i="3"/>
  <c r="O4435" i="3" s="1"/>
  <c r="F4436" i="3"/>
  <c r="O4436" i="3" s="1"/>
  <c r="F4437" i="3"/>
  <c r="O4437" i="3" s="1"/>
  <c r="F4438" i="3"/>
  <c r="O4438" i="3" s="1"/>
  <c r="F4439" i="3"/>
  <c r="O4439" i="3" s="1"/>
  <c r="F4440" i="3"/>
  <c r="O4440" i="3" s="1"/>
  <c r="F4441" i="3"/>
  <c r="O4441" i="3" s="1"/>
  <c r="F4442" i="3"/>
  <c r="O4442" i="3" s="1"/>
  <c r="F4443" i="3"/>
  <c r="O4443" i="3" s="1"/>
  <c r="F4444" i="3"/>
  <c r="O4444" i="3" s="1"/>
  <c r="F4445" i="3"/>
  <c r="O4445" i="3" s="1"/>
  <c r="F4446" i="3"/>
  <c r="O4446" i="3" s="1"/>
  <c r="F4447" i="3"/>
  <c r="O4447" i="3" s="1"/>
  <c r="F4448" i="3"/>
  <c r="O4448" i="3" s="1"/>
  <c r="F4449" i="3"/>
  <c r="O4449" i="3" s="1"/>
  <c r="F4450" i="3"/>
  <c r="O4450" i="3" s="1"/>
  <c r="F4451" i="3"/>
  <c r="O4451" i="3" s="1"/>
  <c r="F4452" i="3"/>
  <c r="O4452" i="3" s="1"/>
  <c r="F4453" i="3"/>
  <c r="O4453" i="3" s="1"/>
  <c r="F4454" i="3"/>
  <c r="O4454" i="3" s="1"/>
  <c r="F4455" i="3"/>
  <c r="O4455" i="3" s="1"/>
  <c r="F4456" i="3"/>
  <c r="O4456" i="3" s="1"/>
  <c r="F4457" i="3"/>
  <c r="O4457" i="3" s="1"/>
  <c r="F4458" i="3"/>
  <c r="O4458" i="3" s="1"/>
  <c r="F4459" i="3"/>
  <c r="O4459" i="3" s="1"/>
  <c r="F4460" i="3"/>
  <c r="O4460" i="3" s="1"/>
  <c r="F4461" i="3"/>
  <c r="O4461" i="3" s="1"/>
  <c r="F4462" i="3"/>
  <c r="O4462" i="3" s="1"/>
  <c r="F4463" i="3"/>
  <c r="O4463" i="3" s="1"/>
  <c r="F4464" i="3"/>
  <c r="O4464" i="3" s="1"/>
  <c r="F4465" i="3"/>
  <c r="O4465" i="3" s="1"/>
  <c r="F4466" i="3"/>
  <c r="O4466" i="3" s="1"/>
  <c r="F4467" i="3"/>
  <c r="O4467" i="3" s="1"/>
  <c r="F4468" i="3"/>
  <c r="O4468" i="3" s="1"/>
  <c r="F4469" i="3"/>
  <c r="O4469" i="3" s="1"/>
  <c r="F4470" i="3"/>
  <c r="O4470" i="3" s="1"/>
  <c r="F4471" i="3"/>
  <c r="O4471" i="3" s="1"/>
  <c r="F4472" i="3"/>
  <c r="O4472" i="3" s="1"/>
  <c r="F4473" i="3"/>
  <c r="O4473" i="3" s="1"/>
  <c r="F4474" i="3"/>
  <c r="O4474" i="3" s="1"/>
  <c r="F4475" i="3"/>
  <c r="O4475" i="3" s="1"/>
  <c r="F4476" i="3"/>
  <c r="O4476" i="3" s="1"/>
  <c r="F4477" i="3"/>
  <c r="O4477" i="3" s="1"/>
  <c r="F4478" i="3"/>
  <c r="O4478" i="3" s="1"/>
  <c r="F4479" i="3"/>
  <c r="O4479" i="3" s="1"/>
  <c r="F4480" i="3"/>
  <c r="O4480" i="3" s="1"/>
  <c r="F4481" i="3"/>
  <c r="O4481" i="3" s="1"/>
  <c r="F4482" i="3"/>
  <c r="O4482" i="3" s="1"/>
  <c r="F4483" i="3"/>
  <c r="O4483" i="3" s="1"/>
  <c r="F4484" i="3"/>
  <c r="O4484" i="3" s="1"/>
  <c r="F4485" i="3"/>
  <c r="O4485" i="3" s="1"/>
  <c r="F4486" i="3"/>
  <c r="O4486" i="3" s="1"/>
  <c r="F4487" i="3"/>
  <c r="O4487" i="3" s="1"/>
  <c r="F4488" i="3"/>
  <c r="O4488" i="3" s="1"/>
  <c r="F4489" i="3"/>
  <c r="O4489" i="3" s="1"/>
  <c r="F4490" i="3"/>
  <c r="O4490" i="3" s="1"/>
  <c r="F4491" i="3"/>
  <c r="O4491" i="3" s="1"/>
  <c r="F4492" i="3"/>
  <c r="O4492" i="3" s="1"/>
  <c r="F4493" i="3"/>
  <c r="O4493" i="3" s="1"/>
  <c r="F4494" i="3"/>
  <c r="O4494" i="3" s="1"/>
  <c r="F4495" i="3"/>
  <c r="O4495" i="3" s="1"/>
  <c r="F4496" i="3"/>
  <c r="O4496" i="3" s="1"/>
  <c r="F4497" i="3"/>
  <c r="O4497" i="3" s="1"/>
  <c r="F4498" i="3"/>
  <c r="O4498" i="3" s="1"/>
  <c r="F4499" i="3"/>
  <c r="O4499" i="3" s="1"/>
  <c r="F4500" i="3"/>
  <c r="O4500" i="3" s="1"/>
  <c r="F4501" i="3"/>
  <c r="O4501" i="3" s="1"/>
  <c r="F4502" i="3"/>
  <c r="O4502" i="3" s="1"/>
  <c r="F4503" i="3"/>
  <c r="O4503" i="3" s="1"/>
  <c r="F4504" i="3"/>
  <c r="O4504" i="3" s="1"/>
  <c r="F4505" i="3"/>
  <c r="O4505" i="3" s="1"/>
  <c r="F4506" i="3"/>
  <c r="O4506" i="3" s="1"/>
  <c r="F4507" i="3"/>
  <c r="O4507" i="3" s="1"/>
  <c r="F4508" i="3"/>
  <c r="O4508" i="3" s="1"/>
  <c r="F4509" i="3"/>
  <c r="O4509" i="3" s="1"/>
  <c r="F4510" i="3"/>
  <c r="O4510" i="3" s="1"/>
  <c r="F4511" i="3"/>
  <c r="O4511" i="3" s="1"/>
  <c r="F4512" i="3"/>
  <c r="O4512" i="3" s="1"/>
  <c r="F4513" i="3"/>
  <c r="O4513" i="3" s="1"/>
  <c r="F4514" i="3"/>
  <c r="O4514" i="3" s="1"/>
  <c r="F4515" i="3"/>
  <c r="O4515" i="3" s="1"/>
  <c r="F4516" i="3"/>
  <c r="O4516" i="3" s="1"/>
  <c r="F4517" i="3"/>
  <c r="O4517" i="3" s="1"/>
  <c r="F4518" i="3"/>
  <c r="O4518" i="3" s="1"/>
  <c r="F4519" i="3"/>
  <c r="O4519" i="3" s="1"/>
  <c r="F4520" i="3"/>
  <c r="O4520" i="3" s="1"/>
  <c r="F4521" i="3"/>
  <c r="O4521" i="3" s="1"/>
  <c r="F4522" i="3"/>
  <c r="O4522" i="3" s="1"/>
  <c r="F4523" i="3"/>
  <c r="O4523" i="3" s="1"/>
  <c r="F4524" i="3"/>
  <c r="O4524" i="3" s="1"/>
  <c r="F4525" i="3"/>
  <c r="O4525" i="3" s="1"/>
  <c r="F4526" i="3"/>
  <c r="O4526" i="3" s="1"/>
  <c r="F4527" i="3"/>
  <c r="O4527" i="3" s="1"/>
  <c r="F4528" i="3"/>
  <c r="O4528" i="3" s="1"/>
  <c r="F4529" i="3"/>
  <c r="O4529" i="3" s="1"/>
  <c r="F4530" i="3"/>
  <c r="O4530" i="3" s="1"/>
  <c r="F4531" i="3"/>
  <c r="O4531" i="3" s="1"/>
  <c r="F4532" i="3"/>
  <c r="O4532" i="3" s="1"/>
  <c r="F4533" i="3"/>
  <c r="O4533" i="3" s="1"/>
  <c r="F4534" i="3"/>
  <c r="O4534" i="3" s="1"/>
  <c r="F4535" i="3"/>
  <c r="O4535" i="3" s="1"/>
  <c r="F4536" i="3"/>
  <c r="O4536" i="3" s="1"/>
  <c r="F4537" i="3"/>
  <c r="O4537" i="3" s="1"/>
  <c r="F4538" i="3"/>
  <c r="O4538" i="3" s="1"/>
  <c r="F4539" i="3"/>
  <c r="O4539" i="3" s="1"/>
  <c r="F4540" i="3"/>
  <c r="O4540" i="3" s="1"/>
  <c r="F4541" i="3"/>
  <c r="O4541" i="3" s="1"/>
  <c r="F4542" i="3"/>
  <c r="O4542" i="3" s="1"/>
  <c r="F4543" i="3"/>
  <c r="O4543" i="3" s="1"/>
  <c r="F4544" i="3"/>
  <c r="O4544" i="3" s="1"/>
  <c r="F4545" i="3"/>
  <c r="O4545" i="3" s="1"/>
  <c r="F4546" i="3"/>
  <c r="O4546" i="3" s="1"/>
  <c r="F4547" i="3"/>
  <c r="O4547" i="3" s="1"/>
  <c r="F4548" i="3"/>
  <c r="O4548" i="3" s="1"/>
  <c r="F4549" i="3"/>
  <c r="O4549" i="3" s="1"/>
  <c r="F4550" i="3"/>
  <c r="O4550" i="3" s="1"/>
  <c r="F4551" i="3"/>
  <c r="O4551" i="3" s="1"/>
  <c r="F4552" i="3"/>
  <c r="O4552" i="3" s="1"/>
  <c r="F4553" i="3"/>
  <c r="O4553" i="3" s="1"/>
  <c r="F4554" i="3"/>
  <c r="O4554" i="3" s="1"/>
  <c r="F4555" i="3"/>
  <c r="O4555" i="3" s="1"/>
  <c r="F4556" i="3"/>
  <c r="O4556" i="3" s="1"/>
  <c r="F4557" i="3"/>
  <c r="O4557" i="3" s="1"/>
  <c r="F4558" i="3"/>
  <c r="O4558" i="3" s="1"/>
  <c r="F4559" i="3"/>
  <c r="O4559" i="3" s="1"/>
  <c r="F4560" i="3"/>
  <c r="O4560" i="3" s="1"/>
  <c r="F4561" i="3"/>
  <c r="O4561" i="3" s="1"/>
  <c r="F4562" i="3"/>
  <c r="O4562" i="3" s="1"/>
  <c r="F4563" i="3"/>
  <c r="O4563" i="3" s="1"/>
  <c r="F4564" i="3"/>
  <c r="O4564" i="3" s="1"/>
  <c r="F4565" i="3"/>
  <c r="O4565" i="3" s="1"/>
  <c r="F4566" i="3"/>
  <c r="O4566" i="3" s="1"/>
  <c r="F4567" i="3"/>
  <c r="O4567" i="3" s="1"/>
  <c r="F4568" i="3"/>
  <c r="O4568" i="3" s="1"/>
  <c r="F4569" i="3"/>
  <c r="O4569" i="3" s="1"/>
  <c r="F4570" i="3"/>
  <c r="O4570" i="3" s="1"/>
  <c r="F4571" i="3"/>
  <c r="O4571" i="3" s="1"/>
  <c r="F4572" i="3"/>
  <c r="O4572" i="3" s="1"/>
  <c r="F4573" i="3"/>
  <c r="O4573" i="3" s="1"/>
  <c r="F4574" i="3"/>
  <c r="O4574" i="3" s="1"/>
  <c r="F4575" i="3"/>
  <c r="O4575" i="3" s="1"/>
  <c r="F4576" i="3"/>
  <c r="O4576" i="3" s="1"/>
  <c r="F4577" i="3"/>
  <c r="O4577" i="3" s="1"/>
  <c r="F4578" i="3"/>
  <c r="O4578" i="3" s="1"/>
  <c r="F4579" i="3"/>
  <c r="O4579" i="3" s="1"/>
  <c r="F4580" i="3"/>
  <c r="O4580" i="3" s="1"/>
  <c r="F4581" i="3"/>
  <c r="O4581" i="3" s="1"/>
  <c r="F4582" i="3"/>
  <c r="O4582" i="3" s="1"/>
  <c r="F4583" i="3"/>
  <c r="O4583" i="3" s="1"/>
  <c r="F4584" i="3"/>
  <c r="O4584" i="3" s="1"/>
  <c r="F4585" i="3"/>
  <c r="O4585" i="3" s="1"/>
  <c r="F4586" i="3"/>
  <c r="O4586" i="3" s="1"/>
  <c r="F4587" i="3"/>
  <c r="O4587" i="3" s="1"/>
  <c r="F4588" i="3"/>
  <c r="O4588" i="3" s="1"/>
  <c r="F4589" i="3"/>
  <c r="O4589" i="3" s="1"/>
  <c r="F4590" i="3"/>
  <c r="O4590" i="3" s="1"/>
  <c r="F4591" i="3"/>
  <c r="O4591" i="3" s="1"/>
  <c r="F4592" i="3"/>
  <c r="O4592" i="3" s="1"/>
  <c r="F4593" i="3"/>
  <c r="O4593" i="3" s="1"/>
  <c r="F4594" i="3"/>
  <c r="O4594" i="3" s="1"/>
  <c r="F4595" i="3"/>
  <c r="O4595" i="3" s="1"/>
  <c r="F4596" i="3"/>
  <c r="O4596" i="3" s="1"/>
  <c r="F4597" i="3"/>
  <c r="O4597" i="3" s="1"/>
  <c r="F4598" i="3"/>
  <c r="O4598" i="3" s="1"/>
  <c r="F4599" i="3"/>
  <c r="O4599" i="3" s="1"/>
  <c r="F4600" i="3"/>
  <c r="O4600" i="3" s="1"/>
  <c r="F4601" i="3"/>
  <c r="O4601" i="3" s="1"/>
  <c r="F4602" i="3"/>
  <c r="O4602" i="3" s="1"/>
  <c r="F4603" i="3"/>
  <c r="O4603" i="3" s="1"/>
  <c r="F4604" i="3"/>
  <c r="O4604" i="3" s="1"/>
  <c r="F4605" i="3"/>
  <c r="O4605" i="3" s="1"/>
  <c r="F4606" i="3"/>
  <c r="O4606" i="3" s="1"/>
  <c r="F4607" i="3"/>
  <c r="O4607" i="3" s="1"/>
  <c r="F4608" i="3"/>
  <c r="O4608" i="3" s="1"/>
  <c r="F4609" i="3"/>
  <c r="O4609" i="3" s="1"/>
  <c r="F4610" i="3"/>
  <c r="O4610" i="3" s="1"/>
  <c r="F4611" i="3"/>
  <c r="O4611" i="3" s="1"/>
  <c r="F4612" i="3"/>
  <c r="O4612" i="3" s="1"/>
  <c r="F4613" i="3"/>
  <c r="O4613" i="3" s="1"/>
  <c r="F4614" i="3"/>
  <c r="O4614" i="3" s="1"/>
  <c r="F4615" i="3"/>
  <c r="O4615" i="3" s="1"/>
  <c r="F4616" i="3"/>
  <c r="O4616" i="3" s="1"/>
  <c r="F4617" i="3"/>
  <c r="O4617" i="3" s="1"/>
  <c r="F4618" i="3"/>
  <c r="O4618" i="3" s="1"/>
  <c r="F4619" i="3"/>
  <c r="O4619" i="3" s="1"/>
  <c r="F4620" i="3"/>
  <c r="O4620" i="3" s="1"/>
  <c r="F4621" i="3"/>
  <c r="O4621" i="3" s="1"/>
  <c r="F4622" i="3"/>
  <c r="O4622" i="3" s="1"/>
  <c r="F4623" i="3"/>
  <c r="O4623" i="3" s="1"/>
  <c r="F4624" i="3"/>
  <c r="O4624" i="3" s="1"/>
  <c r="F4625" i="3"/>
  <c r="O4625" i="3" s="1"/>
  <c r="F4626" i="3"/>
  <c r="O4626" i="3" s="1"/>
  <c r="F4627" i="3"/>
  <c r="O4627" i="3" s="1"/>
  <c r="F4628" i="3"/>
  <c r="O4628" i="3" s="1"/>
  <c r="F4629" i="3"/>
  <c r="O4629" i="3" s="1"/>
  <c r="F4630" i="3"/>
  <c r="O4630" i="3" s="1"/>
  <c r="F4631" i="3"/>
  <c r="O4631" i="3" s="1"/>
  <c r="F4632" i="3"/>
  <c r="O4632" i="3" s="1"/>
  <c r="F4633" i="3"/>
  <c r="O4633" i="3" s="1"/>
  <c r="F4634" i="3"/>
  <c r="O4634" i="3" s="1"/>
  <c r="F4635" i="3"/>
  <c r="O4635" i="3" s="1"/>
  <c r="F4636" i="3"/>
  <c r="O4636" i="3" s="1"/>
  <c r="F4637" i="3"/>
  <c r="O4637" i="3" s="1"/>
  <c r="F4638" i="3"/>
  <c r="O4638" i="3" s="1"/>
  <c r="F4639" i="3"/>
  <c r="O4639" i="3" s="1"/>
  <c r="F4640" i="3"/>
  <c r="O4640" i="3" s="1"/>
  <c r="F4641" i="3"/>
  <c r="O4641" i="3" s="1"/>
  <c r="F4642" i="3"/>
  <c r="O4642" i="3" s="1"/>
  <c r="F4643" i="3"/>
  <c r="O4643" i="3" s="1"/>
  <c r="F4644" i="3"/>
  <c r="O4644" i="3" s="1"/>
  <c r="F4645" i="3"/>
  <c r="O4645" i="3" s="1"/>
  <c r="F4646" i="3"/>
  <c r="O4646" i="3" s="1"/>
  <c r="F4647" i="3"/>
  <c r="O4647" i="3" s="1"/>
  <c r="F4648" i="3"/>
  <c r="O4648" i="3" s="1"/>
  <c r="F4649" i="3"/>
  <c r="O4649" i="3" s="1"/>
  <c r="F4650" i="3"/>
  <c r="O4650" i="3" s="1"/>
  <c r="F4651" i="3"/>
  <c r="O4651" i="3" s="1"/>
  <c r="F4652" i="3"/>
  <c r="O4652" i="3" s="1"/>
  <c r="F4653" i="3"/>
  <c r="O4653" i="3" s="1"/>
  <c r="F4654" i="3"/>
  <c r="O4654" i="3" s="1"/>
  <c r="F4655" i="3"/>
  <c r="O4655" i="3" s="1"/>
  <c r="F4656" i="3"/>
  <c r="O4656" i="3" s="1"/>
  <c r="F4657" i="3"/>
  <c r="O4657" i="3" s="1"/>
  <c r="F4658" i="3"/>
  <c r="O4658" i="3" s="1"/>
  <c r="F4659" i="3"/>
  <c r="O4659" i="3" s="1"/>
  <c r="F4660" i="3"/>
  <c r="O4660" i="3" s="1"/>
  <c r="F4661" i="3"/>
  <c r="O4661" i="3" s="1"/>
  <c r="F4662" i="3"/>
  <c r="O4662" i="3" s="1"/>
  <c r="F4663" i="3"/>
  <c r="O4663" i="3" s="1"/>
  <c r="F4664" i="3"/>
  <c r="O4664" i="3" s="1"/>
  <c r="F4665" i="3"/>
  <c r="O4665" i="3" s="1"/>
  <c r="F4666" i="3"/>
  <c r="O4666" i="3" s="1"/>
  <c r="F4667" i="3"/>
  <c r="O4667" i="3" s="1"/>
  <c r="F4668" i="3"/>
  <c r="O4668" i="3" s="1"/>
  <c r="F4669" i="3"/>
  <c r="O4669" i="3" s="1"/>
  <c r="F4670" i="3"/>
  <c r="O4670" i="3" s="1"/>
  <c r="F4671" i="3"/>
  <c r="O4671" i="3" s="1"/>
  <c r="F4672" i="3"/>
  <c r="O4672" i="3" s="1"/>
  <c r="F4673" i="3"/>
  <c r="O4673" i="3" s="1"/>
  <c r="F4674" i="3"/>
  <c r="O4674" i="3" s="1"/>
  <c r="F4675" i="3"/>
  <c r="O4675" i="3" s="1"/>
  <c r="F4676" i="3"/>
  <c r="O4676" i="3" s="1"/>
  <c r="F4677" i="3"/>
  <c r="O4677" i="3" s="1"/>
  <c r="F4678" i="3"/>
  <c r="O4678" i="3" s="1"/>
  <c r="F4679" i="3"/>
  <c r="O4679" i="3" s="1"/>
  <c r="F4680" i="3"/>
  <c r="O4680" i="3" s="1"/>
  <c r="F4681" i="3"/>
  <c r="O4681" i="3" s="1"/>
  <c r="F4682" i="3"/>
  <c r="O4682" i="3" s="1"/>
  <c r="F4683" i="3"/>
  <c r="O4683" i="3" s="1"/>
  <c r="F4684" i="3"/>
  <c r="O4684" i="3" s="1"/>
  <c r="F4685" i="3"/>
  <c r="O4685" i="3" s="1"/>
  <c r="F4686" i="3"/>
  <c r="O4686" i="3" s="1"/>
  <c r="F4687" i="3"/>
  <c r="O4687" i="3" s="1"/>
  <c r="F4688" i="3"/>
  <c r="O4688" i="3" s="1"/>
  <c r="F4689" i="3"/>
  <c r="O4689" i="3" s="1"/>
  <c r="F4690" i="3"/>
  <c r="O4690" i="3" s="1"/>
  <c r="F4691" i="3"/>
  <c r="O4691" i="3" s="1"/>
  <c r="F4692" i="3"/>
  <c r="O4692" i="3" s="1"/>
  <c r="F4693" i="3"/>
  <c r="O4693" i="3" s="1"/>
  <c r="F4694" i="3"/>
  <c r="O4694" i="3" s="1"/>
  <c r="F4695" i="3"/>
  <c r="O4695" i="3" s="1"/>
  <c r="F4696" i="3"/>
  <c r="O4696" i="3" s="1"/>
  <c r="F4698" i="3"/>
  <c r="O4698" i="3" s="1"/>
  <c r="F4699" i="3"/>
  <c r="O4699" i="3" s="1"/>
  <c r="F4700" i="3"/>
  <c r="O4700" i="3" s="1"/>
  <c r="F4701" i="3"/>
  <c r="O4701" i="3" s="1"/>
  <c r="F4702" i="3"/>
  <c r="O4702" i="3" s="1"/>
  <c r="F4703" i="3"/>
  <c r="O4703" i="3" s="1"/>
  <c r="F4704" i="3"/>
  <c r="O4704" i="3" s="1"/>
  <c r="F4705" i="3"/>
  <c r="O4705" i="3" s="1"/>
  <c r="F4706" i="3"/>
  <c r="O4706" i="3" s="1"/>
  <c r="F4707" i="3"/>
  <c r="O4707" i="3" s="1"/>
  <c r="F4708" i="3"/>
  <c r="O4708" i="3" s="1"/>
  <c r="F4709" i="3"/>
  <c r="O4709" i="3" s="1"/>
  <c r="F4710" i="3"/>
  <c r="O4710" i="3" s="1"/>
  <c r="F4711" i="3"/>
  <c r="O4711" i="3" s="1"/>
  <c r="F4712" i="3"/>
  <c r="O4712" i="3" s="1"/>
  <c r="F4713" i="3"/>
  <c r="O4713" i="3" s="1"/>
  <c r="F4714" i="3"/>
  <c r="O4714" i="3" s="1"/>
  <c r="F4715" i="3"/>
  <c r="O4715" i="3" s="1"/>
  <c r="F4716" i="3"/>
  <c r="O4716" i="3" s="1"/>
  <c r="F4717" i="3"/>
  <c r="O4717" i="3" s="1"/>
  <c r="F4718" i="3"/>
  <c r="O4718" i="3" s="1"/>
  <c r="F4719" i="3"/>
  <c r="O4719" i="3" s="1"/>
  <c r="F4720" i="3"/>
  <c r="O4720" i="3" s="1"/>
  <c r="F4721" i="3"/>
  <c r="O4721" i="3" s="1"/>
  <c r="F4722" i="3"/>
  <c r="O4722" i="3" s="1"/>
  <c r="F4723" i="3"/>
  <c r="O4723" i="3" s="1"/>
  <c r="F4724" i="3"/>
  <c r="O4724" i="3" s="1"/>
  <c r="F4725" i="3"/>
  <c r="O4725" i="3" s="1"/>
  <c r="F4726" i="3"/>
  <c r="O4726" i="3" s="1"/>
  <c r="F4727" i="3"/>
  <c r="O4727" i="3" s="1"/>
  <c r="F4728" i="3"/>
  <c r="O4728" i="3" s="1"/>
  <c r="F4729" i="3"/>
  <c r="O4729" i="3" s="1"/>
  <c r="F4730" i="3"/>
  <c r="O4730" i="3" s="1"/>
  <c r="F4731" i="3"/>
  <c r="O4731" i="3" s="1"/>
  <c r="F4732" i="3"/>
  <c r="O4732" i="3" s="1"/>
  <c r="F4733" i="3"/>
  <c r="O4733" i="3" s="1"/>
  <c r="F4734" i="3"/>
  <c r="O4734" i="3" s="1"/>
  <c r="F4735" i="3"/>
  <c r="O4735" i="3" s="1"/>
  <c r="F4736" i="3"/>
  <c r="O4736" i="3" s="1"/>
  <c r="F4737" i="3"/>
  <c r="O4737" i="3" s="1"/>
  <c r="F4738" i="3"/>
  <c r="O4738" i="3" s="1"/>
  <c r="F4739" i="3"/>
  <c r="O4739" i="3" s="1"/>
  <c r="F4740" i="3"/>
  <c r="O4740" i="3" s="1"/>
  <c r="F4741" i="3"/>
  <c r="O4741" i="3" s="1"/>
  <c r="F4742" i="3"/>
  <c r="O4742" i="3" s="1"/>
  <c r="F4743" i="3"/>
  <c r="O4743" i="3" s="1"/>
  <c r="F4744" i="3"/>
  <c r="O4744" i="3" s="1"/>
  <c r="F4745" i="3"/>
  <c r="O4745" i="3" s="1"/>
  <c r="F4746" i="3"/>
  <c r="O4746" i="3" s="1"/>
  <c r="F4747" i="3"/>
  <c r="O4747" i="3" s="1"/>
  <c r="F4748" i="3"/>
  <c r="O4748" i="3" s="1"/>
  <c r="F4749" i="3"/>
  <c r="O4749" i="3" s="1"/>
  <c r="F4750" i="3"/>
  <c r="O4750" i="3" s="1"/>
  <c r="F4751" i="3"/>
  <c r="O4751" i="3" s="1"/>
  <c r="F4752" i="3"/>
  <c r="O4752" i="3" s="1"/>
  <c r="F4753" i="3"/>
  <c r="O4753" i="3" s="1"/>
  <c r="F4754" i="3"/>
  <c r="O4754" i="3" s="1"/>
  <c r="F4755" i="3"/>
  <c r="O4755" i="3" s="1"/>
  <c r="F4756" i="3"/>
  <c r="O4756" i="3" s="1"/>
  <c r="F4757" i="3"/>
  <c r="O4757" i="3" s="1"/>
  <c r="F4758" i="3"/>
  <c r="O4758" i="3" s="1"/>
  <c r="F4759" i="3"/>
  <c r="O4759" i="3" s="1"/>
  <c r="F4760" i="3"/>
  <c r="O4760" i="3" s="1"/>
  <c r="F4761" i="3"/>
  <c r="O4761" i="3" s="1"/>
  <c r="F4762" i="3"/>
  <c r="O4762" i="3" s="1"/>
  <c r="F4763" i="3"/>
  <c r="O4763" i="3" s="1"/>
  <c r="F4764" i="3"/>
  <c r="O4764" i="3" s="1"/>
  <c r="F4765" i="3"/>
  <c r="O4765" i="3" s="1"/>
  <c r="F4766" i="3"/>
  <c r="O4766" i="3" s="1"/>
  <c r="F4767" i="3"/>
  <c r="O4767" i="3" s="1"/>
  <c r="F4768" i="3"/>
  <c r="O4768" i="3" s="1"/>
  <c r="F4769" i="3"/>
  <c r="O4769" i="3" s="1"/>
  <c r="F4770" i="3"/>
  <c r="O4770" i="3" s="1"/>
  <c r="F4771" i="3"/>
  <c r="O4771" i="3" s="1"/>
  <c r="F4772" i="3"/>
  <c r="O4772" i="3" s="1"/>
  <c r="F4773" i="3"/>
  <c r="O4773" i="3" s="1"/>
  <c r="F4774" i="3"/>
  <c r="O4774" i="3" s="1"/>
  <c r="F4775" i="3"/>
  <c r="O4775" i="3" s="1"/>
  <c r="F4776" i="3"/>
  <c r="O4776" i="3" s="1"/>
  <c r="F4777" i="3"/>
  <c r="O4777" i="3" s="1"/>
  <c r="F4778" i="3"/>
  <c r="O4778" i="3" s="1"/>
  <c r="F4779" i="3"/>
  <c r="O4779" i="3" s="1"/>
  <c r="F4780" i="3"/>
  <c r="O4780" i="3" s="1"/>
  <c r="F4781" i="3"/>
  <c r="O4781" i="3" s="1"/>
  <c r="F4782" i="3"/>
  <c r="O4782" i="3" s="1"/>
  <c r="F4783" i="3"/>
  <c r="O4783" i="3" s="1"/>
  <c r="F4784" i="3"/>
  <c r="O4784" i="3" s="1"/>
  <c r="F4785" i="3"/>
  <c r="O4785" i="3" s="1"/>
  <c r="F4786" i="3"/>
  <c r="O4786" i="3" s="1"/>
  <c r="F4787" i="3"/>
  <c r="O4787" i="3" s="1"/>
  <c r="F4788" i="3"/>
  <c r="O4788" i="3" s="1"/>
  <c r="F4789" i="3"/>
  <c r="O4789" i="3" s="1"/>
  <c r="F4790" i="3"/>
  <c r="O4790" i="3" s="1"/>
  <c r="F4791" i="3"/>
  <c r="O4791" i="3" s="1"/>
  <c r="F4792" i="3"/>
  <c r="O4792" i="3" s="1"/>
  <c r="F4793" i="3"/>
  <c r="O4793" i="3" s="1"/>
  <c r="F4794" i="3"/>
  <c r="O4794" i="3" s="1"/>
  <c r="F4795" i="3"/>
  <c r="O4795" i="3" s="1"/>
  <c r="F4796" i="3"/>
  <c r="O4796" i="3" s="1"/>
  <c r="F4797" i="3"/>
  <c r="O4797" i="3" s="1"/>
  <c r="F4798" i="3"/>
  <c r="O4798" i="3" s="1"/>
  <c r="F4799" i="3"/>
  <c r="O4799" i="3" s="1"/>
  <c r="F4800" i="3"/>
  <c r="O4800" i="3" s="1"/>
  <c r="F4801" i="3"/>
  <c r="O4801" i="3" s="1"/>
  <c r="F4802" i="3"/>
  <c r="O4802" i="3" s="1"/>
  <c r="F4803" i="3"/>
  <c r="O4803" i="3" s="1"/>
  <c r="F4804" i="3"/>
  <c r="O4804" i="3" s="1"/>
  <c r="F4805" i="3"/>
  <c r="O4805" i="3" s="1"/>
  <c r="F4806" i="3"/>
  <c r="O4806" i="3" s="1"/>
  <c r="F4807" i="3"/>
  <c r="O4807" i="3" s="1"/>
  <c r="F4808" i="3"/>
  <c r="O4808" i="3" s="1"/>
  <c r="F4809" i="3"/>
  <c r="O4809" i="3" s="1"/>
  <c r="F4810" i="3"/>
  <c r="O4810" i="3" s="1"/>
  <c r="F4811" i="3"/>
  <c r="O4811" i="3" s="1"/>
  <c r="F4812" i="3"/>
  <c r="O4812" i="3" s="1"/>
  <c r="F4813" i="3"/>
  <c r="O4813" i="3" s="1"/>
  <c r="F4814" i="3"/>
  <c r="O4814" i="3" s="1"/>
  <c r="F4815" i="3"/>
  <c r="O4815" i="3" s="1"/>
  <c r="F4816" i="3"/>
  <c r="O4816" i="3" s="1"/>
  <c r="F4817" i="3"/>
  <c r="O4817" i="3" s="1"/>
  <c r="F4818" i="3"/>
  <c r="O4818" i="3" s="1"/>
  <c r="F4819" i="3"/>
  <c r="O4819" i="3" s="1"/>
  <c r="F4820" i="3"/>
  <c r="O4820" i="3" s="1"/>
  <c r="F4821" i="3"/>
  <c r="O4821" i="3" s="1"/>
  <c r="F4822" i="3"/>
  <c r="O4822" i="3" s="1"/>
  <c r="F4823" i="3"/>
  <c r="O4823" i="3" s="1"/>
  <c r="F4824" i="3"/>
  <c r="O4824" i="3" s="1"/>
  <c r="F4825" i="3"/>
  <c r="O4825" i="3" s="1"/>
  <c r="F4826" i="3"/>
  <c r="O4826" i="3" s="1"/>
  <c r="F4827" i="3"/>
  <c r="O4827" i="3" s="1"/>
  <c r="F4828" i="3"/>
  <c r="O4828" i="3" s="1"/>
  <c r="F4829" i="3"/>
  <c r="O4829" i="3" s="1"/>
  <c r="F4830" i="3"/>
  <c r="O4830" i="3" s="1"/>
  <c r="F4831" i="3"/>
  <c r="O4831" i="3" s="1"/>
  <c r="F4832" i="3"/>
  <c r="O4832" i="3" s="1"/>
  <c r="F4833" i="3"/>
  <c r="O4833" i="3" s="1"/>
  <c r="F4834" i="3"/>
  <c r="O4834" i="3" s="1"/>
  <c r="F4835" i="3"/>
  <c r="O4835" i="3" s="1"/>
  <c r="F4836" i="3"/>
  <c r="O4836" i="3" s="1"/>
  <c r="F4837" i="3"/>
  <c r="O4837" i="3" s="1"/>
  <c r="F4838" i="3"/>
  <c r="O4838" i="3" s="1"/>
  <c r="F4839" i="3"/>
  <c r="O4839" i="3" s="1"/>
  <c r="F4840" i="3"/>
  <c r="O4840" i="3" s="1"/>
  <c r="F4841" i="3"/>
  <c r="O4841" i="3" s="1"/>
  <c r="F4842" i="3"/>
  <c r="O4842" i="3" s="1"/>
  <c r="F4843" i="3"/>
  <c r="O4843" i="3" s="1"/>
  <c r="F4844" i="3"/>
  <c r="O4844" i="3" s="1"/>
  <c r="F4845" i="3"/>
  <c r="O4845" i="3" s="1"/>
  <c r="F4846" i="3"/>
  <c r="O4846" i="3" s="1"/>
  <c r="F4847" i="3"/>
  <c r="O4847" i="3" s="1"/>
  <c r="F4848" i="3"/>
  <c r="O4848" i="3" s="1"/>
  <c r="F4849" i="3"/>
  <c r="O4849" i="3" s="1"/>
  <c r="F4850" i="3"/>
  <c r="O4850" i="3" s="1"/>
  <c r="F4851" i="3"/>
  <c r="O4851" i="3" s="1"/>
  <c r="F4852" i="3"/>
  <c r="O4852" i="3" s="1"/>
  <c r="F4853" i="3"/>
  <c r="O4853" i="3" s="1"/>
  <c r="F4854" i="3"/>
  <c r="O4854" i="3" s="1"/>
  <c r="F4855" i="3"/>
  <c r="O4855" i="3" s="1"/>
  <c r="F4856" i="3"/>
  <c r="O4856" i="3" s="1"/>
  <c r="F4857" i="3"/>
  <c r="O4857" i="3" s="1"/>
  <c r="F4858" i="3"/>
  <c r="O4858" i="3" s="1"/>
  <c r="F4859" i="3"/>
  <c r="O4859" i="3" s="1"/>
  <c r="F4860" i="3"/>
  <c r="O4860" i="3" s="1"/>
  <c r="F4861" i="3"/>
  <c r="O4861" i="3" s="1"/>
  <c r="F4862" i="3"/>
  <c r="O4862" i="3" s="1"/>
  <c r="F4863" i="3"/>
  <c r="O4863" i="3" s="1"/>
  <c r="F4864" i="3"/>
  <c r="O4864" i="3" s="1"/>
  <c r="F4865" i="3"/>
  <c r="O4865" i="3" s="1"/>
  <c r="F4866" i="3"/>
  <c r="O4866" i="3" s="1"/>
  <c r="F4867" i="3"/>
  <c r="O4867" i="3" s="1"/>
  <c r="F4868" i="3"/>
  <c r="O4868" i="3" s="1"/>
  <c r="F4869" i="3"/>
  <c r="O4869" i="3" s="1"/>
  <c r="F4870" i="3"/>
  <c r="O4870" i="3" s="1"/>
  <c r="F4871" i="3"/>
  <c r="O4871" i="3" s="1"/>
  <c r="F4872" i="3"/>
  <c r="O4872" i="3" s="1"/>
  <c r="F4873" i="3"/>
  <c r="O4873" i="3" s="1"/>
  <c r="F4874" i="3"/>
  <c r="O4874" i="3" s="1"/>
  <c r="F4875" i="3"/>
  <c r="O4875" i="3" s="1"/>
  <c r="F4876" i="3"/>
  <c r="O4876" i="3" s="1"/>
  <c r="F4877" i="3"/>
  <c r="O4877" i="3" s="1"/>
  <c r="F4878" i="3"/>
  <c r="O4878" i="3" s="1"/>
  <c r="F4879" i="3"/>
  <c r="O4879" i="3" s="1"/>
  <c r="F4880" i="3"/>
  <c r="O4880" i="3" s="1"/>
  <c r="F4881" i="3"/>
  <c r="O4881" i="3" s="1"/>
  <c r="F4882" i="3"/>
  <c r="O4882" i="3" s="1"/>
  <c r="F4883" i="3"/>
  <c r="O4883" i="3" s="1"/>
  <c r="F4884" i="3"/>
  <c r="O4884" i="3" s="1"/>
  <c r="F4885" i="3"/>
  <c r="O4885" i="3" s="1"/>
  <c r="F4886" i="3"/>
  <c r="O4886" i="3" s="1"/>
  <c r="F4887" i="3"/>
  <c r="O4887" i="3" s="1"/>
  <c r="F4888" i="3"/>
  <c r="O4888" i="3" s="1"/>
  <c r="F4889" i="3"/>
  <c r="O4889" i="3" s="1"/>
  <c r="F4890" i="3"/>
  <c r="O4890" i="3" s="1"/>
  <c r="F4891" i="3"/>
  <c r="O4891" i="3" s="1"/>
  <c r="F4892" i="3"/>
  <c r="O4892" i="3" s="1"/>
  <c r="F4893" i="3"/>
  <c r="O4893" i="3" s="1"/>
  <c r="F4894" i="3"/>
  <c r="O4894" i="3" s="1"/>
  <c r="F4895" i="3"/>
  <c r="O4895" i="3" s="1"/>
  <c r="F4896" i="3"/>
  <c r="O4896" i="3" s="1"/>
  <c r="F4897" i="3"/>
  <c r="O4897" i="3" s="1"/>
  <c r="F4898" i="3"/>
  <c r="O4898" i="3" s="1"/>
  <c r="F4899" i="3"/>
  <c r="O4899" i="3" s="1"/>
  <c r="F4900" i="3"/>
  <c r="O4900" i="3" s="1"/>
  <c r="F4901" i="3"/>
  <c r="O4901" i="3" s="1"/>
  <c r="F4902" i="3"/>
  <c r="O4902" i="3" s="1"/>
  <c r="F4903" i="3"/>
  <c r="O4903" i="3" s="1"/>
  <c r="F4904" i="3"/>
  <c r="O4904" i="3" s="1"/>
  <c r="F4905" i="3"/>
  <c r="O4905" i="3" s="1"/>
  <c r="F4906" i="3"/>
  <c r="O4906" i="3" s="1"/>
  <c r="F4907" i="3"/>
  <c r="O4907" i="3" s="1"/>
  <c r="F4908" i="3"/>
  <c r="O4908" i="3" s="1"/>
  <c r="F4909" i="3"/>
  <c r="O4909" i="3" s="1"/>
  <c r="F4910" i="3"/>
  <c r="O4910" i="3" s="1"/>
  <c r="F4911" i="3"/>
  <c r="O4911" i="3" s="1"/>
  <c r="F4912" i="3"/>
  <c r="O4912" i="3" s="1"/>
  <c r="F4913" i="3"/>
  <c r="O4913" i="3" s="1"/>
  <c r="F4914" i="3"/>
  <c r="O4914" i="3" s="1"/>
  <c r="F4915" i="3"/>
  <c r="O4915" i="3" s="1"/>
  <c r="F4916" i="3"/>
  <c r="O4916" i="3" s="1"/>
  <c r="F4917" i="3"/>
  <c r="O4917" i="3" s="1"/>
  <c r="F4918" i="3"/>
  <c r="O4918" i="3" s="1"/>
  <c r="F4919" i="3"/>
  <c r="O4919" i="3" s="1"/>
  <c r="F4920" i="3"/>
  <c r="O4920" i="3" s="1"/>
  <c r="F4921" i="3"/>
  <c r="O4921" i="3" s="1"/>
  <c r="F4922" i="3"/>
  <c r="O4922" i="3" s="1"/>
  <c r="F4923" i="3"/>
  <c r="O4923" i="3" s="1"/>
  <c r="F4924" i="3"/>
  <c r="O4924" i="3" s="1"/>
  <c r="F4925" i="3"/>
  <c r="O4925" i="3" s="1"/>
  <c r="F4926" i="3"/>
  <c r="O4926" i="3" s="1"/>
  <c r="F4927" i="3"/>
  <c r="O4927" i="3" s="1"/>
  <c r="F4928" i="3"/>
  <c r="O4928" i="3" s="1"/>
  <c r="F4929" i="3"/>
  <c r="O4929" i="3" s="1"/>
  <c r="F4930" i="3"/>
  <c r="O4930" i="3" s="1"/>
  <c r="F4931" i="3"/>
  <c r="O4931" i="3" s="1"/>
  <c r="F4932" i="3"/>
  <c r="O4932" i="3" s="1"/>
  <c r="F4933" i="3"/>
  <c r="O4933" i="3" s="1"/>
  <c r="F4934" i="3"/>
  <c r="O4934" i="3" s="1"/>
  <c r="F4935" i="3"/>
  <c r="O4935" i="3" s="1"/>
  <c r="F4936" i="3"/>
  <c r="O4936" i="3" s="1"/>
  <c r="F4937" i="3"/>
  <c r="O4937" i="3" s="1"/>
  <c r="F4938" i="3"/>
  <c r="O4938" i="3" s="1"/>
  <c r="F4939" i="3"/>
  <c r="O4939" i="3" s="1"/>
  <c r="F4940" i="3"/>
  <c r="O4940" i="3" s="1"/>
  <c r="F4941" i="3"/>
  <c r="O4941" i="3" s="1"/>
  <c r="F4942" i="3"/>
  <c r="O4942" i="3" s="1"/>
  <c r="F4943" i="3"/>
  <c r="O4943" i="3" s="1"/>
  <c r="F4944" i="3"/>
  <c r="O4944" i="3" s="1"/>
  <c r="F4945" i="3"/>
  <c r="O4945" i="3" s="1"/>
  <c r="F4946" i="3"/>
  <c r="O4946" i="3" s="1"/>
  <c r="F4947" i="3"/>
  <c r="O4947" i="3" s="1"/>
  <c r="F4948" i="3"/>
  <c r="O4948" i="3" s="1"/>
  <c r="F4949" i="3"/>
  <c r="O4949" i="3" s="1"/>
  <c r="F4950" i="3"/>
  <c r="O4950" i="3" s="1"/>
  <c r="F4951" i="3"/>
  <c r="O4951" i="3" s="1"/>
  <c r="F4952" i="3"/>
  <c r="O4952" i="3" s="1"/>
  <c r="F4953" i="3"/>
  <c r="O4953" i="3" s="1"/>
  <c r="F4954" i="3"/>
  <c r="O4954" i="3" s="1"/>
  <c r="F4955" i="3"/>
  <c r="O4955" i="3" s="1"/>
  <c r="F4956" i="3"/>
  <c r="O4956" i="3" s="1"/>
  <c r="F4957" i="3"/>
  <c r="O4957" i="3" s="1"/>
  <c r="F4958" i="3"/>
  <c r="O4958" i="3" s="1"/>
  <c r="F4959" i="3"/>
  <c r="O4959" i="3" s="1"/>
  <c r="F4960" i="3"/>
  <c r="O4960" i="3" s="1"/>
  <c r="F4961" i="3"/>
  <c r="O4961" i="3" s="1"/>
  <c r="F4962" i="3"/>
  <c r="O4962" i="3" s="1"/>
  <c r="F4963" i="3"/>
  <c r="O4963" i="3" s="1"/>
  <c r="F4964" i="3"/>
  <c r="O4964" i="3" s="1"/>
  <c r="F4965" i="3"/>
  <c r="O4965" i="3" s="1"/>
  <c r="F4966" i="3"/>
  <c r="O4966" i="3" s="1"/>
  <c r="F4967" i="3"/>
  <c r="O4967" i="3" s="1"/>
  <c r="F4968" i="3"/>
  <c r="O4968" i="3" s="1"/>
  <c r="F4969" i="3"/>
  <c r="O4969" i="3" s="1"/>
  <c r="F4970" i="3"/>
  <c r="O4970" i="3" s="1"/>
  <c r="F4971" i="3"/>
  <c r="O4971" i="3" s="1"/>
  <c r="F4972" i="3"/>
  <c r="O4972" i="3" s="1"/>
  <c r="F4973" i="3"/>
  <c r="O4973" i="3" s="1"/>
  <c r="F4974" i="3"/>
  <c r="O4974" i="3" s="1"/>
  <c r="F4975" i="3"/>
  <c r="O4975" i="3" s="1"/>
  <c r="F4976" i="3"/>
  <c r="O4976" i="3" s="1"/>
  <c r="F4977" i="3"/>
  <c r="O4977" i="3" s="1"/>
  <c r="F4978" i="3"/>
  <c r="O4978" i="3" s="1"/>
  <c r="F4979" i="3"/>
  <c r="O4979" i="3" s="1"/>
  <c r="F4980" i="3"/>
  <c r="O4980" i="3" s="1"/>
  <c r="F4981" i="3"/>
  <c r="O4981" i="3" s="1"/>
  <c r="F4982" i="3"/>
  <c r="O4982" i="3" s="1"/>
  <c r="F4983" i="3"/>
  <c r="O4983" i="3" s="1"/>
  <c r="F4984" i="3"/>
  <c r="O4984" i="3" s="1"/>
  <c r="F4985" i="3"/>
  <c r="O4985" i="3" s="1"/>
  <c r="F4986" i="3"/>
  <c r="O4986" i="3" s="1"/>
  <c r="F4987" i="3"/>
  <c r="O4987" i="3" s="1"/>
  <c r="F4988" i="3"/>
  <c r="O4988" i="3" s="1"/>
  <c r="F4989" i="3"/>
  <c r="O4989" i="3" s="1"/>
  <c r="F4990" i="3"/>
  <c r="O4990" i="3" s="1"/>
  <c r="F4991" i="3"/>
  <c r="O4991" i="3" s="1"/>
  <c r="F4992" i="3"/>
  <c r="O4992" i="3" s="1"/>
  <c r="F4993" i="3"/>
  <c r="O4993" i="3" s="1"/>
  <c r="F4994" i="3"/>
  <c r="O4994" i="3" s="1"/>
  <c r="F4995" i="3"/>
  <c r="O4995" i="3" s="1"/>
  <c r="F4996" i="3"/>
  <c r="O4996" i="3" s="1"/>
  <c r="F4997" i="3"/>
  <c r="O4997" i="3" s="1"/>
  <c r="F4998" i="3"/>
  <c r="O4998" i="3" s="1"/>
  <c r="F4999" i="3"/>
  <c r="O4999" i="3" s="1"/>
  <c r="F5000" i="3"/>
  <c r="O5000" i="3" s="1"/>
  <c r="F5001" i="3"/>
  <c r="O5001" i="3" s="1"/>
  <c r="F5002" i="3"/>
  <c r="O5002" i="3" s="1"/>
  <c r="F5003" i="3"/>
  <c r="O5003" i="3" s="1"/>
  <c r="F5004" i="3"/>
  <c r="O5004" i="3" s="1"/>
  <c r="F5005" i="3"/>
  <c r="O5005" i="3" s="1"/>
  <c r="F5006" i="3"/>
  <c r="O5006" i="3" s="1"/>
  <c r="F5007" i="3"/>
  <c r="O5007" i="3" s="1"/>
  <c r="F5008" i="3"/>
  <c r="O5008" i="3" s="1"/>
  <c r="F5009" i="3"/>
  <c r="O5009" i="3" s="1"/>
  <c r="F5010" i="3"/>
  <c r="O5010" i="3" s="1"/>
  <c r="F5011" i="3"/>
  <c r="O5011" i="3" s="1"/>
  <c r="F5012" i="3"/>
  <c r="O5012" i="3" s="1"/>
  <c r="F5013" i="3"/>
  <c r="O5013" i="3" s="1"/>
  <c r="F5014" i="3"/>
  <c r="O5014" i="3" s="1"/>
  <c r="F5015" i="3"/>
  <c r="O5015" i="3" s="1"/>
  <c r="F5016" i="3"/>
  <c r="O5016" i="3" s="1"/>
  <c r="F5017" i="3"/>
  <c r="O5017" i="3" s="1"/>
  <c r="F5018" i="3"/>
  <c r="O5018" i="3" s="1"/>
  <c r="F5019" i="3"/>
  <c r="O5019" i="3" s="1"/>
  <c r="F5020" i="3"/>
  <c r="O5020" i="3" s="1"/>
  <c r="F5021" i="3"/>
  <c r="O5021" i="3" s="1"/>
  <c r="F5022" i="3"/>
  <c r="O5022" i="3" s="1"/>
  <c r="F5023" i="3"/>
  <c r="O5023" i="3" s="1"/>
  <c r="F5024" i="3"/>
  <c r="O5024" i="3" s="1"/>
  <c r="F5025" i="3"/>
  <c r="O5025" i="3" s="1"/>
  <c r="F5026" i="3"/>
  <c r="O5026" i="3" s="1"/>
  <c r="F5027" i="3"/>
  <c r="O5027" i="3" s="1"/>
  <c r="F5028" i="3"/>
  <c r="O5028" i="3" s="1"/>
  <c r="F5029" i="3"/>
  <c r="O5029" i="3" s="1"/>
  <c r="F5030" i="3"/>
  <c r="O5030" i="3" s="1"/>
  <c r="F5031" i="3"/>
  <c r="O5031" i="3" s="1"/>
  <c r="F5032" i="3"/>
  <c r="O5032" i="3" s="1"/>
  <c r="F5033" i="3"/>
  <c r="O5033" i="3" s="1"/>
  <c r="F5034" i="3"/>
  <c r="O5034" i="3" s="1"/>
  <c r="F5035" i="3"/>
  <c r="O5035" i="3" s="1"/>
  <c r="F5036" i="3"/>
  <c r="O5036" i="3" s="1"/>
  <c r="F5037" i="3"/>
  <c r="O5037" i="3" s="1"/>
  <c r="F5038" i="3"/>
  <c r="O5038" i="3" s="1"/>
  <c r="F5039" i="3"/>
  <c r="O5039" i="3" s="1"/>
  <c r="F5040" i="3"/>
  <c r="O5040" i="3" s="1"/>
  <c r="F5041" i="3"/>
  <c r="O5041" i="3" s="1"/>
  <c r="F5042" i="3"/>
  <c r="O5042" i="3" s="1"/>
  <c r="F5043" i="3"/>
  <c r="O5043" i="3" s="1"/>
  <c r="F5044" i="3"/>
  <c r="O5044" i="3" s="1"/>
  <c r="F5045" i="3"/>
  <c r="O5045" i="3" s="1"/>
  <c r="F5046" i="3"/>
  <c r="O5046" i="3" s="1"/>
  <c r="F5047" i="3"/>
  <c r="O5047" i="3" s="1"/>
  <c r="F5048" i="3"/>
  <c r="O5048" i="3" s="1"/>
  <c r="F5049" i="3"/>
  <c r="O5049" i="3" s="1"/>
  <c r="F5050" i="3"/>
  <c r="O5050" i="3" s="1"/>
  <c r="F5051" i="3"/>
  <c r="O5051" i="3" s="1"/>
  <c r="F5052" i="3"/>
  <c r="O5052" i="3" s="1"/>
  <c r="F5053" i="3"/>
  <c r="O5053" i="3" s="1"/>
  <c r="F5054" i="3"/>
  <c r="O5054" i="3" s="1"/>
  <c r="F5055" i="3"/>
  <c r="O5055" i="3" s="1"/>
  <c r="F5056" i="3"/>
  <c r="O5056" i="3" s="1"/>
  <c r="F5057" i="3"/>
  <c r="O5057" i="3" s="1"/>
  <c r="F5058" i="3"/>
  <c r="O5058" i="3" s="1"/>
  <c r="F5059" i="3"/>
  <c r="O5059" i="3" s="1"/>
  <c r="F5060" i="3"/>
  <c r="O5060" i="3" s="1"/>
  <c r="F5061" i="3"/>
  <c r="O5061" i="3" s="1"/>
  <c r="F5062" i="3"/>
  <c r="O5062" i="3" s="1"/>
  <c r="F5063" i="3"/>
  <c r="O5063" i="3" s="1"/>
  <c r="F5064" i="3"/>
  <c r="O5064" i="3" s="1"/>
  <c r="F5065" i="3"/>
  <c r="O5065" i="3" s="1"/>
  <c r="F5066" i="3"/>
  <c r="O5066" i="3" s="1"/>
  <c r="F5067" i="3"/>
  <c r="O5067" i="3" s="1"/>
  <c r="F5068" i="3"/>
  <c r="O5068" i="3" s="1"/>
  <c r="F5069" i="3"/>
  <c r="O5069" i="3" s="1"/>
  <c r="F5070" i="3"/>
  <c r="O5070" i="3" s="1"/>
  <c r="F5071" i="3"/>
  <c r="O5071" i="3" s="1"/>
  <c r="F5072" i="3"/>
  <c r="O5072" i="3" s="1"/>
  <c r="F5073" i="3"/>
  <c r="O5073" i="3" s="1"/>
  <c r="F5074" i="3"/>
  <c r="O5074" i="3" s="1"/>
  <c r="F5075" i="3"/>
  <c r="O5075" i="3" s="1"/>
  <c r="F5076" i="3"/>
  <c r="O5076" i="3" s="1"/>
  <c r="F5077" i="3"/>
  <c r="O5077" i="3" s="1"/>
  <c r="F5078" i="3"/>
  <c r="O5078" i="3" s="1"/>
  <c r="F5079" i="3"/>
  <c r="O5079" i="3" s="1"/>
  <c r="F5080" i="3"/>
  <c r="O5080" i="3" s="1"/>
  <c r="F5081" i="3"/>
  <c r="O5081" i="3" s="1"/>
  <c r="F5082" i="3"/>
  <c r="O5082" i="3" s="1"/>
  <c r="F5083" i="3"/>
  <c r="O5083" i="3" s="1"/>
  <c r="F5084" i="3"/>
  <c r="O5084" i="3" s="1"/>
  <c r="F5085" i="3"/>
  <c r="O5085" i="3" s="1"/>
  <c r="F5086" i="3"/>
  <c r="O5086" i="3" s="1"/>
  <c r="F5087" i="3"/>
  <c r="O5087" i="3" s="1"/>
  <c r="F5088" i="3"/>
  <c r="O5088" i="3" s="1"/>
  <c r="F5089" i="3"/>
  <c r="O5089" i="3" s="1"/>
  <c r="F5090" i="3"/>
  <c r="O5090" i="3" s="1"/>
  <c r="F5091" i="3"/>
  <c r="O5091" i="3" s="1"/>
  <c r="F5092" i="3"/>
  <c r="O5092" i="3" s="1"/>
  <c r="F5093" i="3"/>
  <c r="O5093" i="3" s="1"/>
  <c r="F5094" i="3"/>
  <c r="O5094" i="3" s="1"/>
  <c r="F5095" i="3"/>
  <c r="O5095" i="3" s="1"/>
  <c r="F5096" i="3"/>
  <c r="O5096" i="3" s="1"/>
  <c r="F5097" i="3"/>
  <c r="O5097" i="3" s="1"/>
  <c r="F5098" i="3"/>
  <c r="O5098" i="3" s="1"/>
  <c r="F5099" i="3"/>
  <c r="O5099" i="3" s="1"/>
  <c r="F5100" i="3"/>
  <c r="O5100" i="3" s="1"/>
  <c r="F5101" i="3"/>
  <c r="O5101" i="3" s="1"/>
  <c r="F5102" i="3"/>
  <c r="O5102" i="3" s="1"/>
  <c r="F5103" i="3"/>
  <c r="O5103" i="3" s="1"/>
  <c r="F5104" i="3"/>
  <c r="O5104" i="3" s="1"/>
  <c r="F5105" i="3"/>
  <c r="O5105" i="3" s="1"/>
  <c r="F5106" i="3"/>
  <c r="O5106" i="3" s="1"/>
  <c r="F5107" i="3"/>
  <c r="O5107" i="3" s="1"/>
  <c r="F5108" i="3"/>
  <c r="O5108" i="3" s="1"/>
  <c r="F5109" i="3"/>
  <c r="O5109" i="3" s="1"/>
  <c r="F5110" i="3"/>
  <c r="O5110" i="3" s="1"/>
  <c r="F5111" i="3"/>
  <c r="O5111" i="3" s="1"/>
  <c r="F5112" i="3"/>
  <c r="O5112" i="3" s="1"/>
  <c r="F5113" i="3"/>
  <c r="O5113" i="3" s="1"/>
  <c r="F5114" i="3"/>
  <c r="O5114" i="3" s="1"/>
  <c r="F5115" i="3"/>
  <c r="O5115" i="3" s="1"/>
  <c r="F5116" i="3"/>
  <c r="O5116" i="3" s="1"/>
  <c r="F5117" i="3"/>
  <c r="O5117" i="3" s="1"/>
  <c r="F5118" i="3"/>
  <c r="O5118" i="3" s="1"/>
  <c r="F5119" i="3"/>
  <c r="O5119" i="3" s="1"/>
  <c r="F5120" i="3"/>
  <c r="O5120" i="3" s="1"/>
  <c r="F5121" i="3"/>
  <c r="O5121" i="3" s="1"/>
  <c r="F5122" i="3"/>
  <c r="O5122" i="3" s="1"/>
  <c r="F5123" i="3"/>
  <c r="O5123" i="3" s="1"/>
  <c r="F5124" i="3"/>
  <c r="O5124" i="3" s="1"/>
  <c r="F5125" i="3"/>
  <c r="O5125" i="3" s="1"/>
  <c r="F5126" i="3"/>
  <c r="O5126" i="3" s="1"/>
  <c r="F5127" i="3"/>
  <c r="O5127" i="3" s="1"/>
  <c r="F5128" i="3"/>
  <c r="O5128" i="3" s="1"/>
  <c r="F5129" i="3"/>
  <c r="O5129" i="3" s="1"/>
  <c r="F5130" i="3"/>
  <c r="O5130" i="3" s="1"/>
  <c r="F5131" i="3"/>
  <c r="O5131" i="3" s="1"/>
  <c r="F5132" i="3"/>
  <c r="O5132" i="3" s="1"/>
  <c r="F5133" i="3"/>
  <c r="O5133" i="3" s="1"/>
  <c r="F5134" i="3"/>
  <c r="O5134" i="3" s="1"/>
  <c r="F5135" i="3"/>
  <c r="O5135" i="3" s="1"/>
  <c r="F5136" i="3"/>
  <c r="O5136" i="3" s="1"/>
  <c r="F5137" i="3"/>
  <c r="O5137" i="3" s="1"/>
  <c r="F5138" i="3"/>
  <c r="O5138" i="3" s="1"/>
  <c r="F5139" i="3"/>
  <c r="O5139" i="3" s="1"/>
  <c r="F5140" i="3"/>
  <c r="O5140" i="3" s="1"/>
  <c r="F5141" i="3"/>
  <c r="O5141" i="3" s="1"/>
  <c r="F5142" i="3"/>
  <c r="O5142" i="3" s="1"/>
  <c r="F5143" i="3"/>
  <c r="O5143" i="3" s="1"/>
  <c r="F5144" i="3"/>
  <c r="O5144" i="3" s="1"/>
  <c r="F5145" i="3"/>
  <c r="O5145" i="3" s="1"/>
  <c r="F5146" i="3"/>
  <c r="O5146" i="3" s="1"/>
  <c r="F5147" i="3"/>
  <c r="O5147" i="3" s="1"/>
  <c r="F5148" i="3"/>
  <c r="O5148" i="3" s="1"/>
  <c r="F5149" i="3"/>
  <c r="O5149" i="3" s="1"/>
  <c r="F5150" i="3"/>
  <c r="O5150" i="3" s="1"/>
  <c r="F5151" i="3"/>
  <c r="O5151" i="3" s="1"/>
  <c r="F5152" i="3"/>
  <c r="O5152" i="3" s="1"/>
  <c r="F5153" i="3"/>
  <c r="O5153" i="3" s="1"/>
  <c r="F5154" i="3"/>
  <c r="O5154" i="3" s="1"/>
  <c r="F5155" i="3"/>
  <c r="O5155" i="3" s="1"/>
  <c r="F5156" i="3"/>
  <c r="O5156" i="3" s="1"/>
  <c r="F5157" i="3"/>
  <c r="O5157" i="3" s="1"/>
  <c r="F5158" i="3"/>
  <c r="O5158" i="3" s="1"/>
  <c r="F5159" i="3"/>
  <c r="O5159" i="3" s="1"/>
  <c r="F5160" i="3"/>
  <c r="O5160" i="3" s="1"/>
  <c r="F5161" i="3"/>
  <c r="O5161" i="3" s="1"/>
  <c r="F5162" i="3"/>
  <c r="O5162" i="3" s="1"/>
  <c r="F5163" i="3"/>
  <c r="O5163" i="3" s="1"/>
  <c r="F5164" i="3"/>
  <c r="O5164" i="3" s="1"/>
  <c r="F5165" i="3"/>
  <c r="O5165" i="3" s="1"/>
  <c r="F5166" i="3"/>
  <c r="O5166" i="3" s="1"/>
  <c r="F5167" i="3"/>
  <c r="O5167" i="3" s="1"/>
  <c r="F5168" i="3"/>
  <c r="O5168" i="3" s="1"/>
  <c r="F5169" i="3"/>
  <c r="O5169" i="3" s="1"/>
  <c r="F5170" i="3"/>
  <c r="O5170" i="3" s="1"/>
  <c r="F5171" i="3"/>
  <c r="O5171" i="3" s="1"/>
  <c r="F5172" i="3"/>
  <c r="O5172" i="3" s="1"/>
  <c r="F5173" i="3"/>
  <c r="O5173" i="3" s="1"/>
  <c r="F5174" i="3"/>
  <c r="O5174" i="3" s="1"/>
  <c r="F5175" i="3"/>
  <c r="O5175" i="3" s="1"/>
  <c r="F5176" i="3"/>
  <c r="O5176" i="3" s="1"/>
  <c r="F5177" i="3"/>
  <c r="O5177" i="3" s="1"/>
  <c r="F5178" i="3"/>
  <c r="O5178" i="3" s="1"/>
  <c r="F5179" i="3"/>
  <c r="O5179" i="3" s="1"/>
  <c r="F5180" i="3"/>
  <c r="O5180" i="3" s="1"/>
  <c r="F5181" i="3"/>
  <c r="O5181" i="3" s="1"/>
  <c r="F5182" i="3"/>
  <c r="O5182" i="3" s="1"/>
  <c r="F5183" i="3"/>
  <c r="O5183" i="3" s="1"/>
  <c r="F5184" i="3"/>
  <c r="O5184" i="3" s="1"/>
  <c r="F5185" i="3"/>
  <c r="O5185" i="3" s="1"/>
  <c r="F5186" i="3"/>
  <c r="O5186" i="3" s="1"/>
  <c r="F5187" i="3"/>
  <c r="O5187" i="3" s="1"/>
  <c r="F5188" i="3"/>
  <c r="O5188" i="3" s="1"/>
  <c r="F5189" i="3"/>
  <c r="O5189" i="3" s="1"/>
  <c r="F5190" i="3"/>
  <c r="O5190" i="3" s="1"/>
  <c r="F5191" i="3"/>
  <c r="O5191" i="3" s="1"/>
  <c r="F5192" i="3"/>
  <c r="O5192" i="3" s="1"/>
  <c r="F5193" i="3"/>
  <c r="O5193" i="3" s="1"/>
  <c r="F5194" i="3"/>
  <c r="O5194" i="3" s="1"/>
  <c r="F5195" i="3"/>
  <c r="O5195" i="3" s="1"/>
  <c r="F5196" i="3"/>
  <c r="O5196" i="3" s="1"/>
  <c r="F5197" i="3"/>
  <c r="O5197" i="3" s="1"/>
  <c r="F5198" i="3"/>
  <c r="O5198" i="3" s="1"/>
  <c r="F5199" i="3"/>
  <c r="O5199" i="3" s="1"/>
  <c r="F5200" i="3"/>
  <c r="O5200" i="3" s="1"/>
  <c r="F5201" i="3"/>
  <c r="O5201" i="3" s="1"/>
  <c r="F5202" i="3"/>
  <c r="O5202" i="3" s="1"/>
  <c r="F5203" i="3"/>
  <c r="O5203" i="3" s="1"/>
  <c r="F5204" i="3"/>
  <c r="O5204" i="3" s="1"/>
  <c r="F5205" i="3"/>
  <c r="O5205" i="3" s="1"/>
  <c r="F5206" i="3"/>
  <c r="O5206" i="3" s="1"/>
  <c r="F5207" i="3"/>
  <c r="O5207" i="3" s="1"/>
  <c r="F5208" i="3"/>
  <c r="O5208" i="3" s="1"/>
  <c r="F5209" i="3"/>
  <c r="O5209" i="3" s="1"/>
  <c r="F5210" i="3"/>
  <c r="O5210" i="3" s="1"/>
  <c r="F5211" i="3"/>
  <c r="O5211" i="3" s="1"/>
  <c r="F5212" i="3"/>
  <c r="O5212" i="3" s="1"/>
  <c r="F5213" i="3"/>
  <c r="O5213" i="3" s="1"/>
  <c r="F5214" i="3"/>
  <c r="O5214" i="3" s="1"/>
  <c r="F5215" i="3"/>
  <c r="O5215" i="3" s="1"/>
  <c r="F5216" i="3"/>
  <c r="O5216" i="3" s="1"/>
  <c r="F5217" i="3"/>
  <c r="O5217" i="3" s="1"/>
  <c r="F5218" i="3"/>
  <c r="O5218" i="3" s="1"/>
  <c r="F5219" i="3"/>
  <c r="O5219" i="3" s="1"/>
  <c r="F5220" i="3"/>
  <c r="O5220" i="3" s="1"/>
  <c r="F5221" i="3"/>
  <c r="O5221" i="3" s="1"/>
  <c r="F5222" i="3"/>
  <c r="O5222" i="3" s="1"/>
  <c r="F5223" i="3"/>
  <c r="O5223" i="3" s="1"/>
  <c r="F5224" i="3"/>
  <c r="O5224" i="3" s="1"/>
  <c r="F5225" i="3"/>
  <c r="O5225" i="3" s="1"/>
  <c r="F5226" i="3"/>
  <c r="O5226" i="3" s="1"/>
  <c r="F5227" i="3"/>
  <c r="O5227" i="3" s="1"/>
  <c r="F5228" i="3"/>
  <c r="O5228" i="3" s="1"/>
  <c r="F5229" i="3"/>
  <c r="O5229" i="3" s="1"/>
  <c r="F5230" i="3"/>
  <c r="O5230" i="3" s="1"/>
  <c r="F5231" i="3"/>
  <c r="O5231" i="3" s="1"/>
  <c r="F5232" i="3"/>
  <c r="O5232" i="3" s="1"/>
  <c r="F5233" i="3"/>
  <c r="O5233" i="3" s="1"/>
  <c r="F5234" i="3"/>
  <c r="O5234" i="3" s="1"/>
  <c r="F5235" i="3"/>
  <c r="O5235" i="3" s="1"/>
  <c r="F5236" i="3"/>
  <c r="O5236" i="3" s="1"/>
  <c r="F5237" i="3"/>
  <c r="O5237" i="3" s="1"/>
  <c r="F5238" i="3"/>
  <c r="O5238" i="3" s="1"/>
  <c r="F5239" i="3"/>
  <c r="O5239" i="3" s="1"/>
  <c r="F5240" i="3"/>
  <c r="O5240" i="3" s="1"/>
  <c r="F5241" i="3"/>
  <c r="O5241" i="3" s="1"/>
  <c r="F5242" i="3"/>
  <c r="O5242" i="3" s="1"/>
  <c r="F5243" i="3"/>
  <c r="O5243" i="3" s="1"/>
  <c r="F5244" i="3"/>
  <c r="O5244" i="3" s="1"/>
  <c r="F5245" i="3"/>
  <c r="O5245" i="3" s="1"/>
  <c r="F5246" i="3"/>
  <c r="O5246" i="3" s="1"/>
  <c r="F5247" i="3"/>
  <c r="O5247" i="3" s="1"/>
  <c r="F5248" i="3"/>
  <c r="O5248" i="3" s="1"/>
  <c r="F5249" i="3"/>
  <c r="O5249" i="3" s="1"/>
  <c r="F5250" i="3"/>
  <c r="O5250" i="3" s="1"/>
  <c r="F5251" i="3"/>
  <c r="O5251" i="3" s="1"/>
  <c r="F5252" i="3"/>
  <c r="O5252" i="3" s="1"/>
  <c r="F5253" i="3"/>
  <c r="O5253" i="3" s="1"/>
  <c r="F5254" i="3"/>
  <c r="O5254" i="3" s="1"/>
  <c r="F5255" i="3"/>
  <c r="O5255" i="3" s="1"/>
  <c r="F5256" i="3"/>
  <c r="O5256" i="3" s="1"/>
  <c r="F5257" i="3"/>
  <c r="O5257" i="3" s="1"/>
  <c r="F5258" i="3"/>
  <c r="O5258" i="3" s="1"/>
  <c r="F5259" i="3"/>
  <c r="O5259" i="3" s="1"/>
  <c r="F5260" i="3"/>
  <c r="O5260" i="3" s="1"/>
  <c r="F5261" i="3"/>
  <c r="O5261" i="3" s="1"/>
  <c r="F5262" i="3"/>
  <c r="O5262" i="3" s="1"/>
  <c r="F5263" i="3"/>
  <c r="O5263" i="3" s="1"/>
  <c r="F5264" i="3"/>
  <c r="O5264" i="3" s="1"/>
  <c r="F5265" i="3"/>
  <c r="O5265" i="3" s="1"/>
  <c r="F5266" i="3"/>
  <c r="O5266" i="3" s="1"/>
  <c r="F5267" i="3"/>
  <c r="O5267" i="3" s="1"/>
  <c r="F5268" i="3"/>
  <c r="O5268" i="3" s="1"/>
  <c r="F5269" i="3"/>
  <c r="O5269" i="3" s="1"/>
  <c r="F5270" i="3"/>
  <c r="O5270" i="3" s="1"/>
  <c r="F5271" i="3"/>
  <c r="O5271" i="3" s="1"/>
  <c r="F5272" i="3"/>
  <c r="O5272" i="3" s="1"/>
  <c r="F5273" i="3"/>
  <c r="O5273" i="3" s="1"/>
  <c r="F5274" i="3"/>
  <c r="O5274" i="3" s="1"/>
  <c r="F5275" i="3"/>
  <c r="O5275" i="3" s="1"/>
  <c r="F5276" i="3"/>
  <c r="O5276" i="3" s="1"/>
  <c r="F5277" i="3"/>
  <c r="O5277" i="3" s="1"/>
  <c r="F5278" i="3"/>
  <c r="O5278" i="3" s="1"/>
  <c r="F5279" i="3"/>
  <c r="O5279" i="3" s="1"/>
  <c r="F5280" i="3"/>
  <c r="O5280" i="3" s="1"/>
  <c r="F5281" i="3"/>
  <c r="O5281" i="3" s="1"/>
  <c r="F5282" i="3"/>
  <c r="O5282" i="3" s="1"/>
  <c r="F5283" i="3"/>
  <c r="O5283" i="3" s="1"/>
  <c r="F5284" i="3"/>
  <c r="O5284" i="3" s="1"/>
  <c r="F5285" i="3"/>
  <c r="O5285" i="3" s="1"/>
  <c r="F5286" i="3"/>
  <c r="O5286" i="3" s="1"/>
  <c r="F5287" i="3"/>
  <c r="O5287" i="3" s="1"/>
  <c r="F5288" i="3"/>
  <c r="O5288" i="3" s="1"/>
  <c r="F5289" i="3"/>
  <c r="O5289" i="3" s="1"/>
  <c r="F5290" i="3"/>
  <c r="O5290" i="3" s="1"/>
  <c r="F5291" i="3"/>
  <c r="O5291" i="3" s="1"/>
  <c r="F5292" i="3"/>
  <c r="O5292" i="3" s="1"/>
  <c r="F5293" i="3"/>
  <c r="O5293" i="3" s="1"/>
  <c r="F5294" i="3"/>
  <c r="O5294" i="3" s="1"/>
  <c r="F5295" i="3"/>
  <c r="O5295" i="3" s="1"/>
  <c r="F5296" i="3"/>
  <c r="O5296" i="3" s="1"/>
  <c r="F5297" i="3"/>
  <c r="O5297" i="3" s="1"/>
  <c r="F5298" i="3"/>
  <c r="O5298" i="3" s="1"/>
  <c r="F5299" i="3"/>
  <c r="O5299" i="3" s="1"/>
  <c r="F5300" i="3"/>
  <c r="O5300" i="3" s="1"/>
  <c r="F5301" i="3"/>
  <c r="O5301" i="3" s="1"/>
  <c r="F5302" i="3"/>
  <c r="O5302" i="3" s="1"/>
  <c r="F5303" i="3"/>
  <c r="O5303" i="3" s="1"/>
  <c r="F5304" i="3"/>
  <c r="O5304" i="3" s="1"/>
  <c r="F5305" i="3"/>
  <c r="O5305" i="3" s="1"/>
  <c r="F5306" i="3"/>
  <c r="O5306" i="3" s="1"/>
  <c r="F5307" i="3"/>
  <c r="O5307" i="3" s="1"/>
  <c r="F5308" i="3"/>
  <c r="O5308" i="3" s="1"/>
  <c r="F5309" i="3"/>
  <c r="O5309" i="3" s="1"/>
  <c r="F5310" i="3"/>
  <c r="O5310" i="3" s="1"/>
  <c r="F5311" i="3"/>
  <c r="O5311" i="3" s="1"/>
  <c r="F5312" i="3"/>
  <c r="O5312" i="3" s="1"/>
  <c r="F5313" i="3"/>
  <c r="O5313" i="3" s="1"/>
  <c r="F5314" i="3"/>
  <c r="O5314" i="3" s="1"/>
  <c r="F5315" i="3"/>
  <c r="O5315" i="3" s="1"/>
  <c r="F5316" i="3"/>
  <c r="O5316" i="3" s="1"/>
  <c r="F5317" i="3"/>
  <c r="O5317" i="3" s="1"/>
  <c r="F5318" i="3"/>
  <c r="O5318" i="3" s="1"/>
  <c r="F5319" i="3"/>
  <c r="O5319" i="3" s="1"/>
  <c r="F5320" i="3"/>
  <c r="O5320" i="3" s="1"/>
  <c r="F5321" i="3"/>
  <c r="O5321" i="3" s="1"/>
  <c r="F5322" i="3"/>
  <c r="O5322" i="3" s="1"/>
  <c r="F5323" i="3"/>
  <c r="O5323" i="3" s="1"/>
  <c r="F5324" i="3"/>
  <c r="O5324" i="3" s="1"/>
  <c r="F5325" i="3"/>
  <c r="O5325" i="3" s="1"/>
  <c r="F5326" i="3"/>
  <c r="O5326" i="3" s="1"/>
  <c r="F5327" i="3"/>
  <c r="O5327" i="3" s="1"/>
  <c r="F5328" i="3"/>
  <c r="O5328" i="3" s="1"/>
  <c r="F5329" i="3"/>
  <c r="O5329" i="3" s="1"/>
  <c r="F5330" i="3"/>
  <c r="O5330" i="3" s="1"/>
  <c r="F5331" i="3"/>
  <c r="O5331" i="3" s="1"/>
  <c r="F5332" i="3"/>
  <c r="O5332" i="3" s="1"/>
  <c r="F5333" i="3"/>
  <c r="O5333" i="3" s="1"/>
  <c r="F5334" i="3"/>
  <c r="O5334" i="3" s="1"/>
  <c r="F5335" i="3"/>
  <c r="O5335" i="3" s="1"/>
  <c r="F5336" i="3"/>
  <c r="O5336" i="3" s="1"/>
  <c r="F5337" i="3"/>
  <c r="O5337" i="3" s="1"/>
  <c r="F5338" i="3"/>
  <c r="O5338" i="3" s="1"/>
  <c r="F5339" i="3"/>
  <c r="O5339" i="3" s="1"/>
  <c r="F5340" i="3"/>
  <c r="O5340" i="3" s="1"/>
  <c r="F5341" i="3"/>
  <c r="O5341" i="3" s="1"/>
  <c r="F5342" i="3"/>
  <c r="O5342" i="3" s="1"/>
  <c r="F5343" i="3"/>
  <c r="O5343" i="3" s="1"/>
  <c r="F5344" i="3"/>
  <c r="O5344" i="3" s="1"/>
  <c r="F5345" i="3"/>
  <c r="O5345" i="3" s="1"/>
  <c r="F5346" i="3"/>
  <c r="O5346" i="3" s="1"/>
  <c r="F5347" i="3"/>
  <c r="O5347" i="3" s="1"/>
  <c r="F5348" i="3"/>
  <c r="O5348" i="3" s="1"/>
  <c r="F5349" i="3"/>
  <c r="O5349" i="3" s="1"/>
  <c r="F5350" i="3"/>
  <c r="O5350" i="3" s="1"/>
  <c r="F5351" i="3"/>
  <c r="O5351" i="3" s="1"/>
  <c r="F5352" i="3"/>
  <c r="O5352" i="3" s="1"/>
  <c r="F5353" i="3"/>
  <c r="O5353" i="3" s="1"/>
  <c r="F5354" i="3"/>
  <c r="O5354" i="3" s="1"/>
  <c r="F5355" i="3"/>
  <c r="O5355" i="3" s="1"/>
  <c r="F5356" i="3"/>
  <c r="O5356" i="3" s="1"/>
  <c r="F5357" i="3"/>
  <c r="O5357" i="3" s="1"/>
  <c r="F5358" i="3"/>
  <c r="O5358" i="3" s="1"/>
  <c r="F5359" i="3"/>
  <c r="O5359" i="3" s="1"/>
  <c r="F5360" i="3"/>
  <c r="O5360" i="3" s="1"/>
  <c r="F5361" i="3"/>
  <c r="O5361" i="3" s="1"/>
  <c r="F5362" i="3"/>
  <c r="O5362" i="3" s="1"/>
  <c r="F5363" i="3"/>
  <c r="O5363" i="3" s="1"/>
  <c r="F5364" i="3"/>
  <c r="O5364" i="3" s="1"/>
  <c r="F5365" i="3"/>
  <c r="O5365" i="3" s="1"/>
  <c r="F5366" i="3"/>
  <c r="O5366" i="3" s="1"/>
  <c r="F5367" i="3"/>
  <c r="O5367" i="3" s="1"/>
  <c r="F5368" i="3"/>
  <c r="O5368" i="3" s="1"/>
  <c r="F5369" i="3"/>
  <c r="O5369" i="3" s="1"/>
  <c r="F5370" i="3"/>
  <c r="O5370" i="3" s="1"/>
  <c r="F5371" i="3"/>
  <c r="O5371" i="3" s="1"/>
  <c r="F5372" i="3"/>
  <c r="O5372" i="3" s="1"/>
  <c r="F5373" i="3"/>
  <c r="O5373" i="3" s="1"/>
  <c r="F5374" i="3"/>
  <c r="O5374" i="3" s="1"/>
  <c r="F5375" i="3"/>
  <c r="O5375" i="3" s="1"/>
  <c r="F5376" i="3"/>
  <c r="O5376" i="3" s="1"/>
  <c r="F5377" i="3"/>
  <c r="O5377" i="3" s="1"/>
  <c r="F5378" i="3"/>
  <c r="O5378" i="3" s="1"/>
  <c r="F5379" i="3"/>
  <c r="O5379" i="3" s="1"/>
  <c r="F5380" i="3"/>
  <c r="O5380" i="3" s="1"/>
  <c r="F5381" i="3"/>
  <c r="O5381" i="3" s="1"/>
  <c r="F5382" i="3"/>
  <c r="O5382" i="3" s="1"/>
  <c r="F5383" i="3"/>
  <c r="O5383" i="3" s="1"/>
  <c r="F5384" i="3"/>
  <c r="O5384" i="3" s="1"/>
  <c r="F5385" i="3"/>
  <c r="O5385" i="3" s="1"/>
  <c r="F5386" i="3"/>
  <c r="O5386" i="3" s="1"/>
  <c r="F5387" i="3"/>
  <c r="O5387" i="3" s="1"/>
  <c r="F5388" i="3"/>
  <c r="O5388" i="3" s="1"/>
  <c r="F5389" i="3"/>
  <c r="O5389" i="3" s="1"/>
  <c r="F5390" i="3"/>
  <c r="O5390" i="3" s="1"/>
  <c r="F5391" i="3"/>
  <c r="O5391" i="3" s="1"/>
  <c r="F5392" i="3"/>
  <c r="O5392" i="3" s="1"/>
  <c r="F5393" i="3"/>
  <c r="O5393" i="3" s="1"/>
  <c r="F5394" i="3"/>
  <c r="O5394" i="3" s="1"/>
  <c r="F5395" i="3"/>
  <c r="O5395" i="3" s="1"/>
  <c r="F5396" i="3"/>
  <c r="O5396" i="3" s="1"/>
  <c r="F5397" i="3"/>
  <c r="O5397" i="3" s="1"/>
  <c r="F5398" i="3"/>
  <c r="O5398" i="3" s="1"/>
  <c r="F5399" i="3"/>
  <c r="O5399" i="3" s="1"/>
  <c r="F5400" i="3"/>
  <c r="O5400" i="3" s="1"/>
  <c r="F5401" i="3"/>
  <c r="O5401" i="3" s="1"/>
  <c r="F5402" i="3"/>
  <c r="O5402" i="3" s="1"/>
  <c r="F5403" i="3"/>
  <c r="O5403" i="3" s="1"/>
  <c r="F5404" i="3"/>
  <c r="O5404" i="3" s="1"/>
  <c r="F5405" i="3"/>
  <c r="O5405" i="3" s="1"/>
  <c r="F5406" i="3"/>
  <c r="O5406" i="3" s="1"/>
  <c r="F5407" i="3"/>
  <c r="O5407" i="3" s="1"/>
  <c r="F5408" i="3"/>
  <c r="O5408" i="3" s="1"/>
  <c r="F5409" i="3"/>
  <c r="O5409" i="3" s="1"/>
  <c r="F5410" i="3"/>
  <c r="O5410" i="3" s="1"/>
  <c r="F5411" i="3"/>
  <c r="O5411" i="3" s="1"/>
  <c r="F5412" i="3"/>
  <c r="O5412" i="3" s="1"/>
  <c r="F5413" i="3"/>
  <c r="O5413" i="3" s="1"/>
  <c r="F5414" i="3"/>
  <c r="O5414" i="3" s="1"/>
  <c r="F5415" i="3"/>
  <c r="O5415" i="3" s="1"/>
  <c r="F5416" i="3"/>
  <c r="O5416" i="3" s="1"/>
  <c r="F5417" i="3"/>
  <c r="O5417" i="3" s="1"/>
  <c r="F5418" i="3"/>
  <c r="O5418" i="3" s="1"/>
  <c r="F5419" i="3"/>
  <c r="O5419" i="3" s="1"/>
  <c r="F5420" i="3"/>
  <c r="O5420" i="3" s="1"/>
  <c r="F5421" i="3"/>
  <c r="O5421" i="3" s="1"/>
  <c r="F5422" i="3"/>
  <c r="O5422" i="3" s="1"/>
  <c r="F5423" i="3"/>
  <c r="O5423" i="3" s="1"/>
  <c r="F5424" i="3"/>
  <c r="O5424" i="3" s="1"/>
  <c r="F5425" i="3"/>
  <c r="O5425" i="3" s="1"/>
  <c r="F5426" i="3"/>
  <c r="O5426" i="3" s="1"/>
  <c r="F5427" i="3"/>
  <c r="O5427" i="3" s="1"/>
  <c r="F5428" i="3"/>
  <c r="O5428" i="3" s="1"/>
  <c r="F5429" i="3"/>
  <c r="O5429" i="3" s="1"/>
  <c r="F5430" i="3"/>
  <c r="O5430" i="3" s="1"/>
  <c r="F5431" i="3"/>
  <c r="O5431" i="3" s="1"/>
  <c r="F5432" i="3"/>
  <c r="O5432" i="3" s="1"/>
  <c r="F5433" i="3"/>
  <c r="O5433" i="3" s="1"/>
  <c r="F5434" i="3"/>
  <c r="O5434" i="3" s="1"/>
  <c r="F5435" i="3"/>
  <c r="O5435" i="3" s="1"/>
  <c r="F5436" i="3"/>
  <c r="O5436" i="3" s="1"/>
  <c r="F5437" i="3"/>
  <c r="O5437" i="3" s="1"/>
  <c r="F5438" i="3"/>
  <c r="O5438" i="3" s="1"/>
  <c r="F5439" i="3"/>
  <c r="O5439" i="3" s="1"/>
  <c r="F5440" i="3"/>
  <c r="O5440" i="3" s="1"/>
  <c r="F5441" i="3"/>
  <c r="O5441" i="3" s="1"/>
  <c r="F5442" i="3"/>
  <c r="O5442" i="3" s="1"/>
  <c r="F5443" i="3"/>
  <c r="O5443" i="3" s="1"/>
  <c r="F5444" i="3"/>
  <c r="O5444" i="3" s="1"/>
  <c r="F5445" i="3"/>
  <c r="O5445" i="3" s="1"/>
  <c r="F5446" i="3"/>
  <c r="O5446" i="3" s="1"/>
  <c r="F5447" i="3"/>
  <c r="O5447" i="3" s="1"/>
  <c r="F5448" i="3"/>
  <c r="O5448" i="3" s="1"/>
  <c r="F5449" i="3"/>
  <c r="O5449" i="3" s="1"/>
  <c r="F5450" i="3"/>
  <c r="O5450" i="3" s="1"/>
  <c r="F5451" i="3"/>
  <c r="O5451" i="3" s="1"/>
  <c r="F5452" i="3"/>
  <c r="O5452" i="3" s="1"/>
  <c r="F5453" i="3"/>
  <c r="O5453" i="3" s="1"/>
  <c r="F5454" i="3"/>
  <c r="O5454" i="3" s="1"/>
  <c r="F5455" i="3"/>
  <c r="O5455" i="3" s="1"/>
  <c r="F5456" i="3"/>
  <c r="O5456" i="3" s="1"/>
  <c r="F5457" i="3"/>
  <c r="O5457" i="3" s="1"/>
  <c r="F5458" i="3"/>
  <c r="O5458" i="3" s="1"/>
  <c r="F5459" i="3"/>
  <c r="O5459" i="3" s="1"/>
  <c r="F5460" i="3"/>
  <c r="O5460" i="3" s="1"/>
  <c r="F5461" i="3"/>
  <c r="O5461" i="3" s="1"/>
  <c r="F5462" i="3"/>
  <c r="O5462" i="3" s="1"/>
  <c r="F5463" i="3"/>
  <c r="O5463" i="3" s="1"/>
  <c r="F5464" i="3"/>
  <c r="O5464" i="3" s="1"/>
  <c r="F5465" i="3"/>
  <c r="O5465" i="3" s="1"/>
  <c r="F5466" i="3"/>
  <c r="O5466" i="3" s="1"/>
  <c r="F5467" i="3"/>
  <c r="O5467" i="3" s="1"/>
  <c r="F5468" i="3"/>
  <c r="O5468" i="3" s="1"/>
  <c r="F5469" i="3"/>
  <c r="O5469" i="3" s="1"/>
  <c r="F5470" i="3"/>
  <c r="O5470" i="3" s="1"/>
  <c r="F5471" i="3"/>
  <c r="O5471" i="3" s="1"/>
  <c r="F5472" i="3"/>
  <c r="O5472" i="3" s="1"/>
  <c r="F5473" i="3"/>
  <c r="O5473" i="3" s="1"/>
  <c r="F5474" i="3"/>
  <c r="O5474" i="3" s="1"/>
  <c r="F5475" i="3"/>
  <c r="O5475" i="3" s="1"/>
  <c r="F5476" i="3"/>
  <c r="O5476" i="3" s="1"/>
  <c r="F5477" i="3"/>
  <c r="O5477" i="3" s="1"/>
  <c r="F5478" i="3"/>
  <c r="O5478" i="3" s="1"/>
  <c r="F5479" i="3"/>
  <c r="O5479" i="3" s="1"/>
  <c r="F5480" i="3"/>
  <c r="O5480" i="3" s="1"/>
  <c r="F5481" i="3"/>
  <c r="O5481" i="3" s="1"/>
  <c r="F5482" i="3"/>
  <c r="O5482" i="3" s="1"/>
  <c r="F5483" i="3"/>
  <c r="O5483" i="3" s="1"/>
  <c r="F5484" i="3"/>
  <c r="O5484" i="3" s="1"/>
  <c r="F5485" i="3"/>
  <c r="O5485" i="3" s="1"/>
  <c r="F5486" i="3"/>
  <c r="O5486" i="3" s="1"/>
  <c r="F5487" i="3"/>
  <c r="O5487" i="3" s="1"/>
  <c r="F5488" i="3"/>
  <c r="O5488" i="3" s="1"/>
  <c r="F5489" i="3"/>
  <c r="O5489" i="3" s="1"/>
  <c r="F5490" i="3"/>
  <c r="O5490" i="3" s="1"/>
  <c r="F5491" i="3"/>
  <c r="O5491" i="3" s="1"/>
  <c r="F5492" i="3"/>
  <c r="O5492" i="3" s="1"/>
  <c r="F5493" i="3"/>
  <c r="O5493" i="3" s="1"/>
  <c r="F5494" i="3"/>
  <c r="O5494" i="3" s="1"/>
  <c r="F5495" i="3"/>
  <c r="O5495" i="3" s="1"/>
  <c r="F5496" i="3"/>
  <c r="O5496" i="3" s="1"/>
  <c r="F5497" i="3"/>
  <c r="O5497" i="3" s="1"/>
  <c r="F5498" i="3"/>
  <c r="O5498" i="3" s="1"/>
  <c r="F5499" i="3"/>
  <c r="O5499" i="3" s="1"/>
  <c r="F5500" i="3"/>
  <c r="O5500" i="3" s="1"/>
  <c r="F5501" i="3"/>
  <c r="O5501" i="3" s="1"/>
  <c r="F5502" i="3"/>
  <c r="O5502" i="3" s="1"/>
  <c r="F5503" i="3"/>
  <c r="O5503" i="3" s="1"/>
  <c r="F5504" i="3"/>
  <c r="O5504" i="3" s="1"/>
  <c r="F5505" i="3"/>
  <c r="O5505" i="3" s="1"/>
  <c r="F5506" i="3"/>
  <c r="O5506" i="3" s="1"/>
  <c r="F5507" i="3"/>
  <c r="O5507" i="3" s="1"/>
  <c r="F5508" i="3"/>
  <c r="O5508" i="3" s="1"/>
  <c r="F5509" i="3"/>
  <c r="O5509" i="3" s="1"/>
  <c r="F5510" i="3"/>
  <c r="O5510" i="3" s="1"/>
  <c r="F5511" i="3"/>
  <c r="O5511" i="3" s="1"/>
  <c r="F5512" i="3"/>
  <c r="O5512" i="3" s="1"/>
  <c r="F5513" i="3"/>
  <c r="O5513" i="3" s="1"/>
  <c r="F5514" i="3"/>
  <c r="O5514" i="3" s="1"/>
  <c r="F5515" i="3"/>
  <c r="O5515" i="3" s="1"/>
  <c r="F5516" i="3"/>
  <c r="O5516" i="3" s="1"/>
  <c r="F5517" i="3"/>
  <c r="O5517" i="3" s="1"/>
  <c r="F5518" i="3"/>
  <c r="O5518" i="3" s="1"/>
  <c r="F5519" i="3"/>
  <c r="O5519" i="3" s="1"/>
  <c r="F5520" i="3"/>
  <c r="O5520" i="3" s="1"/>
  <c r="F5521" i="3"/>
  <c r="O5521" i="3" s="1"/>
  <c r="F5522" i="3"/>
  <c r="O5522" i="3" s="1"/>
  <c r="F5523" i="3"/>
  <c r="O5523" i="3" s="1"/>
  <c r="F5524" i="3"/>
  <c r="O5524" i="3" s="1"/>
  <c r="F5525" i="3"/>
  <c r="O5525" i="3" s="1"/>
  <c r="F5526" i="3"/>
  <c r="O5526" i="3" s="1"/>
  <c r="F5527" i="3"/>
  <c r="O5527" i="3" s="1"/>
  <c r="F5528" i="3"/>
  <c r="O5528" i="3" s="1"/>
  <c r="F5529" i="3"/>
  <c r="O5529" i="3" s="1"/>
  <c r="F5530" i="3"/>
  <c r="O5530" i="3" s="1"/>
  <c r="F5531" i="3"/>
  <c r="O5531" i="3" s="1"/>
  <c r="F5532" i="3"/>
  <c r="O5532" i="3" s="1"/>
  <c r="F5533" i="3"/>
  <c r="O5533" i="3" s="1"/>
  <c r="F5534" i="3"/>
  <c r="O5534" i="3" s="1"/>
  <c r="F5535" i="3"/>
  <c r="O5535" i="3" s="1"/>
  <c r="F5536" i="3"/>
  <c r="O5536" i="3" s="1"/>
  <c r="F5537" i="3"/>
  <c r="O5537" i="3" s="1"/>
  <c r="F5538" i="3"/>
  <c r="O5538" i="3" s="1"/>
  <c r="F5539" i="3"/>
  <c r="O5539" i="3" s="1"/>
  <c r="F5540" i="3"/>
  <c r="O5540" i="3" s="1"/>
  <c r="F5541" i="3"/>
  <c r="O5541" i="3" s="1"/>
  <c r="F5542" i="3"/>
  <c r="O5542" i="3" s="1"/>
  <c r="F5543" i="3"/>
  <c r="O5543" i="3" s="1"/>
  <c r="F5544" i="3"/>
  <c r="O5544" i="3" s="1"/>
  <c r="F5545" i="3"/>
  <c r="O5545" i="3" s="1"/>
  <c r="F5546" i="3"/>
  <c r="O5546" i="3" s="1"/>
  <c r="F5547" i="3"/>
  <c r="O5547" i="3" s="1"/>
  <c r="F5548" i="3"/>
  <c r="O5548" i="3" s="1"/>
  <c r="F5549" i="3"/>
  <c r="O5549" i="3" s="1"/>
  <c r="F5550" i="3"/>
  <c r="O5550" i="3" s="1"/>
  <c r="F5551" i="3"/>
  <c r="O5551" i="3" s="1"/>
  <c r="F5552" i="3"/>
  <c r="O5552" i="3" s="1"/>
  <c r="F5553" i="3"/>
  <c r="O5553" i="3" s="1"/>
  <c r="F5554" i="3"/>
  <c r="O5554" i="3" s="1"/>
  <c r="F5555" i="3"/>
  <c r="O5555" i="3" s="1"/>
  <c r="F5556" i="3"/>
  <c r="O5556" i="3" s="1"/>
  <c r="F5557" i="3"/>
  <c r="O5557" i="3" s="1"/>
  <c r="F5558" i="3"/>
  <c r="O5558" i="3" s="1"/>
  <c r="F5559" i="3"/>
  <c r="O5559" i="3" s="1"/>
  <c r="F5560" i="3"/>
  <c r="O5560" i="3" s="1"/>
  <c r="F5561" i="3"/>
  <c r="O5561" i="3" s="1"/>
  <c r="F5562" i="3"/>
  <c r="O5562" i="3" s="1"/>
  <c r="F5563" i="3"/>
  <c r="O5563" i="3" s="1"/>
  <c r="F5564" i="3"/>
  <c r="O5564" i="3" s="1"/>
  <c r="F5565" i="3"/>
  <c r="O5565" i="3" s="1"/>
  <c r="F5566" i="3"/>
  <c r="O5566" i="3" s="1"/>
  <c r="F5567" i="3"/>
  <c r="O5567" i="3" s="1"/>
  <c r="F5568" i="3"/>
  <c r="O5568" i="3" s="1"/>
  <c r="F5569" i="3"/>
  <c r="O5569" i="3" s="1"/>
  <c r="F5570" i="3"/>
  <c r="O5570" i="3" s="1"/>
  <c r="F5571" i="3"/>
  <c r="O5571" i="3" s="1"/>
  <c r="F5572" i="3"/>
  <c r="O5572" i="3" s="1"/>
  <c r="F5573" i="3"/>
  <c r="O5573" i="3" s="1"/>
  <c r="F5574" i="3"/>
  <c r="O5574" i="3" s="1"/>
  <c r="F5575" i="3"/>
  <c r="O5575" i="3" s="1"/>
  <c r="F5576" i="3"/>
  <c r="O5576" i="3" s="1"/>
  <c r="F5577" i="3"/>
  <c r="O5577" i="3" s="1"/>
  <c r="F5578" i="3"/>
  <c r="O5578" i="3" s="1"/>
  <c r="F5579" i="3"/>
  <c r="O5579" i="3" s="1"/>
  <c r="F5580" i="3"/>
  <c r="O5580" i="3" s="1"/>
  <c r="F5581" i="3"/>
  <c r="O5581" i="3" s="1"/>
  <c r="F5582" i="3"/>
  <c r="O5582" i="3" s="1"/>
  <c r="F5583" i="3"/>
  <c r="O5583" i="3" s="1"/>
  <c r="F5584" i="3"/>
  <c r="O5584" i="3" s="1"/>
  <c r="F5585" i="3"/>
  <c r="O5585" i="3" s="1"/>
  <c r="F5586" i="3"/>
  <c r="O5586" i="3" s="1"/>
  <c r="F5587" i="3"/>
  <c r="O5587" i="3" s="1"/>
  <c r="F5588" i="3"/>
  <c r="O5588" i="3" s="1"/>
  <c r="F5589" i="3"/>
  <c r="O5589" i="3" s="1"/>
  <c r="F5590" i="3"/>
  <c r="O5590" i="3" s="1"/>
  <c r="F5591" i="3"/>
  <c r="O5591" i="3" s="1"/>
  <c r="F5592" i="3"/>
  <c r="O5592" i="3" s="1"/>
  <c r="F5593" i="3"/>
  <c r="O5593" i="3" s="1"/>
  <c r="F5594" i="3"/>
  <c r="O5594" i="3" s="1"/>
  <c r="F5595" i="3"/>
  <c r="O5595" i="3" s="1"/>
  <c r="F5596" i="3"/>
  <c r="O5596" i="3" s="1"/>
  <c r="F5597" i="3"/>
  <c r="O5597" i="3" s="1"/>
  <c r="F5598" i="3"/>
  <c r="O5598" i="3" s="1"/>
  <c r="F5599" i="3"/>
  <c r="O5599" i="3" s="1"/>
  <c r="F5600" i="3"/>
  <c r="O5600" i="3" s="1"/>
  <c r="F5601" i="3"/>
  <c r="O5601" i="3" s="1"/>
  <c r="F5602" i="3"/>
  <c r="O5602" i="3" s="1"/>
  <c r="F5603" i="3"/>
  <c r="O5603" i="3" s="1"/>
  <c r="F5604" i="3"/>
  <c r="O5604" i="3" s="1"/>
  <c r="F5605" i="3"/>
  <c r="O5605" i="3" s="1"/>
  <c r="F5606" i="3"/>
  <c r="O5606" i="3" s="1"/>
  <c r="F5607" i="3"/>
  <c r="O5607" i="3" s="1"/>
  <c r="F5608" i="3"/>
  <c r="O5608" i="3" s="1"/>
  <c r="F5609" i="3"/>
  <c r="O5609" i="3" s="1"/>
  <c r="F5610" i="3"/>
  <c r="O5610" i="3" s="1"/>
  <c r="F5611" i="3"/>
  <c r="O5611" i="3" s="1"/>
  <c r="F5612" i="3"/>
  <c r="O5612" i="3" s="1"/>
  <c r="F5613" i="3"/>
  <c r="O5613" i="3" s="1"/>
  <c r="F5614" i="3"/>
  <c r="O5614" i="3" s="1"/>
  <c r="F5615" i="3"/>
  <c r="O5615" i="3" s="1"/>
  <c r="F5616" i="3"/>
  <c r="O5616" i="3" s="1"/>
  <c r="F5617" i="3"/>
  <c r="O5617" i="3" s="1"/>
  <c r="F5618" i="3"/>
  <c r="O5618" i="3" s="1"/>
  <c r="F5619" i="3"/>
  <c r="O5619" i="3" s="1"/>
  <c r="F5620" i="3"/>
  <c r="O5620" i="3" s="1"/>
  <c r="F5621" i="3"/>
  <c r="O5621" i="3" s="1"/>
  <c r="F5622" i="3"/>
  <c r="O5622" i="3" s="1"/>
  <c r="F5623" i="3"/>
  <c r="O5623" i="3" s="1"/>
  <c r="F5624" i="3"/>
  <c r="O5624" i="3" s="1"/>
  <c r="F5625" i="3"/>
  <c r="O5625" i="3" s="1"/>
  <c r="F5626" i="3"/>
  <c r="O5626" i="3" s="1"/>
  <c r="F5627" i="3"/>
  <c r="O5627" i="3" s="1"/>
  <c r="F5628" i="3"/>
  <c r="O5628" i="3" s="1"/>
  <c r="F5629" i="3"/>
  <c r="O5629" i="3" s="1"/>
  <c r="F5630" i="3"/>
  <c r="O5630" i="3" s="1"/>
  <c r="F5631" i="3"/>
  <c r="O5631" i="3" s="1"/>
  <c r="F5632" i="3"/>
  <c r="O5632" i="3" s="1"/>
  <c r="F5633" i="3"/>
  <c r="O5633" i="3" s="1"/>
  <c r="F5634" i="3"/>
  <c r="O5634" i="3" s="1"/>
  <c r="F5635" i="3"/>
  <c r="O5635" i="3" s="1"/>
  <c r="F5636" i="3"/>
  <c r="O5636" i="3" s="1"/>
  <c r="F5637" i="3"/>
  <c r="O5637" i="3" s="1"/>
  <c r="F5638" i="3"/>
  <c r="O5638" i="3" s="1"/>
  <c r="F5639" i="3"/>
  <c r="O5639" i="3" s="1"/>
  <c r="F5640" i="3"/>
  <c r="O5640" i="3" s="1"/>
  <c r="F5641" i="3"/>
  <c r="O5641" i="3" s="1"/>
  <c r="F5642" i="3"/>
  <c r="O5642" i="3" s="1"/>
  <c r="F5643" i="3"/>
  <c r="O5643" i="3" s="1"/>
  <c r="F5644" i="3"/>
  <c r="O5644" i="3" s="1"/>
  <c r="F5645" i="3"/>
  <c r="O5645" i="3" s="1"/>
  <c r="F5646" i="3"/>
  <c r="O5646" i="3" s="1"/>
  <c r="F5647" i="3"/>
  <c r="O5647" i="3" s="1"/>
  <c r="F5648" i="3"/>
  <c r="O5648" i="3" s="1"/>
  <c r="F5649" i="3"/>
  <c r="O5649" i="3" s="1"/>
  <c r="F5650" i="3"/>
  <c r="O5650" i="3" s="1"/>
  <c r="F5651" i="3"/>
  <c r="O5651" i="3" s="1"/>
  <c r="F5652" i="3"/>
  <c r="O5652" i="3" s="1"/>
  <c r="F5653" i="3"/>
  <c r="O5653" i="3" s="1"/>
  <c r="F5654" i="3"/>
  <c r="O5654" i="3" s="1"/>
  <c r="F5655" i="3"/>
  <c r="O5655" i="3" s="1"/>
  <c r="F5656" i="3"/>
  <c r="O5656" i="3" s="1"/>
  <c r="F5657" i="3"/>
  <c r="O5657" i="3" s="1"/>
  <c r="F5658" i="3"/>
  <c r="O5658" i="3" s="1"/>
  <c r="F5659" i="3"/>
  <c r="O5659" i="3" s="1"/>
  <c r="F5660" i="3"/>
  <c r="O5660" i="3" s="1"/>
  <c r="F5661" i="3"/>
  <c r="O5661" i="3" s="1"/>
  <c r="F5662" i="3"/>
  <c r="O5662" i="3" s="1"/>
  <c r="F5663" i="3"/>
  <c r="O5663" i="3" s="1"/>
  <c r="F5664" i="3"/>
  <c r="O5664" i="3" s="1"/>
  <c r="F5665" i="3"/>
  <c r="O5665" i="3" s="1"/>
  <c r="F5666" i="3"/>
  <c r="O5666" i="3" s="1"/>
  <c r="F5667" i="3"/>
  <c r="O5667" i="3" s="1"/>
  <c r="F5668" i="3"/>
  <c r="O5668" i="3" s="1"/>
  <c r="F5669" i="3"/>
  <c r="O5669" i="3" s="1"/>
  <c r="F5670" i="3"/>
  <c r="O5670" i="3" s="1"/>
  <c r="F5671" i="3"/>
  <c r="O5671" i="3" s="1"/>
  <c r="F5672" i="3"/>
  <c r="O5672" i="3" s="1"/>
  <c r="F5673" i="3"/>
  <c r="O5673" i="3" s="1"/>
  <c r="F5674" i="3"/>
  <c r="O5674" i="3" s="1"/>
  <c r="F5675" i="3"/>
  <c r="O5675" i="3" s="1"/>
  <c r="F5676" i="3"/>
  <c r="O5676" i="3" s="1"/>
  <c r="F5677" i="3"/>
  <c r="O5677" i="3" s="1"/>
  <c r="F5678" i="3"/>
  <c r="O5678" i="3" s="1"/>
  <c r="F5679" i="3"/>
  <c r="O5679" i="3" s="1"/>
  <c r="F5680" i="3"/>
  <c r="O5680" i="3" s="1"/>
  <c r="F5681" i="3"/>
  <c r="O5681" i="3" s="1"/>
  <c r="F5682" i="3"/>
  <c r="O5682" i="3" s="1"/>
  <c r="F5683" i="3"/>
  <c r="O5683" i="3" s="1"/>
  <c r="F5684" i="3"/>
  <c r="O5684" i="3" s="1"/>
  <c r="F5685" i="3"/>
  <c r="O5685" i="3" s="1"/>
  <c r="F5686" i="3"/>
  <c r="O5686" i="3" s="1"/>
  <c r="F5687" i="3"/>
  <c r="O5687" i="3" s="1"/>
  <c r="F5688" i="3"/>
  <c r="O5688" i="3" s="1"/>
  <c r="F5689" i="3"/>
  <c r="O5689" i="3" s="1"/>
  <c r="F5690" i="3"/>
  <c r="O5690" i="3" s="1"/>
  <c r="F5691" i="3"/>
  <c r="O5691" i="3" s="1"/>
  <c r="F5692" i="3"/>
  <c r="O5692" i="3" s="1"/>
  <c r="F5693" i="3"/>
  <c r="O5693" i="3" s="1"/>
  <c r="F5694" i="3"/>
  <c r="O5694" i="3" s="1"/>
  <c r="F5695" i="3"/>
  <c r="O5695" i="3" s="1"/>
  <c r="F5696" i="3"/>
  <c r="O5696" i="3" s="1"/>
  <c r="F5697" i="3"/>
  <c r="O5697" i="3" s="1"/>
  <c r="F5698" i="3"/>
  <c r="O5698" i="3" s="1"/>
  <c r="F5699" i="3"/>
  <c r="O5699" i="3" s="1"/>
  <c r="F5700" i="3"/>
  <c r="O5700" i="3" s="1"/>
  <c r="F5701" i="3"/>
  <c r="O5701" i="3" s="1"/>
  <c r="F5702" i="3"/>
  <c r="O5702" i="3" s="1"/>
  <c r="F5703" i="3"/>
  <c r="O5703" i="3" s="1"/>
  <c r="F5704" i="3"/>
  <c r="O5704" i="3" s="1"/>
  <c r="F5705" i="3"/>
  <c r="O5705" i="3" s="1"/>
  <c r="F5706" i="3"/>
  <c r="O5706" i="3" s="1"/>
  <c r="F5707" i="3"/>
  <c r="O5707" i="3" s="1"/>
  <c r="F5708" i="3"/>
  <c r="O5708" i="3" s="1"/>
  <c r="F5709" i="3"/>
  <c r="O5709" i="3" s="1"/>
  <c r="F5710" i="3"/>
  <c r="O5710" i="3" s="1"/>
  <c r="F5711" i="3"/>
  <c r="O5711" i="3" s="1"/>
  <c r="F5712" i="3"/>
  <c r="O5712" i="3" s="1"/>
  <c r="F5713" i="3"/>
  <c r="O5713" i="3" s="1"/>
  <c r="F5714" i="3"/>
  <c r="O5714" i="3" s="1"/>
  <c r="F5715" i="3"/>
  <c r="O5715" i="3" s="1"/>
  <c r="F5716" i="3"/>
  <c r="O5716" i="3" s="1"/>
  <c r="F5717" i="3"/>
  <c r="O5717" i="3" s="1"/>
  <c r="F5718" i="3"/>
  <c r="O5718" i="3" s="1"/>
  <c r="F5719" i="3"/>
  <c r="O5719" i="3" s="1"/>
  <c r="F5720" i="3"/>
  <c r="O5720" i="3" s="1"/>
  <c r="F5721" i="3"/>
  <c r="O5721" i="3" s="1"/>
  <c r="F5722" i="3"/>
  <c r="O5722" i="3" s="1"/>
  <c r="F5723" i="3"/>
  <c r="O5723" i="3" s="1"/>
  <c r="F5724" i="3"/>
  <c r="O5724" i="3" s="1"/>
  <c r="F5725" i="3"/>
  <c r="O5725" i="3" s="1"/>
  <c r="F5726" i="3"/>
  <c r="O5726" i="3" s="1"/>
  <c r="F5727" i="3"/>
  <c r="O5727" i="3" s="1"/>
  <c r="F5728" i="3"/>
  <c r="O5728" i="3" s="1"/>
  <c r="F5729" i="3"/>
  <c r="O5729" i="3" s="1"/>
  <c r="F5730" i="3"/>
  <c r="O5730" i="3" s="1"/>
  <c r="F5731" i="3"/>
  <c r="O5731" i="3" s="1"/>
  <c r="F5732" i="3"/>
  <c r="O5732" i="3" s="1"/>
  <c r="F5733" i="3"/>
  <c r="O5733" i="3" s="1"/>
  <c r="F5734" i="3"/>
  <c r="O5734" i="3" s="1"/>
  <c r="F5735" i="3"/>
  <c r="O5735" i="3" s="1"/>
  <c r="F5736" i="3"/>
  <c r="O5736" i="3" s="1"/>
  <c r="F5737" i="3"/>
  <c r="O5737" i="3" s="1"/>
  <c r="F5738" i="3"/>
  <c r="O5738" i="3" s="1"/>
  <c r="F5739" i="3"/>
  <c r="O5739" i="3" s="1"/>
  <c r="F5740" i="3"/>
  <c r="O5740" i="3" s="1"/>
  <c r="F5741" i="3"/>
  <c r="O5741" i="3" s="1"/>
  <c r="F5742" i="3"/>
  <c r="O5742" i="3" s="1"/>
  <c r="F5743" i="3"/>
  <c r="O5743" i="3" s="1"/>
  <c r="F5744" i="3"/>
  <c r="O5744" i="3" s="1"/>
  <c r="F5745" i="3"/>
  <c r="O5745" i="3" s="1"/>
  <c r="F5746" i="3"/>
  <c r="O5746" i="3" s="1"/>
  <c r="F5747" i="3"/>
  <c r="O5747" i="3" s="1"/>
  <c r="F5748" i="3"/>
  <c r="O5748" i="3" s="1"/>
  <c r="F5749" i="3"/>
  <c r="O5749" i="3" s="1"/>
  <c r="F5750" i="3"/>
  <c r="O5750" i="3" s="1"/>
  <c r="F5751" i="3"/>
  <c r="O5751" i="3" s="1"/>
  <c r="F5752" i="3"/>
  <c r="O5752" i="3" s="1"/>
  <c r="F5753" i="3"/>
  <c r="O5753" i="3" s="1"/>
  <c r="F5754" i="3"/>
  <c r="O5754" i="3" s="1"/>
  <c r="F5755" i="3"/>
  <c r="O5755" i="3" s="1"/>
  <c r="F5756" i="3"/>
  <c r="O5756" i="3" s="1"/>
  <c r="F5757" i="3"/>
  <c r="O5757" i="3" s="1"/>
  <c r="F5758" i="3"/>
  <c r="O5758" i="3" s="1"/>
  <c r="F5759" i="3"/>
  <c r="O5759" i="3" s="1"/>
  <c r="F5760" i="3"/>
  <c r="O5760" i="3" s="1"/>
  <c r="F5761" i="3"/>
  <c r="O5761" i="3" s="1"/>
  <c r="F5762" i="3"/>
  <c r="O5762" i="3" s="1"/>
  <c r="F5763" i="3"/>
  <c r="O5763" i="3" s="1"/>
  <c r="F5764" i="3"/>
  <c r="O5764" i="3" s="1"/>
  <c r="F5765" i="3"/>
  <c r="O5765" i="3" s="1"/>
  <c r="F5766" i="3"/>
  <c r="O5766" i="3" s="1"/>
  <c r="F5767" i="3"/>
  <c r="O5767" i="3" s="1"/>
  <c r="F5768" i="3"/>
  <c r="O5768" i="3" s="1"/>
  <c r="F5769" i="3"/>
  <c r="O5769" i="3" s="1"/>
  <c r="F5770" i="3"/>
  <c r="O5770" i="3" s="1"/>
  <c r="F5771" i="3"/>
  <c r="O5771" i="3" s="1"/>
  <c r="F5772" i="3"/>
  <c r="O5772" i="3" s="1"/>
  <c r="F5773" i="3"/>
  <c r="O5773" i="3" s="1"/>
  <c r="F5774" i="3"/>
  <c r="O5774" i="3" s="1"/>
  <c r="F5775" i="3"/>
  <c r="O5775" i="3" s="1"/>
  <c r="F5776" i="3"/>
  <c r="O5776" i="3" s="1"/>
  <c r="F5777" i="3"/>
  <c r="O5777" i="3" s="1"/>
  <c r="F5778" i="3"/>
  <c r="O5778" i="3" s="1"/>
  <c r="F5779" i="3"/>
  <c r="O5779" i="3" s="1"/>
  <c r="F5780" i="3"/>
  <c r="O5780" i="3" s="1"/>
  <c r="F5781" i="3"/>
  <c r="O5781" i="3" s="1"/>
  <c r="F5782" i="3"/>
  <c r="O5782" i="3" s="1"/>
  <c r="F5783" i="3"/>
  <c r="O5783" i="3" s="1"/>
  <c r="F5784" i="3"/>
  <c r="O5784" i="3" s="1"/>
  <c r="F5785" i="3"/>
  <c r="O5785" i="3" s="1"/>
  <c r="F5786" i="3"/>
  <c r="O5786" i="3" s="1"/>
  <c r="F5787" i="3"/>
  <c r="O5787" i="3" s="1"/>
  <c r="F5788" i="3"/>
  <c r="O5788" i="3" s="1"/>
  <c r="F5789" i="3"/>
  <c r="O5789" i="3" s="1"/>
  <c r="F5790" i="3"/>
  <c r="O5790" i="3" s="1"/>
  <c r="F5791" i="3"/>
  <c r="O5791" i="3" s="1"/>
  <c r="F5792" i="3"/>
  <c r="O5792" i="3" s="1"/>
  <c r="F5793" i="3"/>
  <c r="O5793" i="3" s="1"/>
  <c r="F5794" i="3"/>
  <c r="O5794" i="3" s="1"/>
  <c r="F5795" i="3"/>
  <c r="O5795" i="3" s="1"/>
  <c r="F5796" i="3"/>
  <c r="O5796" i="3" s="1"/>
  <c r="F5797" i="3"/>
  <c r="O5797" i="3" s="1"/>
  <c r="F5798" i="3"/>
  <c r="O5798" i="3" s="1"/>
  <c r="F5799" i="3"/>
  <c r="O5799" i="3" s="1"/>
  <c r="F5800" i="3"/>
  <c r="O5800" i="3" s="1"/>
  <c r="F5801" i="3"/>
  <c r="O5801" i="3" s="1"/>
  <c r="F5802" i="3"/>
  <c r="O5802" i="3" s="1"/>
  <c r="F5803" i="3"/>
  <c r="O5803" i="3" s="1"/>
  <c r="F5804" i="3"/>
  <c r="O5804" i="3" s="1"/>
  <c r="F5805" i="3"/>
  <c r="O5805" i="3" s="1"/>
  <c r="F5806" i="3"/>
  <c r="O5806" i="3" s="1"/>
  <c r="F5807" i="3"/>
  <c r="O5807" i="3" s="1"/>
  <c r="F5808" i="3"/>
  <c r="O5808" i="3" s="1"/>
  <c r="F5809" i="3"/>
  <c r="O5809" i="3" s="1"/>
  <c r="F5810" i="3"/>
  <c r="O5810" i="3" s="1"/>
  <c r="F5811" i="3"/>
  <c r="O5811" i="3" s="1"/>
  <c r="F5812" i="3"/>
  <c r="O5812" i="3" s="1"/>
  <c r="F5813" i="3"/>
  <c r="O5813" i="3" s="1"/>
  <c r="F5814" i="3"/>
  <c r="O5814" i="3" s="1"/>
  <c r="F5815" i="3"/>
  <c r="O5815" i="3" s="1"/>
  <c r="F5816" i="3"/>
  <c r="O5816" i="3" s="1"/>
  <c r="F5817" i="3"/>
  <c r="O5817" i="3" s="1"/>
  <c r="F5818" i="3"/>
  <c r="O5818" i="3" s="1"/>
  <c r="F5819" i="3"/>
  <c r="O5819" i="3" s="1"/>
  <c r="F5820" i="3"/>
  <c r="O5820" i="3" s="1"/>
  <c r="F5821" i="3"/>
  <c r="O5821" i="3" s="1"/>
  <c r="F5822" i="3"/>
  <c r="O5822" i="3" s="1"/>
  <c r="F5823" i="3"/>
  <c r="O5823" i="3" s="1"/>
  <c r="F5824" i="3"/>
  <c r="O5824" i="3" s="1"/>
  <c r="F5825" i="3"/>
  <c r="O5825" i="3" s="1"/>
  <c r="F5826" i="3"/>
  <c r="O5826" i="3" s="1"/>
  <c r="F5827" i="3"/>
  <c r="O5827" i="3" s="1"/>
  <c r="F5828" i="3"/>
  <c r="O5828" i="3" s="1"/>
  <c r="F5829" i="3"/>
  <c r="O5829" i="3" s="1"/>
  <c r="F5830" i="3"/>
  <c r="O5830" i="3" s="1"/>
  <c r="F5831" i="3"/>
  <c r="O5831" i="3" s="1"/>
  <c r="F5832" i="3"/>
  <c r="O5832" i="3" s="1"/>
  <c r="F5833" i="3"/>
  <c r="O5833" i="3" s="1"/>
  <c r="F5834" i="3"/>
  <c r="O5834" i="3" s="1"/>
  <c r="F5835" i="3"/>
  <c r="O5835" i="3" s="1"/>
  <c r="F5836" i="3"/>
  <c r="O5836" i="3" s="1"/>
  <c r="F5837" i="3"/>
  <c r="O5837" i="3" s="1"/>
  <c r="F5838" i="3"/>
  <c r="O5838" i="3" s="1"/>
  <c r="F5839" i="3"/>
  <c r="O5839" i="3" s="1"/>
  <c r="F5840" i="3"/>
  <c r="O5840" i="3" s="1"/>
  <c r="F5841" i="3"/>
  <c r="O5841" i="3" s="1"/>
  <c r="F5842" i="3"/>
  <c r="O5842" i="3" s="1"/>
  <c r="F5843" i="3"/>
  <c r="O5843" i="3" s="1"/>
  <c r="F5844" i="3"/>
  <c r="O5844" i="3" s="1"/>
  <c r="F5845" i="3"/>
  <c r="O5845" i="3" s="1"/>
  <c r="F5846" i="3"/>
  <c r="O5846" i="3" s="1"/>
  <c r="F5847" i="3"/>
  <c r="O5847" i="3" s="1"/>
  <c r="F5848" i="3"/>
  <c r="O5848" i="3" s="1"/>
  <c r="F5849" i="3"/>
  <c r="O5849" i="3" s="1"/>
  <c r="F5850" i="3"/>
  <c r="O5850" i="3" s="1"/>
  <c r="F5851" i="3"/>
  <c r="O5851" i="3" s="1"/>
  <c r="F5852" i="3"/>
  <c r="O5852" i="3" s="1"/>
  <c r="F5853" i="3"/>
  <c r="O5853" i="3" s="1"/>
  <c r="F5854" i="3"/>
  <c r="O5854" i="3" s="1"/>
  <c r="F5855" i="3"/>
  <c r="O5855" i="3" s="1"/>
  <c r="F5856" i="3"/>
  <c r="O5856" i="3" s="1"/>
  <c r="F5857" i="3"/>
  <c r="O5857" i="3" s="1"/>
  <c r="F5858" i="3"/>
  <c r="O5858" i="3" s="1"/>
  <c r="F5859" i="3"/>
  <c r="O5859" i="3" s="1"/>
  <c r="F5860" i="3"/>
  <c r="O5860" i="3" s="1"/>
  <c r="F5861" i="3"/>
  <c r="O5861" i="3" s="1"/>
  <c r="F5862" i="3"/>
  <c r="O5862" i="3" s="1"/>
  <c r="F5863" i="3"/>
  <c r="O5863" i="3" s="1"/>
  <c r="F5864" i="3"/>
  <c r="O5864" i="3" s="1"/>
  <c r="F5865" i="3"/>
  <c r="O5865" i="3" s="1"/>
  <c r="F5866" i="3"/>
  <c r="O5866" i="3" s="1"/>
  <c r="F5867" i="3"/>
  <c r="O5867" i="3" s="1"/>
  <c r="F5868" i="3"/>
  <c r="O5868" i="3" s="1"/>
  <c r="F5869" i="3"/>
  <c r="O5869" i="3" s="1"/>
  <c r="F5870" i="3"/>
  <c r="O5870" i="3" s="1"/>
  <c r="F5871" i="3"/>
  <c r="O5871" i="3" s="1"/>
  <c r="F5872" i="3"/>
  <c r="O5872" i="3" s="1"/>
  <c r="F5873" i="3"/>
  <c r="O5873" i="3" s="1"/>
  <c r="F5874" i="3"/>
  <c r="O5874" i="3" s="1"/>
  <c r="F5875" i="3"/>
  <c r="O5875" i="3" s="1"/>
  <c r="F5876" i="3"/>
  <c r="O5876" i="3" s="1"/>
  <c r="F5877" i="3"/>
  <c r="O5877" i="3" s="1"/>
  <c r="F5878" i="3"/>
  <c r="O5878" i="3" s="1"/>
  <c r="F5879" i="3"/>
  <c r="O5879" i="3" s="1"/>
  <c r="F5880" i="3"/>
  <c r="O5880" i="3" s="1"/>
  <c r="F5881" i="3"/>
  <c r="O5881" i="3" s="1"/>
  <c r="F5882" i="3"/>
  <c r="O5882" i="3" s="1"/>
  <c r="F5883" i="3"/>
  <c r="O5883" i="3" s="1"/>
  <c r="F5884" i="3"/>
  <c r="O5884" i="3" s="1"/>
  <c r="F5885" i="3"/>
  <c r="O5885" i="3" s="1"/>
  <c r="F5886" i="3"/>
  <c r="O5886" i="3" s="1"/>
  <c r="F5887" i="3"/>
  <c r="O5887" i="3" s="1"/>
  <c r="F5888" i="3"/>
  <c r="O5888" i="3" s="1"/>
  <c r="F5889" i="3"/>
  <c r="O5889" i="3" s="1"/>
  <c r="F5890" i="3"/>
  <c r="O5890" i="3" s="1"/>
  <c r="F5891" i="3"/>
  <c r="O5891" i="3" s="1"/>
  <c r="F5892" i="3"/>
  <c r="O5892" i="3" s="1"/>
  <c r="F5893" i="3"/>
  <c r="O5893" i="3" s="1"/>
  <c r="F5894" i="3"/>
  <c r="O5894" i="3" s="1"/>
  <c r="F5895" i="3"/>
  <c r="O5895" i="3" s="1"/>
  <c r="F5896" i="3"/>
  <c r="O5896" i="3" s="1"/>
  <c r="F5897" i="3"/>
  <c r="O5897" i="3" s="1"/>
  <c r="F5898" i="3"/>
  <c r="O5898" i="3" s="1"/>
  <c r="F5899" i="3"/>
  <c r="O5899" i="3" s="1"/>
  <c r="F5900" i="3"/>
  <c r="O5900" i="3" s="1"/>
  <c r="F5901" i="3"/>
  <c r="O5901" i="3" s="1"/>
  <c r="F5902" i="3"/>
  <c r="O5902" i="3" s="1"/>
  <c r="F5903" i="3"/>
  <c r="O5903" i="3" s="1"/>
  <c r="F5904" i="3"/>
  <c r="O5904" i="3" s="1"/>
  <c r="F5905" i="3"/>
  <c r="O5905" i="3" s="1"/>
  <c r="F5906" i="3"/>
  <c r="O5906" i="3" s="1"/>
  <c r="F5907" i="3"/>
  <c r="O5907" i="3" s="1"/>
  <c r="F5908" i="3"/>
  <c r="O5908" i="3" s="1"/>
  <c r="F5909" i="3"/>
  <c r="O5909" i="3" s="1"/>
  <c r="F5910" i="3"/>
  <c r="O5910" i="3" s="1"/>
  <c r="F5911" i="3"/>
  <c r="O5911" i="3" s="1"/>
  <c r="F5912" i="3"/>
  <c r="O5912" i="3" s="1"/>
  <c r="F5913" i="3"/>
  <c r="O5913" i="3" s="1"/>
  <c r="F5914" i="3"/>
  <c r="O5914" i="3" s="1"/>
  <c r="F5915" i="3"/>
  <c r="O5915" i="3" s="1"/>
  <c r="F5916" i="3"/>
  <c r="O5916" i="3" s="1"/>
  <c r="F5917" i="3"/>
  <c r="O5917" i="3" s="1"/>
  <c r="F5918" i="3"/>
  <c r="O5918" i="3" s="1"/>
  <c r="F5919" i="3"/>
  <c r="O5919" i="3" s="1"/>
  <c r="F5920" i="3"/>
  <c r="O5920" i="3" s="1"/>
  <c r="F5921" i="3"/>
  <c r="O5921" i="3" s="1"/>
  <c r="F5922" i="3"/>
  <c r="O5922" i="3" s="1"/>
  <c r="F5923" i="3"/>
  <c r="O5923" i="3" s="1"/>
  <c r="F5924" i="3"/>
  <c r="O5924" i="3" s="1"/>
  <c r="F5925" i="3"/>
  <c r="O5925" i="3" s="1"/>
  <c r="F5926" i="3"/>
  <c r="O5926" i="3" s="1"/>
  <c r="F5927" i="3"/>
  <c r="O5927" i="3" s="1"/>
  <c r="F5928" i="3"/>
  <c r="O5928" i="3" s="1"/>
  <c r="F5929" i="3"/>
  <c r="O5929" i="3" s="1"/>
  <c r="F5930" i="3"/>
  <c r="O5930" i="3" s="1"/>
  <c r="F5931" i="3"/>
  <c r="O5931" i="3" s="1"/>
  <c r="F5932" i="3"/>
  <c r="O5932" i="3" s="1"/>
  <c r="F5933" i="3"/>
  <c r="O5933" i="3" s="1"/>
  <c r="F5934" i="3"/>
  <c r="O5934" i="3" s="1"/>
  <c r="F5935" i="3"/>
  <c r="O5935" i="3" s="1"/>
  <c r="F5936" i="3"/>
  <c r="O5936" i="3" s="1"/>
  <c r="F5937" i="3"/>
  <c r="O5937" i="3" s="1"/>
  <c r="F5938" i="3"/>
  <c r="O5938" i="3" s="1"/>
  <c r="F5939" i="3"/>
  <c r="O5939" i="3" s="1"/>
  <c r="F5940" i="3"/>
  <c r="O5940" i="3" s="1"/>
  <c r="F5941" i="3"/>
  <c r="O5941" i="3" s="1"/>
  <c r="F5942" i="3"/>
  <c r="O5942" i="3" s="1"/>
  <c r="F5943" i="3"/>
  <c r="O5943" i="3" s="1"/>
  <c r="F5944" i="3"/>
  <c r="O5944" i="3" s="1"/>
  <c r="F5945" i="3"/>
  <c r="O5945" i="3" s="1"/>
  <c r="F5946" i="3"/>
  <c r="O5946" i="3" s="1"/>
  <c r="F5947" i="3"/>
  <c r="O5947" i="3" s="1"/>
  <c r="F5948" i="3"/>
  <c r="O5948" i="3" s="1"/>
  <c r="F5949" i="3"/>
  <c r="O5949" i="3" s="1"/>
  <c r="F5950" i="3"/>
  <c r="O5950" i="3" s="1"/>
  <c r="F5951" i="3"/>
  <c r="O5951" i="3" s="1"/>
  <c r="F5952" i="3"/>
  <c r="O5952" i="3" s="1"/>
  <c r="F5953" i="3"/>
  <c r="O5953" i="3" s="1"/>
  <c r="F5954" i="3"/>
  <c r="O5954" i="3" s="1"/>
  <c r="F5955" i="3"/>
  <c r="O5955" i="3" s="1"/>
  <c r="F5956" i="3"/>
  <c r="O5956" i="3" s="1"/>
  <c r="F5957" i="3"/>
  <c r="O5957" i="3" s="1"/>
  <c r="F5958" i="3"/>
  <c r="O5958" i="3" s="1"/>
  <c r="F5959" i="3"/>
  <c r="O5959" i="3" s="1"/>
  <c r="F5960" i="3"/>
  <c r="O5960" i="3" s="1"/>
  <c r="F5961" i="3"/>
  <c r="O5961" i="3" s="1"/>
  <c r="F5962" i="3"/>
  <c r="O5962" i="3" s="1"/>
  <c r="F5963" i="3"/>
  <c r="O5963" i="3" s="1"/>
  <c r="F5964" i="3"/>
  <c r="O5964" i="3" s="1"/>
  <c r="F5965" i="3"/>
  <c r="O5965" i="3" s="1"/>
  <c r="F5966" i="3"/>
  <c r="O5966" i="3" s="1"/>
  <c r="F5967" i="3"/>
  <c r="O5967" i="3" s="1"/>
  <c r="F5968" i="3"/>
  <c r="O5968" i="3" s="1"/>
  <c r="F5969" i="3"/>
  <c r="O5969" i="3" s="1"/>
  <c r="F5970" i="3"/>
  <c r="O5970" i="3" s="1"/>
  <c r="F5971" i="3"/>
  <c r="O5971" i="3" s="1"/>
  <c r="F5972" i="3"/>
  <c r="O5972" i="3" s="1"/>
  <c r="F5973" i="3"/>
  <c r="O5973" i="3" s="1"/>
  <c r="F5974" i="3"/>
  <c r="O5974" i="3" s="1"/>
  <c r="F5975" i="3"/>
  <c r="O5975" i="3" s="1"/>
  <c r="F5976" i="3"/>
  <c r="O5976" i="3" s="1"/>
  <c r="F5977" i="3"/>
  <c r="O5977" i="3" s="1"/>
  <c r="F5978" i="3"/>
  <c r="O5978" i="3" s="1"/>
  <c r="F5979" i="3"/>
  <c r="O5979" i="3" s="1"/>
  <c r="F5980" i="3"/>
  <c r="O5980" i="3" s="1"/>
  <c r="F5981" i="3"/>
  <c r="O5981" i="3" s="1"/>
  <c r="F5982" i="3"/>
  <c r="O5982" i="3" s="1"/>
  <c r="F5983" i="3"/>
  <c r="O5983" i="3" s="1"/>
  <c r="F5984" i="3"/>
  <c r="O5984" i="3" s="1"/>
  <c r="F5985" i="3"/>
  <c r="O5985" i="3" s="1"/>
  <c r="F5986" i="3"/>
  <c r="O5986" i="3" s="1"/>
  <c r="F5987" i="3"/>
  <c r="O5987" i="3" s="1"/>
  <c r="F5988" i="3"/>
  <c r="O5988" i="3" s="1"/>
  <c r="F5989" i="3"/>
  <c r="O5989" i="3" s="1"/>
  <c r="F5990" i="3"/>
  <c r="O5990" i="3" s="1"/>
  <c r="F5991" i="3"/>
  <c r="O5991" i="3" s="1"/>
  <c r="F5992" i="3"/>
  <c r="O5992" i="3" s="1"/>
  <c r="F5993" i="3"/>
  <c r="O5993" i="3" s="1"/>
  <c r="F5994" i="3"/>
  <c r="O5994" i="3" s="1"/>
  <c r="F5995" i="3"/>
  <c r="O5995" i="3" s="1"/>
  <c r="F5996" i="3"/>
  <c r="O5996" i="3" s="1"/>
  <c r="F5997" i="3"/>
  <c r="O5997" i="3" s="1"/>
  <c r="F5998" i="3"/>
  <c r="O5998" i="3" s="1"/>
  <c r="F5999" i="3"/>
  <c r="O5999" i="3" s="1"/>
  <c r="F6000" i="3"/>
  <c r="O6000" i="3" s="1"/>
  <c r="F6001" i="3"/>
  <c r="O6001" i="3" s="1"/>
  <c r="F6002" i="3"/>
  <c r="O6002" i="3" s="1"/>
  <c r="F6003" i="3"/>
  <c r="O6003" i="3" s="1"/>
  <c r="F6004" i="3"/>
  <c r="O6004" i="3" s="1"/>
  <c r="F6005" i="3"/>
  <c r="O6005" i="3" s="1"/>
  <c r="F6006" i="3"/>
  <c r="O6006" i="3" s="1"/>
  <c r="F6007" i="3"/>
  <c r="O6007" i="3" s="1"/>
  <c r="F6008" i="3"/>
  <c r="O6008" i="3" s="1"/>
  <c r="F6009" i="3"/>
  <c r="O6009" i="3" s="1"/>
  <c r="F6010" i="3"/>
  <c r="O6010" i="3" s="1"/>
  <c r="F6011" i="3"/>
  <c r="O6011" i="3" s="1"/>
  <c r="F6012" i="3"/>
  <c r="O6012" i="3" s="1"/>
  <c r="F6013" i="3"/>
  <c r="O6013" i="3" s="1"/>
  <c r="F6014" i="3"/>
  <c r="O6014" i="3" s="1"/>
  <c r="F6015" i="3"/>
  <c r="O6015" i="3" s="1"/>
  <c r="F6016" i="3"/>
  <c r="O6016" i="3" s="1"/>
  <c r="F6017" i="3"/>
  <c r="O6017" i="3" s="1"/>
  <c r="F6018" i="3"/>
  <c r="O6018" i="3" s="1"/>
  <c r="F6019" i="3"/>
  <c r="O6019" i="3" s="1"/>
  <c r="F6020" i="3"/>
  <c r="O6020" i="3" s="1"/>
  <c r="F6021" i="3"/>
  <c r="O6021" i="3" s="1"/>
  <c r="F6022" i="3"/>
  <c r="O6022" i="3" s="1"/>
  <c r="F6023" i="3"/>
  <c r="O6023" i="3" s="1"/>
  <c r="F6024" i="3"/>
  <c r="O6024" i="3" s="1"/>
  <c r="F6025" i="3"/>
  <c r="O6025" i="3" s="1"/>
  <c r="F6026" i="3"/>
  <c r="O6026" i="3" s="1"/>
  <c r="F6027" i="3"/>
  <c r="O6027" i="3" s="1"/>
  <c r="F6028" i="3"/>
  <c r="O6028" i="3" s="1"/>
  <c r="F6029" i="3"/>
  <c r="O6029" i="3" s="1"/>
  <c r="F6030" i="3"/>
  <c r="O6030" i="3" s="1"/>
  <c r="F6031" i="3"/>
  <c r="O6031" i="3" s="1"/>
  <c r="F6032" i="3"/>
  <c r="O6032" i="3" s="1"/>
  <c r="F6033" i="3"/>
  <c r="O6033" i="3" s="1"/>
  <c r="F6034" i="3"/>
  <c r="O6034" i="3" s="1"/>
  <c r="F6035" i="3"/>
  <c r="O6035" i="3" s="1"/>
  <c r="F6036" i="3"/>
  <c r="O6036" i="3" s="1"/>
  <c r="F6037" i="3"/>
  <c r="O6037" i="3" s="1"/>
  <c r="F6038" i="3"/>
  <c r="O6038" i="3" s="1"/>
  <c r="F6039" i="3"/>
  <c r="O6039" i="3" s="1"/>
  <c r="F6040" i="3"/>
  <c r="O6040" i="3" s="1"/>
  <c r="F6041" i="3"/>
  <c r="O6041" i="3" s="1"/>
  <c r="F6042" i="3"/>
  <c r="O6042" i="3" s="1"/>
  <c r="F6043" i="3"/>
  <c r="O6043" i="3" s="1"/>
  <c r="F6044" i="3"/>
  <c r="O6044" i="3" s="1"/>
  <c r="F6045" i="3"/>
  <c r="O6045" i="3" s="1"/>
  <c r="F6046" i="3"/>
  <c r="O6046" i="3" s="1"/>
  <c r="F6047" i="3"/>
  <c r="O6047" i="3" s="1"/>
  <c r="F6048" i="3"/>
  <c r="O6048" i="3" s="1"/>
  <c r="F6049" i="3"/>
  <c r="O6049" i="3" s="1"/>
  <c r="F6050" i="3"/>
  <c r="O6050" i="3" s="1"/>
  <c r="F6051" i="3"/>
  <c r="O6051" i="3" s="1"/>
  <c r="F6052" i="3"/>
  <c r="O6052" i="3" s="1"/>
  <c r="F6053" i="3"/>
  <c r="O6053" i="3" s="1"/>
  <c r="F6054" i="3"/>
  <c r="O6054" i="3" s="1"/>
  <c r="F6055" i="3"/>
  <c r="O6055" i="3" s="1"/>
  <c r="F6056" i="3"/>
  <c r="O6056" i="3" s="1"/>
  <c r="F6057" i="3"/>
  <c r="O6057" i="3" s="1"/>
  <c r="F6058" i="3"/>
  <c r="O6058" i="3" s="1"/>
  <c r="F6059" i="3"/>
  <c r="O6059" i="3" s="1"/>
  <c r="F6060" i="3"/>
  <c r="O6060" i="3" s="1"/>
  <c r="F6061" i="3"/>
  <c r="O6061" i="3" s="1"/>
  <c r="F6062" i="3"/>
  <c r="O6062" i="3" s="1"/>
  <c r="F6063" i="3"/>
  <c r="O6063" i="3" s="1"/>
  <c r="F6064" i="3"/>
  <c r="O6064" i="3" s="1"/>
  <c r="F6065" i="3"/>
  <c r="O6065" i="3" s="1"/>
  <c r="F6066" i="3"/>
  <c r="O6066" i="3" s="1"/>
  <c r="F6067" i="3"/>
  <c r="O6067" i="3" s="1"/>
  <c r="F6068" i="3"/>
  <c r="O6068" i="3" s="1"/>
  <c r="F6069" i="3"/>
  <c r="O6069" i="3" s="1"/>
  <c r="F6070" i="3"/>
  <c r="O6070" i="3" s="1"/>
  <c r="F6071" i="3"/>
  <c r="O6071" i="3" s="1"/>
  <c r="F6072" i="3"/>
  <c r="O6072" i="3" s="1"/>
  <c r="F6073" i="3"/>
  <c r="O6073" i="3" s="1"/>
  <c r="F6074" i="3"/>
  <c r="O6074" i="3" s="1"/>
  <c r="F6075" i="3"/>
  <c r="O6075" i="3" s="1"/>
  <c r="F6076" i="3"/>
  <c r="O6076" i="3" s="1"/>
  <c r="F6077" i="3"/>
  <c r="O6077" i="3" s="1"/>
  <c r="F6078" i="3"/>
  <c r="O6078" i="3" s="1"/>
  <c r="F6079" i="3"/>
  <c r="O6079" i="3" s="1"/>
  <c r="F6080" i="3"/>
  <c r="O6080" i="3" s="1"/>
  <c r="F6081" i="3"/>
  <c r="O6081" i="3" s="1"/>
  <c r="F6082" i="3"/>
  <c r="O6082" i="3" s="1"/>
  <c r="F6083" i="3"/>
  <c r="O6083" i="3" s="1"/>
  <c r="F6084" i="3"/>
  <c r="O6084" i="3" s="1"/>
  <c r="F6085" i="3"/>
  <c r="O6085" i="3" s="1"/>
  <c r="F6086" i="3"/>
  <c r="O6086" i="3" s="1"/>
  <c r="F6087" i="3"/>
  <c r="O6087" i="3" s="1"/>
  <c r="F6088" i="3"/>
  <c r="O6088" i="3" s="1"/>
  <c r="F6089" i="3"/>
  <c r="O6089" i="3" s="1"/>
  <c r="F6090" i="3"/>
  <c r="O6090" i="3" s="1"/>
  <c r="F6091" i="3"/>
  <c r="O6091" i="3" s="1"/>
  <c r="F6092" i="3"/>
  <c r="O6092" i="3" s="1"/>
  <c r="F6093" i="3"/>
  <c r="O6093" i="3" s="1"/>
  <c r="F6094" i="3"/>
  <c r="O6094" i="3" s="1"/>
  <c r="F6095" i="3"/>
  <c r="O6095" i="3" s="1"/>
  <c r="F6096" i="3"/>
  <c r="O6096" i="3" s="1"/>
  <c r="F6097" i="3"/>
  <c r="O6097" i="3" s="1"/>
  <c r="F6098" i="3"/>
  <c r="O6098" i="3" s="1"/>
  <c r="F6099" i="3"/>
  <c r="O6099" i="3" s="1"/>
  <c r="F6100" i="3"/>
  <c r="O6100" i="3" s="1"/>
  <c r="F6101" i="3"/>
  <c r="O6101" i="3" s="1"/>
  <c r="F6102" i="3"/>
  <c r="O6102" i="3" s="1"/>
  <c r="F6103" i="3"/>
  <c r="O6103" i="3" s="1"/>
  <c r="F6104" i="3"/>
  <c r="O6104" i="3" s="1"/>
  <c r="F6105" i="3"/>
  <c r="O6105" i="3" s="1"/>
  <c r="F6106" i="3"/>
  <c r="O6106" i="3" s="1"/>
  <c r="F6107" i="3"/>
  <c r="O6107" i="3" s="1"/>
  <c r="F6108" i="3"/>
  <c r="O6108" i="3" s="1"/>
  <c r="F6109" i="3"/>
  <c r="O6109" i="3" s="1"/>
  <c r="F6110" i="3"/>
  <c r="O6110" i="3" s="1"/>
  <c r="F6111" i="3"/>
  <c r="O6111" i="3" s="1"/>
  <c r="F6112" i="3"/>
  <c r="O6112" i="3" s="1"/>
  <c r="F6113" i="3"/>
  <c r="O6113" i="3" s="1"/>
  <c r="F6114" i="3"/>
  <c r="O6114" i="3" s="1"/>
  <c r="F6115" i="3"/>
  <c r="O6115" i="3" s="1"/>
  <c r="F6116" i="3"/>
  <c r="O6116" i="3" s="1"/>
  <c r="F6117" i="3"/>
  <c r="O6117" i="3" s="1"/>
  <c r="F6118" i="3"/>
  <c r="O6118" i="3" s="1"/>
  <c r="F6119" i="3"/>
  <c r="O6119" i="3" s="1"/>
  <c r="F6120" i="3"/>
  <c r="O6120" i="3" s="1"/>
  <c r="F6121" i="3"/>
  <c r="O6121" i="3" s="1"/>
  <c r="F6122" i="3"/>
  <c r="O6122" i="3" s="1"/>
  <c r="F6123" i="3"/>
  <c r="O6123" i="3" s="1"/>
  <c r="F6124" i="3"/>
  <c r="O6124" i="3" s="1"/>
  <c r="F6125" i="3"/>
  <c r="O6125" i="3" s="1"/>
  <c r="F6126" i="3"/>
  <c r="O6126" i="3" s="1"/>
  <c r="F6127" i="3"/>
  <c r="O6127" i="3" s="1"/>
  <c r="F6128" i="3"/>
  <c r="O6128" i="3" s="1"/>
  <c r="F6129" i="3"/>
  <c r="O6129" i="3" s="1"/>
  <c r="F6130" i="3"/>
  <c r="O6130" i="3" s="1"/>
  <c r="F6131" i="3"/>
  <c r="O6131" i="3" s="1"/>
  <c r="F6132" i="3"/>
  <c r="O6132" i="3" s="1"/>
  <c r="F6133" i="3"/>
  <c r="O6133" i="3" s="1"/>
  <c r="F6134" i="3"/>
  <c r="O6134" i="3" s="1"/>
  <c r="F6135" i="3"/>
  <c r="O6135" i="3" s="1"/>
  <c r="F6136" i="3"/>
  <c r="O6136" i="3" s="1"/>
  <c r="F6137" i="3"/>
  <c r="O6137" i="3" s="1"/>
  <c r="F6138" i="3"/>
  <c r="O6138" i="3" s="1"/>
  <c r="F6139" i="3"/>
  <c r="O6139" i="3" s="1"/>
  <c r="F6140" i="3"/>
  <c r="O6140" i="3" s="1"/>
  <c r="F6141" i="3"/>
  <c r="O6141" i="3" s="1"/>
  <c r="F6142" i="3"/>
  <c r="O6142" i="3" s="1"/>
  <c r="F6143" i="3"/>
  <c r="O6143" i="3" s="1"/>
  <c r="F6144" i="3"/>
  <c r="O6144" i="3" s="1"/>
  <c r="F6145" i="3"/>
  <c r="O6145" i="3" s="1"/>
  <c r="F6146" i="3"/>
  <c r="O6146" i="3" s="1"/>
  <c r="F6147" i="3"/>
  <c r="O6147" i="3" s="1"/>
  <c r="F6148" i="3"/>
  <c r="O6148" i="3" s="1"/>
  <c r="F6149" i="3"/>
  <c r="O6149" i="3" s="1"/>
  <c r="F6150" i="3"/>
  <c r="O6150" i="3" s="1"/>
  <c r="F6151" i="3"/>
  <c r="O6151" i="3" s="1"/>
  <c r="F6152" i="3"/>
  <c r="O6152" i="3" s="1"/>
  <c r="F6153" i="3"/>
  <c r="O6153" i="3" s="1"/>
  <c r="F6154" i="3"/>
  <c r="O6154" i="3" s="1"/>
  <c r="F6155" i="3"/>
  <c r="O6155" i="3" s="1"/>
  <c r="F6156" i="3"/>
  <c r="O6156" i="3" s="1"/>
  <c r="F6157" i="3"/>
  <c r="O6157" i="3" s="1"/>
  <c r="F6158" i="3"/>
  <c r="O6158" i="3" s="1"/>
  <c r="F6159" i="3"/>
  <c r="O6159" i="3" s="1"/>
  <c r="F6160" i="3"/>
  <c r="O6160" i="3" s="1"/>
  <c r="F6161" i="3"/>
  <c r="O6161" i="3" s="1"/>
  <c r="F6162" i="3"/>
  <c r="O6162" i="3" s="1"/>
  <c r="F6163" i="3"/>
  <c r="O6163" i="3" s="1"/>
  <c r="F6164" i="3"/>
  <c r="O6164" i="3" s="1"/>
  <c r="F6165" i="3"/>
  <c r="O6165" i="3" s="1"/>
  <c r="F6166" i="3"/>
  <c r="O6166" i="3" s="1"/>
  <c r="F6167" i="3"/>
  <c r="O6167" i="3" s="1"/>
  <c r="F6168" i="3"/>
  <c r="O6168" i="3" s="1"/>
  <c r="F6169" i="3"/>
  <c r="O6169" i="3" s="1"/>
  <c r="F6170" i="3"/>
  <c r="O6170" i="3" s="1"/>
  <c r="F6171" i="3"/>
  <c r="O6171" i="3" s="1"/>
  <c r="F6172" i="3"/>
  <c r="O6172" i="3" s="1"/>
  <c r="F6173" i="3"/>
  <c r="O6173" i="3" s="1"/>
  <c r="F6174" i="3"/>
  <c r="O6174" i="3" s="1"/>
  <c r="F6175" i="3"/>
  <c r="O6175" i="3" s="1"/>
  <c r="F6176" i="3"/>
  <c r="O6176" i="3" s="1"/>
  <c r="F6177" i="3"/>
  <c r="O6177" i="3" s="1"/>
  <c r="F6178" i="3"/>
  <c r="O6178" i="3" s="1"/>
  <c r="F6179" i="3"/>
  <c r="O6179" i="3" s="1"/>
  <c r="F6180" i="3"/>
  <c r="O6180" i="3" s="1"/>
  <c r="F6181" i="3"/>
  <c r="O6181" i="3" s="1"/>
  <c r="F6182" i="3"/>
  <c r="O6182" i="3" s="1"/>
  <c r="F6183" i="3"/>
  <c r="O6183" i="3" s="1"/>
  <c r="F6184" i="3"/>
  <c r="O6184" i="3" s="1"/>
  <c r="F6185" i="3"/>
  <c r="O6185" i="3" s="1"/>
  <c r="F6186" i="3"/>
  <c r="O6186" i="3" s="1"/>
  <c r="F6187" i="3"/>
  <c r="O6187" i="3" s="1"/>
  <c r="F6188" i="3"/>
  <c r="O6188" i="3" s="1"/>
  <c r="F6189" i="3"/>
  <c r="O6189" i="3" s="1"/>
  <c r="F6190" i="3"/>
  <c r="O6190" i="3" s="1"/>
  <c r="F6191" i="3"/>
  <c r="O6191" i="3" s="1"/>
  <c r="F6192" i="3"/>
  <c r="O6192" i="3" s="1"/>
  <c r="F6193" i="3"/>
  <c r="O6193" i="3" s="1"/>
  <c r="F6194" i="3"/>
  <c r="O6194" i="3" s="1"/>
  <c r="F6195" i="3"/>
  <c r="O6195" i="3" s="1"/>
  <c r="F6196" i="3"/>
  <c r="O6196" i="3" s="1"/>
  <c r="F6197" i="3"/>
  <c r="O6197" i="3" s="1"/>
  <c r="F6198" i="3"/>
  <c r="O6198" i="3" s="1"/>
  <c r="F6199" i="3"/>
  <c r="O6199" i="3" s="1"/>
  <c r="F6200" i="3"/>
  <c r="O6200" i="3" s="1"/>
  <c r="F6201" i="3"/>
  <c r="O6201" i="3" s="1"/>
  <c r="F6202" i="3"/>
  <c r="O6202" i="3" s="1"/>
  <c r="F6203" i="3"/>
  <c r="O6203" i="3" s="1"/>
  <c r="F6204" i="3"/>
  <c r="O6204" i="3" s="1"/>
  <c r="F6205" i="3"/>
  <c r="O6205" i="3" s="1"/>
  <c r="F6206" i="3"/>
  <c r="O6206" i="3" s="1"/>
  <c r="F6207" i="3"/>
  <c r="O6207" i="3" s="1"/>
  <c r="F6208" i="3"/>
  <c r="O6208" i="3" s="1"/>
  <c r="F6209" i="3"/>
  <c r="O6209" i="3" s="1"/>
  <c r="F6210" i="3"/>
  <c r="O6210" i="3" s="1"/>
  <c r="F6211" i="3"/>
  <c r="O6211" i="3" s="1"/>
  <c r="F6212" i="3"/>
  <c r="O6212" i="3" s="1"/>
  <c r="F6213" i="3"/>
  <c r="O6213" i="3" s="1"/>
  <c r="F6214" i="3"/>
  <c r="O6214" i="3" s="1"/>
  <c r="F6215" i="3"/>
  <c r="O6215" i="3" s="1"/>
  <c r="F6216" i="3"/>
  <c r="O6216" i="3" s="1"/>
  <c r="F6217" i="3"/>
  <c r="O6217" i="3" s="1"/>
  <c r="F6218" i="3"/>
  <c r="O6218" i="3" s="1"/>
  <c r="F6219" i="3"/>
  <c r="O6219" i="3" s="1"/>
  <c r="F6220" i="3"/>
  <c r="O6220" i="3" s="1"/>
  <c r="F6221" i="3"/>
  <c r="O6221" i="3" s="1"/>
  <c r="F6222" i="3"/>
  <c r="O6222" i="3" s="1"/>
  <c r="F6223" i="3"/>
  <c r="O6223" i="3" s="1"/>
  <c r="F6224" i="3"/>
  <c r="O6224" i="3" s="1"/>
  <c r="F6225" i="3"/>
  <c r="O6225" i="3" s="1"/>
  <c r="F6226" i="3"/>
  <c r="O6226" i="3" s="1"/>
  <c r="F6227" i="3"/>
  <c r="O6227" i="3" s="1"/>
  <c r="F6228" i="3"/>
  <c r="O6228" i="3" s="1"/>
  <c r="F6229" i="3"/>
  <c r="O6229" i="3" s="1"/>
  <c r="F6230" i="3"/>
  <c r="O6230" i="3" s="1"/>
  <c r="F6231" i="3"/>
  <c r="O6231" i="3" s="1"/>
  <c r="F6232" i="3"/>
  <c r="O6232" i="3" s="1"/>
  <c r="F6233" i="3"/>
  <c r="O6233" i="3" s="1"/>
  <c r="F6234" i="3"/>
  <c r="O6234" i="3" s="1"/>
  <c r="F6235" i="3"/>
  <c r="O6235" i="3" s="1"/>
  <c r="F6236" i="3"/>
  <c r="O6236" i="3" s="1"/>
  <c r="F6237" i="3"/>
  <c r="O6237" i="3" s="1"/>
  <c r="F6238" i="3"/>
  <c r="O6238" i="3" s="1"/>
  <c r="F6239" i="3"/>
  <c r="O6239" i="3" s="1"/>
  <c r="F6240" i="3"/>
  <c r="O6240" i="3" s="1"/>
  <c r="F6241" i="3"/>
  <c r="O6241" i="3" s="1"/>
  <c r="F6242" i="3"/>
  <c r="O6242" i="3" s="1"/>
  <c r="F6243" i="3"/>
  <c r="O6243" i="3" s="1"/>
  <c r="F6244" i="3"/>
  <c r="O6244" i="3" s="1"/>
  <c r="F6245" i="3"/>
  <c r="O6245" i="3" s="1"/>
  <c r="F6246" i="3"/>
  <c r="O6246" i="3" s="1"/>
  <c r="F6247" i="3"/>
  <c r="O6247" i="3" s="1"/>
  <c r="F6248" i="3"/>
  <c r="O6248" i="3" s="1"/>
  <c r="F6249" i="3"/>
  <c r="O6249" i="3" s="1"/>
  <c r="F6250" i="3"/>
  <c r="O6250" i="3" s="1"/>
  <c r="F6251" i="3"/>
  <c r="O6251" i="3" s="1"/>
  <c r="F6252" i="3"/>
  <c r="O6252" i="3" s="1"/>
  <c r="F6253" i="3"/>
  <c r="O6253" i="3" s="1"/>
  <c r="F6254" i="3"/>
  <c r="O6254" i="3" s="1"/>
  <c r="F6255" i="3"/>
  <c r="O6255" i="3" s="1"/>
  <c r="F6256" i="3"/>
  <c r="O6256" i="3" s="1"/>
  <c r="F6257" i="3"/>
  <c r="O6257" i="3" s="1"/>
  <c r="F6258" i="3"/>
  <c r="O6258" i="3" s="1"/>
  <c r="F6259" i="3"/>
  <c r="O6259" i="3" s="1"/>
  <c r="F6260" i="3"/>
  <c r="O6260" i="3" s="1"/>
  <c r="F6261" i="3"/>
  <c r="O6261" i="3" s="1"/>
  <c r="F6262" i="3"/>
  <c r="O6262" i="3" s="1"/>
  <c r="F6263" i="3"/>
  <c r="O6263" i="3" s="1"/>
  <c r="F6264" i="3"/>
  <c r="O6264" i="3" s="1"/>
  <c r="F6265" i="3"/>
  <c r="O6265" i="3" s="1"/>
  <c r="F6266" i="3"/>
  <c r="O6266" i="3" s="1"/>
  <c r="F6267" i="3"/>
  <c r="O6267" i="3" s="1"/>
  <c r="F6268" i="3"/>
  <c r="O6268" i="3" s="1"/>
  <c r="F6269" i="3"/>
  <c r="O6269" i="3" s="1"/>
  <c r="F6270" i="3"/>
  <c r="O6270" i="3" s="1"/>
  <c r="F6271" i="3"/>
  <c r="O6271" i="3" s="1"/>
  <c r="F6272" i="3"/>
  <c r="O6272" i="3" s="1"/>
  <c r="F6273" i="3"/>
  <c r="O6273" i="3" s="1"/>
  <c r="F6274" i="3"/>
  <c r="O6274" i="3" s="1"/>
  <c r="F6275" i="3"/>
  <c r="O6275" i="3" s="1"/>
  <c r="F6276" i="3"/>
  <c r="O6276" i="3" s="1"/>
  <c r="F6277" i="3"/>
  <c r="O6277" i="3" s="1"/>
  <c r="F6278" i="3"/>
  <c r="O6278" i="3" s="1"/>
  <c r="F6279" i="3"/>
  <c r="O6279" i="3" s="1"/>
  <c r="F6280" i="3"/>
  <c r="O6280" i="3" s="1"/>
  <c r="F6281" i="3"/>
  <c r="O6281" i="3" s="1"/>
  <c r="F6282" i="3"/>
  <c r="O6282" i="3" s="1"/>
  <c r="F6283" i="3"/>
  <c r="O6283" i="3" s="1"/>
  <c r="F6284" i="3"/>
  <c r="O6284" i="3" s="1"/>
  <c r="F6285" i="3"/>
  <c r="O6285" i="3" s="1"/>
  <c r="F6286" i="3"/>
  <c r="O6286" i="3" s="1"/>
  <c r="F6287" i="3"/>
  <c r="O6287" i="3" s="1"/>
  <c r="F6288" i="3"/>
  <c r="O6288" i="3" s="1"/>
  <c r="F6289" i="3"/>
  <c r="O6289" i="3" s="1"/>
  <c r="F6290" i="3"/>
  <c r="O6290" i="3" s="1"/>
  <c r="F6291" i="3"/>
  <c r="O6291" i="3" s="1"/>
  <c r="F6292" i="3"/>
  <c r="O6292" i="3" s="1"/>
  <c r="F6293" i="3"/>
  <c r="O6293" i="3" s="1"/>
  <c r="F6294" i="3"/>
  <c r="O6294" i="3" s="1"/>
  <c r="F6295" i="3"/>
  <c r="O6295" i="3" s="1"/>
  <c r="F6296" i="3"/>
  <c r="O6296" i="3" s="1"/>
  <c r="F6297" i="3"/>
  <c r="O6297" i="3" s="1"/>
  <c r="F6298" i="3"/>
  <c r="O6298" i="3" s="1"/>
  <c r="F6299" i="3"/>
  <c r="O6299" i="3" s="1"/>
  <c r="F6300" i="3"/>
  <c r="O6300" i="3" s="1"/>
  <c r="F6301" i="3"/>
  <c r="O6301" i="3" s="1"/>
  <c r="F6302" i="3"/>
  <c r="O6302" i="3" s="1"/>
  <c r="F6303" i="3"/>
  <c r="O6303" i="3" s="1"/>
  <c r="F6304" i="3"/>
  <c r="O6304" i="3" s="1"/>
  <c r="F6305" i="3"/>
  <c r="O6305" i="3" s="1"/>
  <c r="F6306" i="3"/>
  <c r="O6306" i="3" s="1"/>
  <c r="F6307" i="3"/>
  <c r="O6307" i="3" s="1"/>
  <c r="F6308" i="3"/>
  <c r="O6308" i="3" s="1"/>
  <c r="F6309" i="3"/>
  <c r="O6309" i="3" s="1"/>
  <c r="F6310" i="3"/>
  <c r="O6310" i="3" s="1"/>
  <c r="F6311" i="3"/>
  <c r="O6311" i="3" s="1"/>
  <c r="F6312" i="3"/>
  <c r="O6312" i="3" s="1"/>
  <c r="F6313" i="3"/>
  <c r="O6313" i="3" s="1"/>
  <c r="F6314" i="3"/>
  <c r="O6314" i="3" s="1"/>
  <c r="F6315" i="3"/>
  <c r="O6315" i="3" s="1"/>
  <c r="F6316" i="3"/>
  <c r="O6316" i="3" s="1"/>
  <c r="F6317" i="3"/>
  <c r="O6317" i="3" s="1"/>
  <c r="F6318" i="3"/>
  <c r="O6318" i="3" s="1"/>
  <c r="F6319" i="3"/>
  <c r="O6319" i="3" s="1"/>
  <c r="F6320" i="3"/>
  <c r="O6320" i="3" s="1"/>
  <c r="F6321" i="3"/>
  <c r="O6321" i="3" s="1"/>
  <c r="F6322" i="3"/>
  <c r="O6322" i="3" s="1"/>
  <c r="F6323" i="3"/>
  <c r="O6323" i="3" s="1"/>
  <c r="F6324" i="3"/>
  <c r="O6324" i="3" s="1"/>
  <c r="F6325" i="3"/>
  <c r="O6325" i="3" s="1"/>
  <c r="F6326" i="3"/>
  <c r="O6326" i="3" s="1"/>
  <c r="F6327" i="3"/>
  <c r="O6327" i="3" s="1"/>
  <c r="F6328" i="3"/>
  <c r="O6328" i="3" s="1"/>
  <c r="F6329" i="3"/>
  <c r="O6329" i="3" s="1"/>
  <c r="F6330" i="3"/>
  <c r="O6330" i="3" s="1"/>
  <c r="F6331" i="3"/>
  <c r="O6331" i="3" s="1"/>
  <c r="F6332" i="3"/>
  <c r="O6332" i="3" s="1"/>
  <c r="F6333" i="3"/>
  <c r="O6333" i="3" s="1"/>
  <c r="F6334" i="3"/>
  <c r="O6334" i="3" s="1"/>
  <c r="F6335" i="3"/>
  <c r="O6335" i="3" s="1"/>
  <c r="F6336" i="3"/>
  <c r="O6336" i="3" s="1"/>
  <c r="F6337" i="3"/>
  <c r="O6337" i="3" s="1"/>
  <c r="F6338" i="3"/>
  <c r="O6338" i="3" s="1"/>
  <c r="F6339" i="3"/>
  <c r="O6339" i="3" s="1"/>
  <c r="F6340" i="3"/>
  <c r="O6340" i="3" s="1"/>
  <c r="F6341" i="3"/>
  <c r="O6341" i="3" s="1"/>
  <c r="F6342" i="3"/>
  <c r="O6342" i="3" s="1"/>
  <c r="F6343" i="3"/>
  <c r="O6343" i="3" s="1"/>
  <c r="F6344" i="3"/>
  <c r="O6344" i="3" s="1"/>
  <c r="F6345" i="3"/>
  <c r="O6345" i="3" s="1"/>
  <c r="F6346" i="3"/>
  <c r="O6346" i="3" s="1"/>
  <c r="F6347" i="3"/>
  <c r="O6347" i="3" s="1"/>
  <c r="F6348" i="3"/>
  <c r="O6348" i="3" s="1"/>
  <c r="F6349" i="3"/>
  <c r="O6349" i="3" s="1"/>
  <c r="F6350" i="3"/>
  <c r="O6350" i="3" s="1"/>
  <c r="F6351" i="3"/>
  <c r="O6351" i="3" s="1"/>
  <c r="F6352" i="3"/>
  <c r="O6352" i="3" s="1"/>
  <c r="F6353" i="3"/>
  <c r="O6353" i="3" s="1"/>
  <c r="F6354" i="3"/>
  <c r="O6354" i="3" s="1"/>
  <c r="F6355" i="3"/>
  <c r="O6355" i="3" s="1"/>
  <c r="F6356" i="3"/>
  <c r="O6356" i="3" s="1"/>
  <c r="F6357" i="3"/>
  <c r="O6357" i="3" s="1"/>
  <c r="F6358" i="3"/>
  <c r="O6358" i="3" s="1"/>
  <c r="F6359" i="3"/>
  <c r="O6359" i="3" s="1"/>
  <c r="F6360" i="3"/>
  <c r="O6360" i="3" s="1"/>
  <c r="F6361" i="3"/>
  <c r="O6361" i="3" s="1"/>
  <c r="F6362" i="3"/>
  <c r="O6362" i="3" s="1"/>
  <c r="F6363" i="3"/>
  <c r="O6363" i="3" s="1"/>
  <c r="F6364" i="3"/>
  <c r="O6364" i="3" s="1"/>
  <c r="F6365" i="3"/>
  <c r="O6365" i="3" s="1"/>
  <c r="F6366" i="3"/>
  <c r="O6366" i="3" s="1"/>
  <c r="F6367" i="3"/>
  <c r="O6367" i="3" s="1"/>
  <c r="F6368" i="3"/>
  <c r="O6368" i="3" s="1"/>
  <c r="F6369" i="3"/>
  <c r="O6369" i="3" s="1"/>
  <c r="F6370" i="3"/>
  <c r="O6370" i="3" s="1"/>
  <c r="F6371" i="3"/>
  <c r="O6371" i="3" s="1"/>
  <c r="F6372" i="3"/>
  <c r="O6372" i="3" s="1"/>
  <c r="F6373" i="3"/>
  <c r="O6373" i="3" s="1"/>
  <c r="F6374" i="3"/>
  <c r="O6374" i="3" s="1"/>
  <c r="F6375" i="3"/>
  <c r="O6375" i="3" s="1"/>
  <c r="F6376" i="3"/>
  <c r="O6376" i="3" s="1"/>
  <c r="F6377" i="3"/>
  <c r="O6377" i="3" s="1"/>
  <c r="F6378" i="3"/>
  <c r="O6378" i="3" s="1"/>
  <c r="F6379" i="3"/>
  <c r="O6379" i="3" s="1"/>
  <c r="F6380" i="3"/>
  <c r="O6380" i="3" s="1"/>
  <c r="F6381" i="3"/>
  <c r="O6381" i="3" s="1"/>
  <c r="F6382" i="3"/>
  <c r="O6382" i="3" s="1"/>
  <c r="F6383" i="3"/>
  <c r="O6383" i="3" s="1"/>
  <c r="F6384" i="3"/>
  <c r="O6384" i="3" s="1"/>
  <c r="F6385" i="3"/>
  <c r="O6385" i="3" s="1"/>
  <c r="F6386" i="3"/>
  <c r="O6386" i="3" s="1"/>
  <c r="F6387" i="3"/>
  <c r="O6387" i="3" s="1"/>
  <c r="F6388" i="3"/>
  <c r="O6388" i="3" s="1"/>
  <c r="F6389" i="3"/>
  <c r="O6389" i="3" s="1"/>
  <c r="F6390" i="3"/>
  <c r="O6390" i="3" s="1"/>
  <c r="F6391" i="3"/>
  <c r="O6391" i="3" s="1"/>
  <c r="F6392" i="3"/>
  <c r="O6392" i="3" s="1"/>
  <c r="F6393" i="3"/>
  <c r="O6393" i="3" s="1"/>
  <c r="F6394" i="3"/>
  <c r="O6394" i="3" s="1"/>
  <c r="F6395" i="3"/>
  <c r="O6395" i="3" s="1"/>
  <c r="F6396" i="3"/>
  <c r="O6396" i="3" s="1"/>
  <c r="F6397" i="3"/>
  <c r="O6397" i="3" s="1"/>
  <c r="F6398" i="3"/>
  <c r="O6398" i="3" s="1"/>
  <c r="F6399" i="3"/>
  <c r="O6399" i="3" s="1"/>
  <c r="F6400" i="3"/>
  <c r="O6400" i="3" s="1"/>
  <c r="F6401" i="3"/>
  <c r="O6401" i="3" s="1"/>
  <c r="F6402" i="3"/>
  <c r="O6402" i="3" s="1"/>
  <c r="F6403" i="3"/>
  <c r="O6403" i="3" s="1"/>
  <c r="F6404" i="3"/>
  <c r="O6404" i="3" s="1"/>
  <c r="F6405" i="3"/>
  <c r="O6405" i="3" s="1"/>
  <c r="F6406" i="3"/>
  <c r="O6406" i="3" s="1"/>
  <c r="F6407" i="3"/>
  <c r="O6407" i="3" s="1"/>
  <c r="F6408" i="3"/>
  <c r="O6408" i="3" s="1"/>
  <c r="F6409" i="3"/>
  <c r="O6409" i="3" s="1"/>
  <c r="F6410" i="3"/>
  <c r="O6410" i="3" s="1"/>
  <c r="F6411" i="3"/>
  <c r="O6411" i="3" s="1"/>
  <c r="F6412" i="3"/>
  <c r="O6412" i="3" s="1"/>
  <c r="F6413" i="3"/>
  <c r="O6413" i="3" s="1"/>
  <c r="F6414" i="3"/>
  <c r="O6414" i="3" s="1"/>
  <c r="F6415" i="3"/>
  <c r="O6415" i="3" s="1"/>
  <c r="F6416" i="3"/>
  <c r="O6416" i="3" s="1"/>
  <c r="F6417" i="3"/>
  <c r="O6417" i="3" s="1"/>
  <c r="F6418" i="3"/>
  <c r="O6418" i="3" s="1"/>
  <c r="F6419" i="3"/>
  <c r="O6419" i="3" s="1"/>
  <c r="F6420" i="3"/>
  <c r="O6420" i="3" s="1"/>
  <c r="F6421" i="3"/>
  <c r="O6421" i="3" s="1"/>
  <c r="F6422" i="3"/>
  <c r="O6422" i="3" s="1"/>
  <c r="F6423" i="3"/>
  <c r="O6423" i="3" s="1"/>
  <c r="F6424" i="3"/>
  <c r="O6424" i="3" s="1"/>
  <c r="F6425" i="3"/>
  <c r="O6425" i="3" s="1"/>
  <c r="F6426" i="3"/>
  <c r="O6426" i="3" s="1"/>
  <c r="F6427" i="3"/>
  <c r="O6427" i="3" s="1"/>
  <c r="F6428" i="3"/>
  <c r="O6428" i="3" s="1"/>
  <c r="F6429" i="3"/>
  <c r="O6429" i="3" s="1"/>
  <c r="F6430" i="3"/>
  <c r="O6430" i="3" s="1"/>
  <c r="F6431" i="3"/>
  <c r="O6431" i="3" s="1"/>
  <c r="F6432" i="3"/>
  <c r="O6432" i="3" s="1"/>
  <c r="F6433" i="3"/>
  <c r="O6433" i="3" s="1"/>
  <c r="F6434" i="3"/>
  <c r="O6434" i="3" s="1"/>
  <c r="F6435" i="3"/>
  <c r="O6435" i="3" s="1"/>
  <c r="F6436" i="3"/>
  <c r="O6436" i="3" s="1"/>
  <c r="F6437" i="3"/>
  <c r="O6437" i="3" s="1"/>
  <c r="F6438" i="3"/>
  <c r="O6438" i="3" s="1"/>
  <c r="F6439" i="3"/>
  <c r="O6439" i="3" s="1"/>
  <c r="F6440" i="3"/>
  <c r="O6440" i="3" s="1"/>
  <c r="F6441" i="3"/>
  <c r="O6441" i="3" s="1"/>
  <c r="F6442" i="3"/>
  <c r="O6442" i="3" s="1"/>
  <c r="F6443" i="3"/>
  <c r="O6443" i="3" s="1"/>
  <c r="F6444" i="3"/>
  <c r="O6444" i="3" s="1"/>
  <c r="F6445" i="3"/>
  <c r="O6445" i="3" s="1"/>
  <c r="F6446" i="3"/>
  <c r="O6446" i="3" s="1"/>
  <c r="F6447" i="3"/>
  <c r="O6447" i="3" s="1"/>
  <c r="F6448" i="3"/>
  <c r="O6448" i="3" s="1"/>
  <c r="F6449" i="3"/>
  <c r="O6449" i="3" s="1"/>
  <c r="F6450" i="3"/>
  <c r="O6450" i="3" s="1"/>
  <c r="F6451" i="3"/>
  <c r="O6451" i="3" s="1"/>
  <c r="F6452" i="3"/>
  <c r="O6452" i="3" s="1"/>
  <c r="F6453" i="3"/>
  <c r="O6453" i="3" s="1"/>
  <c r="F6454" i="3"/>
  <c r="O6454" i="3" s="1"/>
  <c r="F6455" i="3"/>
  <c r="O6455" i="3" s="1"/>
  <c r="F6456" i="3"/>
  <c r="O6456" i="3" s="1"/>
  <c r="F6457" i="3"/>
  <c r="O6457" i="3" s="1"/>
  <c r="F6458" i="3"/>
  <c r="O6458" i="3" s="1"/>
  <c r="F6459" i="3"/>
  <c r="O6459" i="3" s="1"/>
  <c r="F6460" i="3"/>
  <c r="O6460" i="3" s="1"/>
  <c r="F6461" i="3"/>
  <c r="O6461" i="3" s="1"/>
  <c r="F6462" i="3"/>
  <c r="O6462" i="3" s="1"/>
  <c r="F6463" i="3"/>
  <c r="O6463" i="3" s="1"/>
  <c r="F6464" i="3"/>
  <c r="O6464" i="3" s="1"/>
  <c r="F6465" i="3"/>
  <c r="O6465" i="3" s="1"/>
  <c r="F6466" i="3"/>
  <c r="O6466" i="3" s="1"/>
  <c r="F6467" i="3"/>
  <c r="O6467" i="3" s="1"/>
  <c r="F6468" i="3"/>
  <c r="O6468" i="3" s="1"/>
  <c r="F6469" i="3"/>
  <c r="O6469" i="3" s="1"/>
  <c r="F6470" i="3"/>
  <c r="O6470" i="3" s="1"/>
  <c r="F6471" i="3"/>
  <c r="O6471" i="3" s="1"/>
  <c r="F6472" i="3"/>
  <c r="O6472" i="3" s="1"/>
  <c r="F6473" i="3"/>
  <c r="O6473" i="3" s="1"/>
  <c r="F6474" i="3"/>
  <c r="O6474" i="3" s="1"/>
  <c r="F6475" i="3"/>
  <c r="O6475" i="3" s="1"/>
  <c r="F6476" i="3"/>
  <c r="O6476" i="3" s="1"/>
  <c r="F6477" i="3"/>
  <c r="O6477" i="3" s="1"/>
  <c r="F6478" i="3"/>
  <c r="O6478" i="3" s="1"/>
  <c r="F6479" i="3"/>
  <c r="O6479" i="3" s="1"/>
  <c r="F6480" i="3"/>
  <c r="O6480" i="3" s="1"/>
  <c r="F6481" i="3"/>
  <c r="O6481" i="3" s="1"/>
  <c r="F6482" i="3"/>
  <c r="O6482" i="3" s="1"/>
  <c r="F6483" i="3"/>
  <c r="O6483" i="3" s="1"/>
  <c r="F6484" i="3"/>
  <c r="O6484" i="3" s="1"/>
  <c r="F6485" i="3"/>
  <c r="O6485" i="3" s="1"/>
  <c r="F6486" i="3"/>
  <c r="O6486" i="3" s="1"/>
  <c r="F6487" i="3"/>
  <c r="O6487" i="3" s="1"/>
  <c r="F6488" i="3"/>
  <c r="O6488" i="3" s="1"/>
  <c r="F6489" i="3"/>
  <c r="O6489" i="3" s="1"/>
  <c r="F6490" i="3"/>
  <c r="O6490" i="3" s="1"/>
  <c r="F6491" i="3"/>
  <c r="O6491" i="3" s="1"/>
  <c r="F6492" i="3"/>
  <c r="O6492" i="3" s="1"/>
  <c r="F6493" i="3"/>
  <c r="O6493" i="3" s="1"/>
  <c r="F6494" i="3"/>
  <c r="O6494" i="3" s="1"/>
  <c r="F6495" i="3"/>
  <c r="O6495" i="3" s="1"/>
  <c r="F6496" i="3"/>
  <c r="O6496" i="3" s="1"/>
  <c r="F6497" i="3"/>
  <c r="O6497" i="3" s="1"/>
  <c r="F6498" i="3"/>
  <c r="O6498" i="3" s="1"/>
  <c r="F6499" i="3"/>
  <c r="O6499" i="3" s="1"/>
  <c r="F6500" i="3"/>
  <c r="O6500" i="3" s="1"/>
  <c r="F6501" i="3"/>
  <c r="O6501" i="3" s="1"/>
  <c r="F6502" i="3"/>
  <c r="O6502" i="3" s="1"/>
  <c r="F6503" i="3"/>
  <c r="O6503" i="3" s="1"/>
  <c r="F6504" i="3"/>
  <c r="O6504" i="3" s="1"/>
  <c r="F6505" i="3"/>
  <c r="O6505" i="3" s="1"/>
  <c r="F6506" i="3"/>
  <c r="O6506" i="3" s="1"/>
  <c r="F6507" i="3"/>
  <c r="O6507" i="3" s="1"/>
  <c r="F6508" i="3"/>
  <c r="O6508" i="3" s="1"/>
  <c r="F6509" i="3"/>
  <c r="O6509" i="3" s="1"/>
  <c r="F6510" i="3"/>
  <c r="O6510" i="3" s="1"/>
  <c r="F6511" i="3"/>
  <c r="O6511" i="3" s="1"/>
  <c r="F6512" i="3"/>
  <c r="O6512" i="3" s="1"/>
  <c r="F6513" i="3"/>
  <c r="O6513" i="3" s="1"/>
  <c r="F6514" i="3"/>
  <c r="O6514" i="3" s="1"/>
  <c r="F6515" i="3"/>
  <c r="O6515" i="3" s="1"/>
  <c r="F6516" i="3"/>
  <c r="O6516" i="3" s="1"/>
  <c r="F6517" i="3"/>
  <c r="O6517" i="3" s="1"/>
  <c r="F6518" i="3"/>
  <c r="O6518" i="3" s="1"/>
  <c r="F6519" i="3"/>
  <c r="O6519" i="3" s="1"/>
  <c r="F6520" i="3"/>
  <c r="O6520" i="3" s="1"/>
  <c r="F6521" i="3"/>
  <c r="O6521" i="3" s="1"/>
  <c r="F6522" i="3"/>
  <c r="O6522" i="3" s="1"/>
  <c r="F6523" i="3"/>
  <c r="O6523" i="3" s="1"/>
  <c r="F6524" i="3"/>
  <c r="O6524" i="3" s="1"/>
  <c r="F6525" i="3"/>
  <c r="O6525" i="3" s="1"/>
  <c r="F6526" i="3"/>
  <c r="O6526" i="3" s="1"/>
  <c r="F6527" i="3"/>
  <c r="O6527" i="3" s="1"/>
  <c r="F6528" i="3"/>
  <c r="O6528" i="3" s="1"/>
  <c r="F6529" i="3"/>
  <c r="O6529" i="3" s="1"/>
  <c r="F6530" i="3"/>
  <c r="O6530" i="3" s="1"/>
  <c r="F6531" i="3"/>
  <c r="O6531" i="3" s="1"/>
  <c r="F6532" i="3"/>
  <c r="O6532" i="3" s="1"/>
  <c r="F6533" i="3"/>
  <c r="O6533" i="3" s="1"/>
  <c r="F6534" i="3"/>
  <c r="O6534" i="3" s="1"/>
  <c r="F6535" i="3"/>
  <c r="O6535" i="3" s="1"/>
  <c r="F6536" i="3"/>
  <c r="O6536" i="3" s="1"/>
  <c r="F6537" i="3"/>
  <c r="O6537" i="3" s="1"/>
  <c r="F6538" i="3"/>
  <c r="O6538" i="3" s="1"/>
  <c r="F6539" i="3"/>
  <c r="O6539" i="3" s="1"/>
  <c r="F6540" i="3"/>
  <c r="O6540" i="3" s="1"/>
  <c r="F6541" i="3"/>
  <c r="O6541" i="3" s="1"/>
  <c r="F6542" i="3"/>
  <c r="O6542" i="3" s="1"/>
  <c r="F6543" i="3"/>
  <c r="O6543" i="3" s="1"/>
  <c r="F6544" i="3"/>
  <c r="O6544" i="3" s="1"/>
  <c r="F6545" i="3"/>
  <c r="O6545" i="3" s="1"/>
  <c r="F6546" i="3"/>
  <c r="O6546" i="3" s="1"/>
  <c r="F6547" i="3"/>
  <c r="O6547" i="3" s="1"/>
  <c r="F6548" i="3"/>
  <c r="O6548" i="3" s="1"/>
  <c r="F6549" i="3"/>
  <c r="O6549" i="3" s="1"/>
  <c r="F6550" i="3"/>
  <c r="O6550" i="3" s="1"/>
  <c r="F6551" i="3"/>
  <c r="O6551" i="3" s="1"/>
  <c r="F6552" i="3"/>
  <c r="O6552" i="3" s="1"/>
  <c r="F6553" i="3"/>
  <c r="O6553" i="3" s="1"/>
  <c r="F6554" i="3"/>
  <c r="O6554" i="3" s="1"/>
  <c r="F6555" i="3"/>
  <c r="O6555" i="3" s="1"/>
  <c r="F6556" i="3"/>
  <c r="F6557" i="3"/>
  <c r="F6558" i="3"/>
  <c r="F6559" i="3"/>
  <c r="F6560" i="3"/>
  <c r="F6561" i="3"/>
  <c r="F6562" i="3"/>
  <c r="F6563" i="3"/>
  <c r="F6564" i="3"/>
  <c r="F6565" i="3"/>
  <c r="F6566" i="3"/>
  <c r="F6567" i="3"/>
  <c r="F6568" i="3"/>
  <c r="F6569"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 i="3" l="1"/>
  <c r="O7" i="3" l="1"/>
  <c r="H15" i="1"/>
  <c r="Q5" i="3"/>
  <c r="R5" i="3"/>
  <c r="S5" i="3"/>
  <c r="T5" i="3"/>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O7581" i="3"/>
  <c r="O7582" i="3"/>
  <c r="O7583" i="3"/>
  <c r="O7584" i="3"/>
  <c r="O7585" i="3"/>
  <c r="O7586" i="3"/>
  <c r="O7587" i="3"/>
  <c r="O7588" i="3"/>
  <c r="O7589" i="3"/>
  <c r="O7590" i="3"/>
  <c r="O7591" i="3"/>
  <c r="O7592" i="3"/>
  <c r="O7593" i="3"/>
  <c r="O7594" i="3"/>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327" i="3"/>
  <c r="O7328" i="3"/>
  <c r="O7329" i="3"/>
  <c r="O7330" i="3"/>
  <c r="O7331" i="3"/>
  <c r="O7332" i="3"/>
  <c r="O7333" i="3"/>
  <c r="O7334" i="3"/>
  <c r="O7335" i="3"/>
  <c r="O7336" i="3"/>
  <c r="O7337" i="3"/>
  <c r="O7338" i="3"/>
  <c r="O7339" i="3"/>
  <c r="O7340"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073" i="3"/>
  <c r="O7074" i="3"/>
  <c r="O7075" i="3"/>
  <c r="O7076" i="3"/>
  <c r="O7077" i="3"/>
  <c r="O7078" i="3"/>
  <c r="O7079" i="3"/>
  <c r="O7080" i="3"/>
  <c r="O7081" i="3"/>
  <c r="O7082" i="3"/>
  <c r="O7083" i="3"/>
  <c r="O7084" i="3"/>
  <c r="O7085" i="3"/>
  <c r="O7086"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6819" i="3"/>
  <c r="O6820" i="3"/>
  <c r="O6821" i="3"/>
  <c r="O6822" i="3"/>
  <c r="O6823" i="3"/>
  <c r="O6824" i="3"/>
  <c r="O6825" i="3"/>
  <c r="O6826" i="3"/>
  <c r="O6827" i="3"/>
  <c r="O6828" i="3"/>
  <c r="O6829" i="3"/>
  <c r="O6830" i="3"/>
  <c r="O6831" i="3"/>
  <c r="O6832"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6565" i="3"/>
  <c r="O6566" i="3"/>
  <c r="O6567" i="3"/>
  <c r="O6568" i="3"/>
  <c r="O6569" i="3"/>
  <c r="O6571" i="3"/>
  <c r="O6572" i="3"/>
  <c r="O6573" i="3"/>
  <c r="O6574" i="3"/>
  <c r="O6575" i="3"/>
  <c r="O6576" i="3"/>
  <c r="O6577" i="3"/>
  <c r="O6578"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556" i="3"/>
  <c r="O6557" i="3"/>
  <c r="O6558" i="3"/>
  <c r="O6559" i="3"/>
  <c r="O6560" i="3"/>
  <c r="O6561" i="3"/>
  <c r="O6562" i="3"/>
  <c r="O6563" i="3"/>
  <c r="O6564" i="3"/>
  <c r="R30" i="1" l="1"/>
  <c r="R93" i="1"/>
  <c r="R73" i="1"/>
  <c r="R52" i="1"/>
  <c r="R29" i="1"/>
  <c r="R44" i="1"/>
  <c r="R57" i="1"/>
  <c r="R76" i="1"/>
  <c r="R20" i="1"/>
  <c r="R69" i="1"/>
  <c r="R28" i="1"/>
  <c r="R88" i="1"/>
  <c r="R56" i="1"/>
  <c r="R24" i="1"/>
  <c r="R95" i="1"/>
  <c r="R79" i="1"/>
  <c r="R63" i="1"/>
  <c r="R47" i="1"/>
  <c r="R31" i="1"/>
  <c r="R15" i="1"/>
  <c r="R90" i="1"/>
  <c r="R74" i="1"/>
  <c r="R58" i="1"/>
  <c r="R42" i="1"/>
  <c r="R26" i="1"/>
  <c r="R100" i="1"/>
  <c r="R25" i="1"/>
  <c r="R41" i="1"/>
  <c r="R61" i="1"/>
  <c r="R101" i="1"/>
  <c r="R60" i="1"/>
  <c r="R17" i="1"/>
  <c r="R80" i="1"/>
  <c r="R48" i="1"/>
  <c r="R16" i="1"/>
  <c r="R91" i="1"/>
  <c r="R75" i="1"/>
  <c r="R59" i="1"/>
  <c r="R43" i="1"/>
  <c r="R27" i="1"/>
  <c r="R102" i="1"/>
  <c r="R86" i="1"/>
  <c r="R70" i="1"/>
  <c r="R54" i="1"/>
  <c r="R38" i="1"/>
  <c r="R22" i="1"/>
  <c r="R53" i="1"/>
  <c r="R36" i="1"/>
  <c r="R84" i="1"/>
  <c r="R97" i="1"/>
  <c r="R21" i="1"/>
  <c r="R45" i="1"/>
  <c r="R92" i="1"/>
  <c r="R49" i="1"/>
  <c r="R104" i="1"/>
  <c r="R72" i="1"/>
  <c r="R40" i="1"/>
  <c r="R103" i="1"/>
  <c r="R87" i="1"/>
  <c r="R71" i="1"/>
  <c r="R55" i="1"/>
  <c r="R39" i="1"/>
  <c r="R23" i="1"/>
  <c r="R98" i="1"/>
  <c r="R82" i="1"/>
  <c r="R66" i="1"/>
  <c r="R50" i="1"/>
  <c r="R34" i="1"/>
  <c r="R18" i="1"/>
  <c r="R85" i="1"/>
  <c r="R68" i="1"/>
  <c r="R65" i="1"/>
  <c r="R77" i="1"/>
  <c r="R89" i="1"/>
  <c r="R33" i="1"/>
  <c r="R81" i="1"/>
  <c r="R37" i="1"/>
  <c r="R96" i="1"/>
  <c r="R64" i="1"/>
  <c r="R32" i="1"/>
  <c r="R99" i="1"/>
  <c r="R83" i="1"/>
  <c r="R67" i="1"/>
  <c r="R51" i="1"/>
  <c r="R35" i="1"/>
  <c r="R19" i="1"/>
  <c r="R94" i="1"/>
  <c r="R78" i="1"/>
  <c r="R62" i="1"/>
  <c r="R46" i="1"/>
  <c r="P14" i="1"/>
  <c r="R14" i="1" s="1"/>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7" i="4"/>
  <c r="F16" i="4"/>
  <c r="F15" i="4"/>
  <c r="AC14" i="1"/>
  <c r="AC63" i="1"/>
  <c r="AF63" i="1" s="1"/>
  <c r="AC71" i="1"/>
  <c r="AF71" i="1" s="1"/>
  <c r="AC87" i="1"/>
  <c r="AF87" i="1" s="1"/>
  <c r="AC95" i="1"/>
  <c r="AF95" i="1" s="1"/>
  <c r="AC16" i="1"/>
  <c r="AF16" i="1" s="1"/>
  <c r="AC24" i="1"/>
  <c r="AF24" i="1" s="1"/>
  <c r="AC32" i="1"/>
  <c r="AF32" i="1" s="1"/>
  <c r="AC80" i="1"/>
  <c r="AF80" i="1" s="1"/>
  <c r="AC17" i="1"/>
  <c r="AF17" i="1" s="1"/>
  <c r="AC25" i="1"/>
  <c r="AF25" i="1" s="1"/>
  <c r="AC33" i="1"/>
  <c r="AF33" i="1" s="1"/>
  <c r="AC49" i="1"/>
  <c r="AF49" i="1" s="1"/>
  <c r="AC34" i="1"/>
  <c r="AF34" i="1" s="1"/>
  <c r="AC42" i="1"/>
  <c r="AF42" i="1" s="1"/>
  <c r="AC35" i="1"/>
  <c r="AF35" i="1" s="1"/>
  <c r="AC43" i="1"/>
  <c r="AF43" i="1" s="1"/>
  <c r="AC67" i="1"/>
  <c r="AF67" i="1" s="1"/>
  <c r="AC99" i="1"/>
  <c r="AF99" i="1" s="1"/>
  <c r="AC20" i="1"/>
  <c r="AF20" i="1" s="1"/>
  <c r="AC52" i="1"/>
  <c r="AF52" i="1" s="1"/>
  <c r="AC21" i="1"/>
  <c r="AF21" i="1" s="1"/>
  <c r="AC29" i="1"/>
  <c r="AF29" i="1" s="1"/>
  <c r="AC53" i="1"/>
  <c r="AF53" i="1" s="1"/>
  <c r="AC69" i="1"/>
  <c r="AF69" i="1" s="1"/>
  <c r="AC102" i="1"/>
  <c r="AF102" i="1" s="1"/>
  <c r="AC70" i="1"/>
  <c r="AF70" i="1" s="1"/>
  <c r="AC46" i="1"/>
  <c r="AF46" i="1" s="1"/>
  <c r="AC51" i="1"/>
  <c r="AF51" i="1" s="1"/>
  <c r="AC19" i="1"/>
  <c r="AF19" i="1" s="1"/>
  <c r="AC38" i="1"/>
  <c r="AF38" i="1" s="1"/>
  <c r="AC22" i="1"/>
  <c r="AF22" i="1" s="1"/>
  <c r="AC18" i="1"/>
  <c r="AF18" i="1" s="1"/>
  <c r="AC81" i="1"/>
  <c r="AF81" i="1" s="1"/>
  <c r="AC88" i="1"/>
  <c r="AF88" i="1" s="1"/>
  <c r="AC23" i="1"/>
  <c r="AF23" i="1" s="1"/>
  <c r="AC97" i="1"/>
  <c r="AF97" i="1" s="1"/>
  <c r="AC86" i="1"/>
  <c r="AF86" i="1" s="1"/>
  <c r="AC61" i="1"/>
  <c r="AF61" i="1" s="1"/>
  <c r="AC60" i="1"/>
  <c r="AF60" i="1" s="1"/>
  <c r="AC91" i="1"/>
  <c r="AF91" i="1" s="1"/>
  <c r="AC59" i="1"/>
  <c r="AF59" i="1" s="1"/>
  <c r="AC27" i="1"/>
  <c r="AF27" i="1" s="1"/>
  <c r="AC90" i="1"/>
  <c r="AF90" i="1" s="1"/>
  <c r="AC26" i="1"/>
  <c r="AF26" i="1" s="1"/>
  <c r="AC89" i="1"/>
  <c r="AF89" i="1" s="1"/>
  <c r="AC96" i="1"/>
  <c r="AF96" i="1" s="1"/>
  <c r="AC31" i="1"/>
  <c r="AF31" i="1" s="1"/>
  <c r="AC56" i="1"/>
  <c r="AF56" i="1" s="1"/>
  <c r="AC36" i="1"/>
  <c r="AF36" i="1" s="1"/>
  <c r="AC74" i="1"/>
  <c r="AF74" i="1" s="1"/>
  <c r="AC58" i="1"/>
  <c r="AF58" i="1" s="1"/>
  <c r="AC94" i="1"/>
  <c r="AF94" i="1" s="1"/>
  <c r="AC50" i="1"/>
  <c r="AF50" i="1" s="1"/>
  <c r="AC30" i="1"/>
  <c r="AF30" i="1" s="1"/>
  <c r="AC40" i="1"/>
  <c r="AF40" i="1" s="1"/>
  <c r="AC65" i="1"/>
  <c r="AF65" i="1" s="1"/>
  <c r="AC68" i="1"/>
  <c r="AF68" i="1" s="1"/>
  <c r="AC78" i="1"/>
  <c r="AF78" i="1" s="1"/>
  <c r="AC79" i="1"/>
  <c r="AF79" i="1" s="1"/>
  <c r="AC41" i="1"/>
  <c r="AF41" i="1" s="1"/>
  <c r="AC45" i="1"/>
  <c r="AF45" i="1" s="1"/>
  <c r="AC93" i="1"/>
  <c r="AF93" i="1" s="1"/>
  <c r="AC103" i="1"/>
  <c r="AF103" i="1" s="1"/>
  <c r="AC101" i="1"/>
  <c r="AF101" i="1" s="1"/>
  <c r="AC28" i="1"/>
  <c r="AF28" i="1" s="1"/>
  <c r="AC62" i="1"/>
  <c r="AF62" i="1" s="1"/>
  <c r="AC83" i="1"/>
  <c r="AF83" i="1" s="1"/>
  <c r="AC39" i="1"/>
  <c r="AF39" i="1" s="1"/>
  <c r="AC72" i="1"/>
  <c r="AF72" i="1" s="1"/>
  <c r="AC66" i="1"/>
  <c r="AF66" i="1" s="1"/>
  <c r="AC100" i="1"/>
  <c r="AF100" i="1" s="1"/>
  <c r="AC54" i="1"/>
  <c r="AF54" i="1" s="1"/>
  <c r="AC73" i="1"/>
  <c r="AF73" i="1" s="1"/>
  <c r="AC75" i="1"/>
  <c r="AF75" i="1" s="1"/>
  <c r="AC77" i="1"/>
  <c r="AF77" i="1" s="1"/>
  <c r="AC57" i="1"/>
  <c r="AF57" i="1" s="1"/>
  <c r="AC85" i="1"/>
  <c r="AF85" i="1" s="1"/>
  <c r="AC47" i="1"/>
  <c r="AF47" i="1" s="1"/>
  <c r="AC76" i="1"/>
  <c r="AF76" i="1" s="1"/>
  <c r="AC64" i="1"/>
  <c r="AF64" i="1" s="1"/>
  <c r="AC92" i="1"/>
  <c r="AF92" i="1" s="1"/>
  <c r="AC55" i="1"/>
  <c r="AF55" i="1" s="1"/>
  <c r="AC84" i="1"/>
  <c r="AF84" i="1" s="1"/>
  <c r="AC104" i="1"/>
  <c r="AF104" i="1" s="1"/>
  <c r="AC98" i="1"/>
  <c r="AF98" i="1" s="1"/>
  <c r="AC37" i="1"/>
  <c r="AF37" i="1" s="1"/>
  <c r="AC15" i="1"/>
  <c r="AF15" i="1" s="1"/>
  <c r="AC48" i="1"/>
  <c r="AF48" i="1" s="1"/>
  <c r="AC44" i="1"/>
  <c r="AF44" i="1" s="1"/>
  <c r="AC82" i="1"/>
  <c r="AF82" i="1" s="1"/>
  <c r="AC12" i="1" l="1"/>
  <c r="AF14" i="1"/>
  <c r="AF12" i="1" s="1"/>
  <c r="H100" i="1"/>
  <c r="L14" i="1"/>
  <c r="H96" i="1"/>
  <c r="H91" i="1"/>
  <c r="H14" i="1"/>
  <c r="H104" i="1"/>
  <c r="H68" i="1"/>
  <c r="I14" i="1"/>
  <c r="H99" i="1"/>
  <c r="H46" i="1"/>
  <c r="M14" i="1"/>
  <c r="H88" i="1"/>
  <c r="J14" i="1"/>
  <c r="H102" i="1"/>
  <c r="H98" i="1"/>
  <c r="H94" i="1"/>
  <c r="H84" i="1"/>
  <c r="I104" i="1"/>
  <c r="H103" i="1"/>
  <c r="H95" i="1"/>
  <c r="K14" i="1"/>
  <c r="H101" i="1"/>
  <c r="H97" i="1"/>
  <c r="H92" i="1"/>
  <c r="H80" i="1"/>
  <c r="H87" i="1"/>
  <c r="H83" i="1"/>
  <c r="H76" i="1"/>
  <c r="H66" i="1"/>
  <c r="H38" i="1"/>
  <c r="I96" i="1"/>
  <c r="I72" i="1"/>
  <c r="H90" i="1"/>
  <c r="H86" i="1"/>
  <c r="H82" i="1"/>
  <c r="H74" i="1"/>
  <c r="H62" i="1"/>
  <c r="H30" i="1"/>
  <c r="I80" i="1"/>
  <c r="H93" i="1"/>
  <c r="H89" i="1"/>
  <c r="H85" i="1"/>
  <c r="H81" i="1"/>
  <c r="H72" i="1"/>
  <c r="H54" i="1"/>
  <c r="H22" i="1"/>
  <c r="J91" i="1"/>
  <c r="I88" i="1"/>
  <c r="H78" i="1"/>
  <c r="H70" i="1"/>
  <c r="H58" i="1"/>
  <c r="H42" i="1"/>
  <c r="H26" i="1"/>
  <c r="I100" i="1"/>
  <c r="I84" i="1"/>
  <c r="I68" i="1"/>
  <c r="I53" i="1"/>
  <c r="H50" i="1"/>
  <c r="H34" i="1"/>
  <c r="I92" i="1"/>
  <c r="I76" i="1"/>
  <c r="I37" i="1"/>
  <c r="K67" i="1"/>
  <c r="J48" i="1"/>
  <c r="I17" i="1"/>
  <c r="H77" i="1"/>
  <c r="H73" i="1"/>
  <c r="H69" i="1"/>
  <c r="H65" i="1"/>
  <c r="H61" i="1"/>
  <c r="H57" i="1"/>
  <c r="H53" i="1"/>
  <c r="H49" i="1"/>
  <c r="H45" i="1"/>
  <c r="H41" i="1"/>
  <c r="H37" i="1"/>
  <c r="H33" i="1"/>
  <c r="H29" i="1"/>
  <c r="H25" i="1"/>
  <c r="I103" i="1"/>
  <c r="I99" i="1"/>
  <c r="I95" i="1"/>
  <c r="I91" i="1"/>
  <c r="I87" i="1"/>
  <c r="I83" i="1"/>
  <c r="I79" i="1"/>
  <c r="I75" i="1"/>
  <c r="I71" i="1"/>
  <c r="I65" i="1"/>
  <c r="I49" i="1"/>
  <c r="I33" i="1"/>
  <c r="J25" i="1"/>
  <c r="H64" i="1"/>
  <c r="H60" i="1"/>
  <c r="H56" i="1"/>
  <c r="H52" i="1"/>
  <c r="H48" i="1"/>
  <c r="H44" i="1"/>
  <c r="H40" i="1"/>
  <c r="H36" i="1"/>
  <c r="H32" i="1"/>
  <c r="H28" i="1"/>
  <c r="H24" i="1"/>
  <c r="H16" i="1"/>
  <c r="I102" i="1"/>
  <c r="I98" i="1"/>
  <c r="I94" i="1"/>
  <c r="I90" i="1"/>
  <c r="I86" i="1"/>
  <c r="I82" i="1"/>
  <c r="I78" i="1"/>
  <c r="I74" i="1"/>
  <c r="I70" i="1"/>
  <c r="I61" i="1"/>
  <c r="I45" i="1"/>
  <c r="I29" i="1"/>
  <c r="H79" i="1"/>
  <c r="H75" i="1"/>
  <c r="H71" i="1"/>
  <c r="H67" i="1"/>
  <c r="H63" i="1"/>
  <c r="H59" i="1"/>
  <c r="H55" i="1"/>
  <c r="H51" i="1"/>
  <c r="H47" i="1"/>
  <c r="H43" i="1"/>
  <c r="H39" i="1"/>
  <c r="H35" i="1"/>
  <c r="H31" i="1"/>
  <c r="H27" i="1"/>
  <c r="H23" i="1"/>
  <c r="I101" i="1"/>
  <c r="I97" i="1"/>
  <c r="I93" i="1"/>
  <c r="I89" i="1"/>
  <c r="I85" i="1"/>
  <c r="I81" i="1"/>
  <c r="I77" i="1"/>
  <c r="I73" i="1"/>
  <c r="I69" i="1"/>
  <c r="I57" i="1"/>
  <c r="I41" i="1"/>
  <c r="J103" i="1"/>
  <c r="J80" i="1"/>
  <c r="K48" i="1"/>
  <c r="I25" i="1"/>
  <c r="J99" i="1"/>
  <c r="J64" i="1"/>
  <c r="I21" i="1"/>
  <c r="J95" i="1"/>
  <c r="I64" i="1"/>
  <c r="I60" i="1"/>
  <c r="I56" i="1"/>
  <c r="I52" i="1"/>
  <c r="I48" i="1"/>
  <c r="I44" i="1"/>
  <c r="I40" i="1"/>
  <c r="I36" i="1"/>
  <c r="I32" i="1"/>
  <c r="I28" i="1"/>
  <c r="I24" i="1"/>
  <c r="I20" i="1"/>
  <c r="I16" i="1"/>
  <c r="J102" i="1"/>
  <c r="J98" i="1"/>
  <c r="J94" i="1"/>
  <c r="J89" i="1"/>
  <c r="J76" i="1"/>
  <c r="J60" i="1"/>
  <c r="J44" i="1"/>
  <c r="K99" i="1"/>
  <c r="L51" i="1"/>
  <c r="I67" i="1"/>
  <c r="I63" i="1"/>
  <c r="I59" i="1"/>
  <c r="I55" i="1"/>
  <c r="I51" i="1"/>
  <c r="I47" i="1"/>
  <c r="I43" i="1"/>
  <c r="I39" i="1"/>
  <c r="I35" i="1"/>
  <c r="I31" i="1"/>
  <c r="I27" i="1"/>
  <c r="I23" i="1"/>
  <c r="I19" i="1"/>
  <c r="I15" i="1"/>
  <c r="J101" i="1"/>
  <c r="J97" i="1"/>
  <c r="J93" i="1"/>
  <c r="J88" i="1"/>
  <c r="J72" i="1"/>
  <c r="J56" i="1"/>
  <c r="J40" i="1"/>
  <c r="K83" i="1"/>
  <c r="I66" i="1"/>
  <c r="I62" i="1"/>
  <c r="I58" i="1"/>
  <c r="I54" i="1"/>
  <c r="I50" i="1"/>
  <c r="I46" i="1"/>
  <c r="I42" i="1"/>
  <c r="I38" i="1"/>
  <c r="I34" i="1"/>
  <c r="I30" i="1"/>
  <c r="I26" i="1"/>
  <c r="I22" i="1"/>
  <c r="I18" i="1"/>
  <c r="J104" i="1"/>
  <c r="J100" i="1"/>
  <c r="J96" i="1"/>
  <c r="J92" i="1"/>
  <c r="J84" i="1"/>
  <c r="J68" i="1"/>
  <c r="J52" i="1"/>
  <c r="J36" i="1"/>
  <c r="L82" i="1"/>
  <c r="M17" i="1"/>
  <c r="L20" i="1"/>
  <c r="L65" i="1"/>
  <c r="K57" i="1"/>
  <c r="M72" i="1"/>
  <c r="J87" i="1"/>
  <c r="J83" i="1"/>
  <c r="J79" i="1"/>
  <c r="J75" i="1"/>
  <c r="J71" i="1"/>
  <c r="J67" i="1"/>
  <c r="J63" i="1"/>
  <c r="J59" i="1"/>
  <c r="J55" i="1"/>
  <c r="J51" i="1"/>
  <c r="J47" i="1"/>
  <c r="J43" i="1"/>
  <c r="J39" i="1"/>
  <c r="J33" i="1"/>
  <c r="J21" i="1"/>
  <c r="K95" i="1"/>
  <c r="K79" i="1"/>
  <c r="K63" i="1"/>
  <c r="K32" i="1"/>
  <c r="M56" i="1"/>
  <c r="J90" i="1"/>
  <c r="J86" i="1"/>
  <c r="J82" i="1"/>
  <c r="J78" i="1"/>
  <c r="J74" i="1"/>
  <c r="J70" i="1"/>
  <c r="J66" i="1"/>
  <c r="J62" i="1"/>
  <c r="J58" i="1"/>
  <c r="J54" i="1"/>
  <c r="J50" i="1"/>
  <c r="J46" i="1"/>
  <c r="J42" i="1"/>
  <c r="J38" i="1"/>
  <c r="J32" i="1"/>
  <c r="J17" i="1"/>
  <c r="K91" i="1"/>
  <c r="K75" i="1"/>
  <c r="K59" i="1"/>
  <c r="L103" i="1"/>
  <c r="J85" i="1"/>
  <c r="J81" i="1"/>
  <c r="J77" i="1"/>
  <c r="J73" i="1"/>
  <c r="J69" i="1"/>
  <c r="J65" i="1"/>
  <c r="J61" i="1"/>
  <c r="J57" i="1"/>
  <c r="J53" i="1"/>
  <c r="J49" i="1"/>
  <c r="J45" i="1"/>
  <c r="J41" i="1"/>
  <c r="J37" i="1"/>
  <c r="J29" i="1"/>
  <c r="K103" i="1"/>
  <c r="K87" i="1"/>
  <c r="K71" i="1"/>
  <c r="K54" i="1"/>
  <c r="J28" i="1"/>
  <c r="J24" i="1"/>
  <c r="J20" i="1"/>
  <c r="J16" i="1"/>
  <c r="K102" i="1"/>
  <c r="K98" i="1"/>
  <c r="K94" i="1"/>
  <c r="K90" i="1"/>
  <c r="K86" i="1"/>
  <c r="K82" i="1"/>
  <c r="K78" i="1"/>
  <c r="K74" i="1"/>
  <c r="K70" i="1"/>
  <c r="K66" i="1"/>
  <c r="K62" i="1"/>
  <c r="K58" i="1"/>
  <c r="K52" i="1"/>
  <c r="K44" i="1"/>
  <c r="K28" i="1"/>
  <c r="L98" i="1"/>
  <c r="L75" i="1"/>
  <c r="L43" i="1"/>
  <c r="J35" i="1"/>
  <c r="J31" i="1"/>
  <c r="J27" i="1"/>
  <c r="J23" i="1"/>
  <c r="J19" i="1"/>
  <c r="J15" i="1"/>
  <c r="K101" i="1"/>
  <c r="K97" i="1"/>
  <c r="K93" i="1"/>
  <c r="K89" i="1"/>
  <c r="K85" i="1"/>
  <c r="K81" i="1"/>
  <c r="K77" i="1"/>
  <c r="K73" i="1"/>
  <c r="K69" i="1"/>
  <c r="K65" i="1"/>
  <c r="K61" i="1"/>
  <c r="K56" i="1"/>
  <c r="K51" i="1"/>
  <c r="K40" i="1"/>
  <c r="K24" i="1"/>
  <c r="L92" i="1"/>
  <c r="L67" i="1"/>
  <c r="L35" i="1"/>
  <c r="J34" i="1"/>
  <c r="J30" i="1"/>
  <c r="J26" i="1"/>
  <c r="J22" i="1"/>
  <c r="J18" i="1"/>
  <c r="K104" i="1"/>
  <c r="K100" i="1"/>
  <c r="K96" i="1"/>
  <c r="K92" i="1"/>
  <c r="K88" i="1"/>
  <c r="K84" i="1"/>
  <c r="K80" i="1"/>
  <c r="K76" i="1"/>
  <c r="K72" i="1"/>
  <c r="K68" i="1"/>
  <c r="K64" i="1"/>
  <c r="K60" i="1"/>
  <c r="K55" i="1"/>
  <c r="K50" i="1"/>
  <c r="K36" i="1"/>
  <c r="K18" i="1"/>
  <c r="L87" i="1"/>
  <c r="L59" i="1"/>
  <c r="K47" i="1"/>
  <c r="K43" i="1"/>
  <c r="K39" i="1"/>
  <c r="K35" i="1"/>
  <c r="K31" i="1"/>
  <c r="K27" i="1"/>
  <c r="K22" i="1"/>
  <c r="K17" i="1"/>
  <c r="L102" i="1"/>
  <c r="L96" i="1"/>
  <c r="L91" i="1"/>
  <c r="L86" i="1"/>
  <c r="L80" i="1"/>
  <c r="L72" i="1"/>
  <c r="L64" i="1"/>
  <c r="L56" i="1"/>
  <c r="L48" i="1"/>
  <c r="L40" i="1"/>
  <c r="L32" i="1"/>
  <c r="M104" i="1"/>
  <c r="M40" i="1"/>
  <c r="L21" i="1"/>
  <c r="K46" i="1"/>
  <c r="K42" i="1"/>
  <c r="K38" i="1"/>
  <c r="K34" i="1"/>
  <c r="K30" i="1"/>
  <c r="K26" i="1"/>
  <c r="K21" i="1"/>
  <c r="K16" i="1"/>
  <c r="L100" i="1"/>
  <c r="L95" i="1"/>
  <c r="L90" i="1"/>
  <c r="L84" i="1"/>
  <c r="L79" i="1"/>
  <c r="L71" i="1"/>
  <c r="L63" i="1"/>
  <c r="L55" i="1"/>
  <c r="L47" i="1"/>
  <c r="L39" i="1"/>
  <c r="L28" i="1"/>
  <c r="M88" i="1"/>
  <c r="M24" i="1"/>
  <c r="M28" i="1"/>
  <c r="K53" i="1"/>
  <c r="K49" i="1"/>
  <c r="K45" i="1"/>
  <c r="K41" i="1"/>
  <c r="K37" i="1"/>
  <c r="K33" i="1"/>
  <c r="K29" i="1"/>
  <c r="K25" i="1"/>
  <c r="K20" i="1"/>
  <c r="L104" i="1"/>
  <c r="L99" i="1"/>
  <c r="L94" i="1"/>
  <c r="L88" i="1"/>
  <c r="L83" i="1"/>
  <c r="L76" i="1"/>
  <c r="L68" i="1"/>
  <c r="L60" i="1"/>
  <c r="L52" i="1"/>
  <c r="L44" i="1"/>
  <c r="L36" i="1"/>
  <c r="L24" i="1"/>
  <c r="L31" i="1"/>
  <c r="L27" i="1"/>
  <c r="L23" i="1"/>
  <c r="L19" i="1"/>
  <c r="M100" i="1"/>
  <c r="M84" i="1"/>
  <c r="M68" i="1"/>
  <c r="M52" i="1"/>
  <c r="M36" i="1"/>
  <c r="M20" i="1"/>
  <c r="L78" i="1"/>
  <c r="L74" i="1"/>
  <c r="L70" i="1"/>
  <c r="L66" i="1"/>
  <c r="L62" i="1"/>
  <c r="L58" i="1"/>
  <c r="L54" i="1"/>
  <c r="L50" i="1"/>
  <c r="L46" i="1"/>
  <c r="L42" i="1"/>
  <c r="L38" i="1"/>
  <c r="L34" i="1"/>
  <c r="L30" i="1"/>
  <c r="L26" i="1"/>
  <c r="L22" i="1"/>
  <c r="L18" i="1"/>
  <c r="M96" i="1"/>
  <c r="M80" i="1"/>
  <c r="M64" i="1"/>
  <c r="M48" i="1"/>
  <c r="M32" i="1"/>
  <c r="M16" i="1"/>
  <c r="K23" i="1"/>
  <c r="K19" i="1"/>
  <c r="K15" i="1"/>
  <c r="L101" i="1"/>
  <c r="L97" i="1"/>
  <c r="L93" i="1"/>
  <c r="L89" i="1"/>
  <c r="L85" i="1"/>
  <c r="L81" i="1"/>
  <c r="L77" i="1"/>
  <c r="L73" i="1"/>
  <c r="L69" i="1"/>
  <c r="L61" i="1"/>
  <c r="L57" i="1"/>
  <c r="L53" i="1"/>
  <c r="L49" i="1"/>
  <c r="L45" i="1"/>
  <c r="L41" i="1"/>
  <c r="L37" i="1"/>
  <c r="L33" i="1"/>
  <c r="L29" i="1"/>
  <c r="L25" i="1"/>
  <c r="L17" i="1"/>
  <c r="M92" i="1"/>
  <c r="M76" i="1"/>
  <c r="M60" i="1"/>
  <c r="M44" i="1"/>
  <c r="M103" i="1"/>
  <c r="M99" i="1"/>
  <c r="M95" i="1"/>
  <c r="M91" i="1"/>
  <c r="M87" i="1"/>
  <c r="M83" i="1"/>
  <c r="M79" i="1"/>
  <c r="M75" i="1"/>
  <c r="M71" i="1"/>
  <c r="M67" i="1"/>
  <c r="M63" i="1"/>
  <c r="M59" i="1"/>
  <c r="M55" i="1"/>
  <c r="M51" i="1"/>
  <c r="M47" i="1"/>
  <c r="M43" i="1"/>
  <c r="M39" i="1"/>
  <c r="M35" i="1"/>
  <c r="M31" i="1"/>
  <c r="M27" i="1"/>
  <c r="M23" i="1"/>
  <c r="M19" i="1"/>
  <c r="M15" i="1"/>
  <c r="L16" i="1"/>
  <c r="M102" i="1"/>
  <c r="M98" i="1"/>
  <c r="M94" i="1"/>
  <c r="M90" i="1"/>
  <c r="M86" i="1"/>
  <c r="M82" i="1"/>
  <c r="M78" i="1"/>
  <c r="M74" i="1"/>
  <c r="M70" i="1"/>
  <c r="M66" i="1"/>
  <c r="M62" i="1"/>
  <c r="M58" i="1"/>
  <c r="M54" i="1"/>
  <c r="M50" i="1"/>
  <c r="M46" i="1"/>
  <c r="M42" i="1"/>
  <c r="M38" i="1"/>
  <c r="M34" i="1"/>
  <c r="M30" i="1"/>
  <c r="M26" i="1"/>
  <c r="M22" i="1"/>
  <c r="M18" i="1"/>
  <c r="L15" i="1"/>
  <c r="M101" i="1"/>
  <c r="M97" i="1"/>
  <c r="M93" i="1"/>
  <c r="M89" i="1"/>
  <c r="M85" i="1"/>
  <c r="M81" i="1"/>
  <c r="M77" i="1"/>
  <c r="M73" i="1"/>
  <c r="M69" i="1"/>
  <c r="M65" i="1"/>
  <c r="M61" i="1"/>
  <c r="M57" i="1"/>
  <c r="M53" i="1"/>
  <c r="M49" i="1"/>
  <c r="M45" i="1"/>
  <c r="M41" i="1"/>
  <c r="M37" i="1"/>
  <c r="M33" i="1"/>
  <c r="M29" i="1"/>
  <c r="M25" i="1"/>
  <c r="M21" i="1"/>
  <c r="T19" i="1" l="1"/>
  <c r="S39" i="1"/>
  <c r="T35" i="1"/>
  <c r="T99" i="1"/>
  <c r="S40" i="1"/>
  <c r="S53" i="1"/>
  <c r="T28" i="1"/>
  <c r="T66" i="1"/>
  <c r="S60" i="1"/>
  <c r="T67" i="1"/>
  <c r="T51" i="1"/>
  <c r="S23" i="1"/>
  <c r="T98" i="1"/>
  <c r="T27" i="1"/>
  <c r="T83" i="1"/>
  <c r="T34" i="1"/>
  <c r="T45" i="1"/>
  <c r="T59" i="1"/>
  <c r="T91" i="1"/>
  <c r="S31" i="1"/>
  <c r="T50" i="1"/>
  <c r="S24" i="1"/>
  <c r="S21" i="1"/>
  <c r="X15" i="1"/>
  <c r="T96" i="1"/>
  <c r="T43" i="1"/>
  <c r="T75" i="1"/>
  <c r="S15" i="1"/>
  <c r="T18" i="1"/>
  <c r="T82" i="1"/>
  <c r="S56" i="1"/>
  <c r="S88" i="1"/>
  <c r="X20" i="1"/>
  <c r="T77" i="1"/>
  <c r="X30" i="1"/>
  <c r="X41" i="1"/>
  <c r="T36" i="1"/>
  <c r="X76" i="1"/>
  <c r="T72" i="1"/>
  <c r="S73" i="1"/>
  <c r="S78" i="1"/>
  <c r="X92" i="1"/>
  <c r="X86" i="1"/>
  <c r="T61" i="1"/>
  <c r="S37" i="1"/>
  <c r="T92" i="1"/>
  <c r="S62" i="1"/>
  <c r="S104" i="1"/>
  <c r="S89" i="1"/>
  <c r="S94" i="1"/>
  <c r="S83" i="1"/>
  <c r="X61" i="1"/>
  <c r="T29" i="1"/>
  <c r="T93" i="1"/>
  <c r="S46" i="1"/>
  <c r="T32" i="1"/>
  <c r="S72" i="1"/>
  <c r="X46" i="1"/>
  <c r="T84" i="1"/>
  <c r="X36" i="1"/>
  <c r="S87" i="1"/>
  <c r="X37" i="1"/>
  <c r="X60" i="1"/>
  <c r="X43" i="1"/>
  <c r="X90" i="1"/>
  <c r="X70" i="1"/>
  <c r="S47" i="1"/>
  <c r="T26" i="1"/>
  <c r="T42" i="1"/>
  <c r="T58" i="1"/>
  <c r="T74" i="1"/>
  <c r="T90" i="1"/>
  <c r="S16" i="1"/>
  <c r="S32" i="1"/>
  <c r="S48" i="1"/>
  <c r="T21" i="1"/>
  <c r="T37" i="1"/>
  <c r="T53" i="1"/>
  <c r="T69" i="1"/>
  <c r="T85" i="1"/>
  <c r="T101" i="1"/>
  <c r="S29" i="1"/>
  <c r="S45" i="1"/>
  <c r="S61" i="1"/>
  <c r="T40" i="1"/>
  <c r="T104" i="1"/>
  <c r="S64" i="1"/>
  <c r="T60" i="1"/>
  <c r="S34" i="1"/>
  <c r="S69" i="1"/>
  <c r="T64" i="1"/>
  <c r="S38" i="1"/>
  <c r="S26" i="1"/>
  <c r="S80" i="1"/>
  <c r="S96" i="1"/>
  <c r="X22" i="1"/>
  <c r="X38" i="1"/>
  <c r="S42" i="1"/>
  <c r="S81" i="1"/>
  <c r="S97" i="1"/>
  <c r="X23" i="1"/>
  <c r="S70" i="1"/>
  <c r="S86" i="1"/>
  <c r="S102" i="1"/>
  <c r="X28" i="1"/>
  <c r="X44" i="1"/>
  <c r="X25" i="1"/>
  <c r="X52" i="1"/>
  <c r="X68" i="1"/>
  <c r="X84" i="1"/>
  <c r="X100" i="1"/>
  <c r="X27" i="1"/>
  <c r="X53" i="1"/>
  <c r="X69" i="1"/>
  <c r="X17" i="1"/>
  <c r="X54" i="1"/>
  <c r="T31" i="1"/>
  <c r="T47" i="1"/>
  <c r="T63" i="1"/>
  <c r="T79" i="1"/>
  <c r="T95" i="1"/>
  <c r="S19" i="1"/>
  <c r="S35" i="1"/>
  <c r="S51" i="1"/>
  <c r="T30" i="1"/>
  <c r="T46" i="1"/>
  <c r="T62" i="1"/>
  <c r="T78" i="1"/>
  <c r="T94" i="1"/>
  <c r="S20" i="1"/>
  <c r="S36" i="1"/>
  <c r="S52" i="1"/>
  <c r="T25" i="1"/>
  <c r="T41" i="1"/>
  <c r="T57" i="1"/>
  <c r="T73" i="1"/>
  <c r="T89" i="1"/>
  <c r="S17" i="1"/>
  <c r="S33" i="1"/>
  <c r="S49" i="1"/>
  <c r="T56" i="1"/>
  <c r="S30" i="1"/>
  <c r="S68" i="1"/>
  <c r="T76" i="1"/>
  <c r="S50" i="1"/>
  <c r="T16" i="1"/>
  <c r="T80" i="1"/>
  <c r="S54" i="1"/>
  <c r="S66" i="1"/>
  <c r="S84" i="1"/>
  <c r="S100" i="1"/>
  <c r="X26" i="1"/>
  <c r="X42" i="1"/>
  <c r="S67" i="1"/>
  <c r="S85" i="1"/>
  <c r="S101" i="1"/>
  <c r="T20" i="1"/>
  <c r="S74" i="1"/>
  <c r="S90" i="1"/>
  <c r="X16" i="1"/>
  <c r="X32" i="1"/>
  <c r="X33" i="1"/>
  <c r="X56" i="1"/>
  <c r="X72" i="1"/>
  <c r="X88" i="1"/>
  <c r="S71" i="1"/>
  <c r="X35" i="1"/>
  <c r="X57" i="1"/>
  <c r="X73" i="1"/>
  <c r="X29" i="1"/>
  <c r="X58" i="1"/>
  <c r="T23" i="1"/>
  <c r="T39" i="1"/>
  <c r="T55" i="1"/>
  <c r="T71" i="1"/>
  <c r="T87" i="1"/>
  <c r="T103" i="1"/>
  <c r="S27" i="1"/>
  <c r="S43" i="1"/>
  <c r="T22" i="1"/>
  <c r="T38" i="1"/>
  <c r="T54" i="1"/>
  <c r="T70" i="1"/>
  <c r="T86" i="1"/>
  <c r="T102" i="1"/>
  <c r="S28" i="1"/>
  <c r="S44" i="1"/>
  <c r="T17" i="1"/>
  <c r="T33" i="1"/>
  <c r="T49" i="1"/>
  <c r="T65" i="1"/>
  <c r="T81" i="1"/>
  <c r="T97" i="1"/>
  <c r="S25" i="1"/>
  <c r="S41" i="1"/>
  <c r="S57" i="1"/>
  <c r="T88" i="1"/>
  <c r="S59" i="1"/>
  <c r="T44" i="1"/>
  <c r="S18" i="1"/>
  <c r="S65" i="1"/>
  <c r="T48" i="1"/>
  <c r="S22" i="1"/>
  <c r="S76" i="1"/>
  <c r="S92" i="1"/>
  <c r="X18" i="1"/>
  <c r="X34" i="1"/>
  <c r="T68" i="1"/>
  <c r="S77" i="1"/>
  <c r="S93" i="1"/>
  <c r="X19" i="1"/>
  <c r="S58" i="1"/>
  <c r="S82" i="1"/>
  <c r="S98" i="1"/>
  <c r="X24" i="1"/>
  <c r="X40" i="1"/>
  <c r="S99" i="1"/>
  <c r="X48" i="1"/>
  <c r="X64" i="1"/>
  <c r="X80" i="1"/>
  <c r="X96" i="1"/>
  <c r="S103" i="1"/>
  <c r="X49" i="1"/>
  <c r="X65" i="1"/>
  <c r="S75" i="1"/>
  <c r="X50" i="1"/>
  <c r="X31" i="1"/>
  <c r="T52" i="1"/>
  <c r="X79" i="1"/>
  <c r="T14" i="1"/>
  <c r="X74" i="1"/>
  <c r="S63" i="1"/>
  <c r="S91" i="1"/>
  <c r="X45" i="1"/>
  <c r="X62" i="1"/>
  <c r="X78" i="1"/>
  <c r="X94" i="1"/>
  <c r="X95" i="1"/>
  <c r="X51" i="1"/>
  <c r="X93" i="1"/>
  <c r="X47" i="1"/>
  <c r="X99" i="1"/>
  <c r="X59" i="1"/>
  <c r="X103" i="1"/>
  <c r="X71" i="1"/>
  <c r="X66" i="1"/>
  <c r="X82" i="1"/>
  <c r="X98" i="1"/>
  <c r="T24" i="1"/>
  <c r="S55" i="1"/>
  <c r="X87" i="1"/>
  <c r="X21" i="1"/>
  <c r="X85" i="1"/>
  <c r="S95" i="1"/>
  <c r="X91" i="1"/>
  <c r="X39" i="1"/>
  <c r="X97" i="1"/>
  <c r="X55" i="1"/>
  <c r="X77" i="1"/>
  <c r="X14" i="1"/>
  <c r="X83" i="1"/>
  <c r="S79" i="1"/>
  <c r="X89" i="1"/>
  <c r="T15" i="1"/>
  <c r="X102" i="1"/>
  <c r="X67" i="1"/>
  <c r="X101" i="1"/>
  <c r="X63" i="1"/>
  <c r="X104" i="1"/>
  <c r="X75" i="1"/>
  <c r="S14" i="1"/>
  <c r="X81" i="1"/>
  <c r="T100" i="1"/>
  <c r="X12" i="1" l="1"/>
  <c r="T12" i="1"/>
</calcChain>
</file>

<file path=xl/sharedStrings.xml><?xml version="1.0" encoding="utf-8"?>
<sst xmlns="http://schemas.openxmlformats.org/spreadsheetml/2006/main" count="68774" uniqueCount="1087">
  <si>
    <t>FORMATO DE GLOSAS
CONVENIO GSP-PSPIC 01 DE OCTUBRE 2025 A 30 JUNIO  2027
SUBRED NORTE  CONVENIO 8387508-2025</t>
  </si>
  <si>
    <t>SUBRED :</t>
  </si>
  <si>
    <t>NORTE</t>
  </si>
  <si>
    <t xml:space="preserve">CONVENIO NUMERO: </t>
  </si>
  <si>
    <t>8387508-2025</t>
  </si>
  <si>
    <t>GLOSA INICIAL</t>
  </si>
  <si>
    <t>VIGENCIA:</t>
  </si>
  <si>
    <t>01 DE OCTUBRE 2025 A 30 JUNIO  2027</t>
  </si>
  <si>
    <t>GLOSA DEFINTIVA</t>
  </si>
  <si>
    <t>PERIODO DE SEGUIMIENTO:</t>
  </si>
  <si>
    <t>01 MARZO 2026 HASTA 30 ABRIL 2026</t>
  </si>
  <si>
    <t>Elegir de lista desplegable</t>
  </si>
  <si>
    <t>Digitar</t>
  </si>
  <si>
    <t>TIPO DE SEGUIMIENTO</t>
  </si>
  <si>
    <t>CODIGO ACTIVIDAD (AB)</t>
  </si>
  <si>
    <t>ACCIÓN INTEGRAL-INTEGRADA / 
PROCESO INTEGRAL E INTEGRADO</t>
  </si>
  <si>
    <t>ENTORNO/PROCESO TRANSVERSAL</t>
  </si>
  <si>
    <t>llave 1</t>
  </si>
  <si>
    <t>VIGENCIA RECURSOS</t>
  </si>
  <si>
    <t>ACCIÓN DE BIENESTAR2</t>
  </si>
  <si>
    <t xml:space="preserve">LINEAS OPERATIVAS </t>
  </si>
  <si>
    <t>PRODUCTO ( VSA)</t>
  </si>
  <si>
    <t>COMPONENTE DE SALUD PUBLICA</t>
  </si>
  <si>
    <t>UNIDAD DE MEDIDA
SEGUIMIENTO FINANCIERO</t>
  </si>
  <si>
    <t>NIVEL DE OPERACIÓN</t>
  </si>
  <si>
    <t>LOCALIDAD</t>
  </si>
  <si>
    <t>MES</t>
  </si>
  <si>
    <t>llave 2</t>
  </si>
  <si>
    <t>RESPONSABLE</t>
  </si>
  <si>
    <t xml:space="preserve">VALOR UNITARIO 
</t>
  </si>
  <si>
    <t xml:space="preserve">META EJECUTADA </t>
  </si>
  <si>
    <t xml:space="preserve">VALOR EJECUTADO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</si>
  <si>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</si>
  <si>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</si>
  <si>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</si>
  <si>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</si>
  <si>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</si>
  <si>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</si>
  <si>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</si>
  <si>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</si>
  <si>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</si>
  <si>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</si>
  <si>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</si>
  <si>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</si>
  <si>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</si>
  <si>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1. Gestión Territorial para la Atención Primaria Social de los procesos de Gestión de la Salud Pública (GSP) y el Plan de Salud Pública de Intervenciones Colectivas (PSPIC)</t>
  </si>
  <si>
    <t>Gestión Territorial</t>
  </si>
  <si>
    <t>7_SUBRED</t>
  </si>
  <si>
    <t>1_MARZO_2026</t>
  </si>
  <si>
    <t>Iván Garzón</t>
  </si>
  <si>
    <t>G12-1</t>
  </si>
  <si>
    <t>Se genera glosa por Base de Talento Humano del 5% del valor total ejecutado por la intervención ya que se evidencian inconsistencias en base de talento humano registradas en el aplicativo SIVIGILA D.C., en la siguiente Línea así: Aire Ruido y Radiación Electromagnética con 3 inconsistencias. 
Las inconsistencias reportadas se encuentran en el archivo de glosas iniciales.</t>
  </si>
  <si>
    <t>2_ABRIL_2026</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</si>
  <si>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3 inconsistencias, Alimentos Sanos y Seguros con 1 inconsistencia, Eventos Transmisibles de Origen Zoonótico con 2 inconsistencias, Medicamentos y Tecnologías en Salud con 1 inconsistencia, Aire Ruido y Radiación Electromagnética con 5 inconsistencias y Seguridad Química con 1 inconsistencia. 
Las inconsistencias reportadas se encuentran en el archivo de glosas iniciales.</t>
  </si>
  <si>
    <t>12. Vigilancia de la Salud Ambiental</t>
  </si>
  <si>
    <t>Vigilancia de la Salud Ambiental</t>
  </si>
  <si>
    <t>1_USAQUEN</t>
  </si>
  <si>
    <t>G6-2</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</si>
  <si>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2026-EE-48984 del 8/05/2026, en el que se comunicó que persistieron los hallazgos en la información ingresada por parte de la Subred de Servicios de Salud Norte  en el aplicativo SIVIGILA D.C, en los que se vio afectada la línea de Seguridad Química en 6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</si>
  <si>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2026-EE-57286 del 28/05/2026, en el que se comunicó que persistieron los hallazgos en la información ingresada por parte de la Subred de Servicios de Salud Norte  en el aplicativo SIVIGILA D.C, en los que se vio afectada la línea de Seguridad Química en 9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</si>
  <si>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G7-2</t>
  </si>
  <si>
    <t>Se genera glosa por Bases de datos Vs soportes en medio físico del 50% del valor de cada intervención por la no concordancia entre Bases de datos Vs. Soportes en medio físico, ya que se evidenciaron inconsistencias así: 9 en Aire Ruido y Radiación Electromagnética, 4 en Calidad del Agua y Saneamiento Básico, 4 en Medicamentos y Tecnologías de la Salud y 21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</si>
  <si>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7 en Aire, Ruido y Radiación Electromagnética, 1 en Alimentos Sanos y Seguros, 1 en Calidad del Agua y Saneamiento Básico, 28 en Seguridad Química, y 4 en Medicamentos y Tecnologías de la Salud.  
El cálculo de meta afectada se realizó sobre el valor reportado en el informe de gestión en la intervención Digitador SISVEA. Las inconsistencias reportadas de las diferentes líneas de intervención se encuentran en el archivo anexo de glosas iniciales.</t>
  </si>
  <si>
    <t>2_ENGATIVA</t>
  </si>
  <si>
    <t>G2</t>
  </si>
  <si>
    <t>Se genera glosa por insumos y recursos, del 3%, sobre el valor total descrito en la columna “presupuesto ejecutado periodo”, por no disponer de insumos y recursos de carácter técnico, tecnológico y logístico, o que no cumplan con las especificaciones técnicas que se requieran para el adecuado desarrollo de las acciones de bienestar, conforme al convenio y sus anexos. 
Se evidenció que la subred no contó con aval para el uso de fotocopia de los formatos EZ27, EZ28 y EZ29.</t>
  </si>
  <si>
    <t>5_BARRIOS_UNIDOS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</si>
  <si>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Eventos Transmisibles de Origen Zoonótico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</si>
  <si>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8712. Vigilancia de la Salud AmbientalVigilancia de la Salud Ambiental2026</t>
  </si>
  <si>
    <t>Doraangela Suarez Monzón</t>
  </si>
  <si>
    <t>G3-1</t>
  </si>
  <si>
    <t>Se genera glosa del 100% del valor de cada intervención (visita) POR INCUMPLIMIENTO DE ANEXO 6 LINEAMIENTOS TÉCNICOS DE LA GESTIÓN DE LA SALUD PUBLICA GSP Y DEL PLAN DE SALUD PÚBLICA DE INTERVENCIONES COLECTIVAS - PSPIC Y MÓDULO DE ESTÁNDARES - SIVIGILA D.C, ya que se evidenció lo siguiente en (1) Acta:
1. Acta AS04N057111, ID 398086, de fecha 09/04/2026. En la hoja 1 del acta de IVC en el apartado Nombre representante legal se registró a Martin Efren Soto Sabogal; sin embargo, en el acta de aplicación del a medida sanitaria MH06N018298 en la hoja en el mismo apartado de registró como Martin Efren soto Savogal.</t>
  </si>
  <si>
    <t>CAMPO</t>
  </si>
  <si>
    <t>8912. Vigilancia de la Salud AmbientalVigilancia de la Salud Ambiental2026</t>
  </si>
  <si>
    <t>4_CHAPINERO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</si>
  <si>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el 29 de abril a la visita bajo acta AS21N015464 con ID 812451 del 27 de abril de 2026 al establecimiento Comercializadora de carnes la Villa; se evidenció que la visita no se desarrolló en el cumplimiento a los lineamientos y anexos técnicos definidos por la SDS, observando que en el acta diligenciada (AS21N015464) se registró la siguiente observación en la hoja 8 en el apartado VI. Observaciones: “…Al momento de la visita no se evidencian productos objeto de verificación de rotulados.”; sin embargo, durante el seguimiento en campo realizado se evidenció los siguientes productos objeto de rotulado (arepas, adobos y derivados cárnicos), que de acuerdo con lo manifestado por la persona que atiende la visita, estos productos son de comercialización permanente y se encontraban el día de la visita de inspección sanitaria.</t>
  </si>
  <si>
    <t>9012. Vigilancia de la Salud AmbientalVigilancia de la Salud Ambiental2026</t>
  </si>
  <si>
    <t>3_SUBA</t>
  </si>
  <si>
    <t xml:space="preserve">Irma Ines Perez Cespedes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</si>
  <si>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AS02N198962 ID 484971 del  20 de abril de 2026   se evidenció hallazgo incompleto en el ítem 4.3  Manejo de temperaturas la observación en el establecimiento no se llevan controles de temperaturas de los...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</si>
  <si>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efectuado al establecimiento para verificar los hallazgos consignados en el acta de IVC No AS04N056930  ID 487309  del  25 de abril de 2026, se evidencia que la intervención no se desarrolló en cumplimiento a los lineamientos y anexos técnicos definidos por la SDS para la línea de Alimentos sanos y seguros; debido a que se observa que no fueron registrados los siguientes hallazgos: Desgaste en los pisos del establecimiento del  ítem 1.2 Condiciones de pisos paredes y drenajes, techo del área de atención con deterioro en  pintura hallazgo del ítem 1.3. Techos, iluminación y ventilación y  se observó equipo de refrigeración de almacenamiento de derivados cárnicos  y estantería  para exhibición de productos con presencia de oxido y desgaste de pintura  en los entrepaños y paredes   en los ítems  2.1  Capacidad diseño y funcionamiento de equipos y utensilios y 2.2 Superficies de contacto con el alimento.
Y adicional
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seguimiento en campo realizado al acta de visita AS04N056933  ID 826254  del día 27 de abril de 2026 se observa que la intervención no se desarrolló en cumplimiento a los lineamientos y anexos técnicos definidos por la SDS para la línea de Alimentos sanos y seguros; debido a que los siguientes hallazgos no fueron registrados en el acta : En  la parte interna del establecimiento  se observan  elementos no propios de la actividad tales como bicicletas ,muebles ,estantes, estufa, ollas y demás utensilios relacionados con la preparación de alimentos en este espacio, adicional no se observa señalización de las áreas  y no se garantiza el desarrollo de actividades de limpieza, desinfección y mantenimiento ítems 1.1 Localización y construcción e ítem 1.5. Áreas de exhibición y venta, desgaste en los pisos del establecimiento y falta de continuidad en los mismos, paredes con desgaste de pintura, hallazgo registrado de manera incompleta en el acta en el ítem 1.2 Condiciones de pisos paredes y drenajes. El  techo de la totalidad del establecimiento presenta desgaste general y condiciones de limpieza deficientes ítem 1.3. Techos, iluminación y ventilación.
Se observo en el acta de visita del establecimiento que en el apartado VI Observaciones se registra la no evidencia de  productos objeto de rotulado, se procede a a indagar con la persona que atendió la visita referente a la existencia de este producto en el momento de la inspección y refiere que estos productos son parte del inventario del establecimiento y que el estante donde se almacenan estaba el día de la visita del funcionario.</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</si>
  <si>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</si>
  <si>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AS21N013559 ID 810855, del 08 de abril de 2026, se evidencio en Ítem 2: Equipos y utensilios, numeral 2.2: Condiciones de los equipos de conservación, se registró el siguiente hallazgo: “Empaque de nevera de “, hallazgo incompleto.</t>
  </si>
  <si>
    <t>237812. Vigilancia de la Salud AmbientalVigilancia de la Salud Ambiental2026</t>
  </si>
  <si>
    <t>Pedro Andrés Morales R.</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</si>
  <si>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En la encuesta de menor de 5 a 14 años No. AR03N012144, ID (360203), de fecha 03/03/2026. Hoja de consentimiento informado la dirección está Cl 186 A 16 18 Pi 2 y en la hoja No 1 de la encuesta está escrito Cl 186 16 18 Pi 2. (Recurso 2026)</t>
  </si>
  <si>
    <t>239912. Vigilancia de la Salud AmbientalVigilancia de la Salud Ambiental2026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</si>
  <si>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los siguientes dos hallazgos:
En el Acta de Inspección Vigilancia Ley 1335 de 2009 AR01N153786 del 27/03/2026 ID 497217, en la hoja 1 de 3 Cedula del establecimiento, Sede: ND* sin aclaración en la hoja 3 de 3 en la parte de Observaciones. (Recurso 2026)
En el Acta de Inspección Vigilancia Ley 1335 de 2009 AR01N148651 del 13/03/2026 ID 360300, en la hoja 1 de 3 Cedula del Establecimiento, en tipo de documento se marca NIT y está escrito 860009645 sin contar con el número de verificación el cual es (-1). (Recurso 2026)</t>
  </si>
  <si>
    <t>240612. Vigilancia de la Salud AmbientalVigilancia de la Salud Ambiental2025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</si>
  <si>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En Atención a Quejas de Ruido AR12N000206 ID 55839 en formato adjunto para aplicación de encuesta de percepción AR12N000428 del 20/03/2026 ID 56586, en, Número de Documento del encuestado está escrito 1121146913 y en el Número de documento de la persona que atendió la visita está 112146913. (Recurso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</si>
  <si>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los siguientes dos hallazgos:
En el Acta de Inspección Vigilancia Ley 1335 de 2009 AR01N150751 del 09/04/2026 ID 359067, en la hoja 1 de 3 Cedula del Establecimiento, NIT está escrito 800001012-3 y en Tipo de documento de propietario se marcó NIT y está escrito 80001012-3. (Recurso 2026)
En el Acta de Inspección Vigilancia Ley 1335 de 2009 AR01N150782 del 06/04/2026 ID 855830, en la hoja 3 de 3, Por Parte del Establecimiento, Cargo no se marcó ninguna opción. (Recurso 2026)</t>
  </si>
  <si>
    <t>240312. Vigilancia de la Salud AmbientalVigilancia de la Salud Ambiental2026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</si>
  <si>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En operativo de Espacios libres de Humo, Ley 1335 del 2009, realizado en la localidad de Usaquén el 10/04/2026 se evidencia el registro de 4 establecimientos visitados, sin embargo, en el formato consolidado en la parte de Observaciones se encuentra en blanco y no se da claridad frente al no cumplimiento del lineamiento técnico de la línea que establece la visita de mínimo 8 establecimientos visitados en el operativo realizado. (Recurso 2026)</t>
  </si>
  <si>
    <t>240612. Vigilancia de la Salud AmbientalVigilancia de la Salud Ambiental2026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</si>
  <si>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En Atención a Quejas de Ruido AR12N000135 ID 56290 en formato adjunto para aplicación de encuesta de percepción AR08N000014 del 13/04/2026 ID 56156, en, Número de Documento del encuestado está escrito 51941758 y en el Número de documento de la persona que atendió la visita está 51941750. (Recurso 2026)</t>
  </si>
  <si>
    <t>Cesar Eduardo Piñeros Huertas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</si>
  <si>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 Acta de Inspección Vigilancia Ley 1335 de 2009 AR01N153650 ID835995 de fecha 21/03/2026; en el bloque de observaciones se registra como nota aclaratoria mencionando corrección en la información de UPZ, sin embargo, el error que presenta el acta en el bloque de cédula del establecimiento es en el barrio ya que se diligenció “Rionegro” y el establecimiento se encuentra ubicado en el barrio La Castellana. </t>
  </si>
  <si>
    <t>John Freddy Corso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</si>
  <si>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AR01N148972 ID 844750 del 14/03/2026, se registró en el nombre del establecimiento “CANDIES AN COOKIES” lo cual es incorrecto ya que en la razón social se dio la claridad que el nombre correcto es “CANDIES AND COOKIES”.  </t>
  </si>
  <si>
    <t>Jenny Alexandra Morales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</si>
  <si>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cinco (05) actas de visita los siguientes hallazgos:
- Para el acta AR01N151192 del 24/04/2026 con ID 844907, se presentó incumplimiento en las características técnicas y de calidad en el diligenciamiento de los instrumentos, debido a que en número de documento del propietario se diligencio NIT con número “830111257”, sin consignar en digito de verificación el cual corresponde a “3” de acuerdo con lo diligenciado en NIT del establecimiento en hoja 1 del acta donde se consignó: “830111257-3” correspondiente a la razón social “Grupo empresarial en línea S.A”.    
- Para el acta AR01N151099 del 08/04/2026 con ID 449987, se presentó incumplimiento en las características técnicas y de calidad en el diligenciamiento de los instrumentos, debido a que en número de documento del propietario se diligenció NIT con número: “901906381”, sin consignar en digito de verificación el cual corresponde a “9” de acuerdo con lo diligenciado en NIT del establecimiento en hoja 1 del acta el cual es “901906381-9” correspondiente a la razón social “Cervecerías del Sur Colombia SAS”.    
- Para el acta AR01N151132 del 09/04/2026 con ID 835132, se presentó incumplimiento en las características técnicas y de calidad en el diligenciamiento de los instrumentos, debido a que en número de documento del propietario se diligenció NIT con número: “890900076” sin consignar en digito de verificación el cual corresponde a “0” de acuerdo con lo diligenciado en NIT del establecimiento en hoja 1 del acta el cual es “890900076-0” correspondiente a la razón social “Cine Colombia SAS”.  
- Para el acta AR01N151477 del 22/04/2026 con ID 834425, se presentó incumplimiento en las características técnicas y de calidad en el diligenciamiento de los instrumentos, debido a que en tipo de documento del propietario no se diligenció ninguna opción, encontrando este espacio en blanco, únicamente se registró datos de nombre del propietario y número de documento.   
- Para el acta AR01N151212 del 17/04/2026 con ID 684392 se presentó incumplimiento a lo establecido en el instructivo para el diligenciamiento de la cédula del establecimiento, antecedentes y responsables en el cual se establece: “…El pasaporte de ciudadanos extranjeros es el documento de identificación válido en nuestro país para ciudadanos que no tengan vocación de permanencia, como turistas. Para aquellos extranjeros que tengan vocación de permanencia en el país por un período igual superior a tres (3) meses, el único documento de identificación válido es la Cédula de Extranjería, por lo que sí es propietario de un establecimiento de comercio (tiene vocación de permanencia), no es válido el pasaporte…”, toda vez que se registró en el acta como propietario “MARGORIS YANETH ESPALZA con tipo de documento PS 97404873”, estando en no concordancia con lo definido en dicho instructivo; adicionalmente en el acta no se registra observación si el propietario permitió  o no la toma de registro fotográfico del pasaporte de acuerdo con lo autorizado por el portador; ni se cuenta con este soporte fotográfico adjunto al acta diligenciada por la Subred.
Los soportes afectados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</si>
  <si>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encuestas lo siguientes hallazgos:
- Para el acta de encuesta periódica de prevalencia de sintomatología respiratoria en menores de 5 a catorce años AR03N011774 ID360022 localidad Barrios Unidos diligenciada el día 02/03/2026, no se seleccionó respuesta en el ítem 41 quedando el espacio en blanco. Adicionalmente en aplicativo SIVIGILA, en este ítem se digitó la respuesta “No”.
- Para el acta de encuesta de síntomas no específicos por radiación electromagnética AR07N006910 ID360658 localidad Barrios Unidos diligenciada el día 12/03/2026, no se seleccionó respuesta en el ítem 23 quedando el espacio en blanco. Adicionalmente en aplicativo SIVIGILA, en este ítem se digitó la respuesta “No”.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</si>
  <si>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una (01) intervención el siguiente hallazgo:
Para la atención de queja radicada el día 26/02/2026 y atendida mediante acta de “atención a quejas por exposición a olores ofensivos” AR10N000140 bajo ID55950, en el acta de inspección vigilancia Ley 1335 de 2009 anexa y aplicada a establecimiento comercial “expendio minorista”, se evidencia que en el bloque 3 “observaciones”, la redacción del incumplimiento para los ítems 2A y 2B, se configura como una exigencia ya que se utilizó el término “señalizar”. Lo anterior no da cumplimiento a lo establecido en el instructivo de IVC Ley 1335 subtítulo 1.5. OBSERVACIONES, Nota 1; ya que el sector salud no cuenta con la competencia del control por ende solo se debe describir lo que genera el incumplimiento.
Los soportes afectados corresponden a recursos 2025.</t>
  </si>
  <si>
    <t>240012. Vigilancia de la Salud AmbientalVigilancia de la Salud Ambiental2026</t>
  </si>
  <si>
    <t>Alexandra Zuleta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</si>
  <si>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una (01) intervención el siguiente hallazgo:
Para el acta de concertación de la jornada Sueño, de fecha 18/03/2026, se evidenció inconsistencia en el contenido del documento, toda vez que se hace referencia a la "Jornada de conmemoración del Día Mundial del Agua". De igual manera, en acta de desarrollo de la jornada cita en el encabezado del acta “Ejecución del compromiso con la universidad de los libertadores para el desarrollo de jornada “Conmemoración del Día del Agua”. (Socialización de la afectación en salud como consecuencia de la contaminación del agua ´por uso del cigarrillo), también en diferentes apartados del acta y la fuente correspondiente al registro fotográfico se observa el título "Día del Agua", lo cual no guarda concordancia con la actividad programada, correspondiente a la conmemoración del Día Mundial del Sueño.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</si>
  <si>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una (01) intervención el siguiente hallazgo:
Para el acta de concertación de la jornada Ruido, de fecha 24/04/2026, se evidenciaron inconsistencias en la información registrada, debido que en el contenido del documento se hace referencia a la localidad de Chapinero, cuando la jornada corresponde a la localidad de Barrios Unidos. Así mismo, se evidenció falta de concordancia en las fechas de los documentos que soportan la realización de la jornada, toda vez que el acta de desarrollo registra como fecha el 29/04/2026, mientras que los listados de asistencia corresponden al 28/04/2026.</t>
  </si>
  <si>
    <t>6_TEUSAQUILLO</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</si>
  <si>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</si>
  <si>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Acta de Inspección Vigilancia Ley 1335 de 2009 AR01N149198 del 13/03/2026 ID 568728, se presentó incumplimiento a lo establecido en el instructivo para el diligenciamiento de la cédula del establecimiento, antecedentes y responsables en el cual se establece: “…El pasaporte de ciudadanos extranjeros es el documento de identificación válido en nuestro país para ciudadanos que no tengan vocación de permanencia, como turistas. Para aquellos extranjeros que tengan vocación de permanencia en el país por un período igual superior a tres (3) meses, el único documento de identificación válido es la Cédula de Extranjería, por lo que sí es propietario de un establecimiento de comercio (tiene vocación de permanencia), no es válido el pasaporte…”, toda vez que se registró en el acta como propietario a “Jesús Alberto Núñez Espejo con tipo de documento PS 194013347”, estando en no concordancia con lo definido en dicho instructivo; adicionalmente en el acta no se registra observación si el propietario permitió  o no la toma de registro fotográfico del pasaporte de acuerdo con lo autorizado por el portador; ni se cuenta con este soporte fotográfico adjunto al acta diligenciada por la Subred. 
Además, incumple lo establecido en el Instructivo diligenciamiento del acta AR_01, que establece para Observaciones “… en caso de cumplimiento de todos los aspectos verificados de la Ley 1335 de 2009 … hay que escribir Ninguna o las observaciones a que haya lugar… Y finalmente cerrar los espacios sobrantes…”, teniendo en cuenta que, no se cerraron dichos espacios.
El anterior hallazgo corresponde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</si>
  <si>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quejas los siguientes hallazgos:
- En el Formato de atención de quejas por ruido AR12N000183 del 29/04/2026 ID 56165, la encuesta anexa AR12N000642, presenta incongruencia en la información de Datos Básicos Del Encuestado, donde registra doble marcación en el numeral “3.2 Tipo de Identificación” al seleccionar “Cedula de Ciudadanía” y “DE” con numero “PPT 897968”; adicionalmente en el numeral “3.4 Sexo” no selecciona ninguna opción (Hombre, Mujer o Intersexual), dejándolo en blanco, sin diligenciar.
- En el formato de atención de quejas por ruido AR12N000182 del 29/04/2026 ID 56166, la encuesta anexa AR12N000640 presenta inconsistencia, toda vez que en “DATOS BÁSICOS DE LA UNIDAD” en el numeral “2.1 Tipo de Unidad” registra “Institucional”, con Dirección “KR 66 23 46 OF 4” y  en número de personas que habitan o trabajan en la unidad registran “1” mayor de edad; Sin embargo, en “DATOS BÁSICOS DEL ENCUESTADO” registran en el numeral “3.10 Tiempo de Residencia” 1 Mes, en el “3.11 Horas al día que permanece en la unidad” 3 horas, pero en el “3.3 Ocupación” registran “Desempleo”, además en “PERCEPCION DE RUIDO”, diligencian que “A veces”  percibe el ruido en este domicilio, en horario “Diurno” percibe los mayores niveles y hace “1” día percibe ruido en la unidad, siendo inconsistente frente a lo registrado en ocupación (Desempleo), ya que se trata de una unidad institucional (Oficina).
Los anteriores hallazgos corresponden a recursos 2026</t>
  </si>
  <si>
    <t>100512. Vigilancia de la Salud AmbientalVigilancia de la Salud Ambiental2026</t>
  </si>
  <si>
    <t xml:space="preserve">John Fredy Corso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</si>
  <si>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tres (3) actas de visita los siguientes hallazgos: 
Se evidencio que se contaba con acta anexa S 05, en el cual no se relacionó en el acta principal en el espacio de observaciones que se contaba con dicho anexo, según como lo solicita el lineamiento técnico
SB18N019353 ID 820373 con concepto favorable del 19/03/2026.
SB18N021188 ID 857325 con concepto favorable del 13/03/2026. 
En acta SB18N021036 ID 596044 con concepto favorable con requerimientos del 12/03/2026, se registró en el anexo SA05N004480, donde se calificó como no aplica los bloques 1.1. Suscripción del compromiso institucional, 1.2. Conformación del grupo administrativo de gestión ambiental y sanitaria, 2.1. Descripción general de la actividad y servicios prestados, 2.2. Identificación y descripción de las áreas y procesos, 2.3. Identificación, clasificación y cuantificación de los residuos generados, 2.4. Actividades de prevención y minización, 2.5. Segregación en la fuente (Excluyendo el ítem 2.5.3.), 2.6. Movimiento interno de residuos, 2.7. Almacenamiento de residuos, 2.8 Procedimientos de limpieza y desinfección y los demás, ítems del acta aplicables al tipo de establecimiento, para lo cual, si bien el establecimiento no genera residuos peligrosos, este debe de diseñar e implementar las exigencias de la resolución 591 de 2024, con relación al manejo de los residuos derivados de la atención en salud y los ítems aplicables al establecimiento se debieron evaluar.  
Nota: Los soportes corresponden a recursos 2026.</t>
  </si>
  <si>
    <t>202012. Vigilancia de la Salud AmbientalVigilancia de la Salud Ambiental2026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</si>
  <si>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SB12N001812 ID 743077 con concepto favorable con requerimientos del 06/12/2026, se evidencio que en el anexo SA05N004282 se evidencio que el ítem 2.4.1. El establecimiento cuenta con formato consolidado anual por tipo de residuos generados en sus actividades de atención en salud y otras actividades diligenciado mensualmente, no se calificó ni evaluó, quedando el espacio en blanco.
Nota: Los soportes corresponden a recursos 2026</t>
  </si>
  <si>
    <t>3112. Vigilancia de la Salud AmbientalVigilancia de la Salud Ambiental2026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</si>
  <si>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En acta SB01N049190 ID 374534 con concepto favorable del 09/03/2026.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</si>
  <si>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2812. Vigilancia de la Salud AmbientalVigilancia de la Salud Ambiental2026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</si>
  <si>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SB01N052054 ID 527267 con concepto favorable con requerimientos del 08/04/2026, se evidencio que la visita contaba con anexo Técnico de producto terminado y Formato de verificación de rotulado, para lo cual no se registró que se contaba con estos anexos en el bloque 8.6 Observaciones de quien realiza la visita, en el acta principal, según como lo describe el lineamiento técnico.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</si>
  <si>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en acta SB18N020629 ID 721690 con concepto desfavorable del 09/04/2026, en anexo SA05N005381 para el item donde se solicita El Soporte de registro de generación de residuos o desechos peligrosos ante la autoridad ambiental, se registró con la opción Si, pero se evidencia que en el establecimiento no se generan residuos peligrosos, además dentro de las observaciones de parte del establecimiento registradas en el acta principal se describe el establecimiento no genera residuos peligrosos en el desarrollo de sus actividades. Cabe aclarar que el establecimiento se trata de un Smart Fit, y no se presentaron soportes de manifiestos ni certificados de manejo de los residuos sólidos, además si el establecimiento no genera residuos peligrosos el registro de generadores ante la autoridad ambiental no aplica. 
Nota: Los soportes corresponden a recursos 2026.</t>
  </si>
  <si>
    <t>215312. Vigilancia de la Salud AmbientalVigilancia de la Salud Ambiental2026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</si>
  <si>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la visita se contaba con Anexo Técnico - Verificación de condiciones sanitarias a laboratorios donde se emplean sustancias químicas en establecimientos educativos y universidades”:, para lo cual no se dejó la observación de anexo en el acta principal en el bloque de las observaciones, como lo describe el lineamiento técnico, esto se presento para los siguientes soportes: 
-	SB06N015063 ID 360098 con concepto favorable del 14/04/2026, 
-	SB06N015070 ID 358367 con concepto favorable con requerimientos del 08/04/2026. 
Nota: Los soportes corresponden a recursos 2026.</t>
  </si>
  <si>
    <t>215412. Vigilancia de la Salud AmbientalVigilancia de la Salud Ambiental2026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</si>
  <si>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acta SB18N021483 ID 638463 con concepto desfavorable del 21/04/2026, se evidencio en el anexo SA05N005301 que el valor de la media móvil fue de 10kg, pero en la clasificación del tamaño del generador de residuos peligros se registró como Microgenerador, lo cual su clasificación correcta es pequeño generador. 
En acta SB18N021342 ID 555654 con concepto favorable con requerimientos del 16/04/2926, se evidencio en anexo SA05N005289 no se registró dato del valor de la media móvil, y su clasificación se dio como mediano generador, sin dar un dato en la cantidad de residuos generados de manera mensual, ni dejar la justificación en relación a la clasificación dada para el generador. 
Nota: Los soportes corresponden a recursos 2026.</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</si>
  <si>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</si>
  <si>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(6) Actas: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SB01N049061 ID368999 de fecha 03/03/2026, concepto Favorable.
2. SB01N049060 ID370597 de fecha 03/03/2026, concepto Favorable con requerimientos.
3. SB01N050999 ID760804 de fecha 29/03/2026, concepto Desfavorable.
4. SB01N049062 ID756502 de fecha 05/03/2026, concepto Desfavorable.
5. SB01N049096 ID392188 de fecha 05/03/2026, concepto Desfavorable.
6. SB01N049101 ID479955 de fecha 02/03/2026, concepto Desfavorable.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</si>
  <si>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SB01N051324 ID803171 de fecha 20/04/2026, concepto Desfavorable
2. SB01N051587 ID753554 de fecha 23/04/2026, concepto Desfavorable</t>
  </si>
  <si>
    <t>4112.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</si>
  <si>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Actas:
1. Para el acta SB01N051623, ID 565268, de fecha 28/04/2026, con concepto Desfavorable, se evidenció que en el ítem 7.5 "Cuenta con plan de saneamiento, acorde a la actividad desarrollada" no se registró la marcación correspondiente en las opciones "Sí" o "No", quedando el campo en blanco, lo que genera inconsistencia en el diligenciamiento del instrumento.</t>
  </si>
  <si>
    <t>4612.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</si>
  <si>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SB03N007768, ID 344887, de fecha 06/03/2026, con concepto Favorable, se evidenció que en el ítem 5.6 "Lavandería si está en otro lugar o terceriza" no se seleccionó ninguna de las opciones de respuesta (Sí o No); y el espacio fue cerrado.
2. Para el acta SB03N007763, ID 389774, de fecha 02/03/2026, con concepto Desfavorable, se evidenció incongruencia en la calificación del ítem 5.6 "Lavandería si está en otro lugar o tercerizada" donde se registró la opción "No", con la observación: "No presenta concepto sanitario de lavandería tercerizada".</t>
  </si>
  <si>
    <t>202112.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</si>
  <si>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SB03N007784, ID 726449, de fecha 03/03/2026, se evidenció que el bloque 5. Servicios de lavandería fue calificado como "No aplica"; sin embargo, no se registró ninguna aclaración que justificara dicha calificación, teniendo en cuenta que el bloque 4. Condiciones locativas (habitaciones, alojamiento, etc.) fue evaluado en cumplimiento. Así mismo, en los ítems 5.5 "¿Cuenta con sistema de producción de vapor?" y 5.6 "Lavandería si está en otro lugar o tercerizada", se evidenció una inconsistencia en el diligenciamiento, toda vez que las casillas correspondientes a las opciones de respuesta (Sí/No) se encuentran cerradas y no registran la selección de ninguna de ellas.</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</si>
  <si>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</si>
  <si>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SB01N048086 del 11/03/2026 con ID 348197 de concepto favorable con requerimientos,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</si>
  <si>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-Para el acta de visita SB18N021089 del 16/03/2026 de concepto favorable con requerimientos con ID 856453, se presentó incumplimiento en las características técnicas y de calidad en el diligenciamiento de los instrumentos, debido a que se evidencia para el anexo SA05N004332 la calificación errada del ítem 2.7.4 “Los pequeños y micro generadores que no están en inmuebles sujetos a propiedad horizontal cuentan con una unidad de almacenamiento definida, aislada de áreas asistenciales, ubicada en zona de baja circulación, con superficies lavables, medidas de seguridad  según clasificación y peligrosidad de los residuos y contenedores debidamente etiquetados….”, ya que se calificó en cumplimiento; sin embargo dicho ítem no presenta aplicabilidad de acuerdo al tipo de generador de residuos, toda vez que el establecimiento se encuentra clasificado como “Mediano generador”.
-Para el acta SB18N019592 del 20/03/2026 con ID 600230 de concepto Desfavorable,  se presentó incumplimiento en las características técnicas y de calidad en el diligenciamiento de los instrumentos, debido a que se registró hallazgo el cual no es acorde con lo evidenciado en la calificación del anexo SA05N, ya que se consignó en acta principal  de IVC "No presento hallazgos del anexo SA05N004430 para darle cumplimiento a la resolución 591/2024"; sin embargo dicho anexo si presentó hallazgos frente al cumplimiento de dicha normatividad; Igualmente,  en hoja 1 del anexo SA05N se registró clasificación del establecimiento como “Micro generador”; sin embargo, se registró en valor de la media móvil de los últimos 6 meses "No Aplica", lo cual no es concordante ya que el establecimiento es generador de residuos biosanitarios, cortopunzantes y anatomopatológicos  y cuenta con gestores para los residuos peligrosos de riesgo Biológico y para los residuos con otras características de peligrosidad, por lo cual si presenta aplicabilidad el reporte del valor de la media móvil del establecimiento.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</si>
  <si>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SB18N021527 del 23/04/2026 de concepto favorable con requerimientos con ID 859793, se presentó incumplimiento en las características técnicas y de calidad en el diligenciamiento de los instrumentos, debido a que se evidencia la no evaluación ni calificación del ítem 4.2 Cuenta con sistema de almacenamiento de agua; ya que se observa escala de calificación y hallazgo en blanco.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</si>
  <si>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-Para el acta de visita SB12N001873 del 10/04/2026 con ID 763154 de concepto desfavorable, se presentó incumplimiento en las características técnicas y de calidad en el diligenciamiento de los instrumentos, debido a que en acta de aplicación de medida sanitaria “MH06N018097” consistente en Clausura Temporal Total se registró como exigencia Lo siguiente: “PR. Establecer ruta sanitaria desde la generación de los residuos hasta su entrega a un gestor autorizado”; sin embargo en este instrumento se deben plasmar únicamente las causales de la aplicación de la medida sanitaria. Cabe aclarar que en los conceptos sanitarios desfavorables y en la aplicación de medidas sanitarias de seguridad no se da lugar a la formulación de exigencias.
-Para el acta SB12N001708 del 09/04/2026 de concepto desfavorable con ID 848139, se presentó incumplimiento en las características técnicas y de calidad en el diligenciamiento de los instrumentos, debido a que no se registró el motivante de incumplimiento del concepto desfavorable y de la aplicación de la medida sanitaria, ya que el ítem 4.4.2 "En el establecimiento no se evidencia la presencia de plagas..." fue calificado como "2- No Cumple" con hallazgo: "Se evidencia presencia de plagas tipo cucaracha en puntos muertos y barra de servicio"; sin embargo, dentro de los incumplimientos motivantes  del concepto sanitario emitido se registró para dicho ítem: "No garantizo adecuado manejo en programa integral de plagas", sin registrar la evidencia de cucarachas dentro del establecimiento acorde al hallazgo; Igualmente, se registró en hoja 6 del acta de IVC lo siguiente: "Adicional ver exigencias en anexo SA05N002688 y AS08N030151", donde en estos instrumentos no se consignó exigencias, ya que se plasmó los incumplimientos motivantes del desfavorable; Finalmente, en acta de aplicación de medida sanitaria consistente en Clausura Temporal Total con consecutivo “MH06N017796” se registró lo siguiente: "Adicional a esto se dejan exigencias en acta anexa AS08N030151", donde en la misma se registran únicamente los incumplimientos motivantes del desfavorable, por lo que lo consignado en el acta de IVC y en la aplicación de la medida no es concordante con la información reportada en los anexos de la intervención.</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</si>
  <si>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SB18N021216 del 06/04/2026 de concepto desfavorable con ID 589840, se presentó incumplimiento en las características técnicas y de calidad en el diligenciamiento de los instrumentos, debido a que se evidencia para el anexo SA05N004650 la no selección del tipo de generador al que pertenece el establecimiento, ya que se observan dichos espacios en blanco, pese a que se registró como media móvil 30,6 kg dato que permite determinar dicha clasificación.</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</si>
  <si>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Se presentó incumplimiento a lo establecido en lineamientos técnicos “documento operativo” y ficha técnica de la línea; ya que lo consignado en el acta de IVC con consecutivo SB01N051584 con ID Nuevo del 28/04/202 de concepto favorable con requerimientos, no corresponde en su totalidad con lo evidenciado en el seguimiento en campo; debido a que se indagó con la persona que atendió la visita de IVC si en el establecimiento se contaba con tanque de almacenamiento de agua potable?, a lo cual manifestó no tener certeza si se contaba con este sistema de almacenamiento; Sin embargo, en el acta visita el ítem 5.1.2 “Cuenta con sistema de almacenamiento de Agua” fue calificado como “SI” y para los ítems 5.1.3, 5.1.4 y 5.1.5 se registró como hallazgo: “No presenta soporte de lavado y desinfección vigente o de mantenimiento”, estableciendo como exigencia el presentar soporte de lavado del tanque de agua potable, descartando la posibilidad de requerir al establecimiento el contar con un plan de contingencia en caso de corte en el suministro de agua;  adicionalmente quien atendió el seguimiento en campo manifiesta que le informo a la profesional de la Subred que no tenía conocimiento si se contaba con dicho tanque de reserva, por lo anterior la profesional solicita el soporte de lavado aun sin tener claridad si hay o no tanque de reserva de agua que surta  al establecimiento. Finalmente, durante el recorrido se observan espacios abiertos y sin protección para el ingreso de plagas en orificios para ventilación y extracción de la bodega los cuales colindan con un  patio aledaño; sin embargo en el acta de IVC el ítem 5.5.1 “Cuentan con procedimientos para el manejo integral de plagas, los soportes de verificación e implementación de controles físicos, químicos y biológicos” este aspecto fue calificado en cumplimiento, sin requerir al establecimiento la protección de dichos espacios. Teniendo en cuenta lo anterior lo evidenciado en campo no corresponde con la calificación, hallazgos y requerimientos del acta de IVC para los aspectos de sistema de almacenamiento de agua y manejo integral de plagas.</t>
  </si>
  <si>
    <t>201812. Vigilancia de la Salud AmbientalVigilancia de la Salud Ambiental2026</t>
  </si>
  <si>
    <t>G5-1</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</si>
  <si>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 la líder operativa de la línea, la no coincidencia entre la información registrada en el instrumento operativo original que reposa en la Subred y la copia que se encuentra en el establecimiento, ya que en acta de visita con  consecutivo SB01N051280 con ID 571407 del 28/04/2026 de concepto sanitario favorable, se observa que en el acta que reposa en la Subred se registró en hoja 1 el número de inscripción “SB00087174”; sin embargo, en el acta que reposa en el establecimiento no se registró dicho número de inscripción, observando el espacio en blanco; Adicionalmente, en el seguimiento en campo se observa incumplimiento a lo establecido en lineamientos técnicos “documento operativo” y ficha técnica de la línea; ya que lo consignado en el acta de IVC de concepto sanitario favorable, no corresponde en su totalidad con lo evidenciado en el seguimiento en campo; debido a que se observó practica inadecuada de almacenamiento de insumos de limpieza y desinfección, ya que se encontraban almacenados de manera confinada al interior de caja de cartón; sin embargo en acta de IVC el ítem 5.2.3 relacionado con el rotulado y almacenamiento de dichos productos se encuentra calificado en cumplimiento; igualmente, se observa punto de agua el cual es usado como poceta para lavado de elementos como traperos y demás utensilios de aseo que a su vez es utilizado como zona de lavado de manos, ya que se cuenta con respectiva dotación de toallas desechables y jabón líquido así como con la publicación del protocolo  de lavado de manos; sin embargo en el acta de IVC en el ítems alusivos a servicios sanitarios (Lavamanos y pocetas) fue calificado como “No Aplica” con observación: “Utilizan unidades sanitarias del centro comercial”; Sin registrar este hallazgo el cual representa un riesgo de contaminación cruzada. Frente a los soportes documentales, el establecimiento no cuenta con documentación de plan de saneamiento básico y el plan de gestión del riesgo no corresponde a la sede, ya que son procedimientos generales correspondientes a la sede de Medellín; sin embargo en el acta de IVC estos aspectos fueron calificados en cumplimiento, se indaga si la tecnóloga verificó el botiquín del establecimiento, ante lo cual la persona que atiende el seguimiento en campo informa que este no fue solicitado para verificación; pero este aspecto fue calificado en cumplimiento en el acta de IVC. Finalmente, se verifica que el acta de IVC presenta registro errado de la dirección de notificación frente a la documentación soportada por el establecimiento, ya que en el acta de IVC se registró: “CL 8 Sur 50 47 Medellin Antioquía”; sin embargo, de acuerdo con el certificado de cámara de comercio del establecimiento, la sede de Medellín de encuentra en la siguiente dirección: “CL 8 Sur 50FF 47”.</t>
  </si>
  <si>
    <t>6512. Vigilancia de la Salud AmbientalVigilancia de la Salud Ambiental2026</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</si>
  <si>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</si>
  <si>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(9) actas el siguiente hallazgo:
MS05N025060, ID: 693446, concepto sanitario Favorable con Requerimientos, en el acta anexa SA05N003745 se evidenciaron espacios sin diligenciar en el campo correspondiente al tipo de tratamiento aplicado a los residuos generados por el establecimiento.
MS05N025051, ID: 371348, concepto sanitario Favorable con Requerimientos, en el acta principal se evidenció una incongruencia en el registro del talento humano, se consignó un total de dos (2) trabajadores, sin embargo, en el numeral 2. Talento Humano se registraron tres (3) personas que laboraban en el establecimiento. Adicionalmente, en el acta anexa SA05N003745 se evidenciaron espacios sin diligenciar en los ítems 8.1 y 8.2. Así mismo, en el acta MS19N025051 se identificaron espacios sin diligenciar en el ítem 2.1, afectando la integridad de la información registrada.
MS05N024823, ID: 368940, concepto sanitario Favorable con Requerimientos, en el acta anexa SA05N003895 se evidenciaron espacios sin diligenciar en los ítems 8.1 y 8.2. Adicionalmente, se identificaron espacios sin diligenciar en el campo correspondiente al tipo de tratamiento aplicado a los residuos generados por el establecimiento, afectando la completitud del registro documental.
MS05N024880, ID: 726672, concepto sanitario Desfavorable, se evidenció que, a pesar del concepto sanitario Desfavorable, las medidas sanitarias fueron registradas como exigencias, situación que resultó incongruente con el concepto sanitario emitido.
MS05N024984, ID: 371310, MS05N024985, ID: 371065, MS05N025057, ID: 368916, MS05N025043, ID: 369233, concepto sanitario Desfavorable, en las actas de decomiso MH02N752286, MH02N752288, MH02N752285 y MH02N752274, respectivamente, se evidenció que no fueron registrados los códigos de los productos decomisados, incumpliendo lo establecido en el documento operativo para el diligenciamiento de este tipo de actas.
MS05N024889, ID: 793844, concepto sanitario Desfavorable, en el acta anexa SA05N002667 se evidenció que los ítems 1.1.1, 1.2.1, 2.3.2, 2.3.3, 2.4.1, 2.8.1, 3.1, 4.1 y 5.1 fueron calificados como "No Cumple", sin embargo, en el numeral II. Cumplimiento de Implementación del PGIRASA se registró el concepto "Cumple", evidenciándose una incongruencia entre la calificación otorgada a los ítems evaluados y el resultado consolidado del cumplimiento del programa.
Nota: Se aclara que todos los hallazgos identificados corresponden a Recursos 2026.</t>
  </si>
  <si>
    <t>8112. Vigilancia de la Salud AmbientalVigilancia de la Salud Ambiental2025</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</si>
  <si>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el siguiente hallazgo:
MS09N011380, ID: 380198, concepto sanitario Favorable, se evidenció una incongruencia en el registro del Talento Humano, en la cédula del acta se registró un total de tres (3) trabajadores, sin embargo, en el numeral 2. Talento Humano únicamente fueron registrados dos (2) trabajadores. 
MS09N011379, ID: 379739, concepto sanitario Favorable, se evidenció que el establecimiento fue identificado en el acta como Óptica sin Consultorio, sin embargo, en el numeral 10. Equipos, accesorios, herramientas, máquinas e instrumentos, específicamente en el ítem 10.16 Otros, se registró la existencia de “Equipos de consultorio de optometría”, a pesar de esta situación, se emitió concepto sanitario Favorable y no se dejó consignada ninguna observación o aclaración relacionada con dicho hallazgo en el acta de IVC. 
MS09N011430, ID: 380358, Favorable, se evidenció una inconsistencia en el registro del talento humano, debido a que en la cédula del acta se registró un total de dos (2) trabajadores, sin embargo, en el numeral 2. Talento Humano únicamente se registró la información correspondiente al Director Científico, quien además fue reportado como ausente durante la visita. No se registró la información del personal del área técnica y/o administrativa que se encontraba laborando en el establecimiento. 
Nota: Se aclara que todos los hallazgos identificados corresponden a Recursos 2025.</t>
  </si>
  <si>
    <t>8112. Vigilancia de la Salud AmbientalVigilancia de la Salud Ambiental2026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</si>
  <si>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MS09N011389, ID: 857229, concepto sanitario Desfavorable, se evidenció que el acta de visita de Inspección, Vigilancia y Control no contó con la firma de la persona que atendió la visita por parte del establecimiento.
Nota: Se aclara que el hallazgo identificado corresponde a Recursos 2026.</t>
  </si>
  <si>
    <t>101512. Vigilancia de la Salud AmbientalVigilancia de la Salud Ambiental2026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</si>
  <si>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MS12N012495, ID: 787698, MS12N012494, ID: 739567, con concepto sanitario Desfavorable, se evidenció que, durante la visita de IVC, fueron evaluados y calificados algunos ítems correspondientes al numeral 2. Saneamiento de Edificaciones, sin embargo, de acuerdo con los lineamientos establecidos en la ficha técnica de la línea de Medicamentos y Tecnologías en Salud - MyTS, este componente no hace parte del alcance de evaluación, ya que su verificación corresponde a la línea principal a la que pertenece el establecimiento.
Nota: Se aclara que el hallazgo identificado corresponde a Recursos 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</si>
  <si>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MS09N011906, ID: 390308, concepto sanitario Favorable con Requerimientos, se evidenció que el establecimiento fue identificado como Óptica con Consultorio + Taller Óptico, sin embargo, en el numeral 7. Servicios Ofrecidos, específicamente en el ítem 7.6 Adecuación (biselar, ranurar, perforar y montar), se dejaron espacios sin diligenciar, pese a que estas actividades corresponden a los servicios propios de un taller óptico, generando inconsistencia en la clasificación del establecimiento.
Nota: Se aclara que el hallazgo identificado corresponde a Recursos 2026.</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</si>
  <si>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el siguiente hallazgo:
MS09N011567, ID: 563344, concepto sanitario Favorable y MS09N011564, ID: 845075, MS09N011572, ID: 641750, concepto sanitario Favorable con Requerimientos, se evidenció una inconsistencia en el registro del talento humano, en la cédula del acta se registró un total de dos (2) trabajadores, sin embargo, en el numeral 2. Talento Humano únicamente se registró la información correspondiente al Director Científico, quien además fue reportado como ausente durante la visita de IVC. No se registró la información del personal del área técnica y/o administrativa que atendió la visita o que se encontraba laborando en el establecimiento.
Nota: Se aclara que el hallazgo identificado corresponde a Recursos 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</si>
  <si>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MS05N025335, ID: 791277, concepto sanitario Desfavorable, se evidenció que, en el acta anexa SA05N005955, se registró una media móvil de generación de residuos correspondiente a los últimos seis (6) meses de 12 kg, sin embargo, el establecimiento fue clasificado como Microgenerador, clasificación que resulta incongruente con el valor de la media móvil registrado.
MS05N025251, ID: 369177, concepto sanitario Desfavorable, se evidenció que, en el acta anexa SA05N005126, se dejaron espacios sin diligenciar en el campo correspondiente al valor de la media móvil de generación de residuos de los últimos seis (6) meses. 
Nota: Se aclara que el hallazgo identificado corresponde a Recursos 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</si>
  <si>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MS09N011551, ID: 859958, concepto sanitario Desfavorable, se evidenció una inconsistencia en el registro del talento humano, debido a que en la cédula del acta se registró un total de un (1) trabajador, sin embargo, en el numeral 2. Talento Humano únicamente se registró la información correspondiente al Director Científico "No Tiene", y no se registró la información del personal del área técnica y/o administrativa que se encontraba laborando en el establecimiento. Adicionalmente, en su acta de aplicación de medida sanitaria, se encontraron espacios sin diligenciar en el apartado correspondiente al nombre de la E.S.E.
Nota: Se aclara que el hallazgo identificado corresponde a Recursos 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</si>
  <si>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MS12N012497, ID: 826383, concepto sanitario Desfavorable, se evidenció que, en el espacio correspondiente al número de documento de identificación del representante legal, se registró información incompleta, registrando únicamente el número "8", no se dejó registrada ninguna aclaración en el acta que justificara dicha inconsistencia.
Nota: Se aclara que el hallazgo identificado corresponde a Recursos 2026.</t>
  </si>
  <si>
    <t>176312. Vigilancia de la Salud AmbientalVigilancia de la Salud Ambiental2025</t>
  </si>
  <si>
    <t>G10-1</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</si>
  <si>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(2) soportes en el Informe de Gestión de Salud Ambiental.
Nota: Se aclara que el hallazgo identificado corresponde a Recursos 2025.</t>
  </si>
  <si>
    <t>Se genera Glosa del 3% sobre el valor total descrito en la columna “valor ejecutado en la acción de gestión para el bienestar”, por no disponer de insumos y recursos de carácter técnico, tecnológico y logístico, o que no cumplan con las especificaciones técnicas que se requieran para el adecuado desarrollo de las acciones de bienestar conforme al convenio y sus anexos por la intervención respectiva:
MS09N011743, ID: 692187, concepto sanitario Favorable, se evidenció que el acta correspondió a una fotocopia, sin embargo, para el periodo evaluado la Subred no contaba con aval por parte de la SDS para la utilización de fotocopias del acta MS09. 
Nota: Se aclara que todos los hallazgos identificados corresponden a Recursos 2025.</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</si>
  <si>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</si>
  <si>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(6) actas:
En el acta MS05N025206, ID 539575 de fecha 10/03/2026, con concepto desfavorable, en su acta anexa de medida sanitaria de seguridad MH02N752268, se identificó diferencias relacionadas a la dirección de notificación como en el acta IVC relacionada a la visita, donde se registró “CL 127D BIS 88B 04” como dirección de notificación, mientras que en el acta anexa se registró el dato “CL 127D BIS A 92 21”, y el acta de IVC MS05N025204. Aunado a lo anterior se identificó espacios sin diligenciar para tipo de tratamiento realizado a los residuos, además de incongruencia en cuanto a que se registró que no se realiza tratamiento externo a los residuos, sin embargo, cuenta con copia de los comprobantes de recolección entregados por el transportador de residuos.
Se evidenció el registro del código del tipo de producto a lápiz en aquellos productos a los que se aplicó la medida sanitaria de seguridad consistente en decomiso, según la siguiente acta:
• Acta MS05N025200, ID 849486 del 04/03/2026, con concepto desfavorable relacionada con acta anexa MH02N752267.
En el acta MS05N025218, ID 378154 de fecha 25/03/2026, con concepto desfavorable, se evidenció que se registró exigencias en el apartado 10. Hallazgos y exigencias relacionados a los ítems 6.6, 7.22 y 6.12 generando una incongruencia debido a que durante la visita se otorgó concepto sanitario desfavorable al establecimiento.
Se evidenció incongruencia relacionada al registro del tratamiento externo de los residuos donde se indicó no se realiza, sin embargo, se indicó que el establecimiento cuenta con la copia de los comprobantes de recolección entregados por el transportador de residuos o desechos peligrosos. Dicha situación se presentó en las siguientes actas:
• Acta MS05N025207, ID 847518 del 16/03/2026 con concepto desfavorable, relacionada con el acta anexa SA05N003964.
• Acta MS05N025202, ID 376036 del 10/03/2026 con concepto desfavorable, relacionada con el acta anexa SA05N003957.
• Acta MS05N024935, ID 374169 del 04/03/2026 con concepto favorable, relacionada con el acta anexa SA05N003958.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</si>
  <si>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Se evidenció el no registro del código del tipo de producto en aquellos productos a los que se aplicó la medida sanitaria de seguridad consistente en decomiso, según la siguiente acta:
• Acta MS05N024969, ID 806862 del 04/03/2026, con concepto desfavorable relacionada con acta anexa MH02N752265.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</si>
  <si>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Se evidenció el no registro del código del tipo de producto en aquellos productos a los que se aplicó la medida sanitaria de seguridad consistente en decomiso, según la siguiente acta:
• Acta MS05N025357, ID 413848 del 27/04/2026, con concepto desfavorable relacionada con acta anexa MH02N752036.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</si>
  <si>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MS05N025039, ID 858152 del 09/04/2026 con concepto favorable, se evidenció el registro del ID del establecimiento en lápiz lo que afecta la trazabilidad de la información.
</t>
  </si>
  <si>
    <t>6812. Vigilancia de la Salud AmbientalVigilancia de la Salud Ambiental2026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</si>
  <si>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MS04N001620, ID 791145 del 16/04/2026 con concepto favorable con requerimientos, se evidenció en acta anexa MS01N002830 el registro de modalidad de inscripción de manejo de medicamentos de control especial como distribución de medicamentos de control especial de uso veterinario, sin embargo, en la sección “4. Productos que comercializa/dispensa sometidos a fiscalización”, no se diligenció ninguno de los medicamentos de control especial de uso veterinario lo cual genera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</si>
  <si>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Se evidenció el no registro del código del tipo de producto en aquellos productos a los que se aplicó la medida sanitaria de seguridad consistente en decomiso, según las siguientes actas:
• Acta MS12N012483, ID 527469 del 08/04/2026, con concepto desfavorable relacionada con acta anexa MH02N751824.
</t>
  </si>
  <si>
    <t>6912. Vigilancia de la Salud AmbientalVigilancia de la Salud Ambiental2026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</si>
  <si>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MS12N012558, ID: 765614 del 25/04/2026 con concepto sanitario Favorable con Requerimientos, la intervención no cumplió con los atributos de calidad esperados de acuerdo a lo definido en la ficha técnica de la línea de medicamentos y tecnologías en salud, se identificó que el establecimiento contaba con medicamentos y dispositivos médicos, sin embargo, se evidenció la omisión en el registro del acta. </t>
  </si>
  <si>
    <t>7112. Vigilancia de la Salud AmbientalVigilancia de la Salud Ambiental2026</t>
  </si>
  <si>
    <t>Andres Lopez y Didier Alexis Santos Lozano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</si>
  <si>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MS12N012560, ID: 458575 del 24/04/2026 con concepto sanitario Favorable, la intervención no cumplió con los atributos de calidad esperados de acuerdo a lo definido en la ficha técnica de la línea de medicamentos y tecnologías en salud, se identificó que el establecimiento contaba con medicamentos, sin embargo, se evidenció la omisión en el registro del acta. 
Y adicional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en el acta MS12N012563, ID 859563 del 27/04/2026, el registro de la ausencia de medicamentos alopáticos, por lo cual no se realizó la evaluación de condiciones relacionadas con buenas prácticas de almacenamiento, sin embargo, durante la intervención se identificó medicamentos alopáticos (cremas antipañaliticas) generando una incongruencia.</t>
  </si>
  <si>
    <t>174212. Vigilancia de la Salud AmbientalVigilancia de la Salud Ambiental2026</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</si>
  <si>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</si>
  <si>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SQ01N082334 ID (433432), con concepto favorable del 16-04-2026,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</si>
  <si>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2212.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</si>
  <si>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SQ01N081061 ID (739757), con concepto desfavorable del 10-03-2026,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</si>
  <si>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412. Vigilancia de la Salud AmbientalVigilancia de la Salud Ambiental2026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</si>
  <si>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 047866 ID (463755), con concepto desfavorable del 20-04-2026, no se registró el incumplimiento evidenciado para el ítem 11.1 , el cual fue calificado como “2. No cumple”.  </t>
  </si>
  <si>
    <t>120512. Vigilancia de la Salud AmbientalVigilancia de la Salud Ambiental2026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</si>
  <si>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SQ03N047862 ID (827907), con concepto desfavorable del 24-04-2026, no se registró el incumplimiento evidenciado para el ítem 12.6 , el cual fue calificado como “2. No cumple”.  </t>
  </si>
  <si>
    <t>175612.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</si>
  <si>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SQ01N 082934 (ID 859830), de fecha 24-04-2026, con concepto favorable con requerimiento, la intervención
no cumple con los atributos de calidad establecidos en la ficha técnica de la línea ni en la guía técnica para la inspección,
vigilancia y control higiénico-sanitario a establecimientos industriales, comerciales y de servicios usuarios de sustancias
químicas (instructivo para el diligenciamiento del acta de IVC SQ01).
Se evidencian inconsistencias entre los aspectos evaluados y las condiciones reales del establecimiento. En particular,
existe incongruencia entre la relación de sustancias químicas almacenadas y la calificación del campo correspondiente a
la disponibilidad de fichas de datos de seguridad. Aunque se registró que se contaba con fichas de datos de seguridad
para seis sustancias (cloruro de metileno, Veracril, pintura inflamable en aerosol, silicona en aerosol y gas propano),
durante la visita se constató que el establecimiento no disponía de ninguna. Adicionalmente, se incluyeron sustancias
que no se utilizan ni se encontraban en el lugar.
De igual forma, el ítem 4.8 fue calificado como “no cumple” y se estableció como exigencia “dotar el botiquín”; sin
embargo, en la verificación en campo se evidenció que no existía botiquín en el establecimiento. Durante la visita, el
responsable manifestó que no disponía de fichas de datos de seguridad ni de botiquín, ni en ese momento ni en días
anteriores.</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</si>
  <si>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</si>
  <si>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SQ03N047296, ID (855775), de fecha 4/3/2026 con Concepto Desfavorable. Se registró el incumplimiento del aspecto evaluado en el ítem 9.1, sin embargo, este ítem se calificó "Cumple", lo cual no es consistente. No se registró la normatividad sanitaria incumplida.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</si>
  <si>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SQ01N081123, ID (824703), de fecha 16/3/2026 con Concepto Desfavorable. No se registró el cargo de la persona por parte del establecimiento en la hoja 7.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</si>
  <si>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SQ03N047705, ID (674987), de fecha 20/3/2026 con Concepto Desfavorable. No se registró el incumplimiento del especto evaluado en el ítem 12.6 relacionado a la implementación del Plan de Gestión de Residuos, calificado " No Cumple". No se relacionó en el acta principal la normatividad incumplida. En el acta secundaria SQ04N004908, no se relacionó dentro de los incumplimientos el relacionado con el ítem 5.7 que dé cuenta del nombre de la persona que no cumple con la idoneidad para realizar procedimientos de depilación.
2. En el soporte físico del Acta No. SQ03N047702, ID (685372), de fecha 18/3/2026 con Concepto Desfavorable. No se relacionó el número del acta de aplicación de medida sanitarias MH06N017884. No se relacionó en el acta principal la normatividad incumplida. En el acta secundaria SQ04N004988, no se relacionó dentro de los incumplimientos el relacionado con el ítem 5.7 que dé cuenta del nombre de la persona que no cumple con la idoneidad para realizar procedimientos de depilación.
Nota: Intervención realizada con recursos 2026.</t>
  </si>
  <si>
    <t>175912.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</si>
  <si>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soporte físico del Acta No. SQ01N081912, ID (590715), de fecha 19/3/2026 con Concepto Favorable con Requerimientos. No se calificaron los aspectos evaluados en los ítems 4.4 y 7.5 quedando estos espacios en blanco.
2. En el soporte físico del Acta No. SQ01N081270, ID (593378), de fecha 6/3/2026 con Concepto Favorable con Requerimientos. En el ítem 12.1 "Descripción de exigencias", no se registró la exigencia del aspecto evaluado en el ítem 3.9, calificado "No Cumple" de acuerdo con nota aclaratoria en la hoja 7. Se relacionó en la exigencia del ítem 4.8 la Resolución 705 del año 2005, sin embargo el año de la Resolución 705 es del 2007.
3. En el soporte físico del Acta No. SQ01N081908, ID (762877), de fecha 19/3/2026 con Concepto Favorable con Requerimientos. De acuerdo con el Concepto técnico definitivo componente Vigilancia de la Salud Ambiental – marzo 2026, Subred Norte. Convenio 8387508-2025 GSP-PSPIC, octubre del 2025 a junio del 2027, oficio de la SDS con radicado No. 2026-EE-48984 del 8 de mayo de 2026. "La letra registrada en la cantidad mensual de sustancia utilizada para la pintura inflamable en aerosol no es clara ni legible lo que generó un error en los datos digitados y una inconsistencia técnica en la información del reporte".
4. En el soporte físico del Acta No. SQ01N081264, ID (857054), de fecha 10/3/2026 con Concepto Favorable con Requerimientos. De acuerdo con nota aclaratoria en hoja 7 se registró el hallazgo del aspecto evaluado en el ítem 3.9 redactado en forma de exigencia, y en el ítem 12.1 "Descripción de exigencias", se registró la exigencia del ítem 3.9, redactada como hallazgo, lo cual no es consistente.
Nota: Intervención realizada con recursos 2026.</t>
  </si>
  <si>
    <t>245112.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</si>
  <si>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SQ01N081259, ID (761034), de fecha 12/3/2026 con Concepto Favorable con Requerimientos. Se registró tipo de establecimiento Fábrica de estructuras metálicas, sin embargo, en el ítem 8.2 se registró solo productos de vidrio, lo cual no es consistente.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</si>
  <si>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SQ01N082965, ID (859737), de fecha 21/4/2026 con Concepto Favorable con Requerimientos. No se calificó el aspecto evaluado en el ítem 3.9, quedando este espacio en blanco.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</si>
  <si>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1.En el soporte físico del Acta No. SQ01N083047, ID (615325), de fecha 21/4/2026 con Concepto Desfavorable. La visita de seguimiento al concepto sanitario favorable con requerimientos supero los nueve meses corrientes contados a partir de la fecha de la primera visita, y al verificar la base de establecimientos priorizados de los meses de marzo y abril de 2026, éste no se encuentra seleccionado en “Acciones_Adelantadas”, incumpliendo lo establecido en el Documento Técnico operativo del proceso integral e integrado de Vigilancia para la Salud Ambiental numerales 8.1 y 8.3.
2. En el soporte físico del Acta No. SQ01N082982, ID (742666), de fecha 15/4/2026 con Concepto Favorable con Requerimientos. No se calificó el aspecto evaluado en el ítem 5.5, quedando este espacio en blanco.
Nota: Intervención realizada con recursos 2026.</t>
  </si>
  <si>
    <t>176112.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</si>
  <si>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SQ01N082815, ID (860055), de fecha 15/4/2026 con Concepto Favorable con Requerimientos. Se calificó el aspecto evaluado en el ítem 5.8 "No aplica", sin embargo, se registró el hallazgo "no presenta soporte de gestión de vertimientos", lo cual no es consistente.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</si>
  <si>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SQ01N082957, ID (686102), de fecha 16/4/2026 con Concepto Desfavorable. La visita de seguimiento al concepto sanitario favorable con requerimientos supero los nueve meses corrientes contados a partir de la fecha de la primera visita, y al verificar la base de establecimientos priorizados de los meses de marzo y abril de 2026, éste no se encuentra seleccionado en “Acciones_Adelantadas”, incumpliendo lo establecido en el Documento Técnico operativo del proceso integral e integrado de Vigilancia para la Salud Ambiental numerales 8.1 y 8.3.
Nota: Intervención realizada con recursos 2026.</t>
  </si>
  <si>
    <t>176212. Vigilancia de la Salud AmbientalVigilancia de la Salud Ambiental2026</t>
  </si>
  <si>
    <t>Se genera glosa del 100% del valor reportado en la columna “Presupuesto ejecutado periodo” por AUSENCIA DE SOPORTES, ya que el 10% no cubre la visita faltante. La Subred no soportó en el seguimiento la totalidad de las intervenciones reportadas como ejecutadas en el plan de acción programático y presupuestal - informes de gestión Vigilancia en Salud Ambiental; ya que reportó como meta ejecutada con recursos 2026, 6 actividades; sin embargo, soportó 5. Presentándose ausencia de 1 soporte.
Nota: Intervención realizada con recursos 2026.</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</si>
  <si>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</si>
  <si>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
1. En el acta SQ03N047503 (ID 368845) con Concepto Favorable con Requerimientos del 07-03-2026,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SQ03N047121 (ID 370003) con Concepto Favorable con Requerimientos del 02-03-2026,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3. En el acta SQ03N047124 (ID 618659) con Concepto Favorable con Requerimientos del 07-03-2026,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4. En el acta SQ03N047421 (ID 856037) con Concepto Desfavorable del 06-03-2026, para el acta anexo inspección, vigilancia y control sanitario para la gestión de los residuos generados en atención en salud y otras actividades (GIRASA) número SA05N004155, anexa al acta principal SQ03N047421, se evidenció espacio en blanco en el ítem 2.8.1.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</si>
  <si>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SQ01N080964 (ID 714888) con Concepto Favorable con Requerimientos del 12-03-2026,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SQ01N080896 (ID 818289) con Concepto Favorable con Requerimientos del 05-03-2026, en el ítem 7.5 califico "1. Cumple" con hallazgo “Falta mejorar comunicación adecuada del peligro en área de sustancias inflamables”, lo cual no es coherente y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</si>
  <si>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SQ03N047837 (ID 843797) con Concepto Desfavorable del 17-03-2026, para el acta del servicio complementario SQ04N004977, se evidenció que en el ítem 5.7 no se registró la información correspondiente a la persona encargada de realizar los procedimientos de estética facial y/o corporal. Asimismo, el hallazgo relacionado con la falta de idoneidad de dicho personal no fue consignado en el apartado de incumplimientos, pese a que fue motivo para la aplicación de la medida sanitaria de seguridad.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</si>
  <si>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SQ01N080939 (ID 485512) con Concepto Favorable con Requerimientos del 05-03-2026,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SQ01N080688 (ID 856027) con Concepto Favorable con Requerimientos del 04-03-2026, se evidenció fecha de constancia errada en la hoja 7 al registrar 04-03-2025.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</si>
  <si>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SQ01N082048 (ID 850582) con Concepto Favorable con Requerimientos del 18-03-2026, en el diligenciamiento de cedula del establecimiento en el ítem de antecedentes, se evidenció una inconsistencia en el registro correspondiente a la visita 1, toda vez que se registró la fecha 18-03-2026; sin embargo, la fecha correcta de realización de dicha visita corresponde al 18-12-2025.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</si>
  <si>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el siguiente hallazgo:
1. En el acta SQ03N047661 (ID 369616) con Concepto Desfavorable del 15-04-2026, en el diligenciamiento de cedula del establecimiento en el ítem de antecedentes, se evidenció una inconsistencia en el registro correspondiente a la visita 2, toda vez que se registró la fecha 16-01-2025; sin embargo, la fecha correcta de realización de dicha visita corresponde al 16-01-2026.
2. En el acta SQ03N047768 (ID 609540) con Concepto Desfavorable del 09-04-2026, para el acta anexo inspección, vigilancia y control sanitario para la gestión de los residuos generados en atención en salud y otras actividades (GIRASA) número SA05N004632, anexa al acta principal SQ03N047768, se evidenció espacio en blanco en el ítem 2.5.1.
3. En el acta SQ03N047663 (ID 754057) con Concepto Desfavorable del 16-04-2026, no se registró los incumplimientos evidenciados para el ítem 14.3, el cual fue calificado como "2. No Cumple".  Adicionalmente,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
4. En el acta SQ03N048280 (ID 775722) con Concepto Favorable con Requerimientos del 22-04-2026, se evidenció fecha de constancia errada en la hoja 8 al registrar 22-04-2025.
5. En el acta SQ03N048287 (ID 791360) con Concepto Desfavorable del 27-04-2026, en el diligenciamiento de la cedula del establecimiento, se evidenció espacio en blanco en el tipo de documento del propietario. Adicionalmente,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</si>
  <si>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SQ03N047989 (ID 371130) con Concepto Desfavorable del 17-04-2026, en acta de servicio complementario SQ04N004753 en el diligenciamiento de la cedula del establecimiento se evidenció espacio en blanco en días de funcionamiento.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</si>
  <si>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SQ01N083231 (ID 859407) con Concepto Favorable con Requerimientos del 21-04-2026, se registró para el ítem 3.10 "No cumple" sin hallazgo ni exigencia, lo cual es inconsistente y no se evidencia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</si>
  <si>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SQ01N082432 (ID 424924) con Concepto Favorable del 09-04-2026, en el diligenciamiento de la cedula del establecimiento se registró ID Establecimiento 429924, sin embargo, al realizar la verificación en SIVIGILA DC el ID del establecimiento corresponde a 424924.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</si>
  <si>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SQ01N083245 (ID 833782) con Concepto Favorable del 23-04-2026, en el diligenciamiento de la cedula del establecimiento, se evidenció espacio en blanco en digito de verificación – DV.</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</si>
  <si>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</si>
  <si>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SQ01N082099 (ID 794265) con concepto Favorable con requerimientos del 19/03/2026, visita de seguimiento a concepto Favorable con requerimientos del 04/01/2024 supera los nueve meses desde la emisión del concepto y al verificar la base de establecimientos priorizados del mes de marzo de 2026, éste no se encuentra incluido, incumpliendo lo establecido en el Documento Técnico operativo del proceso integral e integrado de Vigilancia para la Salud Ambiental numerales 8.1 y 8.3. 
2.	En el acta SQ01N081275 (ID 856158) con concepto Favorable con requerimientos del 06/03/2026, se evidenció registro errado de la fecha de visita (hoja 1) al registrar 06/03/2025.
3.	En el acta SQ01N081933 (ID 594970) con concepto Favorable del 16/03/2026, correspondiente a una fábrica de productos de aseo de uso industrial, se evidenció inconsistencia al calificar ítem 5.8 el cual evalúa si existe un adecuado tratamiento y disposición final de vertimientos como "NO" y no registrar en el ítem 8.3 los residuos líquidos generados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</si>
  <si>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una (1) intervención el siguiente hallazgo:
En el acta SQ03N047482 (ID 857755) con concepto Favorable con requerimientos del 09/03/2026, se registró en el acta del servicio complementario SQ04N004910 que el establecimiento no cuenta con manual de bioseguridad documentado, con los contenidos y acciones en conductas básicas en bioseguridad; sin embargo, los aspectos de los ítems 6.2 y 9.1 que evalúan la implementación, conocimiento y cumplimiento de las acciones contempladas en el manual de bioseguridad se calificaron como "1.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</si>
  <si>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cuatro (4) intervenciones los siguientes hallazgos:
1.	En el acta SQ01N081283 (ID 464688) con concepto Favorable del 13/03/2026, visita de seguimiento a concepto Favorable con requerimientos del 16/03/2020 supera los nueve meses desde la emisión del concepto y al verificar la base de establecimientos priorizados del mes de marzo de 2026, éste no se encuentra incluido, incumpliendo lo establecido en el Documento Técnico operativo del proceso integral e integrado de Vigilancia para la Salud Ambiental numerales 8.1 y 8.3. 
2.	En el acta SQ01N081286 (ID 490963) con concepto Favorable del 12/03/2026, visita de seguimiento a concepto Favorable con requerimientos del 10/02/2023 supera los nueve meses desde la emisión del concepto y al verificar la base de establecimientos priorizados del mes de marzo de 2026, éste no se encuentra incluido, incumpliendo lo establecido en el Documento Técnico operativo del proceso integral e integrado de Vigilancia para la Salud Ambiental numerales 8.1 y 8.3. 
3.	En el acta SQ01N080885 (ID 560228) con concepto Favorable del 11/03/2026, se evidenció fecha de constancia errada (hoja 7) al registrar 11/03/2025.
4.	En el acta SQ01N081926 (ID 845562) con concepto Desfavorable del 16/03/2026, se evidenció registro errado del historial de visitas al registrar que la última visita corresponde al 15/10/2026 con concepto Favorable con requerimientos.</t>
  </si>
  <si>
    <t>AJUSTAR ACTA  NO REGISTRO EL CRITERIO DE GLOSA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</si>
  <si>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SQ03N047436 (ID 421304) con concepto Favorable con requerimientos del 23/04/2026, se evidenció inconsistencia en el hallazgo evidenciado para el ítem 12.5 al registrar "Falta presentar procedimientos de limpieza, desinfección y esterilización en herramientas de trabajo; procedimientos de limpieza y desinfección de áreas en general", ya que el objetivo de este aspecto es verificar por inspección visual e indagación con el personal de los procedimientos que aplican en materia de limpieza, desinfección y esterilización, para constatar que sean adecuados en cuanto a insumos, procedimientos y frecuencias. Asimismo, se evidenció inconsistencia al registrar como hallazgo para el ítem 12.7 "Falta documentar normas de seguridad para uso de cosméticos", ya que el propósito de este aspecto es verificar con el personal si se conocen las normas de seguridad para el uso de los productos cosméticos, en especial las medidas básicas de primeros auxilios y las medidas de respuesta a accidentes. Para estos dos aspectos, lo correspondiente a documentación se evalúa en el ítem 14.3 del acta correspondiente a la verificación del manual de bioseguridad del establecimiento; sin embargo, para el ítem 14.3 se registró como hallazgo: "Falta complementar técnicas de asepsia", lo cual no guarda correlación con los incumplimientos registrados para los ítems 12.5 y 12.7.</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</si>
  <si>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SQ01N082897 (ID 435949) con concepto Favorable con requerimientos del 23/04/2026, mediante oficio de SDS con número de radicado 2026-EE-57286 del 28/05/2026 con el asunto: “Concepto técnico definitivo componente Vigilancia de la Salud Ambiental – abril 2026, Subred Norte. Convenio 8387508-2025 GSP-PSPIC, octubre del 2025 a junio del 2027”, se reportó la siguiente inconsistencia: "En el acta física el ítem 5.7 se encuentra sin diligenciar."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</si>
  <si>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SQ01N082487 (ID 557000) con concepto Favorable con requerimientos del 09/04/2026, se evidenció fecha de constancia errada (hoja 7) al registrar 09/04/20.
2.	En el acta SQ01N082148 (ID 660619) con concepto Favorable con requerimientos del 08/04/2026, visita de seguimiento a concepto Favorable con requerimientos del 05/10/2023 supera los nueve meses desde la emisión del concepto y al verificar la base de establecimientos priorizados del mes de marzo de 2026, éste no se encuentra incluido, incumpliendo lo establecido en el Documento Técnico operativo del proceso integral e integrado de Vigilancia para la Salud Ambiental numerales 8.1 y 8.3. 
3.	En el acta SQ01N082483 (ID 798501) con concepto Favorable del 17/04/2026, se evidenció fecha de constancia errada (hoja 7) al registrar 17/04/2024.</t>
  </si>
  <si>
    <t>213912.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</si>
  <si>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SQ01N082491 (ID 719104) con concepto Favorable con requerimientos del 08/04/2026, se evidenció inconsistencia entre los incumplimientos evidenciados en el acta anexa de la línea de Eventos Transmisibles de Origen Zoonótico (ETOZ) EZ02N014588 y los registrados en el acta principal. En el acta de ETOZ se registraron exigencias relacionadas con procedimientos de limpieza, manejo integrado de plagas, disposición de residuos en recipientes que no cumplen con el código de colores vigente y disposición de medicamentos vencidos con empresa autorizada; sin embargo, en el acta de seguridad química los ítems que evalúan la implementación de procedimientos de limpieza y desinfección (5.5), procedimientos de gestión interna de residuos (5.6) e implementación del programa de manejo integrado de plagas y vectores (5.11) fueron calificados como "1. Cumple" y el ítem que evalúa la gestión externa de residuos peligrosos (5.7) fue calificado como "No aplica".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</si>
  <si>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SQ08N002209 (ID 719195) con concepto Desfavorable del 28/04/2026, se evidenció socialización incorrecta de la URL del portal web del Sector Belleza, al registrar "https://saludambiental.gov.co/quimicos-sectorbelleza", la cual no corresponde a la establecida en el numeral 2.3 de la ficha técnica de la Línea de Seguridad Química, que define: "https://saludambiental.saludcapital.gov.co/quimicos_sectorbelleza". Lo anterior, considerando que en el establecimiento también se prestan servicios de estética facial y/o corporal sin uso de aparatología y que la socialización se realizó en el acta del servicio principal.</t>
  </si>
  <si>
    <t>252312. Vigilancia de la Salud AmbientalVigilancia de la Salud Ambiental2026</t>
  </si>
  <si>
    <t>CARLOS ANDRES GUERRERO PACHECO</t>
  </si>
  <si>
    <t>Se genera Glosa por incumplimiento de anexo 6 lineamientos técnicos de la gestión de la salud pública GSP y del plan de salud pública de intervenciones colectivas PSPIC y módulo de estándares - SIVIGILA D.C del 100% de las horas del perfil faltante relacionado con la TABLA DE COSTOS VALOR MES URBANO, independiente del valor reportado en el informe de gestión.
Se evidencia incumplimiento en el estándar presupuestal, teniendo en cuenta que la subred certificó pagos por un total de 2.827 horas en el perfil Técnico 1 equivalente a (15,36 vacunadores), lo que corresponde a la ejecución de acciones en la Actividad 4: operación de la modalidad extramural e intramural del programa de vacunación contra la rabia para perros y gatos (PVRPyG); Sin embargo, de acuerdo con la facturación total del techo fijo para el mes, se cobraron 3.128 horas, lo que corresponde a 17 vacunadores lo genera una diferencia de 301 horas, equivalente a 1,64 vacunadores, afectando el 0,0897733297985154 de la meta facturada.
Los hallazgos relacionados corresponden a recursos 2026.</t>
  </si>
  <si>
    <t>G1</t>
  </si>
  <si>
    <t xml:space="preserve">Se genera glosa por incumplimiento en la unidad  de base de costeo de la acción de bienestar/acción de gestión para el bienestar GSP-PSPIC.
Se evidenció el NO pago de 10 horas para un perfil Técnico 1 (Diana Katherine Forero Niño CC 1031182862), de acuerdo a las planillas de pago radicadas por la Subred. 
Los hallazgos relacionados corresponden a recursos 2026. </t>
  </si>
  <si>
    <t>239512. Vigilancia de la Salud AmbientalVigilancia de la Salud Ambiental2026</t>
  </si>
  <si>
    <t>Se genera glosa por Bases de datos VS. Soportes en medio físico del 100% sobre el valor de la intervención (visita) que presenta la inconsistencia en la respectiva localidad y esta se cargara al valor ejecutado en la intervención de la línea, por la no coincidencia de los conceptos sanitarios y demás indicadores reportados en el informe de gestión frente a los soportes físicos.
Se evidenciaron inconsistencias en los indicadores reportados en el informe de gestión y los soportes medio físico; ya que la subred reporta 113 soportes de 1 observación, 198 soportes de 2 observaciones y 79 soportes de 3 observaciones en el informe de gestión; sin embargo, en soportes físicos la subred presenta, 130 soportes de 1 observación, 144 de 2 observaciones y 111 de 3 observaciones. Evidenciando una diferencia de 17 soportes de 1 observación, 54 soportes de 2 observaciones y 32 soportes de 3 observaciones.
Teniendo en cuenta la metodología de facturación de la intervención, se afecta un total de 81 seguimientos facturados.
Los hallazgos relacionados corresponden a recursos 2026.</t>
  </si>
  <si>
    <t>Freddy Vicente Nieto Moreno</t>
  </si>
  <si>
    <t>G12</t>
  </si>
  <si>
    <t>Se genera glosa por Base de Talento Humano del 5% ya que se identificaron inconsistencias en el aplicativo de talento humano registradas en el aplicativo SIVIGILA D.C., en las siguientes acciones de bienestar así: 
Inconsistencias en base de talento humano – Gestión de la información de acciones colectivas en salud pública - GESI
Se evidenció en la base de talento humano que no reportaron las horas regulares y adicionales conforme a las ejecutadas de los siguientes colaboradores de un (1) perfil profesional universitario 1 y 20 perfiles de bachilleres, para un total de 55,25352631 horas regulares y 410 horas adicionales ejecutadas.</t>
  </si>
  <si>
    <t>10. Proceso integral e integrado de la Vigilancia de la Salud Pública</t>
  </si>
  <si>
    <t>Vigilancia en salud pública</t>
  </si>
  <si>
    <t>18810. Proceso integral e integrado de la Vigilancia de la Salud PúblicaVigilancia en salud pública2026</t>
  </si>
  <si>
    <t>MARGARITA DUARTE</t>
  </si>
  <si>
    <t>G3</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</si>
  <si>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1_CHAPINERO 800-TOS FERINA DAVID VESGA GAVIRIA 1024562786_FN: 01032026, Inicio IEC 04032026, IEC con información no coincidente del total de viviendas visitadas, total de personas en la vivienda y los otros rangos de edad, adicional cuentan con un soporte de canalización enviado de manera tardía fecha: 09032026.
2_BARRIOS UNIDOS 535-MENINGITIS BACTERIANA RUFINO ANDRES JIMENEZ ROMERO 13236228 FN: 13032026, IEC que no cuenta con diligenciamiento de las variables de identificación de demoras en IEC de mortalidad y de la descripción de demoras evidenciadas. 
3_USAQUEN 730-SARAMPION SAMUEL ALEJANDRO CRUZ ESPINEL 1033125250 FN: 09032026, IEC de fecha 10032026 con una activación tardía a UYE correspondiente dos días posterior de fecha: 12032026.  
4_SUBA 720-SINDROME DE RUBEOLA CONGENITA VICTORIA SOFIA PEREZ JULIO 1233936601 FN: 10032026, IEC cuya información del informe BAC en la variable total personas en la vivienda no es concordante con el bloqueo físico, y sin diligenciamiento del informe MRV.
5_SUBA 800-TOS FERINA MARIA DEL PILAR ORTEGON TORRES 52086006 FN: 02032026, IEC sin diligenciamiento de formato de consolidado BAC EPV y Sin diligenciamiento de Efectividad General EPV.
6_SUBA 800-TOS FERINA EMMA VICTORIA RAMIREZ GONZALEZ 1140940925, FN: 11032026, IEC que no cuenta con información en la variable cierre de caso y conclusión de la visita.  Formato de consolidado BAC EPV, y efectividad genera EPV sin diligenciamiento. 
7_SUBA 730-SARAMPION MAXIMILIANO LOPEZ RODRIGUEZ 1233935562 FN: 24032026, IEC que no cuenta con diligenciamiento de variable Informe BAC, Informe MRV y consolidado seguimiento contactos.
8_SUBA 831-VARICELA RINA MARCELA GARCIA HUMANE 1140899226 FN: 07032026, gestante 24 semanas, Envió de soporte de manera tardía al referente distrital, no dando cumplimiento a lo dispuesto en la ficha técnica: “Las IEC se deben remitir al correo del referente distrital a los 4 días calendario posterior a la notificación del caso”, fecha de envió el 14032026.   
9_USAQUEN 831-VARICELA ALBA ROCIO GUZMAN MORA 51880834 FN: 17032026,  IEC: 19032026 por temas de la funeraria, soporte de correo enviado a la referente distrital informando la mortalidad,  sin embargo, no se realizó envió de la IEC a la referente distrital, no dando cumplimiento a lo dispuesto en la ficha técnica: “Las IEC se deben remitir al correo del referente distrital a los 4 días calendario posterior a la notificación del caso” , fecha de envió el 14032026.
10_ENGATIVA 710-RUBEOLA JOAQUIN JERONIMO RODRIGUEZESTUPIÑAN 1010844978 FN:  21032026, IEC que no cuenta con diligenciamiento del formato informe BAC, ni del formato Informe MRV. 
11_ENGATIVA 720-SINDROME DE RUBEOLA CONGENITA HIJA DE VERONICA CAROLINA BORRERO COLMENARES 26035510084610 FN: 22032026, IEC que no cuenta con el diligenciamiento del formato informe BAC,  y sin diligenciamiento del formato MRV. 
2_ Subactividad: Se evidencio incumplimiento en el cargue de veintidós (22) IEC.  De estas, trece (13) IEC no fueron cargadas dentro de los tiempos establecidos y nueve (9) IEC restantes, no se encuentran cargadas en el Drive dispuesto por la Secretaría Distrital de Salud al momento del seguimiento retrospectivo.</t>
  </si>
  <si>
    <t>19010. Proceso integral e integrado de la Vigilancia de la Salud PúblicaVigilancia en salud pública2026</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</si>
  <si>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(2) subactividades:
1 subactividad: “Ejecución de la IEC de acuerdo a fichas técnicas y protocolos de los eventos en el respectivo formato dado por SDS, incluye activación al ERI si se requiere,  seguimiento a contactos incluye diligenciamiento libro físico y si aplica articulación para cargue en modulo en Sivigila 4,0”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una (1) IEC ejecutada:
1_ ENGATIVA_ 813 – TUBERCULOSIS_WINSTON JOSE RHENALS JULIO_ 15032760_caso índice notificado el 23/03/2026: Inconsistencia en fecha de registro del contacto 01/01/2020, en IEC se registró 3 contactos, pero en el libro solamente aparece 1 contacto y en Sivigila 4.0 solamente se encuentra el registro de 1 contacto.
2_ Subactividad: Se evidenció incumplimiento en el cargue de cuatro (4) IEC, debido a que no fueron cargadas dentro de los tiempos establecidos por la ficha técnica en el Drive dispuesto por la Secretaría Distrital de Salud.</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</si>
  <si>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ocho (8) IEC ejecutadas:
1_SUBA 535-MENINGITIS BACTERIANA AITANA ISABEL GUZMAN AMAYA 1233935537 FN: 13042026, agente Haemophilus influenzae,  7 meses, IEC sin diligenciamiento de formato consolidado BAC EPV, y de formato efectividad general de EPV.
2_SUBA 831-VARICELA KIMBERLI SMITH NARANJO 1000221186 FN: 23042026 y FR inicio y la visita 25042026, 26 años gestante, IEC con envió de soporte de manera tardía al referente distrital, no dando cumplimiento a lo dispuesto en la ficha técnica: “Las IEC se deben remitir al correo del referente distrital a los 4 días calendario posterior a la notificación del caso”, fecha de envió el 28042026, adicional, sin diligenciamiento de la clasificación final del caso,  sin información completa en responsable del informe,  sin diligenciamiento del cierre de caso y conclusión de la visita, con soporte de canalización  enviado de manera tardía. 
3_SUBA 730-SARAMPION UMA ANTONELLA TAPASCO CERVERA 1014748761 FN: 04042026,  2 años, IEC con seguimiento a contactos con información en las fechas erróneas refieren enero, al igual que en formato consolidado de seguimiento contactos. 
4_SUBA 720-SINDROME DE RUBEOLA CONGENITA MIA ISABELLA DE LA CRUZ YANEZ 1031863552 FN: 21042026, IEC pendiente de diligenciamiento completo de los grupos poblacionales, no concordante con el bloqueo realizado, sin diligenciamiento del formato de informe MRV, con ausencia de seguimiento de un día a contactos.
5_SUBA 800-TOS FERINA MIA ISABELLA MONTES VERASMENDIS 1233936303 FN: 25042026,  FR: 25042026, 5 meses, IEC sin laboratorios ni clasificación final del caso,  IEC que no cuenta con cierre de caso, no determina si fue confirmado o descartado,  sin seguimiento a contactos, solo refiere un día,  si diligenciamiento de consolidado BAC EPV sin diligenciamiento de efectividad general EPV. 
6_SUBA 730-SARAMPION LUCIANA GARCIA FORIGUA 1014749698 FN: 05042026, FR y la IEC: 06042026, 1 año, IEC con información no concordante en el informe BAC en total de viviendas visitadas y total de población y la distribución de algunos grupos poblacionales no corresponde, al igual que en el análisis sobre los biológicos aplicados de acuerdo con el bloqueo. 
7_BARRIOS UNIDOS 535-MENINGITIS BACTERIANA YURLEIDYS JOANDRI PAREDES DUGARTE VEN5499953 FN:22042026, inicio:22042026 y IEC 23042026,  14 años, agente Neisseria meningitidis, IEC que cuenta con diligenciamiento de laboratorios incompletos, que no cuenta con diligenciamiento de las variables de identificación de demoras en IEC de mortalidad y de la descripción de demoras evidenciadas.
8_CHAPINERO 800-TOS FERINA ISABELA ZULUAGA AMEZQUITA 1028445084 FN:17042026, 10 años, FR:18042026, IEC con línea de tiempo sin información en los días de la exposición, y en transmisibilidad, en tabla de síntomas no refiere fecha de finalización síntomas, No cuenta con resultados de laboratorio, sin clasificación final del caso,  seguimiento a contactos incompleto solo registra a los padres y falta la hermana menor,  sin diligenciamiento de consolidación BAC EPV, y de efectividad general EPV. 
2_ Subactividad: Se evidencio incumplimiento en el cargue de diecisiete (17) IEC. De estas, una  (1) IEC no fue cargada dentro de los tiempos establecidos y las dieciséis (16) IEC restantes no se encuentran cargadas en el Drive dispuesto por la Secretaría Distrital de Salud al momento del seguimiento retrospectivo).</t>
  </si>
  <si>
    <t>Se genera glosa del 100 %g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incumplimiento en el cargue de siete (7) IEC debido a que no fueron cargadas dentro de los tiempos establecidos por la ficha técnica en el Drive dispuesto por la Secretaría Distrital de Salud.</t>
  </si>
  <si>
    <t>20510. Proceso integral e integrado de la Vigilancia de la Salud PúblicaVigilancia en salud pública2026</t>
  </si>
  <si>
    <t>YUDY CUSVA</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</si>
  <si>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al verificar los equipos antropométricos asignados al subsistema SISVAN, se evidenció que la Subred no contaba con el número de Infantómetros requeridos de acuerdo con el talento humano contratado para la ejecución de acciones en campo a fin de garantizar la medición de la longitud de niños menores de 2 años. Este hallazgo reitera lo identificado en el ciclo II del seguimiento retrospectivo (el cual se llevó a cabo en las fechas del 28, 29 y 30 de abril y 4 y 5 de mayo de 2026), dado que en la revisión de los insumos asignados se constató la disponibilidad de un solo infantómetro para todo el equipo técnico. 
De acuerdo con lo anterior,  la Subred omite lo descrito en el Anexo 8 Matriz_Inventario_plan compras   “Nota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 y en donde se especifica dentro de la  “categoría” C5_Insumos_hospitalarios_equipos_medicion, que la subred debe soportar dentro del inventario la adquisición de cuatro (4) Infantómetros. 
</t>
  </si>
  <si>
    <t>21510. Proceso integral e integrado de la Vigilancia de la Salud PúblicaVigilancia en salud pública2026</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</si>
  <si>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215 - Investigaciones epidemiológicas de eventos prioritarios en salud mental, debido a que se evidenciaron los siguientes hallazgos en una (1) IEC durante su seguimiento en campo retrospectivo: 
1. El genograma no representa la edad real del caso y la marcación como caso índice tampoco corresponde. Se señaló como caso índice a su hermano. 
2. No hay concordancia en la fecha de visita. De acuerdo con el consentimiento informado que se tomó como insumo para el seguimiento en campo, se identificó que la fecha registrada es 29/03/2026. Sin embargo, el padre del menor confirmó a través del registro en el chat de WhatsApp con la profesional de la Subred, que la visita la recibió el 10/04/2026. En la ficha de IEC se evidenció que la fecha en que la profesional realizó la visita (10/04/2026) se registró como la fecha de cierre. A su vez, esta fecha coincide con la fecha máxima de cierre del caso teniendo en cuenta el día de la notificación (11/03/2026). 
3. La profesional entregó la copia del consentimiento informado al padre del menor notificado, pero no registró la fecha de la visita, así mismo, no le explicó el objetivo de su entrega y la finalidad del QR. Por lo anterior, el usuario no tuvo la oportunidad de expresar su valoración frente a la intervención. 
4. La IEC no contiene información sobre las razones por las cuales se hizo el abordaje fuera de los tiempos de oportunidad que solicita la ficha técnica. En este caso el abordaje fue mayor a la semana posterior a la fecha de notificación del caso.  
</t>
  </si>
  <si>
    <t>22510. Proceso integral e integrado de la Vigilancia de la Salud PúblicaVigilancia en salud pública2026</t>
  </si>
  <si>
    <t>ADALUZ GOMEZ HERNANDEZ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</si>
  <si>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Fortalecimiento y capacitación a UPGD Transmisibles Norte y Sur Occidente, con plan de acción cuali-cuantitativo, el cual contiene 15 subactividades afectando 1 de ellas la cual cuenta con una ponderación en plan de acción de 5%.
Los hallazgos son los siguientes: 
 Subactividad “Soporte de fortalecimiento técnico si se evidencia puntaje como critica, o disminución significativa del puntaje obtenido entre cada cuatrimestre reportado por el equipo de asistencias técnicas del nivel central.”
• En el fortalecimiento realizado a la UPGD Grupo Empresarial Jarbsalud IPS SAS, Se evidencio enmendadura en la fecha de realización, el formato con espacios para diligenciar a mano como la fecha de realización y nombres de los participantes y lo demás en digital, presenta envío a la UPGD del 25 de marzo de 2026 cuando se realizó el 16 de marzo de 2026.
• En el fortalecimiento realizado a la UPGD Fundación Santa Fe, Se evidencio formato con espacios para diligenciar en el cargo de la persona que recibió el fortalecimiento.
• En Asistencia técnica a la UPGD Virrey Solís IPS SA Umeq calle 100, se identificó una inconsistencia en las fechas registradas en los soportes: el acta señala que la actividad se realizó el 23 de marzo de 2026, mientras que en el formato de firmas registró con fecha 24/03/2026</t>
  </si>
  <si>
    <t>71. Gestión Territorial para la Atención Primaria Social de los procesos de Gestión de la Salud Pública (GSP) y el Plan de Salud Pública de Intervenciones Colectivas (PSPIC)Gestión Territorial2026</t>
  </si>
  <si>
    <t xml:space="preserve">ANDREA PALACIOS SANDOVAL </t>
  </si>
  <si>
    <t xml:space="preserve">Se genera GLOSA POR BASE DE TALENTO HUMANO del 5% del valor total de la acción de bienestar 7 – Gestión Zonal VSP, dado que se identificaron las siguientes inconsistencias: 
En la acción de bienestar 227- Gestión operativa de seguimiento y monitoreo AT integrales, profesional universitaria 2 Jenny Fernanda Poveda Ávila error en la base de talento humano en valor hora se registró $22.802, corresponde a $22.800 y el valor total se registró $4.195.568 y corresponde a $4.195.200.
Para la profesional especializada 4 Jimena Rodríguez Pedroza no se registraron 32 horas adicionales.
Para la profesional especializada 4 Jenny Maritza Cardozo Martínez no se registraron 8 horas adicionales que fueron certificadas por el oficio 2026EE-43597 del 25/04/2026 de la Secretaria Distrital de Salud.
La profesional universitaria 2 Beatriz Andrea Noguera León, error en la base de talento humano el nombre aparece "Andrea Beatriz Noguera Leon" y el correcto es "Beatriz Andrea Noguera León"
En la acción de bienestar 213 Gestión de la información del Componente de Salud Mental - Subred Norte y Sur Occidente para el profesional especializado 3 – Yenny Esperanza Jiménez Torres, Error en base de talento humano mes marzo 2026 en la fecha de inicio de contrato (01/10/2025) corresponde a (30/03/2026). Por otro lado, para la misma acción de bienestar se evidenció error en el registro de título de pregrado en base de Talento humano de marzo, el correcto es "Profesional En Psicóloga Social Comunitaria". 
Se evidenció en marzo de 2026 para el técnico 1 - Daniel Libardo Arroyo Paternina error en el ítem "Formación académica" de la acción de bienestar 198 - Gestión de la información del componente No Transmisibles - Subred Norte, toda vez que registra como "TÉCNICO EN SISTEMAS", sin embargo, acorde con certificaciones académicas correspondería a "TECNOLOGO EN ANÁLISIS Y DESARROLLO DE SISTEMAS DE INFORMACIÓN", para el técnico 1 - Carlos Alberto Urrea Gaviria error en el ítem "Formación académica" toda vez que registra como "TÉCNICO EN SISTEMAS", sin embargo, acorde con certificaciones académicas correspondería a "TECNÓLOGO EN DISEÑO, IMPLEMENTACIÓN Y MANTENIMIENTO DE SISTEMAS DE TELECOMUNICACIONES", para el técnico 1 - Santiago Chávez Torres error en el ítem "Formación académica" toda vez que registra como "TÉCNICO EN SISTEMAS", sin embargo, acorde con certificaciones académicas correspondería a "TÉCNICO EN ASISTENCIA Y SOPORTE DE TECNOLOGÍAS DE LA INFORMACIÓN".
Para el profesional universitario 2 - Nelsy Daniela Peley Hernández de la acción de bienestar 198 - Gestión de la información del componente No Transmisibles - Subred Norte y 201 - Investigaciones epidemiológicas de campo - No Transmisibles, toda vez que registra como "CÉDULA DE CIUDADANÍA", sin embargo, correspondería a "CÉDULA DE EXTRANJERÍA".
Para el profesional universitario 2 - Diana Marcela Rodríguez Bautista en la acción de bienestar 201 - Investigaciones epidemiológicas de campo - No Transmisibles, error en el ítem "Valor total", toda vez, que registra "$4.195.200", sin embargo, correspondería a "$456.000", para el profesional universitario 2 - Olga Marcela Bautista Hernández, registro de 88 horas ejecutadas, sin embargo, corresponden a 90 horas ejecutadas, para el profesional universitario 2 - Bertha Inés Guerrero Sosa, Genny Patricia Lozano Ruiz y Laura Catalina Amador Nossa, registro de 176 horas ejecutadas, sin embargo, corresponden a 175 horas ejecutadas.
Para el profesional universitario 2 - Bertha Ines Guerrero Sosa en la acción de bienestar 230 - Fortalecimiento de capacidades IEC No trasmisibles, error en el ítem "Formación académica", toda vez que registra como "FISIOTERAPUETA", sin embargo, acorde con certificaciones académicas correspondería a "PROFESIONAL EN SALUD OCUPACIONAL".
Para el técnico 1 - Dafne Vannesa Morales Martínez en la acción de bienestar 217 - Gestión de la información del componente Estadísticas Vitales - Subred Norte, Centro Oriente, Sur Occidente y Sur, error en el ítem "Formación académica", toda vez que registra como "TÉCNICO ADMINISTRATIVO", sin embargo, acorde con certificaciones académicas correspondería a "TÉCNICO EN ASISTENTE COMERCIAL".
Para el técnico 1 - Diana Marcela Rodríguez Buitrago en la acción de bienestar 221 - Seguimiento de muertes consideradas como no violentas (manera de muerte no violenta) y que ocurren extra institucionalmente (por fuera de las instituciones prestadoras de servicios de salud “IPS”) para población pobre vulnerable - no asegurada GAHD, error en el ítem "Observaciones horas", toda vez que no se registran las "36 HORAS ADICIONALES POR FALTANTE DE PERFIL TECNOLOGO EN CRIMINALISTICA", para el técnico 1 - Ingrid Marcela Rodríguez Borda, Ana Milena Botia Hernández y Cindy Johana García Lozano, error en el ítem "Formación académica", toda vez que registra como "TECNICO EN AUXILIAR DE ENFERMERIA", sin embargo, acorde con certificaciones académicas correspondería a "TÉCNICO EN AUXILIAR EN ENFERMERIA", para el profesional universitario 1 - Ronald de Jesús Monsalvo Acosta y Luis  Carlos Munevar Araque, error en el ítem "Formación académica", toda vez que registra como "MEDICO (A) GENERAL - QUINCY", sin embargo, acorde con certificaciones académicas correspondería a "MEDICO Y CIRUJANO".
En la acción de bienestar 182- Fortalecimiento Y Capacitación A UPGD Transmisibles Norte Y Sur Occidente para el perfil profesional universitario 1 Sandra Pamela Gutiérrez Martínez se registró 73,4 horas sin embargo corresponde a 73,6 horas.
</t>
  </si>
  <si>
    <t>Se genera GLOSA POR BASE DE TALENTO HUMANO del 5% del valor total de la acción de bienestar 7 – Gestión Zonal VSP, dado que se identificaron las siguientes inconsistencias: 
En la acción de bienestar 227- Gestión operativa de seguimiento y monitoreo AT integrales, dado que se evidenció inconsistencia en la base de talento humano de los siguientes profesionales:  
La profesional universitaria 2 Beatriz Andrea Noguera León, error en la base de talento humano el nombre aparece "Andrea Beatriz Noguera Leon" y el correcto es "Beatriz Andrea Noguera León"
Acción de bienestar 174 - Gestión y seguimiento de la información del componente SSR Y SMI - Subred Norte y Sur Occidente y 179 - Unidades de análisis de eventos de interés en salud pública de SSR en la Subred Norte y Sur Occidente
Se evidenció error en el diligenciamiento de la variable “título de pregrado” de la profesional Nayibe Rocio Jiménez Ortega, toda vez que figura “ESPECIALISTA EN EPIDEMIOLOGIA”, sin embargo, corresponde a “ESPECIALISTA EN EPIDEMIOLOGIA GENERAL”.
Acción de bienestar 209 - Atención de urgencias y emergencias en Salud Pública por parte del equipo técnico de respuesta inmediata – ERI
Se evidenció error en el diligenciamiento de la variable “título de pregrado” del talento humano relacionado a continuación:
Sandra Milena García Sánchez, figura “TECNICO EN AUXILIAR DE ENFERMERIA” y corresponde a “AUXILIAR EN ENFERMERIA”
Heidy Constanza Bautista Hernández, figura “TECNICO EN AUXILIAR DE ENFERMERIA y corresponde a “AUXILIAR EN ENFERMERIA”
Error en el cargue de las horas ejecutadas, en el mes de abril 2026, en la acción de bienestar 188-Investigaciones Epidemiológicas De Campo De Alto Impacto Para Eventos Transmisibles Subred Norte Y Sur Occidente, para profesional especializado_4, Karen Lorena Benites Hernández, CC: 1014251410, en donde reportaron en observaciones de la Base de Talento humano el cargue de 86 horas adicionales, sin embargo, las horas corresponde a 12 horas adicionales.  Y para la acción de bienestar 182- Fortalecimiento Y Capacitación A Upgd Transmisibles Norte Y Sur Occidente, para profesional especializado_4, Karen Lorena Benites Hernández, CC: 1014251410, en donde reportaron en observaciones de la Base de Talento humano el cargue de 86 horas adicionales, sin embargo, las horas corresponde a 74 horas adicionales.   
En la acción de bienestar 213 Gestión de la información del Componente de Salud Mental - Subred Norte y Sur Occidente para el profesional especializado 3 – Yenny Esperanza Jiménez Torres, error en base de talento humano mes marzo 2026 en la fecha de inicio de contrato (01/10/2025) corresponde a (30/03/2026)
En la acción 215 - Investigaciones epidemiológicas de eventos prioritarios en salud mental para el profesional universitario Lina María Arango Bustamante error en la fecha de inicio de contrato se registró (13/10/2026) fecha de inicio en Secop (30/03/2026); así mismo por la misma acción de bienestar para la profesional universitario 1 Neila Ayobi Hurtado presento hallazgo en base de TH en el valor total se registró $ 4.839.200 y corresponde de acuerdo a las horas a un total de $ 4.471.000.
En la acción 229 Fortalecimiento de capacidades IEC Salud mental para el profesional universitario Lina María Arango Bustamante error en la fecha de inicio de contrato se registró (13/10/2026) fecha de inicio en Secop (30/03/2026)
En la acción de bienestar 7- Gestión zonal VSP se evidenció error los perfiles Universitario 2 Bryan Andrés García Garnica, Profesional Universitario 1 Paola Margarita Gamero Montiel, Tecnólogo John Alirio Peralta Moceton y Profesional Especializado 2 Yenny Rocio Sanchez Rativa se registraron en la base de talento humano en el proceso 10. PROCESO INTEGRAL E INTEGRADO DE LA VIGILANCIA DE LA SALUD PÚBLICA y corresponde al 1. GESTIÓN TERRITORIAL PARA LA ATENCIÓN PRIMARIA SOCIAL DE LOS PROCESOS DE GESTIÓN DE LA SALUD PÚBLICA (GSP) Y EL PLAN DE SALUD PÚBLICA DE INTERVENCIONES COLECTIVAS (PSPIC); adicionalmente se evidenció error en el registro de horas del perfil profesional universitario 2 Bryan Andrés García Garnica, se registró 246 horas regulares sin embargo corresponde a 184 horas
Para el técnico 1 - Santiago Chávez Torres error en el ítem "Formación académica" de la acción de bienestar 198 - Gestión de la información del componente No Transmisibles - Subred Norte, toda vez que registra como "TECNICO LABORAL POR COMPETENCIA EN ASISTENCIA Y SOPORTE DE TECNOLOGIAS DE LA SISTEMAS", sin embargo, acorde con certificaciones académicas correspondería a "TÉCNICO EN ASISTENCIA Y SOPORTE DE TECNOLOGÍAS DE LA INFORMACIÓN".
Para el profesional universitario 2 - Nelsy Daniela Peley Hernández de la acción de bienestar 198 - Gestión de la información del componente No Transmisibles - Subred Norte y 201 - Investigaciones epidemiológicas de campo - No Transmisibles, toda vez que registra como "CÉDULA DE CIUDADANÍA", sin embargo, correspondería a "CÉDULA DE EXTRANJERÍA".
Para el profesional universitario 2 - Luisa Fernanda Medina Cucaita en la acción de bienestar 201 - Investigaciones epidemiológicas de campo - No Transmisibles, error en el ítem "Valor total", toda vez, que registra "$2.052.000", sin embargo, correspondería a "$1.026.000", para el profesional universitario 2 - Olga Marcela Bautista Hernández, registro de 84 horas ejecutadas, sin embargo, corresponden a 90 horas ejecutadas, para el profesional universitario 2 - Bertha Inés Guerrero Sosa, Genny Patricia Lozano Ruiz y Laura Catalina Amador Nossa, registro de 176 horas ejecutadas, sin embargo, corresponden a 175 horas ejecutadas.
Para el profesional universitario 2 - Luisa Fernanda Medina Cucaita en la acción de bienestar 230 - Fortalecimiento de capacidades IEC No trasmisibles, error en el ítem "Valor total", toda vez, que registra "$91.200", sin embargo, correspondería a "$182.400".</t>
  </si>
  <si>
    <t>G9</t>
  </si>
  <si>
    <t xml:space="preserve">
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En la acción de bienestar 215 – Investigaciones epidemiológicas de eventos prioritarios en salud mental, error en el reporte de la territorialización, evidenciado toda vez que:
Para SIVELCE para el mes marzo 2026 reportaron 100 IEC y soportaron 90.
Distribuidas por localidad de la siguiente manera:
Localidad de Usaquén reportaron 9 IEC y soportaron 9.
Localidad de Engativá reportaron 37 IEC y soportaron 34 
Localidad de Suba reportaron 43 IEC y soportaron 39. 
Localidad de Chapinero reportaron 1 IEC y soportaron 1.
Localidad de Barrios unidos reportaron 9 IEC y soportaron 6.
Localidad de Teusaquillo reportaron 1 IEC y soportaron 1.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</si>
  <si>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178-2 Investigaciones epidemiológicas de campo de alto impacto para eventos de salud materno-perinatal en la Subred Norte, Centro Oriente, Sur y Sur Occidente - EVENTOS SALUD SEXUAL Y REPRODUCTIVA- MORBILIDAD
En el informe de gestión radicado se evidencia la siguiente desagregación: Barrios Unidos cero (0), Chapinero uno (1), Engativá seis (6), Suba once (11), Teusaquillo cero (0) y Usaquén dos (2); sin embargo, los soportes presentados por la Subred corresponden a la siguiente desagregación: Barrios Unidos cero (0), Chapinero uno (1), Engativá seis (6), Suba doce (12), Teusaquillo cero (0) y Usaquén uno (1); sin afectar la meta total ejecutada de veinte (20) IEC.
208 - Atención de urgencias y emergencias en Salud Pública por parte del equipo profesional de respuesta inmediata – ERI
En el informe de gestión radicado no se registró territorialización, sin embargo, los soportes presentados por la Subred corresponden a: Barrios Unidos dos (2), Chapinero cinco (5), Engativá siete (7), Suba quince (15), Teusaquillo dos (2) y Usaquén nueve (9) para un total de cuarenta (40) atenciones.
En la acción de bienestar 215 – Investigaciones epidemiológicas de eventos prioritarios en salud mental, error en el reporte de la territorialización, toda vez que:
Para VESPA en todo el mes reportaron 98 IEC y soportaron 98. Distribuidas por localidad de la siguiente manera:
Localidad de Usaquén reportaron 12 IEC y soportaron 12
Localidad de Engativá reportaron 58 IEC y soportaron 39. 
Localidad de Suba reportaron 25 IEC y soportaron 44
Localidad de Chapinero reportaron 0 IEC y soportaron 0.
Localidad de Barrios unidos reportaron 3 IEC y soportaron 3.
Localidad de Teusaquillo reportaron 0 IEC y soportaron 0. 
</t>
  </si>
  <si>
    <t>20110. Proceso integral e integrado de la Vigilancia de la Salud PúblicaVigilancia en salud pública2026</t>
  </si>
  <si>
    <t>Mabel Lizcano</t>
  </si>
  <si>
    <t>Se genera glosa por incumplimiento en la unidad base de costeo de la acción de bienestar 201 - Investigaciones epidemiológicas de campo - No Transmisibles, por la diferencia entre el valor mensual reconocido por la Subred y el valor definido por la SDS, de acuerdo con el valor establecido en la columna “1 VALOR BASE 184 HORAS MES”, ya que se evidenció:
• El no pago de dos (2) horas regulares del perfil de profesional universitario 2 ejecutadas por la contratista Olga Marcela Bautista Hernández.
• El pago superior de tres (3) horas del perfil de profesional universitario 2 no justificadas en la base de talento humano y/o soportes presentados por la Subred, como se describe a continuación:
- El pago de una (1) hora ejecutada por la contratista Bertha Inés Guerrero Sosa. 
- El pago de una (1) hora ejecutada por la contratista Genny Patricia Lozano Ruiz.
- El pago de una (1) hora ejecutada por la contratista Laura Catalina Amador Nossa.</t>
  </si>
  <si>
    <t>Se genera glosa por incumplimiento de anexo 6 lineamientos técnicos de la Gestión de la Salud Publica - GSP y del Plan de Salud Pública de Intervenciones Colectivas - PSPIC y módulo de estándares - SIVIGILA D.C del 100% del valor ejecutado de treinta y cinco (35) Investigaciones Epidemiológicas de Campo (IEC) de la acción de bienestar 201-1 - Investigaciones epidemiológicas de campo - No Transmisibles CRÓNICOS, ya que se evidenció incumplimiento en la meta establecida por ficha técnica, toda vez, que para diciembre de 2025 no se ejecutaron las treinta y cinco (35) IEC programadas y no se garantizó su cumplimiento en el trimestre siguiente al mes de incumplimiento, es decir, a marzo de 2026. 
Lo anterior obvia lo establecido en el anexo: eventos asociados a enfermedades crónicas (página 40 y 42).</t>
  </si>
  <si>
    <t>Se genera glosa por incumplimiento en la unidad base de costeo de la acción de bienestar 201 - Investigaciones epidemiológicas de campo - No Transmisibles, por la diferencia entre el valor mensual reconocido por la Subred y el valor definido por la SDS, de acuerdo con el valor establecido en la columna “1 VALOR BASE 184 HORAS MES”, ya que se evidenció:
• El no pago de seis (6) horas regulares del perfil de profesional universitario 2 ejecutadas por la contratista Olga Marcela Bautista Hernández.
• El pago superior de tres (3) horas del perfil de profesional universitario 2 no justificadas en la base de talento humano y/o soportes presentados por la Subred, como se describe a continuación:
- El pago de una (1) hora ejecutada por la contratista Bertha Inés Guerrero Sosa. 
- El pago de una (1) hora ejecutada por la contratista Genny Patricia Lozano Ruiz.
- El pago de una (1) hora ejecutada por la contratista Laura Catalina Amador Nossa.</t>
  </si>
  <si>
    <t>Se genera glosa por incumplimiento de anexo 6 lineamientos técnicos de la Gestión de la Salud Publica - GSP y del Plan de Salud Pública de Intervenciones Colectivas - PSPIC y módulo de estándares - SIVIGILA D.C del 100% del valor ejecutado de veintisiete (27) Investigaciones Epidemiológicas de Campo (IEC) de la acción de bienestar 201-1 - Investigaciones epidemiológicas de campo - No Transmisibles CRÓNICOS, ya que se evidenció incumplimiento en la meta establecida por ficha técnica, toda vez, que para enero de 2026 no se ejecutaron veintisiete (27) IEC de las treinta y cinco (35) IEC programadas y no se garantizó su cumplimiento en el trimestre siguiente al mes de incumplimiento, es decir, a abril de 2026.
Lo anterior obvia lo establecido en el anexo: eventos asociados a enfermedades crónicas (página 40 y 42).</t>
  </si>
  <si>
    <t>22110. Proceso integral e integrado de la Vigilancia de la Salud PúblicaVigilancia en salud pública2026</t>
  </si>
  <si>
    <t>8_DISTRITO</t>
  </si>
  <si>
    <t>Se genera glosa por incumplimiento en la unidad base de costeo de la acción de bienestar 221 - Seguimiento de muertes consideradas como no violentas (manera de muerte no violenta) y que ocurren extra institucionalmente (por fuera de las instituciones prestadoras de servicios de salud “IPS”) para población pobre vulnerable - no asegurada GAHD, por la diferencia entre el valor mensual reconocido por la Subred y el valor definido por la SDS, de acuerdo con el valor establecido en la columna “1 VALOR BASE 184 HORAS MES”, ya que se evidenció el pago superior de cuarenta y ocho (48) horas del perfil de técnico 1 no justificadas en la base de talento humano y/o soportes presentados por la Subred, ejecutadas por la contratista Cindy Johana García Lozano.</t>
  </si>
  <si>
    <t>11. Proceso integral e integrado de la Vigilancia basada en Comunidad</t>
  </si>
  <si>
    <t>23111. Proceso integral e integrado de la Vigilancia basada en ComunidadVigilancia en salud pública2026</t>
  </si>
  <si>
    <t xml:space="preserve">Slenavy Meneses Guzmán </t>
  </si>
  <si>
    <t xml:space="preserve">Se genera glosa POR INSUMOS Y RECURSOS del 3% sobre el valor total descrito en la columna “valor ejecutado en la acción de bienestar”, por la Acción de bienestar 231- Gestión Estratégica territorial en el contexto de la VBC dado que se evidenció que no cuentan con los siguientes insumos: vinilo, Tiza de colores, Foamy-paquetes de octavo de 10 unidades, Bombas surtidas, Lápiz tipo grafito, Caja tempera, Pegante en barras, cartón paja, Cintas, Tabla para apoyo plástica por unidad, Sacapuntas tajalápiz metálico, marcador permanente ,tijeras punta roma, Borrador, Plumones, lana colores, papel Kraft, Pelotas, Rollo papel Contac, Pinceles planos y redondos de varios tamaños ,Pliego papel periódico. Adicional no se cuenta con Impresión de pendones, poster, entre otros, dados, pendones actividades lúdicas, Caja de herramientas educomunicativas sobre consumo nocivo de alcohol y seguridad vial, Juego Ruta Materno Perinatal, Juego - Golosa para lavado de manos. Lo anterior acorde a las especificaciones técnicas solicitadas en el anexo 8.  </t>
  </si>
  <si>
    <t>22710. Proceso integral e integrado de la Vigilancia de la Salud PúblicaVigilancia en salud pública2026</t>
  </si>
  <si>
    <t>Se genera GLOSA POR INCUMPLIMIENTO EN LA UNIDAD BASE DE COSTEO DE LA ACCIÓN DE BIENESTAR / ACCIÓN DE GESTIÓN PARA EL BIENESTAR GSP-PSPIC 227 - Gestión operativa de seguimiento y monitoreo AT integrales, por la diferencia entre el valor mensual reconocido por la Subred y el valor definido por la SDS, de acuerdo con el valor establecido en la columna “1 VALOR BASE 184 HORAS MES”, 1 debido a que se evidenció el no pago equivalente a 0,315789473684211 horas adicionales como profesional universitario 2 a la contratista Jimena Rodríguez Pedroza  CC 52707054</t>
  </si>
  <si>
    <t>William Baquero Varela</t>
  </si>
  <si>
    <t>G10</t>
  </si>
  <si>
    <t xml:space="preserve">Se genera glosa por ausencia de soportes del 100% del valor de la acción de bienestar 215-Investigaciones epidemiológicas de eventos prioritarios en salud mental; en el mes de marzo de 2026. Toda vez que se evidenció que en el informe de gestión se reportaron como ejecutadas novecientas ochenta (980) investigaciones epidemiológicas de campo; sin embargo, durante el seguimiento retrospectivo únicamente se presentaron soportes correspondientes a novecientas setenta (970) investigaciones. En consecuencia, no se aportó soportes que permitiera justificar la ejecución de diez (10) investigaciones epidemiológicas de campo reportadas en el informe de gestión.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</si>
  <si>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nueve (9) IEC no cumplen con lo descrito en los lineamientos; Los hallazgos se describen a continuación:
SISVECOS
1_ ID 1938892 De la localidad de Teusaquillo se evidencian hallazgos relacionado con el proceso de canalización y en el diligenciamiento de los instrumentos de valoración. Se observa que la fecha de generación de la canalización registra 2 de marzo de 2026; sin embargo, el correo electrónico que soporta su envío registra como fecha el 12 de marzo de 2026, evidenciándose no concordancia y por ende envío tardío. Adicionalmente, se identifica que la totalidad del Test de Riesgo Suicida no presenta información registrada. Considerando que la persona usuaria es mayor de 65 años, el instrumento requería, como mínimo, la valoración y registro del ítem correspondiente a edad avanzada y otros señalados en el seguimiento.
SIVIM
2_ID1946332_Chapinero: fecha de visita 19/03/2026, fecha de cierre 31/03/2026. Se identificaron inconsistencias en la fecha de visita en campo registrada la ficha de IEC (16/03/2026) y la relacionada en el consentimiento informado (19/03/2026). Dentro de la cara B no se diligenciaron las variables que indican que corresponde a un acaso integral abordado por SISVECOS. No se garantizó el abordaje al grupo familiar teniendo en cuenta el nivel de riesgo frente al evento notificado, (hijos del caso reportado de 1 y 3 años). El genograma no guarda el orden cronológico de los hijos y parejas. 
3_ID1947183_Teusaquillo: fecha de visita 09/03/2026, fecha de cierre 18/03/2026. En la cara A de la ficha de notificación no se logra visualizar en su totalidad la información relacionada en las observaciones. Dentro de esta misma cara se no se relacionan todos los integrantes en la conformación familiar. El puntaje APGAR (6) no corresponde con la clasificación (7 a 10) y por ende la identificación de la función familiar. La información sobre la solicitud de activación de rutas de atención en salud no es clara dentro del plan de abordaje, pues en las variables de la ficha informa envío de canalización, pero en la descripción informa que no se hizo. No contaba con soportes para su verificar la actividad.  
4_ID1942531_Engativá: fecha de visita 09/03/2026, fecha de cierre 18/03/2026. Se identificó que la IEC no cuenta con la descripción de las condiciones de vida y el seguimiento a las atenciones en salud, siendo importantes para el análisis del evento por tratarse de un menor de 5 meses asociados a posible DNT aguda. Se encontraron inconsistencia en la dirección relacionada en la ficha de canalización y la ficha de IEC (Cl 68 BIS 119 17) y la relacionada en el consentimiento informado IEC (Cl 68 BIS 117 17).
5_ID1943677_Suba: fecha de visita 09/03/2026, fecha de cierre del caso 17/03/2026, no se reporta correctamente la caracterización de la usuaria teniendo en cuenta que corresponde a menor de 14 años gestante con 9 semanas. Dichas variables no se encontraron ajustadas en la base del evento SIVIGILA D.C. y no se diligenciaron en la cara A de la ficha de IEC. No se encontró información relacionada con el consumo de bebidas alcohólicas, SPA y condiciones de vida del caso, siendo importante para el análisis del evento. 
VESPA
6_ID1020790222_Usaquén: fecha de visita 21/03/2026, fecha de cierre 31/03/2026. Se identifican inconsistencias en la dirección relacionada dentro de la ficha de canalización (Cl 184 8 10 este) al no ser concordante con la ficha de IEC y el consentimiento informado (Km 5 vía Guavio). Así mismo, dentro de la ficha de IEC no se diligencia el barrio o vereda correspondiente. No se garantizó el abordaje a todo el grupo familiar (caso reportado de14 años y hermanos de 11 y 6 años) al no contar con información dentro de la IEC. 
7_ID1049234699_Suba: fecha de visita 09/03/2026, fecha de cierre 18/03/2026. Se identificó dentro del consentimiento informado que no se diligenció en completitud al no marca quien recibió la visita, si el usuario, acudiente o familiar. No se encontró información sobre las atenciones para el diagnóstico relacionado con discapacidad intelectual mencionado dentro de la notificación del caso y su integración al análisis del evento por ser una presunta negligencia, activación de rutas y en la posible identificación de barreras en la atención en salud. 
8_ID1065004061_Chapinero: fecha de visita 02/03/2026, fecha de cierre 23/03/2026. Se identificaron inconsistencia en la dirección relacionada en la ficha de IEC (Cl 63 00 26) y la consignada en el consentimiento informado (Cl 63 0 26 Este). Por otra parte, la canalización enviada no fue oportuna por tener fecha de envío del 18/03/2026 y no se encontró información que argumentara los tiempos. No se garantizó el abordaje integral para todo el grupo familiar (caso reportado de 13 años, hermanos de 12, 9 y 2 años) teniendo en cuenta el nivel de riesgo frente al evento.
9_ID1034403155_Barrios Unidos: fecha de visita 21/03/2026, fecha de cierre 31/03/2026. Se identificaron inconsistencias en el número de teléfono registrado en el consentimiento informado (3138690299) y el relacionado en la ficha de canalización y la IEC (3138696029), no se encontró información que explicara las diferencias en los datos. Dentro de la ficha de canalización el documento del acudiente no corresponde (C.C 1034403155) de acuerdo con el consignado en el consentimiento informado (C.C 7335419) y cargo de revisar la visita. 
</t>
  </si>
  <si>
    <t>Se genera GLOSA POR INCUMPLIMIENTO EN LA UNIDAD BASE DE COSTEO DE LA ACCIÓN DE BIENESTAR / Acción de gestión para el bienestar GSP-PSPIC 215 – investigaciones epidemiológicas de eventos prioritarios en salud mental, por la diferencia entre el valor mensual reconocido por la Subred y el valor definido por la SDS, de acuerdo con el valor establecido en la columna “1 VALOR BASE 184 HORAS MES”, debido a que se evidenció el pago superior de 0,0532319391634981 horas, en el perfil profesional universitario 1 Andrea Bonilla González.</t>
  </si>
  <si>
    <t xml:space="preserve">Se evidenció hallazgo en la acción de bienestar 215 - Investigaciones epidemiológicas de eventos prioritarios en salud mental, debido a que ocho (8) IEC no cumplen con lo descrito en los lineamientos; Los hallazgos se describen a continuación:
SISVECOS
1_ ID 1992656 Localidad de suba; Se refiere una posible impresión diagnóstica de trastorno de ansiedad generalizada, sin embargo, no se evidencia el desarrollo de un proceso de psicoeducación orientado a informar a la usuaria sobre los criterios diagnósticos, las manifestaciones clínicas ni las acciones de autocuidado y afrontamiento dirigidas a la mitigación de los signos y síntomas identificados. Asimismo, no se documenta la forma en que fue suministrado el consentimiento informado ni el proceso de lectura, explicación y verificación de comprensión por parte de la usuaria, lo que impide constatar el cumplimiento del principio de consentimiento libre e informado. En relación con genograma, no se identifica a la usuaria como caso índice y la información correspondiente al progenitor se encuentra incompleta, al no registrarse su nombre ni edad, afectando la calidad del análisis del contexto familiar. Durante el seguimiento no se garantiza la integralidad de la valoración, debido a que no se realiza ni documenta la evaluación del estado mental de la usuaria. De igual manera, el plan de acción carece de información suficiente respecto a las intervenciones definidas y no incorpora orientaciones relacionadas con la funcionalidad del (SIRC), tales como los servicios o instituciones a las cuales es remitida la usuaria, las razones de la remisión y el propósito de esta. Finalmente, se evidencia una inconsistencia en la aplicación de los instrumentos de valoración del riesgo suicida. En la escala SAD PERSONS se selecciona el criterio correspondiente a enfermedad somática; sin embargo, en el Test de Riesgo Suicida no se marca el ítem 17, relacionado con “enfermedad”, generando discordancia entre ambos instrumentos. Adicionalmente, en el seguimiento no se especifica cuál es la enfermedad somática identificada ni se documenta la psicoeducación brindada respecto a la importancia de la vigilancia clínica, la adherencia al seguimiento médico y el reconocimiento oportuno de signos o síntomas que requieran atención.
SIVELCE
2_ID 1965448 En el evento correspondiente a la localidad de Engativá En la matriz haddon no se encuentran descritos ni discriminados los tres determinantes sociales establecidos para el evento. Asimismo, el genograma presenta información incompleta, toda vez que no se registran los nombres ni las edades del padre y del abuelo de la usuaria, limitando la adecuada representación de la estructura familiar.  Adicionalmente, se identifican recomendaciones que no guardan pertinencia con las características del caso. Se evidencia que la usuaria tiene 8 años de edad y, de acuerdo con la información consignada, no existen bebés en el hogar; sin embargo, se registran orientaciones dirigidas al cuidado de lactantes, las cuales no corresponden a las necesidades de la usuaria ni a su contexto familiar, lo que sugiere el uso de recomendaciones estandarizadas sin la debida individualización de la intervención reportados así: “ -TAN PRONTO COMO SU BEBÉ PUEDA CAMINAR, CIERRE CON LLAVE TODAS LAS PUERTAS QUE COMUNIQUEN A ÁREAS PELIGROSAS. MANTENGA LAS LLAVES FUERA DE LA VISTA Y EL ALCANCE DE SU NIÑO. -SEA CUIDADOSO CUANDO UTILICE EQUIPOS COMO SILLAS ALTAS Y MESAS PARA EL CAMBIO DE PAÑALES. USE SIEMPRE LAS CORREAS DE SEGURIDAD Y NO PIERDA DE VISTA A SU HIJO, COLOCAR ALGÚN ELEMENTO AMORTIGUADOR DE CAÍDAS JUNTO A LA CAMA O CUNA”. 
SIVIM
3_ID1980598_Usaquén: fecha de visita 17/04/2026, fecha de cierre 30/04/2026. Se identificó que durante la IEC no se argumentó porque no hubo contacto con el caso notificado por violencia física y emocional, tratándose de una menor de 17 años. La información contenida en al IEC corresponde a la emitida por los progenitores, siendo uno de ellos el agresor. Así mismo, se identificó que el plan de abordaje y acompañamiento, la canalización y acciones de seguimiento para el cierre del caso se enfocan en la víctima, sin tener contacto con ella durante la intervención. 
4_ID1974866_Chapinero: fecha de visita 11/04/2026, fecha de cierre 23/04/2026. Se identificó que no se garantizó el ajuste del dato número de teléfono en la cara A de la ficha de IEC (3142195760) de acuerdo con el dato relacionado en el consentimiento informado (3205138947) y dentro de la ficha de canalización.  Así mismo, las variables que informan sobre la conformación familiar no incluyeron al padre y hermano del caso. En cuanto a las condiciones de vida no se encontró información. El caso no se realizó en compañía de la menor, por lo que no se encuentro información sobre el episodio reportado a través de la institución educativa y por la cual se generó la notificación. 
5_ID1976669_Suba: fecha de visita 01/04/2026, fecha de cierre 18/04/2026. Se identificaron inconsistencias en la edad relacionada en los datos básicos (60 años) y la edad relacionada en el genograma (61 años). No se soportó la aplicación de escala APGAR adultos, por lo que no cuenta con un puntaje de clasificación de la función familiar, siendo importante para integrarlo al análisis del evento reportado. No se soportó el envío de la canalización al correo dispuesto por la Subred para su consolidación. 
6_ID1980266_Suba: fecha de visita 04/04/2026, fecha de cierre 22/04/2026. Se identificaron inconsistencias en el número de teléfono relacionado en el consentimiento informado (3183767178) y el registrado en la cara A de la IEC (3183767188), la dirección tampoco es concordante (Cl 119 A 57 40) con la registrada en el consentimiento informado (Kr 63 100 37). El genograma no representa la información descrita en el análisis de la composición familiar. No se identificó información sobre posibles conductas suicidas en el caso reportado, teniendo en cuenta las observaciones de la notificación (“participación en grupo de WS donde se comparten notas suicidas”). No se soportó el envío de la canalización al correo dispuesto por la Subred para su consolidación. 
7_ID1980734_Suba: fecha de visita 06/04/2026, fecha de cierre 24/04/2026. No se soportó el diligenciamiento de la cara A de la ficha de IEC. En cuanto al abordaje no se identificó información relacionada con el seguimiento a las atenciones en salud de manera integral teniendo en cuenta que corresponde a un menor de 4 años. La ficha de canalización se diligencia con fecha del cierre del caso siendo no oportuna al no contar con argumentos para justificar los tiempos y no se soportó su envío al correo dispuesto por la Subred para su consolidación. 
VESPA
8_ID1028946619_Suba: fecha de visita 12/04/2026, fecha de cierre 22/04/2026. No se garantizó el bordaje familiar de acuerdo con el nivel de riesgo frente al evento (caso reportado de 15 años, hermanos de 13 y 12 años). Se identificaron inconsistencia en la dirección relacionada en la ficha de notificación (Cl 120 D BIS 124 80) y la registrada en la ficha de IEC y el consentimiento informado (Cl 130 D BIS 124 80). La ficha de canalización se diligencia con fecha del cierre del caso siendo no oportuna al no contar con argumentos para justificar los tiempos. 
</t>
  </si>
  <si>
    <t xml:space="preserve">Se genera GLOSA POR INCUMPLIMIENTO EN LA UNIDAD BASE DE COSTEO DE LA ACCIÓN DE BIENESTAR / Acción de gestión para el bienestar GSP-PSPIC 215 – investigaciones epidemiológicas de eventos prioritarios en salud mental, por la diferencia entre el valor mensual reconocido por la Subred y el valor definido por la SDS, de acuerdo con el valor establecido en la columna “1 VALOR BASE 184 HORAS MES”, debido a que se evidenció el pago superior de 0,0532319391634981 horas, en el perfil profesional universitario 1 Andrea Bonilla González y el pago superior de 0,259259259259259 horas de perfil técnico 1 Bryan Andrés García Garnica.
</t>
  </si>
  <si>
    <t>51. Gestión Territorial para la Atención Primaria Social de los procesos de Gestión de la Salud Pública (GSP) y el Plan de Salud Pública de Intervenciones Colectivas (PSPIC)Gestión Territorial2026</t>
  </si>
  <si>
    <t>Marcela López Hernández</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</si>
  <si>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envío de correo electrónico de la semana del 23 al 27 de marzo.
- No presenta acta de socialización de la primera (2-6), tercera (16-20) y cuarta (23-27) semana de marzo.
- En el acta de socialización del 09/03/2026 con equipo local, no se evidencia la socialización del portafolio.
</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</si>
  <si>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actas de socialización de las tres primeras semanas (2-6), (9-13) y (16-20) de marzo.
</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</si>
  <si>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envío de correo electrónico de las semanas del 2 al 6 y del 23 al 27 de marzo
- No presenta actas de socialización de la primera (2-6) y cuarta (23-27) semana del mes de marzo.</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</si>
  <si>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envío de correo electrónico de la semana del 16 al 20 de marzo
- No presenta actas de socialización de la primera (2-6), segunda (9-13) y cuarta (23-27) semana del mes de marzo.</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</si>
  <si>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envío de correo electrónico de la semana del 2 al 6 de marzo
- No presenta actas de socialización de la segunda (9-13), tercera (16-20) y cuarta (23-27) semana del mes de marzo.</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</si>
  <si>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actas de socialización de la primera (2-6), segunda (9-13) y cuarta (23-27) semana del mes de marzo.
</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</si>
  <si>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actas de socialización de la segunda (13-17), tercera (20-24) y cuarta (27-30) semana del mes de abril.
</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</si>
  <si>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actas de socialización de la primera (6-10) y segunda (13-17) semana del mes de abril.</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</si>
  <si>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envío de correo electrónico de la semana del 6 al 10, ni del 13 al 17 de abril.
- No presenta actas de socialización de la primera (6-10), segunda (13-17) y cuarta (27-30) semana del mes de abril.</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</si>
  <si>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actas de socialización de la primera (6-10), segunda (13-17) y cuarta (27-30) semana del mes de abril.</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</si>
  <si>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actas de socialización de la segunda (13-17) semana del mes de abril</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</si>
  <si>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una (1) actividad, tal como se describe a continuación:
Socialización de la oferta de prescripción social institucional y comunitaria; periodicidad semanalmente:
- No presenta actas de socialización de la primera (6-10), segunda (13-17) y cuarta (27-30) semana del mes de abril</t>
  </si>
  <si>
    <t>141. Gestión Territorial para la Atención Primaria Social de los procesos de Gestión de la Salud Pública (GSP) y el Plan de Salud Pública de Intervenciones Colectivas (PSPIC)Gestión Territorial2026</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</si>
  <si>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7 acciones, el incumplimiento se presenta en 2 acciones, tal como se describe a continuación:
Acción 2 es ejecutada por tres profesionales universitarios 2, y cuenta con 15 actividades, el incumplimiento se presenta en 1 actividad, en 1 de 3 profesionales, así:
Con respecto a la actividad “Notificación de ajustes instrumento de canalización.”, que debe ser enviada al correo de la referente distrital, con fecha límite el 23 de cada mes; la Subred presentó envío el día 24 de abril de 2026.
Acción 7 es ejecutada por dos profesionales universitarios 2, y cuenta con 17 actividades, el incumplimiento se presenta en una actividad, así:
Presentó actas de Acompañamiento en terreno a los equipos territoriales y facilitadores para la prescripción social, a:
- Entorno Educativo de Suba, el acta no tiene fecha en el enunciado ni en el cuerpo de la misma, el listado de asistencia que tiene adjunto dice 22/04/2026
- Entorno Laboral de Suba, el acta no tiene fecha en el enunciado ni en el cuerpo de la misma, el listado de asistencia que tiene adjunto dice 24/04/2026</t>
  </si>
  <si>
    <t>91. Gestión Territorial para la Atención Primaria Social de los procesos de Gestión de la Salud Pública (GSP) y el Plan de Salud Pública de Intervenciones Colectivas (PSPIC)Gestión Territorial2026</t>
  </si>
  <si>
    <t xml:space="preserve">Yury Moncada </t>
  </si>
  <si>
    <t>Se genera GLOSA POR BASE DE TALENTO HUMANO del 5% del valor total, por el producto, ya que se evidenciaron inconsistencias en la base de talento humano según se describe en
las actas de seguimiento retrospectivo 9.1, 9.2, y 9.3 en el ítem 1 talento humano tabla 1, del proceso Gestión Integral Estrategias y Programas</t>
  </si>
  <si>
    <t xml:space="preserve">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 que corresponde a un valor de dos profesionales especializados 2, un profesional universitario 1 y un Técnico 1, con una ejecución total por perfil de 184 horas; de acuerdo a la tabla costos GSP-PSPIC Columna valor mes UDC urbano Anexo 9 Criterios de Glosa como se relaciona a continuación: 
Actividad: Que contiene 13 subactividades (un (1) perfil 
afectado profesional especializado 2)
En el mes de abril de 2026, en las localidades de Usaquén, Suba, Barrios Unidos y Teusaquillo, se evidenció incumplimiento en la calidad y consistencia de la información reportada durante los primeros ocho (8) días calendario al correo electrónico sdspai@saludcapital.gov.co, correspondiente a cadena de frío, sistemas de información y estrategias de la Secretaría Distrital de Salud. Lo anterior, debido a que se identificaron inconsistencias entre la información registrada en el anexo Cons_tácticas_perma y los soportes físicos correspondientes a los Anexos de Registro_diario_infancia, Registro_diario_adultez y el kardex físico implementado por la Subred para el control de medicamentos, inmunobiológicos, dispositivos médicos e insumos.
</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</si>
  <si>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Se evidenció el no envío de los oficios dirigidos a las EAPB para reportar los hallazgos de incumplimiento en las coberturas de vacunación de su red prestadora, incluyendo la solicitud de acciones de mejora y la remisión de copia a la SDS. En consecuencia, no fue posible verificar el cumplimiento de la actividad durante el período evaluado</t>
  </si>
  <si>
    <t>Se genera GLOSA POR INCONSISTENCIAS DE INFORME DE GESTIÓN del 5% sobre el total de la acción de gestión para el bienestar Gestión Zonal GIPEPB-PAI en las siguientes acciones: Acción de Bienestar 162: se reportó una meta ejecutada de 5,0 a nivel de Subred; sin embargo, la ejecución soportada y verificada correspondió a las localidades de Usaquén (1,0), Suba (1,0), Barrios Unidos (1,0), Chapinero (1,0) y Teusaquillo (1,0).
Acción de Bienestar 165: se reportó una meta ejecutada de 57,0 a nivel de Subred; no obstante, la ejecución soportada y verificada correspondió a las localidades de Usaquén (9,0), Engativá (12,0), Suba (13,0), Chapinero (7,0), Barrios Unidos (7,0) y Teusaquillo (9,0).
Acción 161: se reportó una meta ejecutada de 1,59782608695652 a nivel de Subred; sin embargo, la distribución ejecutada y soportada correspondió a las localidades de Suba (1,0), Chapinero (0,298913043478261) y Barrios Unidos (0,298913043478261).
Acción 164: se reportó una meta ejecutada de 4,5 a nivel de Subred; sin embargo, la distribución ejecutada y soportada correspondió a las localidades de Usaquén (1,0), Engativá (1,0), Suba (1,0), Chapinero (0,25), Barrios Unidos (1,0) y Teusaquillo (0,25)</t>
  </si>
  <si>
    <t>9. Gestión de Programas Estrategias y Planes para el Bienestar</t>
  </si>
  <si>
    <t>Gestión Integral Estrategias y Programas</t>
  </si>
  <si>
    <t>1569. Gestión de Programas Estrategias y Planes para el BienestarGestión Integral Estrategias y Programas2026</t>
  </si>
  <si>
    <t xml:space="preserve">Marcela Lopez </t>
  </si>
  <si>
    <t>Se genera GLOSA POR INCUMPLIMIENTO DE ANEXO 6 LINEAMIENTOS TÉCNICOS DE LA GESTIÓN DE LA SALUD PUBLICA GSP Y DEL PLAN DE SALUD PÚBLICA DE INTERVENCIONES COLECTIVAS - PSPIC Y MÓDULO DE ESTÁNDARES - SIVIGILA D.C del 100%, cuyo reporte de ejecución es por plan de acción (cualitativo), meta ejecutada 1; esta Acción de Bienestar tiene 6 actividades, el incumplimiento se presenta en 2 actividades, tal como se describe a continuación: 
Actividad: (b) - Asistencias técnicas para el fortalecimiento de capacidades en temas de violencias de género e intrafamiliar.  Esta actividad tiene 5 subactividades, el incumplimiento se presenta en dos, así:
1- 07/04/2026 presentó seguimiento al plan de acción de marzo enviado, vía correo electrónico, a referente distrital. En el seguimiento se evidenció que:
- En el plan de acción de marzo se registran 3 articulaciones; el dato no coincide con lo presentado en el seguimiento, en este se presentaron 4.
- En el plan de acción de marzo se registran 11 espacios de fortalecimiento; el dato no coincide con lo presentado en el seguimiento, en este se presentaron 12.
2- Presentó ficha metodológica con la temática: El cuidado como derecho; cuyo objetivo es “Socializar al talento humano de las IPS priorizadas la temática de el cuidado como un derecho”; en cuya metodología se contemplan dos actividades. La primera el saludo y la segunda con el Desarrollo de la temática: cartografía del cuerpo. Se identifica un problema de coherencia entre el objetivo, el contenido y la metodología. 
En primer lugar, la metodología no desarrolla el objetivo. La cartografía del cuerpo que proponen aborda principalmente: experiencias emocionales, memoria corporal, trauma, expresión emocional. Pero el documento desarrolla conceptualmente: el derecho al cuidado, la economía del cuidado, la corresponsabilidad, la redistribución de las cargas, el autocuidado como derecho. No se evidencia un puente claro entre una cosa y la otra.
Por otra parte, no se evidencia la relación entre cuerpo y cuidado; cuya relación se puede establecer con otro tipo de preguntas que conecten con el marco teórico. Este habla del cuidado...pero la actividad termina hablando de emociones. No se evidencia una actividad, dentro de la metodología que permita la transición entre un tema y el otro.
De acuerdo con lo anterior, se evidencia problema de coherencia metodológica. No porque la cartografía del cuerpo sea una mala técnica. Al contrario, es una excelente herramienta. Lo que ocurre es que la cartografía propuesta no responde al objetivo del taller. 
En conclusión, la ficha metodológica presenta una debilidad en términos de calidad metodológica, debido a la falta de coherencia entre el objetivo planteado, el desarrollo conceptual y la metodología propuesta. Si bien el marco teórico aborda el cuidado como un derecho desde un enfoque de derechos y política pública, la actividad metodológica se orienta a la exploración de experiencias emocionales y memoria corporal, sin establecer una relación clara con el propósito de socializar el derecho al cuidado. Esta inconsistencia limita la pertinencia de la estrategia pedagógica y dificulta el cumplimiento del objetivo definido para la actividad.
Actividad (c): Gestiones orientadas a apoyar la estrategia de cultura de cuidado en instituciones distritales
- En el Plan de acción de marzo se registra 1 articulación programada, no hay registro cuantitativo de las articulaciones ejecutadas.</t>
  </si>
  <si>
    <t>1579. Gestión de Programas Estrategias y Planes para el BienestarGestión Integral Estrategias y Programas2026</t>
  </si>
  <si>
    <t>Se genera GLOSA POR INCUMPLIMIENTO DE ANEXO 6 LINEAMIENTOS TÉCNICOS DE LA GESTIÓN DE LA SALUD PUBLICA GSP Y DEL PLAN DE SALUD PÚBLICA DE INTERVENCIONES COLECTIVAS - PSPIC Y MÓDULO DE ESTÁNDARES - SIVIGILA D.C del 100%, cuyo reporte de ejecución es por plan de acción (cualitativo), meta ejecutada 1; esta Acción de Bienestar tiene 3 actividades, el incumplimiento se presenta en 2, tal como se describe a continuación: 
Actividad 1: Espacios de autocuidado.  Esta actividad tiene dos subactividades, el incumplimiento se presenta en la segunda subactividad, que a su vez cuenta con 5 entregables, el incumplimiento se presenta en uno, así:
En el plan de acción de marzo se registran 2 articulaciones; el dato no coincide con lo presentado en el seguimiento, en este se presentaron 3.
- En plan de acción se registran 4 sesiones en marzo, el dato no coincide con lo presentado en el seguimiento, en este se presentaron 3.
Actividad 2- Orientación y asesoría socio-jurídica /Psicosocial individual a personas (mujeres y hombres) víctimas de violencias y/o sus familiares y/o red de apoyo; esta actividad cuenta con 3 entregables, el incumplimiento se presenta en uno, así:
- En plan de acción se registran 11 asesorías en marzo, el dato no coincide con lo presentado en el seguimiento, en este se presentaron 7.</t>
  </si>
  <si>
    <t>OJO ENE EL  ACTA EL CODIGO 157 LAS DOS GLOSAS QUEDRON ENE L ACTA MARCADAS COMO MES DE MARZO</t>
  </si>
  <si>
    <t>ELENA</t>
  </si>
  <si>
    <t>Se genera GLOSA POR INCUMPLIMIENTO DE ANEXO 6 LINEAMIENTOS TÉCNICOS DE LA GESTIÓN DE LA SALUD PUBLICA GSP Y DEL PLAN DE SALUD PÚBLICA DE INTERVENCIONES COLECTIVAS - PSPIC Y MÓDULO DE ESTÁNDARES - SIVIGILA D.C del 100%, cuyo reporte de ejecución es por plan de acción (cualitativo), meta ejecutada 1; esta Acción de Bienestar tiene 6 actividades, el incumplimiento se presenta en 3 actividades, tal como se describe a continuación: 
Actividad: (b) - Asistencias técnicas para el fortalecimiento de capacidades en temas de violencias de género e intrafamiliar.  Esta actividad tiene 5 subactividades, el incumplimiento se presenta en una, así:
Presentó seguimiento al plan de acción de abril enviado, vía correo electrónico, a referente distrital. En el seguimiento se evidenció que:
- En el plan de acción de marzo se registran 6 articulaciones; el dato no coincide con lo presentado en el seguimiento, en este se presentaron 4.
Actividad (c): Gestiones orientadas a apoyar la estrategia de cultura de cuidado en instituciones distritales.  Esta actividad tiene 4 subactividades, el incumplimiento se presenta en una, así:
- En el Plan de acción de abril no hay registro cuantitativo de las sesiones de fortalecimiento ejecutadas.
Actividad (f): Orientación técnica y gestión para el desarrollo de jornadas distritales en salud mental.  Esta actividad tiene 3 subactividades, el incumplimiento se presenta en una, así:
- En el Plan de acción de abril no hay registro de la articulación ejecutada.</t>
  </si>
  <si>
    <t>Se genera GLOSA POR INCUMPLIMIENTO DE ANEXO 6 LINEAMIENTOS TÉCNICOS DE LA GESTIÓN DE LA SALUD PUBLICA GSP Y DEL PLAN DE SALUD PÚBLICA DE INTERVENCIONES COLECTIVAS - PSPIC Y MÓDULO DE ESTÁNDARES - SIVIGILA D.C del 100%, cuyo reporte de ejecución es por plan de acción (cualitativo), meta ejecutada 1; esta Acción de Bienestar tiene 3 actividades, el incumplimiento se presenta en 2 actividades, tal como se describe a continuación: 
Actividad 1: Espacios de autocuidado.  Esta actividad tiene dos subactividades, el incumplimiento se presenta en las dos subactividades, así:
Cada subactividades cuenta con 5 entregables, el incumplimiento se presenta en uno, así:
- En la subactividad 1, en el plan de acción de abril no se registran cuantitativamente los espacios grupales; no se registra la construcción de fichas metodológicas; y, no se registra aplicación de encuestas de percepción.
- En la subactividad 2, en el plan de acción de abril se registran 2 articulaciones; el dato no coincide con lo presentado en el seguimiento, en este se presentaron 3.
Actividad 2- Orientación y asesoría socio-jurídica /Psicosocial individual a personas (mujeres y hombres) víctimas de violencias y/o sus familiares y/o red de apoyo.  Esta actividad cuenta con 3 entregables, el incumplimiento se presenta en uno, así:
- En plan de acción se registran 5 asesorías en abril, el dato no coincide con lo presentado en el seguimiento, en este se presentaron 4.</t>
  </si>
  <si>
    <t>NO COINCIDE LA DESCRIPCION D ELA GLOSA CON LO REDACTADO ENE EL ACTA</t>
  </si>
  <si>
    <t>1369. Gestión de Programas Estrategias y Planes para el BienestarGestión Integral Estrategias y Programas2026</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</si>
  <si>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</si>
  <si>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dos (2) subactividades la cual se ejecuta de operación  de la Subred, como se describe a continuación:  
1.	Diligenciar el tablero de planeación y ejecución de asistencias técnicas a las IPS de acuerdo con la categoría de priorización.
1) En las localidades de Barrios Unidos, Chapinero, Teusaquillo y Usaquén,  se identificaron incumplimientos de los estándares de calidad.
Durante la verificación de la información reportada para el primer trimestre, mediante el envío por correo electrónico del tablero de planeación y ejecución de asistencias técnicas a las IPS, se evidenciaron las siguientes inconsistencias:
• Diferencias entre las fechas registradas en las actas de asistencia técnica y las reportadas en el tablero de planeación y ejecución.
• Existencia de soportes de asistencias técnicas realizados a IPS que no fueron reportados en el tablero.
• Localidades con información incompleta o sin registro en el tablero.
Identificación de soportes documentales que no contaban con su correspondiente registro en el tablero de seguimiento. 
2.	Realizar el desarrollo de capacidades comunitarias a personas afectadas por Tuberculosis y Lepra, de acuerdo con los tiempos estipulados. 
2) Se identificó incumplimiento de los tiempos establecidos en la ficha técnica para el seguimiento de los pacientes residentes por localidad. Se evidenciaron casos en los que se registraron segundas visitas sin que se hubieran realizado los seguimientos requeridos por parte de las profesionales, afectando la oportunidad y continuidad</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</si>
  <si>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dos (2) subactividades la cual se ejecuta de operación  de la Subred, como se describe a continuación:  
1.	Diligenciar el tablero de planeación y ejecución de asistencias técnicas a las IPS de acuerdo con la categoría de priorización.
1) En las localidades  de Chapinero, Engativá, Usaquén, Suba y Teusaquillo, se identificaron incumplimientos de los estándares de calidad.
Durante la verificación de la información reportada para el primer trimestre, mediante el envío por correo electrónico del tablero de planeación y ejecución de asistencias técnicas a las IPS, se evidenciaron las siguientes inconsistencias:
• Diferencias entre las fechas registradas en las actas de asistencia técnica y las reportadas en el tablero de planeación y ejecución.
• Existencia de soportes de asistencias técnicas realizados a IPS que no fueron reportados en el tablero.
• Localidades con información incompleta o sin registro en el tablero.
Identificación de soportes documentales que no contaban con su correspondiente registro en el tablero de seguimiento.
2.	Realizar el desarrollo de capacidades comunitarias a personas afectadas por Tuberculosis y Lepra, de acuerdo con los tiempos estipulados. 
2) Se identificó incumplimiento de los tiempos establecidos en la ficha técnica para el seguimiento de los pacientes residentes por localidad. Se evidenciaron casos en los que se registraron segundas visitas sin que se hubieran realizado los seguimientos requeridos por parte de las profesionales, afectando la oportunidad y continuidad</t>
  </si>
  <si>
    <t>1629. Gestión de Programas Estrategias y Planes para el BienestarGestión Integral Estrategias y Programas2026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</si>
  <si>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una (1) subactividad la cual se ejecuta de operación  de la Subred,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técnica y por el talento humano contratado, distribuidas en las localidades de Barrios Unidos,Teusaquillo, Usaquen, Suba y Chapinero de la Subred. El incumplimiento por mes fue el siguiente:
Marzo: 6 asistencias técnicas no realizadas por ningún perfil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</si>
  <si>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una (1) subactividad la cual se ejecuta de operación  de la Subred,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técnica y por el talento humano contratado, distribuidas en las localidades de Barrios Unidos,Teusaquillo, Usaquen, Suba y Chapinero de la Subred. El incumplimiento por mes fue el siguiente:
Abril: 7 asistencias técnicas no realizadas por ningún perfil Adicionalmente en las localidades de Chapinero y Suba se identificó que, en el envío de las listas de chequeo al correo de la referente de lactancia materna, el consolidado de semaforización no corresponde con la información requerida, evidenciándose registros con datos correspondientes al mes de marzo, los cuales no son consistentes con el periodo evaluado.
Asimismo, se evidenció que algunas listas registran fechas de calibración como vigentes, pese a que, al momento de la verificación, estas ya se encontraban vencidas.
Finalmente, se identificaron diferencias entre las fechas registradas en las listas de chequeo y las fechas consignadas en los soportes de las asistencias técnicas</t>
  </si>
  <si>
    <t>1609. Gestión de Programas Estrategias y Planes para el BienestarGestión Integral Estrategias y Programas2026</t>
  </si>
  <si>
    <t>Sandra Jiménez</t>
  </si>
  <si>
    <t>Se genera GLOSA POR AUSENCIA DE SOPORTES del 100%, dado que se reportó una meta ejecutada de 1 correspondiente a 184 horas, sin embargo, lo reportado en base de talento humano y soportes presentados por la subred, correspondió a una meta de 0,978260869565217 con 180 horas, evidenciándose una ausencia de 0,0217391304347826.</t>
  </si>
  <si>
    <t>Se genera GLOSA POR AUSENCIA DE SOPORTES del 100%, dado que se reportó una meta ejecutada de 1 correspondiente a 184 horas, sin embargo, lo reportado en base de talento humano y soportes presentados por la subred, correspondió a una meta de 0,989130434782609 con 182 horas, evidenciándose una ausencia de 0,0108695652173914.</t>
  </si>
  <si>
    <t>1649. Gestión de Programas Estrategias y Planes para el BienestarGestión Integral Estrategias y Programas2026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</si>
  <si>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cuatro (4) subactividades las cuales se ejecutan en las seis (6) localidades  de operación  de la Subred, afectando cuatro (4) localidades: Usaquén con meta ejecutada de 1,  Barrios Unidos con meta ejecutada de 0,333333333333333, Chapinero con meta ejecutada de 0,333333333333333 y Barrios Unidos con meta ejecutada de 0,333333333333333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dado que se evidenció inconsistencia entre la información registrada en los formatos diarios y la consignada en la Planeación Semanal. Asimismo, se identificó discordancia entre los totales de población reportados, cantidad de biológicos aplicados y los valores descritos en el formato, así como la existencia de registros y reportes en el sistema de información (SIS) que no se identificaron en el registro de la Planeación Semanal, teniendo en cuenta el último envío a nivel central el día 08/04/2026 para las siguientes localidades:
Localidad de Barrios Unidos 
09/03/2026 Registro diario Concentración: Habitante de Calle:
•	No se incluye esta concentración en la planeación semanal
10/03/2026 Registro diario Concentración: Cárcel EL Buen Pastor:
•	No se incluye esta concentración en la planeación semanal
26/03/2026 Registro diario y planeación de Colegio Marillac:
•	Niños de 9 a 17 años reportados en formato de planeación semanal treinta y seis (36) y soportados en registros SIS treinta y uno (31).
•	Total, de población vacunada reportado en formato de planeación semanal treinta y siete (37) y soportados en registros SIS treinta y dos (32).
27/03/2026 Registro diario Concentración: Casa de la Madre y el Niño ICBF:
•	No se incluye esta concentración en la planeación semanal
27/03/2026 Registro diario y planeación de Parque JJ Vargas: se identificó error en la fecha de reporte en formato de planeación: 27/03/2028 y se soporta en formatos SIS fecha de 28/03/2026
31/03/2026 Registro diario Concentración: Punto Lorencita Villegas:
•	No se incluye esta concentración en la planeación semanal
Localidad de Chapinero
04/03/2026 Registro diario Concentración: Plazoleta de Ciencias:
•	No se incluye esta concentración en la planeación semanal
05/03/2026 Registro diario Concentración: Plazoleta de Ciencias:
•	No se incluye esta concentración en la planeación semanal
06/03/2026 Registro diario Concentración: Universidad Javeriana:
•	No se incluye esta concentración en la planeación semanal
14/03/2026 Registro diario y planeación de Quiasmo IPS:
•	De 18 a 59 años reportados en formato de planeación semanal veintiséis (26) y soportados en registros SIS dieciséis (16).
•	Total, de población vacunada reportado en formato de planeación semanal veintiséis (26) y soportados en registros SIS dieciséis (16).
16/03/2026 Registro diario y planeación de Seguros Bolívar:
•	Total, de población vacunada reportado en formato de planeación semanal, sin reporte y soportados en registros SIS cuarenta (40).
25/03/2026 Registro diario y planeación de Migración:
•	De 18 a 59 años reportados en formato de planeación semanal treinta y cuatro (34) y soportados en registros SIS veintiocho (28).
•	Total, de población vacunada reportado en formato de planeación semanal treinta y cuatro (34) y soportados en registros SIS veintiocho (28).
30/03/2026 Registro diario Concentración: San Luis La Calera:
•	No se incluye esta concentración en la planeación semanal
31/03/2026 Registro diario Concentración: San Luis La Calera:
•	No se incluye esta concentración en la planeación semanal
Localidad de Teusaquillo
05/03/2026 Registro diario Concentración: Agencia Nacional de Tierras:
•	No se incluye esta concentración en la planeación semanal
30/03/2026 Registro diario Concentración: Instituto Nacional de Salud:
•	No se incluye esta concentración en la planeación semanal
06/03/2026 Registro diario y planeación de Solarte Nacional De Construcciones:
•	De 18 a 59 años reportados en formato de planeación semanal cuarenta y cinco (45) y soportados en registros SIS cuarenta y tres (43).
•	Total, de población vacunada reportado en formato de planeación semanal cuarenta y cinco (45) y soportados en registros SIS cuarenta y tres (43).
•	Cantidad de biológicos aplicados reportados en formato de planeación semanal cincuenta y siete (57) y soportados en formatos SIS cincuenta y seis (56).
09/03/2026 Registro diario Concentración: Fundación Kids First:
•	No se incluye esta concentración en la planeación semanal
09/03/2026 Registro diario Concentración: Tu Salud IPS:
•	No se incluye esta concentración en la planeación semanal
10/03/2026 Registro diario Concentración: Casa de la Madre y El Niño:
•	No se incluye esta concentración en la planeación semanal
17/03/2026 Registro diario y planeación de Hotel Chandelier (Población Desmovilizada):
•	De 18 a 59 años reportados en formato de planeación semanal quince (15) y soportados en registros SIS once (11).
•	Total, de población vacunada reportado en formato de planeación semanal dieciséis (16) y soportados en registros SIS doce (12).
27/03/2026 Registro diario Concentración: Casa de la Madre y El Niño:
•	No se incluye esta concentración en la planeación semanal
2. Realizar supervisión y fortalecimiento técnico mediante la aplicación de lista de chequeo definida por la subred a los equipos de vacunación extramural.
2. En las localidades de Usaquén, Barrios Unidos, Chapinero y Teusaquillo se identificaron las siguientes inconsistencias:
En la localidad de Usaquén se identificaron 6 listas de chequeo sin registro de punto de vacunación de los días 03, 12, 13 y 16 de marzo 2026.
En las localidades de Teusaquillo, Chapinero y Barrios Unidos se identificaron 13 listas de chequeo en la cuales el punto de vacunación no es coincidente con lo registrado, dado que se coloca el nombre de la táctica de los días 21, 25, 20, 17, 13, 27, 20, 05, 12 de marzo 2026, adicional, se identifica 1 lista de chequeo sin nombre de táctica del 13/03/2026 y 1 lista de chequeo con enmendadura en fecha de 05/03/2026.
2.	Realizar seguimiento al ingreso de las dosis administradas en el aplicativo PAI, validando que el cargue de la información se debe realizar máximo 24 horas después de la administración de los inmunobiológicos.
3. dado que las actas que soportaron el seguimiento al ingreso de las dosis administradas en el aplicativo PAI, no cumplían con los criterios de calidad establecidos. Se identificaron deficiencias en la documentación, toda vez que las actas no contaban con la firma del profesional responsable que avalara la actividad realizada y presentaban inconsistencias en las fechas registradas en los listados de asistencia, las cuales no coincidían con la registrada en las actas. Estas situaciones afectan la trazabilidad del proceso, limitan la validación de las actividades ejecutadas y debilitan el soporte documental requerido para evidenciar el cumplimiento de los lineamientos establecidos.
4. Consolidación de la táctica casa a casa por localidad
4. debido a la presencia de múltiples hallazgos, entre los cuales se evidenciaron los siguientes:
•	No se reportan el barrio Codito y se identificaron soportes de registros diarios.
•	El consolidado presentado por los jefes no concuerda con los registros diarios ni con el anexo de la estrategia casa a casa diligenciado por los Técnicos 1.
•	Los porcentajes reportados de la población encontrada y/o vacunada no son consistentes con la información registrada.
•	El reporte correspondiente a la población menor de 0 a 11 meses no coincide con los registros diarios, evidenciando inconsistencias en la información consolidada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</si>
  <si>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las cuales se ejecutan en las seis (6) localidades  de operación  de la Subred, afectando las localidades de Usaquén, Chapinero, Barrios Unidos y Teusaquillo, como se describe a continuación:  
1.	Realizar plan de trabajo con seguimiento semanal de la táctica de concentración por localidad. 
1. se identificó incumplimiento de los estándares de calidad por diferencias y no concordancia de la planeación semanal, dado que se evidenció inconsistencia entre la información registrada en los formatos diarios y la consignada en la Planeación Semanal. Asimismo, se identificó discordancia entre los totales de población reportados, cantidad de biológicos aplicados y los valores descritos en el formato, así como la existencia de registros y reportes en el sistema de información (SIS) que no se identificaron en el registro de la Planeación Semanal, teniendo en cuenta el último envío a nivel central el día 06/05/2026 para las siguientes localidades:
Localidad de Barrios Unidos 
01/04/2026 Registro diario Concentración: Punto Lorencita Villegas:
•	No se incluye esta concentración en la planeación semanal
04/04/2026 Registro diario Concentración: Punto Lorencita Villegas
•	No se incluye esta concentración en la planeación semanal
16/04/2026 Registro diario Concentración: Colegio Tomás Carrasquilla:
•	No se incluye esta concentración en la planeación semanal
17/04/2026 Registro diario Concentración: Casa Insignia:
•	No se incluye esta concentración en la planeación semanal
28/04/2026 Registro diario Concentración: Superintendencia de Sociedades:
•	No se incluye esta concentración en la planeación semanal
15/04/2026 Registro diario y planeación de Unidad Renal Hospital Universitario Nacional:
•	Menor de 6 años reportados en formato de planeación semanal cero (0) y soportados en registros SIS uno (1).
•	Niños de 9 a 17 años reportados en formato de planeación semanal cero (0) y soportados en registros SIS uno (1).
•	Más de 60 años reportados en formato de planeación semanal cuarenta y ocho (48) y soportados en registros SIS cuarenta y seis (46).
16/04/2026 Registro diario Concentración: Universidad Renal Hospital Universitario Nacional:
•	Se reporta en formato de planeación semanal pero no se soportan soportes SIS.
22/04/2026 Registro diario y planeación de ASP:
•	De 18 a 59 años reportados en formato de planeación semanal treinta y nueve (39) y soportados en registros SIS veinte (20).
•	Total, de población vacunada reportado en formato de planeación semanal veinte (20) y soportados en registros SIS veintiuno (21).
26/04/2026 Registro diario y planeación de CC Iserra 100: se identificó error en la fecha de reporte en formato de planeación: 26/04/2028 y se soporta en formatos SIS fecha de 25/04/2026
Localidad de Chapinero
01/04/2026 Registro diario Concentración: San Luis La Calera:
•	No se incluye esta concentración en la planeación semanal
08/04/2026 Registro diario Concentración: David Restrepo:
•	No se incluye esta concentración en la planeación semanal
09/04/2026 Registro diario Concentración: Plazoleta Lourdes:
•	No se incluye esta concentración en la planeación semanal
10/04/2026 Registro diario Concentración: Chapinero:
•	No se incluye esta concentración en la planeación semanal
22/04/2026 Registro diario Concentración: Edificio Capital Tower:
•	No se incluye esta concentración en la planeación semanal
04/04/2026 Registro diario y planeación de Servicios En Casa Libertad:
•	Se reporta en formato de planeación semanal pero no se soportan formatos SIS de la concentración.
07/04/2026 Registro diario y planeación de Chicó Norte:
•	Se reporta en formato de planeación semanal pero no se soportan formatos SIS de la concentración.
12/04/2026 Registro diario y planeación de David Restrepo:
•	se identificó error en la fecha de reporte en formato de planeación: 12/04/2028 y se soporta en formatos SIS fecha de 15/04/2026
18/04/2026 Registro diario y planeación de Hospital Chapinero:
•	se identificó error en la fecha de reporte en formato de planeación: 18/04/2028 y se soporta en formatos SIS fecha de 21/04/2026
22/04/2026 Registro diario y planeación de Solarte Nacional De Construcciones:
•	Total, de población vacunada reportado en formato de planeación semanal diez (10) y soportados en registros SIS once (11).
23/04/2026 Registro diario y planeación de KR 13 A 42 36:
•	se identificó error en la fecha de reporte en formato de planeación: 23/04/2028 y se soporta en formatos SIS fecha de 24/04/2026
24/04/2026 Registro diario y planeación de zona rural de la localidad de Chapinero, en el costado oriental de Bogotá:
•	se identificó error en la fecha de reporte en formato de planeación: 24/04/2028 y se soporta en formatos SIS fecha de 25/04/2026
Localidad de Teusaquillo
07/04/2026 Registro diario Concentración: Servicios Casa de La Libertad:
•	No se incluye esta concentración en la planeación semanal
15/04/2026 Registro diario Concentración: Jardín Infantil Rafael Pombo:
•	No se incluye esta concentración en la planeación semanal
30/04/2026 Registro diario Concentración: Corferias:
•	No se incluye esta concentración en la planeación semanal
01/04/2026 Registro diario y planeación de Casa de La Madre y El niño:
•	Menor de 6 años reportados en formato de planeación semanal dos (2) y soportados en registros SIS cuarenta y tres (43).
•	De 18 a 59 años reportado en formato de planeación semanal cuatro (4) y soportados en registros SIS tres (3).
06/04/2026 Registro diario y planeación de Jornada Nocturna):
•	De 18 a 59 años reportados en formato de planeación semanal once (11) y soportados en registros SIS siete (7).
•	Total, de población vacunada reportado en formato de planeación semanal once (11) y soportados en registros SIS siete (7).
08/04/2026 Registro diario y planeación de David restrepo:
•	Se reporta en formato de planeación semanal pero no se soportan formatos SIS de la concentración.
11/04/2026 Registro diario y planeación de Parque Armenia:
•	Niños y niñas de 9 a 17 años reportados en formato de planeación semanal ocho (8) y soportados en registros SIS seis (6).
•	De 18 a 59 años reportado en formato de planeación semanal cuarenta y nueve (49) y soportados en registros SIS treinta y dos (32).
•	Más de 60 años reportado en formato de planeación semanal tres (3) y soportados en registros SIS siete (7).
2. Realizar supervisión y fortalecimiento técnico mediante la aplicación de lista de chequeo definida por la subred a los equipos de vacunación extramural.
2. en las localidades de Usaquén, Barrios Unidos, Chapinero y Teusaquillo, dado que se identificó:
En la localidad de Usaquén, se identificaron 3 listas de chequeo sin registro de punto de vacunación de los días 09, 10 y 15 de abril 2026.
En las localidades de Barrios Unidos, Teusaquillo y Chapinero, se identificaron 5 listas de chequeo en la cuales el punto de vacunación no es coincidente con lo registrado, dado que se coloca el nombre de la táctica de los días 07 y 29 de abril 2026, adicional, se identifica 1 lista de chequeo la cual no se encuentra en la micro planeación del 19/04/2026, 1 lista de chequeo del 07, 30/04/2026 en la que la táctica no coincide con la micro planeación.
1.	Realizar seguimiento al ingreso de las dosis administradas en el aplicativo PAI, validando que el cargue de la información se debe realizar máximo 24 horas después de la administración de los inmunobiológicos.
3. en la localidad de Chapinero, dado que las actas que soportaron el seguimiento al ingreso de las dosis administradas en el aplicativo PAI, no cumplían con los criterios de calidad establecidos. Se identificaron deficiencias en la documentación, toda vez que las actas no contaban con la firma del profesional responsable que avalara la actividad realizada, lo cual afecta la trazabilidad del proceso, limitan la validación de las actividades ejecutadas y debilitan el soporte documental requerido para evidenciar el cumplimiento de los lineamientos establecidos.</t>
  </si>
  <si>
    <t>2. Cuidado Continuo por una vida con bienestar</t>
  </si>
  <si>
    <t>Laboral</t>
  </si>
  <si>
    <t>802. Cuidado Continuo por una vida con bienestarLaboral2026</t>
  </si>
  <si>
    <t>SANDRA YANIRA LEAL ORTIZ</t>
  </si>
  <si>
    <t>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80 acciones de las 160 reportada en informe de gestión ejecutadas del perfil de bachiller que corresponde a  92 horas.</t>
  </si>
  <si>
    <t>AJUSTAR ACTA DESCRIBE EN SE GENERA GLOSA NO, PERO SI GENERO GLOSA EN CHAPINERO  CODIGO 80</t>
  </si>
  <si>
    <t>5. Cuidado Continuo por una vida con bienestar con enfoque Población para formas extremas de exclusión:</t>
  </si>
  <si>
    <t>1155. Cuidado Continuo por una vida con bienestar con enfoque Población para formas extremas de exclusión:Laboral2026</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</si>
  <si>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Por no pago de 9.2 horas de perfil universitario 2 del trabajador social Sandra Pilar Coral García con cc 52376600</t>
  </si>
  <si>
    <t>842. Cuidado Continuo por una vida con bienestarLaboral2026</t>
  </si>
  <si>
    <t>ALEJANDRO BUSTOS</t>
  </si>
  <si>
    <t xml:space="preserve">Se genera GLOSA POR INSUMOS Y RECURSOS del 3% sobre el valor total descrito en la columna “valor ejecutado en la acción de bienestar” por la acción 84 - Asesorías en salud de los niños, niñas y adolescentes identificados en trabajo infantil, puesto que la subred no presentó la cantidad mínima requerida de infantómetros plegables, cintas de medición perímetro braquial para niños y báscula digital para bebés de acuerdo al anexo 8. </t>
  </si>
  <si>
    <t>Se genera GLOSA POR INSUMOS Y RECURSOS del 3% sobre el valor total descrito en la columna “valor ejecutado en la acción de bienestar” por la acción 84 - Asesorías en salud de los niños, niñas y adolescentes identificados en trabajo infantil, puesto que la subred no presentó la cantidad mínima requerida de infantómetros plegables, cintas de medición perímetro braquial para niños y báscula digital para bebés de acuerdo al anexo 8.</t>
  </si>
  <si>
    <t>121. Gestión Territorial para la Atención Primaria Social de los procesos de Gestión de la Salud Pública (GSP) y el Plan de Salud Pública de Intervenciones Colectivas (PSPIC)Gestión Territorial2026</t>
  </si>
  <si>
    <t>Erica Borda</t>
  </si>
  <si>
    <t>G6</t>
  </si>
  <si>
    <t>Se genera glosa por BASES DE DATOS O APLICATIVOS del 100 %, de conformidad con el concepto técnico sobre la calidad de las bases de datos emitido por los supervisores de la Subsecretaría de Salud Pública, de acuerdo con lo establecido en los Lineamientos y el Anexo 9.
Lo anterior, debido a que se evidenció una no concordancia en la calidad de la información registrada entre las fichas o formatos de captura y el aplicativo GESIForm, superando el porcentaje máximo permitido del 5 %. De un total de 4.212 fichas, se identificaron 226 con inconsistencias, lo que corresponde al 5,4 %. En consecuencia, mediante radicado No. 2026-EE-53273 del 19 de mayo de 2026, se emitió concepto técnico desfavorable, al superar el porcentaje establecido en el Anexo 9 para la vigencia 2026.</t>
  </si>
  <si>
    <t>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2 horas regulares del perfil de bachiller y  53,25352631 horas regulares del perfil universitario 1 a los siguientes colaboradores:
Ailyn Daniela Candela Téllez CC 1000005850 Perfil de bachiller pendiente el pago de 2 horas regulares.
Diego Ricardo Zabaleta CC 797794446 perfil profesional universitario 1 (ingeniero de sistemas) pendiente el pago de 53,25352631 horas regulares.</t>
  </si>
  <si>
    <t>Se genera GLOSA POR INCUMPLIMIENTO EN LA UNIDAD BASE DE COSTEO DE LA ACCIÓN DE BIENESTAR / ACCIÓN DE GESTIÓN PARA EL BIENESTAR GSP-PSPIC, en la acción de bienestar código 12 Gestión de la información de acciones colectivas en salud por la diferencia entre el valor mensual reconocido por la Subred y el valor definido por la SDS, de acuerdo con el valor establecido en la columna “1 VALOR BASE 184 HORAS MES”, debido a que se evidenció pago superior de 43 horas adicionales del perfil bachiller.</t>
  </si>
  <si>
    <t xml:space="preserve">Educativo </t>
  </si>
  <si>
    <t>202. Cuidado Continuo por una vida con bienestarEducativo 2026</t>
  </si>
  <si>
    <t>Karen Molano</t>
  </si>
  <si>
    <t>Se genera glosa por ausencia de soportes del 100% del valor de la acción de bienestar 20_ Sesiones educativas para el bienestar escolar, dado que las acciones reportadas como desarrolladas en informe de gestión, no fueron soportadas en el seguimiento retrospectivo, frente a la meta presentada y verificada, ya que se evidencio la ausencia de 14 soportes de sesiones colectivas.</t>
  </si>
  <si>
    <t>Se genera glosa por ausencia de soportes del 100% del valor de la acción de bienestar 20_Sesiones educativas para el bienestar escolar, dado que las acciones reportadas como desarrolladas en informe de gestión, no fueron soportadas en el seguimiento retrospectivo, frente a la meta presentada y verificada, ya que se evidencio la ausencia de 6 soportes de sesiones colectivas.</t>
  </si>
  <si>
    <t>Se genera glosa por ausencia de soportes del 100% del valor de la acción de bienestar 20_ Sesiones educativas para el bienestar escolar, dado que las acciones reportadas como desarrolladas en informe de gestión, no fueron soportadas en el seguimiento retrospectivo, frente a la meta presentada y verificada, ya que se evidencio la ausencia de 19 soportes de sesiones colectivas.</t>
  </si>
  <si>
    <t>632. Cuidado Continuo por una vida con bienestarEducativo 2026</t>
  </si>
  <si>
    <t>DAYANA MARIN</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</si>
  <si>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inferior a las horas reportadas, discriminados así:
-PROFESIONAL UNIVERSITARIO 2: SANDRA PAOLA PIEDRA BURGOS, CC 1013628482 (1 hora).
para un total de 1 hora</t>
  </si>
  <si>
    <t>Comunitario</t>
  </si>
  <si>
    <t>262. Cuidado Continuo por una vida con bienestarComunitario2026</t>
  </si>
  <si>
    <t>Aida Carrillo Ferro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</si>
  <si>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14 horas adicionales al perfil profesional universitario 2 conforme se describe a continuación: (Natalia Moreno C.C. 1072709066)</t>
  </si>
  <si>
    <t>272. Cuidado Continuo por una vida con bienestarComunitario2026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</si>
  <si>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39,55 horas al perfil gestor territorial conforme se describe a continuación: (Carol Inés Medina C.C. 1016064743) de 37,55 horas regulares; (Blanca Raquel Bohorquez C.C. 20774165) de 2 horas adicionales.</t>
  </si>
  <si>
    <t>101. Gestión Territorial para la Atención Primaria Social de los procesos de Gestión de la Salud Pública (GSP) y el Plan de Salud Pública de Intervenciones Colectivas (PSPIC)Gestión Territorial2026</t>
  </si>
  <si>
    <t>Luz Helena Parra Silva</t>
  </si>
  <si>
    <t>Se genera GLOSA POR BASE DE TALENTO HUMANO, del 5%, del valor total del producto código 10 Gestión Zonal de Políticas,  se identificaron inconsistencias en el registro de información relacionadas con el no registro de las horas adicionales realizadas por los profesionales universitarios 2 psicóloga Martha Patricia Blanco, realizo en el código 234 participación y gestión de intersectorial 30 horas y el fisioterapeuta  Raul  Alberto Álvarez Rojas  realizo 30 horas adicionales y en el código 239  gestión sectorial  32 horas adicionales distribuidas en 16 horas para cada profesional Martha Blanco y 16 horas para Raul Álvarez, de la Localidad de Suba de la PP de Discapacidad y Vejez</t>
  </si>
  <si>
    <t>31. Gestión Territorial para la Atención Primaria Social de los procesos de Gestión de la Salud Pública (GSP) y el Plan de Salud Pública de Intervenciones Colectivas (PSPIC)Gestión Territorial2026</t>
  </si>
  <si>
    <t>SANDRA LEAL / DAYANA MARIN</t>
  </si>
  <si>
    <t>Se genera GLOSA POR INCONSISTENCIAS DE INFORME DE GESTIÓN del 5% sobre el total de la Gestión local del GSP-PSPIC (Monitoreo y Seguimiento), ya que se evidenció diferencia en la territorialización de la meta en el informe de gestión entre lo reportado como ejecutado y lo verificado en la Acción integral – integrada: 5. Cuidado Continuo por una vida con bienestar con enfoque Población para formas extremas de exclusión, en la Localidad Chapinero, para el mes de marzo, discriminando así:
Entorno	Código Acción de bienestar	Descripción del Hallazgo
laboral	110	Para el mes de marzo 2026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y lo verificado en la Acción integral – integrada: 5. Cuidado Continuo por una vida con bienestar con enfoque Población para formas extremas de exclusión (Entorno Laboral):
En la acción de bienestar código 110 - Sesión educativa para población diferencial - Actividades Sexuales Pagadas (ASP), por diferencia en la territorialización de la meta por localidad de las actividades en el informe de gestión de acuerdo a lo reportado como ejecutado y lo verificado.
Localidad de Usaquén:
• Reportado en el informe de gestión: Usaquén 0.
• Meta verificada: Usaquén 2.
Localidad de Engativá:
• Reportado en el informe de gestión: Engativá 0.
• Meta verificada: Engativá 0.
Localidad de Suba:
• Reportado en el informe de gestión: Suba 0.
• Meta verificada: Suba 2.
Localidad de Chapinero:
• Reportado en el informe de gestión: Chapinero 8.
• Meta verificada: Chapinero 0.
Localidad de Barrios unidos:
• Reportado en el informe de gestión: Barrios unidos 0.
• Meta verificada: Barrios unidos 2.
Localidad de Teusaquillo:
• Reportado en el informe de gestión: Teusaquillo 0.
• Meta verificada: Teusaquillo 2.
laboral	111	Para el mes de marzo 2026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y lo verificado en la Acción integral – integrada: 5. Cuidado Continuo por una vida con bienestar con enfoque Población para formas extremas de exclusión (Entorno Laboral):
En la acción de bienestar código 111 - Recorridos en calle - Actividades Sexuales Pagadas (ASP), por diferencia en la territorialización de la meta por localidad de las actividades en el informe de gestión de acuerdo a lo reportado como ejecutado y lo verificado.
Localidad de Usaquén:
• Reportado en el informe de gestión: Usaquén 0.
• Meta verificada: Usaquén 3.
Localidad de Engativá:
• Reportado en el informe de gestión: Engativá 0.
• Meta verificada: Engativá 0.
Localidad de Suba:
• Reportado en el informe de gestión: Suba 0.
• Meta verificada: Suba 1.
Localidad de Chapinero:
• Reportado en el informe de gestión: Chapinero 11.
• Meta verificada: Chapinero 0.
Localidad de Barrios unidos:
• Reportado en el informe de gestión: Barrios unidos 0.
• Meta verificada: Barrios unidos 4.
Localidad de Teusaquillo:
• Reportado en el informe de gestión: Teusaquillo 0.
• Meta verificada: Teusaquillo 1.
laboral	112	Para el mes de marzo 2026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y lo verificado en la Acción integral – integrada: 5. Cuidado Continuo por una vida con bienestar con enfoque Población para formas extremas de exclusión (Entorno Laboral):
En la acción de bienestar código 112 - Red para ciudad, por diferencia en la territorialización de la meta por localidad de las actividades en el informe de gestión de acuerdo a lo reportado como ejecutado y lo verificado.
Localidad de Usaquén:
• Reportado en el informe de gestión: Usaquén 0.
• Meta verificada: Usaquén 0.
Localidad de Engativá:
• Reportado en el informe de gestión: Engativá 0.
• Meta verificada: Engativá 2.
Localidad de Suba:
• Reportado en el informe de gestión: Suba 0.
• Meta verificada: Suba 0.
Localidad de Chapinero:
• Reportado en el informe de gestión: Chapinero 8.
• Meta verificada: Chapinero 3.
Localidad de Barrios unidos:
• Reportado en el informe de gestión: Barrios unidos 0.
• Meta verificada: Barrios unidos 2.
Localidad de Teusaquillo:
• Reportado en el informe de gestión: Teusaquillo 0.
• Meta verificada: Teusaquillo 1.
laboral	113	Para el mes de marzo 2026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y lo verificado en la Acción integral – integrada: 5. Cuidado Continuo por una vida con bienestar con enfoque Población para formas extremas de exclusión (Entorno Laboral):
En la acción de bienestar código 113 - Asesorías prevención y detección temprana de factores de riesgo psicosocial y en salud, por diferencia en la territorialización de la meta por localidad de las actividades en el informe de gestión de acuerdo a lo reportado como ejecutado y lo verificado.
Localidad de Usaquén:
• Reportado en el informe de gestión: Usaquén 0.
• Meta verificada: Usaquén 41.
Localidad de Engativá:
• Reportado en el informe de gestión: Engativá 0.
• Meta verificada: Engativá 0.
Localidad de Suba:
• Reportado en el informe de gestión: Suba 0.
• Meta verificada: Suba 0.
Localidad de Chapinero:
• Reportado en el informe de gestión: Chapinero 92.
• Meta verificada: Chapinero 0.
Localidad de Barrios unidos:
• Reportado en el informe de gestión: Barrios unidos 0.
• Meta verificada: Barrios unidos 32.
Localidad de Teusaquillo:
• Reportado en el informe de gestión: Teusaquillo 0.
• Meta verificada: Teusaquillo 19.
laboral	114	Para el mes de marzo 2026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y lo verificado en la Acción integral – integrada: 5. Cuidado Continuo por una vida con bienestar con enfoque Población para formas extremas de exclusión (Entorno Laboral):
En la acción de bienestar código 114 - Tamizajes para la prevención y detección temprana de factores de riesgo ITS (ASP) , por diferencia en la territorialización de la meta por localidad de las actividades en el informe de gestión de acuerdo a lo reportado como ejecutado y lo verificado.
Localidad de Usaquén:
• Reportado en el informe de gestión: Usaquén 0.
• Meta verificada: Usaquén 37.
Localidad de Engativá:
• Reportado en el informe de gestión: Engativá 0.
• Meta verificada: Engativá 0.
Localidad de Suba:
• Reportado en el informe de gestión: Suba 0.
• Meta verificada: Suba 21.
Localidad de Chapinero:
• Reportado en el informe de gestión: Chapinero 200.
• Meta verificada: Chapinero 0.
Localidad de Barrios unidos:
• Reportado en el informe de gestión: Barrios unidos 0.
• Meta verificada: Barrios unidos 69.
Localidad de Teusaquillo:
• Reportado en el informe de gestión: Teusaquillo 0.
• Meta verificada: Teusaquillo 73.
laboral	115	Para el mes de marzo 2026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y lo verificado en la Acción integral – integrada: 5. Cuidado Continuo por una vida con bienestar con enfoque Población para formas extremas de exclusión (Entorno Laboral):
En la acción de bienestar código 115 - Acciones de acompañamiento a la población para la efectividad a las canalizaciones, por diferencia en la territorialización de la meta por localidad de las actividades en el informe de gestión de acuerdo a lo reportado como ejecutado y lo verificado.
Localidad de Usaquén:
• Reportado en el informe de gestión: Usaquén 0.
• Meta verificada: Usaquén 2.
Localidad de Engativá:
• Reportado en el informe de gestión: Engativá 0.
• Meta verificada: Engativá 1.
Localidad de Suba:
• Reportado en el informe de gestión: Suba 0.
• Meta verificada: Suba 5.
Localidad de Chapinero:
• Reportado en el informe de gestión: Chapinero 34.
• Meta verificada: Chapinero 3.
Localidad de Barrios unidos:
• Reportado en el informe de gestión: Barrios unidos 0.
• Meta verificada: Barrios unidos 18.
Localidad de Teusaquillo:
• Reportado en el informe de gestión: Teusaquillo 0.
• Meta verificada: Teusaquillo 5.
*Igualmente, se genera hallazgo ya que se evidenció inconsistencias en informe de gestión en la Acción Integral - 7. Cuidado Continúo por una Vida con Bienestar para la Población con Discapacidad, discriminado así:
Entorno	Código Acción de bienestar	Descripción del Hallazgo
laboral	117	Para el mes de marzo 2026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y lo verificado en la Acción integral – integrada: 5. Cuidado Continuo por una vida con bienestar con enfoque Población para formas extremas de exclusión (Entorno Laboral):
En la acción de bienestar código 117 inclusión educativa de niños, niñas y adolescentes en el entorno educativo y de población con discapacidad en las UTIS, mediante sesiones educativas de la Rehabilitación Basada en Comunidad – RBC, por diferencia en la territorialización de la meta por localidad de las actividades en el informe de gestión de acuerdo a lo reportado como ejecutado y lo verificado.
Localidad de Usaquén:
• Reportado en el informe de gestión: Usaquén 0.
• Meta verificada: Usaquén 4.
Localidad de Engativá:
• Reportado en el informe de gestión: Engativá 0.
• Meta verificada: Engativá 4.
Localidad de Suba:
• Reportado en el informe de gestión: Suba 0.
• Meta verificada: Suba 8.
Localidad de Chapinero:
• Reportado en el informe de gestión: Chapinero 38.
• Meta verificada: Chapinero 8.
Localidad de Barrios unidos:
• Reportado en el informe de gestión: Barrios unidos 0.
• Meta verificada: Barrios unidos 8.
Localidad de Teusaquillo:
• Reportado en el informe de gestión: Teusaquillo 0.
• Meta verificada: Teusaquillo 6.
El hallazgo queda cargado a la Localidad de Chapinero, pero en el cuerpo del hallazgo indican las localidades para realizar el ajuste</t>
  </si>
  <si>
    <t>Se genera GLOSA POR INCONSISTENCIAS DE INFORME DE GESTIÓN del 5% sobre el total de la Gestión local del GSP-PSPIC (Monitoreo y Seguimiento), ya que se evidenció diferencia en la territorialización de la meta en el informe de gestión entre lo reportado como ejecutado y lo verificado en la Acción integral – integrada: 2. Cuidado Continúo por una Vida con Bienestar, discriminando así:
Entorno	Código Acción de bienestar	Descripción del Hallazgo
Educativo	59	Se genera hallazgo ya que se evidenció inconsistencia en el informe de gestión:
-Programado: 0.9916667
-Ejecutado: 1
-Verificado:1</t>
  </si>
  <si>
    <t>ANYELA RODRÍGUEZ / BERENICE RUIZ / LUISA MAYORGA / DAYANA MARIN</t>
  </si>
  <si>
    <t xml:space="preserve">Se genera GLOSA POR BASE DE TALENTO HUMANO del 5% sobre el total de la Gestión local del GSP-PSPIC (Monitoreo y Seguimiento), Se genera hallazgo por inconsistencia en base de talento humano, a la Acción Integral Integrada 2. Cuidado Continúo por una Vida con Bienestar, discriminado así:
Entorno	Código Acción de bienestar	Descripción del Hallazgo
comunitario	30	presenta inconsistencias para el perfil gestor social territorial Edith Andrea Parra Vasquez en el reporte de horas en el mes de marzo de 2026.
comunitario	40	presenta inconsistencias, ya no se cargó en base el perfil gestor social territorial Edith Andrea Parra Vasquez en el mes de marzo de 2026.
Comunitario	42	Se evidenció inconsistencias en base de talento humano para el Código 42: Jornadas de Educación para la Salud Pública – “Cuídate y Sé Feliz”, la acción de bienestar registrada para algunos perfiles corresponde a jornadas de tamizaje, lo cual no coincide con la actividad establecida para dicho código.
La inconsistencia se identificó en los siguientes profesionales:
• Jennypher Alexandra Rubiano Cano, C.C. 1.014.284.507, Técnico 1.
• Carolina Gómez Pérez, C.C. 1.016.013.896, Profesional Universitario 2..
Para estos casos, la acción de bienestar debe corresponder a “Jornadas de Educación para la Salud Pública – Cuídate y Sé Feliz” y no a jornadas de tamizaje.
*Asimismo, se genera hallazgo ya que se evidenció inconsistencias en la base de talento humano en la Acción Integral - 4. Cuidado Continuo por una vida con bienestar con enfoque Género, discriminado así:
Entorno	Código Acción de bienestar	Descripción del Hallazgo
Comunitario	100	En la base de talento humano no se evidenció reporte de tecnico_1 Patricia Medina López CC 51907640 que ejecuto 32 horas regulares.
</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</si>
  <si>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discriminado así:
Entorno	Código Acción de bienestar	Descripción del Hallazgo
Gestión Territorial	3	Se evidenció inconsistencia en base de talento humano en el nombre de la acción de bienestar, discriminado así:
-PROFESIONAL ESPECIALIZADO 3: PAULA ANDREA CEPEDA POSADA, CC 1144039101
-TECNICO 1: MANUEL DAVID BUITRAGO SOTELO, CC 1020713478</t>
  </si>
  <si>
    <t>ANYELA RODRÍGUEZ  /ALEJANDRO BUSTOS / SANDRA LEAL/ ERICA BORDA / KAREN MOLANO / DAYANA MARIN</t>
  </si>
  <si>
    <t xml:space="preserve">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4 Gestión local del GSP-PSPIC (Soporte operativo), discriminado así:
Entorno	Código Acción de bienestar	Descripción del Hallazgo
Gestión Territorial	3	Se evidenció inconsistencia en base de talento humano por reporte de horas adicionales no ejecutadas, discriminado así:
-PROFESIONAL ESPECIALIZADO 3: DIEGO MAURICIO URRIAGO CASTRO, CC 1010181967
*Igualmente, se genera hallazgo por inconsistencia en base de talento humano, a la Acción Integral Integrada 2. Cuidado Continúo por una Vida con Bienestar, discriminado así:
Entorno	Código Acción de bienestar	Descripción del Hallazgo
Laboral	72	Se evidenció inconsistencia en la base de talento puesto que el número de contrato de la colaboradora Myriam Teresa Amaya CC 40022112 no coincide con el de la planilla del periodo en seguimiento.
Laboral	80	Se evidenció inconsistencia en la base de talento puesto que el número de contrato de la colaboradora Érica Milena Ruiz Nieto CC 1030528239 no coincide con el de la planilla del periodo en seguimiento.
Laboral	25, 33, 71, 72, 73, 74, 75, 76, 78, 81, 82, 83, 84	Se evidenció inconsistencia en la base de talento humano por diferencias en la mensualización de las acciones, perfiles y honorarios que no corresponden - El Número De Contrato No Coincide Con El De La Planilla de Erika Ruiz, Duván Hernández y Myriam Amaya
*Asimismo, se genera hallazgo por inconsistencia en la base de talento humano en la Acción integral – integrada: 5. Cuidado Continuo por una vida con bienestar con enfoque Población para formas extremas de exclusión, discriminando así:
Entorno	Código Acción de bienestar	Descripción del Hallazgo
Laboral	110, 113, 115	Se evidenció inconsistencia en la base de talento humano por diferencias en la mensualización de las acciones, perfiles y honorarios que no corresponden 
*También, se genera hallazgo por inconsistencia en la base de talento humano en la Acción Integral - 7. Cuidado Continúo por una Vida con Bienestar para la Población con Discapacidad, discriminado así:
Entorno	Código Acción de bienestar		Descripción del Hallazgo
comunitario	118		Presenta Inconsistencias en el reporte de horas en base de talento humano en el mes de marzo de 2026, tanto para el perfil universitario 2 como para el perfil gestor social territorial.
comunitario	119		Presenta Inconsistencias en el reporte de horas en base de talento humano en el mes de marzo de 2026, tanto para el perfil universitario 2 como para el perfil gestor social territorial.
comunitario	120		Presenta Inconsistencias en el reporte de horas en base de talento humano en el mes de marzo de 2026, tanto para el perfil universitario 2 como para el perfil gestor social territorial.
comunitario	121		Presenta Inconsistencias en el reporte de horas en base de talento humano en el mes de marzo de 2026, tanto para el perfil universitario 2 como para el perfil gestor social territorial.
comunitario	122		Presenta Inconsistencias en el reporte de horas en base de talento humano en el mes de marzo de 2026, tanto para el perfil universitario 2 como para el perfil gestor social territorial.
Institucional	123		Se evidencio que la subred Norte presenta inconsistencia en la base de talento humano en el reporte de horas regulares de los perfiles de profesional universitario 2 y gestor social territorial.
Educativo	117		Se debe realizar ajuste en las horas ejecutadas de las colaboradas ALIX YANIRA AGUIRRE DAZA, Gestor Social Territorial y CECILIA LEONOR ARTUZ MANUEL, Profesional Universitario 2
Laboral	117		Se evidenció inconsistencia en la base de talento humano por diferencias en la mensualización de las acciones, perfiles y honorarios que no corresponden
</t>
  </si>
  <si>
    <t>AIDA CARRILLO / ERICA BORDA / DAYANA MARIN</t>
  </si>
  <si>
    <t xml:space="preserve">Se genera GLOSA POR BASE DE TALENTO HUMANO del 5% sobre el total de la Gestión local del GSP-PSPIC (Monitoreo y Seguimiento), Se genera hallazgo por inconsistencia en base de talento humano, a la Acción Integral Integrada 2. Cuidado Continúo por una Vida con Bienestar, en la Localidad de Barrios Unidos, para el mes de marzo, discriminado así:
Entorno	Código Acción de bienestar	Descripción del Hallazgo
Comunitario	56	Se identificó inconsistencia en la base de talento humano para el mes de marzo ya que se reportaron horas adicionales ejecutadas en meses anteriores, para siete (7) profesionales universitarios 2 y siete (7) gestores territoriales. Códigos 56. SPAcios educativos de bienestar (jóvenes, alcohol, población especial (PPL-SRPA) se reportaron para los perfiles profesionales universitarios_2 (141,4 horas) y gestores sociales territoriales (96,6 horas). 
Comunitario	57	Se identificó inconsistencia en la base de talento humano para el mes de marzo ya que se reportaron horas adicionales ejecutadas en meses anteriores, para siete (7) profesionales universitarios 2 y siete (7) gestores territoriales. Para la acción de bienestar 57. SPAcios breves de bienestar (jóvenes, alcohol, población especial (PPL-SRPA) se reportaron para los perfiles profesionales universitarios_2 (96,6 horas) y gestores sociales territoriales (22,4 horas).
Comunitario	56 y 57	Se evidencia inconsistencia en base de TH para la profesional universitaria 2: Leidy Tatiana Hernández Pardo C.C.1007387629 con reporte observación ejecución horas adicionales de meses anteriores que no ejecutó. 
Institucional	31	Se evidencio inconsistencia en la base de talento humano no aparece discriminado el entorno. Esta falencia impide establecer la trazabilidad y la transversalidad operativa de la acción de Bienestar.
</t>
  </si>
  <si>
    <t>KAREN MOLANO / LUISA MAYORGA / DAYANA MARIN</t>
  </si>
  <si>
    <t xml:space="preserve">Se genera GLOSA POR BASE DE TALENTO HUMANO del 5% sobre el total de la Gestión local del GSP-PSPIC (Monitoreo y Seguimiento), Se genera hallazgo por inconsistencia en base de talento humano, a la Acción Integral Integrada 2. Cuidado Continúo por una Vida con Bienestar, discriminado así:
Entorno	Código Acción de bienestar	Descripción del Hallazgo
Educativo	20	profesional Universitario 2, Irina Alexandra Chaparro Chaparro CC. 52961632 con 184 horas, pero ella no ejecuto horas
Educativo	31	No se evidencia el entorno 
Comunitario	42	Se evidenció inconsistencias en base de talento humano para el Código 42: Jornadas de Educación para la Salud Pública – “Cuídate y Sé Feliz”, para el perfil Karen Bibiana Borda Rubiano, Técnico 1 , se evidenció que en la base de talento humano se encuentra registrada como Profesional Universitario 2, presentando una inconsistencia tanto en la clasificación del perfil como en el valor reportado, toda vez que se está reconociendo el valor correspondiente a Profesional Universitario 2, cuando el perfil contratado corresponde a Técnico 1.
*Igualmente, se genera hallazgo ya que se evidenció inconsistencias en la base de talento humano en la Acción Integral - 6. Cuidado Continuo por una vida con bienestar para la población migrante internacional de Bogotá, discriminado así:
Entorno	Código Acción de bienestar	Descripción del Hallazgo
Teusaquillo	116	Se debe realizar ajuste en la nota de observaciones a que corresponde el pago de más horas adicionales 
</t>
  </si>
  <si>
    <t>BERENICE RUIZ / LUISA MAYORGA / DAYANA MARIN</t>
  </si>
  <si>
    <t>Gestión local del GSP-PSPIC (Monitoreo y Seguimiento), Se genera hallazgo por inconsistencia en base de talento humano, a la Acción Integral Integrada 2. Cuidado Continúo por una Vida con Bienestar, discriminado así:
Entorno	Código Acción de bienestar	Descripción del Hallazgo
Comunitario	42	Se evidenció inconsistencias en base de talento humano para el Código 42: Jornadas de Educación para la Salud Pública – “Cuídate y Sé Feliz”, la acción de bienestar registrada para algunos perfiles corresponde a jornadas de tamizaje, lo cual no coincide con la actividad establecida para dicho código.
La inconsistencia se identificó en los siguientes profesionales:
• Jennypher Alexandra Rubiano Cano, C.C. 1.014.284.507, Técnico 1.
• Carolina Gómez Pérez, C.C. 1.016.013.896, Profesional Universitario 2..
Para estos casos, la acción de bienestar debe corresponder a “Jornadas de Educación para la Salud Pública – Cuídate y Sé Feliz” y no a jornadas de tamizaje.
*Asimismo, se genera hallazgo ya que se evidenció inconsistencias en la base de talento humano en la Acción Integral - 4. Cuidado Continuo por una vida con bienestar con enfoque Género, discriminado así:
Entorno	Código Acción de bienestar	Descripción del Hallazgo
Comunitario	93	inconsistencia en la base de talento humano ya que el valor total reportado, no corresponde a las horas de dedicación descritas.
Comunitario	92, 93, 94, 95, 96, 97, 98, 100	se evidenciaron inconsistencias relacionadas con la base de talento humano de la Subred en la Acción Integral Integrada No 4 y las acciones de bienestar con códigos 92, 93, 94, 95, 96, 97, 98, 99 y 100 ya que en el ítem novedad no se registra información.</t>
  </si>
  <si>
    <t xml:space="preserve">Se genera GLOSA POR BASE DE TALENTO HUMANO del 5% sobre el total de la Gestión local del GSP-PSPIC (Monitoreo y Seguimiento), Se genera hallazgo por inconsistencia en base de talento humano, a la Acción Integral Integrada 2. Cuidado Continúo por una Vida con Bienestar, discriminado así:
Entorno	Código Acción de bienestar	Descripción del Hallazgo
Laboral	76	Se evidenció inconsistencia en la base de talento humano puesto que no se reportó la información correspondiente a los perfiles que ejecutaron las acciones 
Laboral	74	Se evidenció inconsistencia en la base de talento humano puesto que se reportaron perfiles profesional universitario 2 que no intervienen en la acción de bienestar
Laboral	81	Se evidenció inconsistencia en la base de talento humano puesto que el colaborador Cristian Camilo Moreno Chaguala CC 1106769106 con perfil tecnólogo, debido a que el valor hora de 38 horas adicionales realizadas en el mes se encuentran por profesional universitario 2, en base se registró un valor por $ 865.260 pero el valor real equivale a $ 680.200.
Laboral	25, 33, 47, 71, 72, 73, 74, 75, 78, 79, 80, 81, 82, 84	Se evidenció inconsistencia en la base de talento humano por diferencias en la mensualización de las acciones, perfiles y honorarios que no corresponden 
*Asimismo, se genera hallazgo por inconsistencia en la base de talento humano en la Acción integral – integrada: 5. Cuidado Continuo por una vida con bienestar con enfoque Población para formas extremas de exclusión, discriminando así:
Entorno	Código Acción de bienestar	Descripción del Hallazgo
Laboral	110, 113, 115	Se evidenció inconsistencia en la base de talento humano por diferencias en la mensualización de las acciones, perfiles y honorarios que no corresponden 
*También, se genera hallazgo por inconsistencia en la base de talento humano en la Acción Integral - 7. Cuidado Continúo por una Vida con Bienestar para la Población con Discapacidad, discriminado así:
Entorno	Código Acción de bienestar	Descripción del Hallazgo
comunitario	118	Presenta Inconsistencias en el reporte de horas en base de talento humano en el mes de abril de 2026, tanto para el perfil universitario 2 como para el perfil gestor social territorial.
comunitario	119	Presenta Inconsistencias en el reporte de horas en base de talento humano en el mes de abril de 2026, tanto para el perfil universitario 2 como para el perfil gestor social territorial.
comunitario	120	Presenta Inconsistencias en el reporte de horas en base de talento humano en el mes de abril de 2026, tanto para el perfil universitario 2 como para el perfil gestor social territorial.
comunitario	121	Presenta Inconsistencias en el reporte de horas en base de talento humano en el mes de abril de 2026, tanto para el perfil universitario 2 como para el perfil gestor social territorial.
comunitario	122	Presenta Inconsistencias en el reporte de horas en base de talento humano en el mes de abril de 2026, tanto para el perfil universitario 2 como para el perfil gestor social territorial.
comunitario	124	Presenta Inconsistencias en el reporte de horas en base de talento humano, tanto para el perfil universitario 2 como para el perfil gestor social territorial, no se cargaron los perfiles en el mes de abril de 2026.
Institucional	123	Se evidencio que la subred Norte presenta inconsistencia en la base de talento humano en el reporte de horas regulares de los perfiles de profesional universitario 2 y gestor social territorial.
Educativo	117	Se debe realizar ajuste en las horas ejecutadas de las colaboradas ALIX YANIRA AGUIRRE DAZA, Gestor Social Territorial y CECILIA LEONOR ARTUZ MANUEL, Profesional Universitario 2
Laboral	117	Se evidenció inconsistencia en la base de talento humano por diferencias en la mensualización de las acciones y no quedo registrado en el entorno laboral
</t>
  </si>
  <si>
    <t>ERICA BORDA / DAYANA MARIN</t>
  </si>
  <si>
    <t>Se genera GLOSA POR BASE DE TALENTO HUMANO del 5% sobre el total de la Gestión local del GSP-PSPIC (Monitoreo y Seguimiento), Se genera hallazgo por inconsistencia en base de talento humano, a la Acción Integral Integrada 2. Cuidado Continúo por una Vida con Bienestar, discriminado así:
Entorno	Código Acción de bienestar	Descripción del Hallazgo
Institucional	31	Se evidencio inconsistencia en la base de talento humano no aparece discriminado el entorno. Esta falencia impide establecer la trazabilidad y la transversalidad operativa de la acción de Bienestar.</t>
  </si>
  <si>
    <t xml:space="preserve">Se genera GLOSA POR BASE DE TALENTO HUMANO del 5% sobre el total de la Gestión local del GSP-PSPIC (Monitoreo y Seguimiento), Se genera hallazgo por inconsistencia en base de talento humano, a la Acción Integral Integrada 2. Cuidado Continúo por una Vida con Bienestar, discriminado así:
Entorno	Código Acción de bienestar	Descripción del Hallazgo
Educativo	31_2	No se evidencia el entorno 
Comunitario	42	Se evidenció inconsistencias en base de talento humano para el Código 42: Jornadas de Educación para la Salud Pública – “Cuídate y Sé Feliz”, para el perfil Karen Bibiana Borda Rubiano, Técnico 1 , se evidenció que en la base de talento humano se encuentra registrada como Profesional Universitario 2, presentando una inconsistencia tanto en la clasificación del perfil como en el valor reportado, toda vez que se está reconociendo el valor correspondiente a Profesional Universitario 2, cuando el perfil contratado corresponde a Técnico 1.
*Igualmente, se genera hallazgo ya que se evidenció inconsistencias en la base de talento humano en la Acción Integral - 6. Cuidado Continuo por una vida con bienestar para la población migrante internacional de Bogotá, en la Localidad de Teusaquillo, para el mes de abril, discriminado así:
Entorno	Código Acción de bienestar	Descripción del Hallazgo
Educativo	116	Se debe realizar ajuste en la nota de observaciones a que corresponde el pago de más horas adicionales 
</t>
  </si>
  <si>
    <t>41. Gestión Territorial para la Atención Primaria Social de los procesos de Gestión de la Salud Pública (GSP) y el Plan de Salud Pública de Intervenciones Colectivas (PSPIC)Gestión Territorial2026</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</si>
  <si>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discriminado así:
Entorno	Código Acción de bienestar	Descripción del Hallazgo
Gestión Territorial	4	Se evidenció inconsistencia en base de talento humano en el nombre de la acción de bienestar, discriminado así:
-PROFESIONAL UNIVERSITARIO 1: ADRIANA IBATA RUIZ, CC 1022329724</t>
  </si>
  <si>
    <t>Línea de Medicamentos y Tecnologías en Salud</t>
  </si>
  <si>
    <t>VERIFICAR DESCRIPCION DE LA GLOSA EN ACTA VR. CONCILIDADO HAY UN PARRAFO QUE  ESTA EN EL CONSOLIDADO Y NO ESTA EN EL ACTA Y ADEMAS ESTA CRUZADA LA INFORMACION</t>
  </si>
  <si>
    <t>Línea Seguridad química</t>
  </si>
  <si>
    <t>ACCIÓN DE BIENESTAR</t>
  </si>
  <si>
    <t>4. LINEAS OPERATIVAS DEL MODELO TERRITORIAL EN SALUD</t>
  </si>
  <si>
    <t>8. PRODUCTO - VSA</t>
  </si>
  <si>
    <t>9. UNIDAD DE MEDIDA</t>
  </si>
  <si>
    <t>10. NIVEL DE OPERACIÓN</t>
  </si>
  <si>
    <t xml:space="preserve">11. VALOR UNITARIO </t>
  </si>
  <si>
    <t>META PROGRAMADA RECURSOS 2025</t>
  </si>
  <si>
    <t>VALOR PROGRAMADO</t>
  </si>
  <si>
    <t>Coordinación Territorial Zonal GSP-PSPIC</t>
  </si>
  <si>
    <t>Coordinación y seguimiento de la gestión territorial</t>
  </si>
  <si>
    <t>GSP - PSPIC</t>
  </si>
  <si>
    <t>No aplica</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</si>
  <si>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</si>
  <si>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</si>
  <si>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</si>
  <si>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</si>
  <si>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</si>
  <si>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</si>
  <si>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</si>
  <si>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</si>
  <si>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</si>
  <si>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</si>
  <si>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</si>
  <si>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</si>
  <si>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</si>
  <si>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</si>
  <si>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</si>
  <si>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</si>
  <si>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</si>
  <si>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</si>
  <si>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</si>
  <si>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</si>
  <si>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</si>
  <si>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</si>
  <si>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</si>
  <si>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</si>
  <si>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</si>
  <si>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</si>
  <si>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 xml:space="preserve">Sesiones educativas para MAS bienestar </t>
  </si>
  <si>
    <t xml:space="preserve">Promoción de la salud y bienestar </t>
  </si>
  <si>
    <t>PSPIC</t>
  </si>
  <si>
    <t>Sesión</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</si>
  <si>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</si>
  <si>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</si>
  <si>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</si>
  <si>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</si>
  <si>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</si>
  <si>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</si>
  <si>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</si>
  <si>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</si>
  <si>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</si>
  <si>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</si>
  <si>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</si>
  <si>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</si>
  <si>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</si>
  <si>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</si>
  <si>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</si>
  <si>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</si>
  <si>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</si>
  <si>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</si>
  <si>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</si>
  <si>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</si>
  <si>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</si>
  <si>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</si>
  <si>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</si>
  <si>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</si>
  <si>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</si>
  <si>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</si>
  <si>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</si>
  <si>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</si>
  <si>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</si>
  <si>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</si>
  <si>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</si>
  <si>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</si>
  <si>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</si>
  <si>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</si>
  <si>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</si>
  <si>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</si>
  <si>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</si>
  <si>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</si>
  <si>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</si>
  <si>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</si>
  <si>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</si>
  <si>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</si>
  <si>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</si>
  <si>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</si>
  <si>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</si>
  <si>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</si>
  <si>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</si>
  <si>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</si>
  <si>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</si>
  <si>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</si>
  <si>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</si>
  <si>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</si>
  <si>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</si>
  <si>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</si>
  <si>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</si>
  <si>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</si>
  <si>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</si>
  <si>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</si>
  <si>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</si>
  <si>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</si>
  <si>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</si>
  <si>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</si>
  <si>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</si>
  <si>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</si>
  <si>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</si>
  <si>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</si>
  <si>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</si>
  <si>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</si>
  <si>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</si>
  <si>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</si>
  <si>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</si>
  <si>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</si>
  <si>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</si>
  <si>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</si>
  <si>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</si>
  <si>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</si>
  <si>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</si>
  <si>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</si>
  <si>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</si>
  <si>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</si>
  <si>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</si>
  <si>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</si>
  <si>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</si>
  <si>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</si>
  <si>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</si>
  <si>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</si>
  <si>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</si>
  <si>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</si>
  <si>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</si>
  <si>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</si>
  <si>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</si>
  <si>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</si>
  <si>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</si>
  <si>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</si>
  <si>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</si>
  <si>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</si>
  <si>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</si>
  <si>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</si>
  <si>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</si>
  <si>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</si>
  <si>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</si>
  <si>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</si>
  <si>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</si>
  <si>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</si>
  <si>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</si>
  <si>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</si>
  <si>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</si>
  <si>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</si>
  <si>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</si>
  <si>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</si>
  <si>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</si>
  <si>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</si>
  <si>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</si>
  <si>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</si>
  <si>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</si>
  <si>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</si>
  <si>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</si>
  <si>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</si>
  <si>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</si>
  <si>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</si>
  <si>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</si>
  <si>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</si>
  <si>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</si>
  <si>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</si>
  <si>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</si>
  <si>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</si>
  <si>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</si>
  <si>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</si>
  <si>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</si>
  <si>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</si>
  <si>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</si>
  <si>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</si>
  <si>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</si>
  <si>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</si>
  <si>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</si>
  <si>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</si>
  <si>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</si>
  <si>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</si>
  <si>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</si>
  <si>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</si>
  <si>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</si>
  <si>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</si>
  <si>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</si>
  <si>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</si>
  <si>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</si>
  <si>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</si>
  <si>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</si>
  <si>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</si>
  <si>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</si>
  <si>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</si>
  <si>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</si>
  <si>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</si>
  <si>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</si>
  <si>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</si>
  <si>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</si>
  <si>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</si>
  <si>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</si>
  <si>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</si>
  <si>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</si>
  <si>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</si>
  <si>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</si>
  <si>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</si>
  <si>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</si>
  <si>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</si>
  <si>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</si>
  <si>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</si>
  <si>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</si>
  <si>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</si>
  <si>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</si>
  <si>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</si>
  <si>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</si>
  <si>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</si>
  <si>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</si>
  <si>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</si>
  <si>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</si>
  <si>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</si>
  <si>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</si>
  <si>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</si>
  <si>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</si>
  <si>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</si>
  <si>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</si>
  <si>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</si>
  <si>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</si>
  <si>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</si>
  <si>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</si>
  <si>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</si>
  <si>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</si>
  <si>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</si>
  <si>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</si>
  <si>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</si>
  <si>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</si>
  <si>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</si>
  <si>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</si>
  <si>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</si>
  <si>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</si>
  <si>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</si>
  <si>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</si>
  <si>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</si>
  <si>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</si>
  <si>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</si>
  <si>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</si>
  <si>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</si>
  <si>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</si>
  <si>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</si>
  <si>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</si>
  <si>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</si>
  <si>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</si>
  <si>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</si>
  <si>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</si>
  <si>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</si>
  <si>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</si>
  <si>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</si>
  <si>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</si>
  <si>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</si>
  <si>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</si>
  <si>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</si>
  <si>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</si>
  <si>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</si>
  <si>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</si>
  <si>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</si>
  <si>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</si>
  <si>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</si>
  <si>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</si>
  <si>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</si>
  <si>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</si>
  <si>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</si>
  <si>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</si>
  <si>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</si>
  <si>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</si>
  <si>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</si>
  <si>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</si>
  <si>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</si>
  <si>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</si>
  <si>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</si>
  <si>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</si>
  <si>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</si>
  <si>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</si>
  <si>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</si>
  <si>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</si>
  <si>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</si>
  <si>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</si>
  <si>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</si>
  <si>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</si>
  <si>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</si>
  <si>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</si>
  <si>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</si>
  <si>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</si>
  <si>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</si>
  <si>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</si>
  <si>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</si>
  <si>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</si>
  <si>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</si>
  <si>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</si>
  <si>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</si>
  <si>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</si>
  <si>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</si>
  <si>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</si>
  <si>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</si>
  <si>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</si>
  <si>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</si>
  <si>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</si>
  <si>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</si>
  <si>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</si>
  <si>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</si>
  <si>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</si>
  <si>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Acciones de Fiscalización y Aseguramiento Sanitario</t>
  </si>
  <si>
    <t>Establecimiento vigilado y controlado</t>
  </si>
  <si>
    <t>VER SIVIGILA</t>
  </si>
  <si>
    <t>Línea Calidad de Agua y Saneamiento básico</t>
  </si>
  <si>
    <t>Intervenciones en Viviendas</t>
  </si>
  <si>
    <t>Inspección en Viviendas</t>
  </si>
  <si>
    <t>Línea Alimentos Sanos y Seguros</t>
  </si>
  <si>
    <t>Línea eventos transmisibles de origen zoonótico</t>
  </si>
  <si>
    <t>Educación para la Salud Pública - Vigilancia de la Salud Ambiental</t>
  </si>
  <si>
    <t>Línea Aire Ruido y Radiación Electromagnética</t>
  </si>
  <si>
    <t>Vigilancia epidemiológica ambiental</t>
  </si>
  <si>
    <t xml:space="preserve">Prevención, Vigilancia  y Control de Enfermedades Zoonóticas </t>
  </si>
  <si>
    <t>Control de vectores</t>
  </si>
  <si>
    <t>Atención de Eventos de Interés en salud pública</t>
  </si>
  <si>
    <t>Vigilancia intensificada de la Salud Ambiental</t>
  </si>
  <si>
    <t>Prevención y Control de enfermedades zoonóticas</t>
  </si>
  <si>
    <t>Fortalecimiento de capacidades</t>
  </si>
  <si>
    <t>Vigilancia Epidemiológica de Efectos en Salud Asociados a Factores Ambientales</t>
  </si>
  <si>
    <t>Observación y seguimiento al animal agresor</t>
  </si>
  <si>
    <t>Gerencia para la Vigilancia de la Salud Ambiental</t>
  </si>
  <si>
    <t>Gestión de vigilancia de la Salud Ambiental</t>
  </si>
  <si>
    <t>Gerencia para la vigilancia de la Salud Ambiental</t>
  </si>
  <si>
    <t>CRITERIO DE GLOSA</t>
  </si>
  <si>
    <t>1_OCTUBRE_2025</t>
  </si>
  <si>
    <t>2_NOVIEMBRE_2025</t>
  </si>
  <si>
    <t>GLOSA NUEVA GENERADA EN CONCILIACION</t>
  </si>
  <si>
    <t>3_DICIEMBRE_2025</t>
  </si>
  <si>
    <t>G4</t>
  </si>
  <si>
    <t>G5</t>
  </si>
  <si>
    <t>G6-1</t>
  </si>
  <si>
    <t>G7</t>
  </si>
  <si>
    <t>G7-1</t>
  </si>
  <si>
    <t>G8</t>
  </si>
  <si>
    <t>G11</t>
  </si>
  <si>
    <t>G11-1</t>
  </si>
  <si>
    <t>G11-2-1</t>
  </si>
  <si>
    <t>G11-2-2</t>
  </si>
  <si>
    <t>G11-2-3</t>
  </si>
  <si>
    <t>G11-2-4</t>
  </si>
  <si>
    <t xml:space="preserve">FECHA: </t>
  </si>
  <si>
    <t>Copiar dato Informe gestion</t>
  </si>
  <si>
    <t>Copiar dato de Informe gestion</t>
  </si>
  <si>
    <t>Junio de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</si>
  <si>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al Formato de Atención De Quejas Por Ruido AR12N000406 del 25/06/2026, en la encuesta anexa con Formato De Atención De Quejas Por Ruido AR12N001050, registran 2 años en el numeral “3.10 Tiempo de residencia” y también en el “4.3 ¿Desde hace cuanto tiempo percibe ruido en la unidad?; Sin embargo, en el seguimiento la persona encuestada manifiesto que llevaba habitando en el apartamento 2 meses y este mismo tiempo es el que ha percibido ruido. Se indago nuevamente sobre el  tiempo de residencia en la unidad habitacional y el tiempo que lleva percibiendo el ruido, ante lo cual la encuestada reitera que se pasó a vivir al apartamento en abril del presente año, por lo cual lleva dos meses en la vivienda y desde que habita el apartamento ha percibido el ruido. Por lo anterior se evidencia inconsistencia en el diligenciamiento de la encuesta anexa a la queja, toda vez que registran 2 años, correspondiendo 2 meses.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</si>
  <si>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MS05N025418, ID: 379208 del 25/06/2026 con concepto sanitario Favorable con Requerimientos, la intervención no cumplió con los atributos de calidad establecidos en la ficha técnica de la línea de Medicamentos Seguros, debido a que durante la visita se evidenció el fraccionamiento de medicamentos sin conservar la identificación del número de lote y la fecha de vencimiento, incumpliendo las condiciones técnicas para garantizar la trazabilidad y seguridad de los productos farmacéuticos.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</si>
  <si>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MS05N025358, ID: 791284 del 25/06/2026 con concepto sanitario Favorable, la intervención no cumplió con los atributos de calidad establecidos en la ficha técnica de la línea de Medicamentos Seguros, debido a que durante la visita se evidenció la presencia de medicamentos vencidos en el área destinada a productos próximos a vencer, lo que evidencia deficiencias en el control y manejo del inventario del establecimiento.</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</si>
  <si>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del líder operativo de la línea, la no coincidencia entre la información registrada en el instrumento operativo original que reposa en la Subred y la copia que se encuentra en el establecimiento. Dicha inconsistencia se detectó en el acta de visita con consecutivo MS05N025596, ID 368843, del 26/06/2026 con concepto sanitario favorable con requerimientos, dado que en el acta que reposa en la Subred se registró en hoja 5 para los ítems 5.4.1 y 5.4.2 la calificación No aplica, sin embargo, en el acta que reposa en el establecimiento no se registró dicha calificación, observando espacios en blanco. Adicionalmente, se identificó que la copia del acta anexa SA05N008020 no incluía el símbolo de porcentaje (%) en cada uno de los ítems evaluados.</t>
  </si>
  <si>
    <t>412.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</si>
  <si>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SQ03N048780 (ID 397415) con concepto Favorable con requerimientos del 23/06/2026, durante el seguimiento realizado en campo, se evidenció que el establecimiento contaba con dos cabinas destinadas a la realización de procedimientos de depilación facial y corporal, aspecto que no fue contemplado durante la intervención. Asimismo, se verificó que el manual de bioseguridad presentado por el establecimiento no se encontraba actualizado de acuerdo con las actividades desarrolladas. Adicionalmente, se identificó un espacio en blanco en el anexo SA05, correspondiente a la calificación del bloque 2.6 "Movimiento interno de residuos / diagnóstico".</t>
  </si>
  <si>
    <t>245112.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</si>
  <si>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SQ01N085051 (ID 561647) con concepto Favorable del 23/06/2026, durante el seguimiento en campo, se evidenció que el establecimiento no contaba con las fichas de datos de seguridad de las sustancias químicas utilizadas en el desarrollo de sus actividades (aceite lubricante, grasa lubricante, gas propano y soldadura eléctrica). Asimismo, de acuerdo con lo manifestado por el propietario, las cantidades registradas de producto terminado para hierro, bronce, aluminio y acero no corresponden a la realidad del establecimiento, toda vez que su actividad principal es el mantenimiento de piezas y no su fabricación.
Adicionalmente, se evidenciaron dos cilindros de gas propano sin la señalización correspondiente y sin estar asegurados en su lugar de almacenamiento, así como un recipiente con aceite lubricante sin la rotulación requerida. Finalmente, en el diligenciamiento del acta se identificó un espacio en blanco en el ítem 8.3, correspondiente al estado físico del residuo "Envases y contenedores de desechos que contienen sustancias peligrosas".</t>
  </si>
  <si>
    <t xml:space="preserve">SUBRED NORTE- MARZO 2026 - CONCEPTO TÉCNICO - 2026-EE-48984 8/05/2026 </t>
  </si>
  <si>
    <t>Localidad</t>
  </si>
  <si>
    <t>Línea</t>
  </si>
  <si>
    <t>Intervención</t>
  </si>
  <si>
    <t>ID Establecimiento, Test o Encuesta</t>
  </si>
  <si>
    <t>Cuenta de Intervención</t>
  </si>
  <si>
    <t>Costo/Unitario</t>
  </si>
  <si>
    <t>Costo/total</t>
  </si>
  <si>
    <t>Barrios Unidos</t>
  </si>
  <si>
    <t>Línea Seguridad Química</t>
  </si>
  <si>
    <t>IVC A MICROEMPRESAS Y PEQUEÑAS EMPRESAS</t>
  </si>
  <si>
    <t>Engativá</t>
  </si>
  <si>
    <t>IVC A ESTABLECIMIENTOS DE MANTENIMIENTO AUTOMOTRIZ DE MENOS DE 20 TRABAJADORES</t>
  </si>
  <si>
    <t>IVC A ESTABLECIMIENTOS QUE UTILICEN COMO MATERIA PRIMA TEXTIL, CUERO, MADERA, PLÁSTICO Y/O METAL DE MENOS DE 20 TRABAJADORES</t>
  </si>
  <si>
    <t>Usaquén</t>
  </si>
  <si>
    <t>Suba</t>
  </si>
  <si>
    <t>IVC A DEPÓSITOS DE MATERIAL DE CONSTRUCCIÓN DE MENOS DE 20 TRABAJADORES</t>
  </si>
  <si>
    <t>TOTAL</t>
  </si>
  <si>
    <t>% Glosa</t>
  </si>
  <si>
    <t>Código 2498 - Usaquén</t>
  </si>
  <si>
    <t>Valor Presupuesto</t>
  </si>
  <si>
    <t>Valor glosa/Marzo/2026RU</t>
  </si>
  <si>
    <t>GLOSA TÉCNICO SISVEA</t>
  </si>
  <si>
    <t>SUBRED NORTE - ABRIL 2026 - CONCEPTO TÉCNICO - 2026-EE-57286 28/05/2026</t>
  </si>
  <si>
    <t>IVC A FÁBRICAS DE PINTURAS</t>
  </si>
  <si>
    <t>IVC A FÁBRICAS DE AUTOPARTES DE MENOS DE 20 TRABAJADORES</t>
  </si>
  <si>
    <t>Valor glosa/Abril/2026/RU</t>
  </si>
  <si>
    <t>INCONSISTENCIAS EN CARGUE EN EL SISTEMA DE INFORMACIÓN DE INVESTIGACIONES ADMINISTRATIVAS EN SALUD – SIIAS - ABRIL DE 2026</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</si>
  <si>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</si>
  <si>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</si>
  <si>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</si>
  <si>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</si>
  <si>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</si>
  <si>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</si>
  <si>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</si>
  <si>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</si>
  <si>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</si>
  <si>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</si>
  <si>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</si>
  <si>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</si>
  <si>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</si>
  <si>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Eventos Transmisibles de origen zoonotico</t>
  </si>
  <si>
    <t>ENGATIVA</t>
  </si>
  <si>
    <t>EZ02N014825</t>
  </si>
  <si>
    <t>IVC A ESTABLECIMIENTOS QUE PRESTAN SERVICIOS DE PELUQUERÍA Y/O SPA PARA ANIMALES</t>
  </si>
  <si>
    <t>Se evidencia que el acta fue radicada en aplicativo SIIAS con 2 días de extemporaneidad de acuerdo con la ficha técnica. Radicado el día 32</t>
  </si>
  <si>
    <t>X</t>
  </si>
  <si>
    <t>1</t>
  </si>
  <si>
    <t>MARSELA BUITRAGO TELLEZ</t>
  </si>
  <si>
    <t>Glosa Marzo 2026 por SIIAS</t>
  </si>
  <si>
    <t>Código 2494 - Barrios Unidos</t>
  </si>
  <si>
    <t>Total Glosa/Abril 2026</t>
  </si>
  <si>
    <t>GLOSA APOYO ADMINISTRATIVO</t>
  </si>
  <si>
    <t>Total Apoyo Admon Marzo 2026</t>
  </si>
  <si>
    <t>BASES DE DATOS VS SOPORTES EN MEDIO FISICO – DIGITADOR SISVEA</t>
  </si>
  <si>
    <t>MARZO 2026</t>
  </si>
  <si>
    <t>LINEA</t>
  </si>
  <si>
    <t>INTERVENCIÓN</t>
  </si>
  <si>
    <t xml:space="preserve">HALLAZGO </t>
  </si>
  <si>
    <t>Medicamentos y Tecnologías en Salud</t>
  </si>
  <si>
    <t>Marzo de 2025</t>
  </si>
  <si>
    <t>MS12N012361</t>
  </si>
  <si>
    <t>Visitas de IVC a Distribuidores de Productos de Higiene Doméstica; absorbentes de Higiene personal y pañaleras</t>
  </si>
  <si>
    <t>Se evidenció que existe diferencia entre el soporte en físico y el aplicativo SIVIGILA D.C, para el soporte MS12N012361 con ID 841968 del 09/03/2026 con concepto favorable con requerimientos de la localidad de Suba, se indicó el dato “3004788923” como telefono, sin embargo, en el aplicativo SIVIGILA D.C se digitó “3004788983”</t>
  </si>
  <si>
    <t>MS12N012387</t>
  </si>
  <si>
    <t>Se evidenció que existe diferencia entre el soporte en físico y el aplicativo SIVIGILA D.C, para el soporte MS12N012387 con ID 557070 del 19/03/2026 con concepto favorable con requerimientos de la localidad de Usaquén, se indicó el dato “no tiene” como razón social como nota aclaratoria, sin embargo, en el aplicativo SIVIGILA D.C se digitó “Productos de aseo y limpieza camaleón”</t>
  </si>
  <si>
    <t>Marzo 2026</t>
  </si>
  <si>
    <t>MS05N025045</t>
  </si>
  <si>
    <t>Visitas de IVC a farmacias droguerías y/o droguerías incluidas las que prestan servicios al Sistema General de Seguridad Social en Salud - SGSSS</t>
  </si>
  <si>
    <t>En el Acta No. MS05N025045, ID establecimiento (741144), concepto Desfavorable de fecha 09/03/2026. Se identificó diferencias en la digitación del número de anexos identificados en la página 4 del acta MH02N752260, se registró 1 anexo, sin embargo, en el SIVIGILA D.C., no se registró la trazabilidad de los anexos</t>
  </si>
  <si>
    <t>Andrés López</t>
  </si>
  <si>
    <t>MS09N011434</t>
  </si>
  <si>
    <t>Visita de IVC a Ópticas sin consultorio, Óptica con consultorio, Taller óptico y/o y comercializadores de dispositivos médicos sobre medida para la salud visual y ocular</t>
  </si>
  <si>
    <t>En el Acta No. MS09N011434, ID establecimiento (857694), concepto Desfavorable de fecha 27/03/2026. Se identificó diferencias en la digitación del número de la dirección del establecimiento, se registró en el acta KR 110 70 09, sin embargo, en el SIVIGILA D.C., no se registró KR 110 72 09. Así mismo, se identificó diferencias en la digitación del número de anexos identificados en la página 4 del acta MH02N752260, se registró 1 anexo, sin embargo, en el SIVIGILA D.C., no se registró la trazabilidad de los anexos.</t>
  </si>
  <si>
    <t>Aire Ruido y Radiación Electromagnética</t>
  </si>
  <si>
    <t xml:space="preserve">AR01N149044 </t>
  </si>
  <si>
    <t>Visitas de Inspección y Vigilancia en espacios libres de humo y aerosoles</t>
  </si>
  <si>
    <t>Se evidenció que en el acta en físico se registró el número de documento "PPT 3744395" y en el aplicativo SIVIGILA DC "3744395"</t>
  </si>
  <si>
    <t>John Corso</t>
  </si>
  <si>
    <t>AR01N148928</t>
  </si>
  <si>
    <t xml:space="preserve">Se evidencio que en el acta en físico se registró una nota aclaratoria para la dirección del establecimiento, la cual no se digito en el aplicativo SIVIGILA DC. </t>
  </si>
  <si>
    <t>AR01N153574</t>
  </si>
  <si>
    <t xml:space="preserve">Se evidencio que en el acta en físico se registró una nota aclaratoria para la matricula mercantil y en el aplicativo SIVIGILA DC no se registró el número descrito en la nota aclaratoria, se evidencia que la nota sobre la matricula mercantil en el campo de observaciones si se registró. </t>
  </si>
  <si>
    <t xml:space="preserve">Calidad del agua y Saneamiento Basico </t>
  </si>
  <si>
    <t>SB18N020335</t>
  </si>
  <si>
    <t>Profesionales independientes de salud/objeto social diferente</t>
  </si>
  <si>
    <t>En acta en físico se registró para el ítem de Correo electrónico de notificación "an.pater@hotmail.com y en el aplicativo SIVIGILA DC se registró "an_pater@hotmail.com"</t>
  </si>
  <si>
    <t>SB06N015219</t>
  </si>
  <si>
    <t>Establaecimientos de educacion preescolar, basica y media (Privado)</t>
  </si>
  <si>
    <t>En acta en físico en el ítem de Razón social se registró "COLEGIO DE GALES EN C" y en SIVIGILA DC se registró "COLEGIO REINA DE GALES S EN C"</t>
  </si>
  <si>
    <t>Seguridad Química</t>
  </si>
  <si>
    <t>marzo de 2026</t>
  </si>
  <si>
    <t>SUBA</t>
  </si>
  <si>
    <t>SQ01N080725</t>
  </si>
  <si>
    <t>En el Acta No. SQ01N080725, ID (644843), de fecha 3/3/2026 con Concepto Favorable con Requerimientos. En el ítem 8.1 se registró la cantidad mensual utilizada / almacenada de varsol 0,4 litros / 0,7 litros, sin embargo, en el aplicativo SIVIGILA DC, se digitó 1 litro / 3 litros, respectivamente.</t>
  </si>
  <si>
    <t>Edgar Salazar</t>
  </si>
  <si>
    <t>SQ03N047702</t>
  </si>
  <si>
    <t>IVC A ESTABLECIMIENTOS DE ESTÉTICA FACIAL Y/O CORPORAL Y ESTÉTICA ORNAMENTAL</t>
  </si>
  <si>
    <t>En el Acta No. SQ03N047702, ID (685372), de fecha 18/3/2026 con Concepto Desfavorable. De acuerdo con nota aclaratoria en la hoja 8 del acta principal SQ03N047702 y nota aclaratoria en la hoja 6 del acta secundaria SQ04N004988, se registró "Número de inscripción: No tiene", sin embargo, en el aplicativo SIVIGILA DC, se digitó: SQ00038815.</t>
  </si>
  <si>
    <t>SQ01N080820</t>
  </si>
  <si>
    <t>En el Acta No. SQ01N080820, ID (831945), de fecha 11/3/2026 con Concepto Desfavorable. En el ítem 8.1 se registró la cantidad mensual utilizada de madera 50 Kilogramos, sin embargo, en el aplicativo SIVIGILA DC, se digitó 5 Kilogramos.</t>
  </si>
  <si>
    <t>SQ01N080459</t>
  </si>
  <si>
    <t>En el Acta No. SQ01N080459, ID (855811), de fecha 5/3/2026 con Concepto Favorable con Requerimientos. En el aplicativo SIVIGILA DC, no se digitó la información en el ítem 8.1 para la sustancia con nombre comercial Indol Now (Antiespumante) registrada en el soporte físico.</t>
  </si>
  <si>
    <t>Aire, Ruido y Radiación Electromagnetcia</t>
  </si>
  <si>
    <t>Chapinero</t>
  </si>
  <si>
    <t>AR01N149081</t>
  </si>
  <si>
    <t>En el Acta de Inspección Vigilancia Ley 1335 de 2009 AR01N149081 del 03/03/2026 ID 523043, en el soporte físico, en el número de trabajadores registran “2”; Sin embargo, en el aplicativo SIVIGILA D.C, digitaron en “3”</t>
  </si>
  <si>
    <t xml:space="preserve">Marzo de 2026 </t>
  </si>
  <si>
    <t>SQ03N047855</t>
  </si>
  <si>
    <t>IVC A ESTABLECIMIENTOS DE ESTÉTICA ORNAMENTAL</t>
  </si>
  <si>
    <t>En el Acta NO. SQ03N047855  ID establecimiento (501964), de fecha 20/03/2026 con concepto favorable con requerimiento. En la hoja 1 en la cedula del establecimiento,  se registro como Telefono  3115362895 y en el aplicativo SIVIGILA DC, se digitó numero de Telefono 3113362895</t>
  </si>
  <si>
    <t>SQ03N047348</t>
  </si>
  <si>
    <t>En el Acta NO. SQ03N047855  ID establecimiento (501964), de fecha 04/03/2026 con concepto favorable con requerimiento. En la hoja 1 en la cedula del establecimiento,  se registro como nombre del establecimiento CENTRO DE BELLEZA YANET y en el aplicativo SIVIGILA DC, se digitó como nombre del establecimiento CENTRO DE BELLEZA YANETH</t>
  </si>
  <si>
    <t>SQ03N047846</t>
  </si>
  <si>
    <t xml:space="preserve">En el Acta NO. SQ03N047846   ID establecimiento (445099), de fecha 11/03/2026 con concepto desfavorable . En la hoja 1 en la cedula del establecimiento,  se registro como motivo de la visita canalizado por autorregulacion  y en el aplicativo SIVIGILA DC, se digitó como motivo de la visita programacion </t>
  </si>
  <si>
    <t>461351
600313
769731</t>
  </si>
  <si>
    <t>SQ03N047810
SQ03N047811
SQ03N047842</t>
  </si>
  <si>
    <t>En el acta SQ03N047810 (ID 461351) con Concepto Desfavorable del 26-03-2026, se registró en soporte físico en cedula del establecimiento información del propietario y del representante legal (nombre, tipo y número de documento) como propiedad de una persona jurídica, sin embargo, en aplicativo SIVIGILA DC se evidenció digitación errada al consignar la información como propiedad de persona natural.
En el acta SQ03N047811 (ID 600313) con Concepto Desfavorable del 26-03-2026, se registró en soporte físico en cedula del establecimiento matrícula mercantil: No, sin embargo, en aplicativo SIVIGILA DC se digitó Si y número de matrícula 46676184.
En el acta SQ03N047842 (ID 769731) con Concepto Desfavorable del 25-03-2026, se registró en soporte físico en cedula del establecimiento número de documento: 75966715, sin embargo, en aplicativo SIVIGILA DC se digitó número de documento: PS75966715.</t>
  </si>
  <si>
    <t>693156
857642</t>
  </si>
  <si>
    <t>SQ01N080980
SQ01N082034</t>
  </si>
  <si>
    <t>En el acta SQ01N080980 (ID 693156) con Concepto Favorable con Requerimientos del 16-03-2026, se registró en soporte físico en el ítem 4.4 calificación "2. No Cumple" con hallazgo "Falta recargar extintor del área de producción", sin embargo, en aplicativo SIVIGILA DC se digitó 4.4 "1. Cumple".
En el acta SQ01N082034 (ID 857642) con Concepto Favorable con Requerimientos del 24-03-2026, en soporte físico en cedula del establecimiento se registró Nombre del propietario: Baudilio Isidro Jiménez Mendoza, sin embargo, en aplicativo SIVIGILA DC se digitó Baudillo Isidro Jienez Mendoza.</t>
  </si>
  <si>
    <t>SQ03N047512</t>
  </si>
  <si>
    <t xml:space="preserve">En el acta SQ03N047512 (ID 615171) con Concepto Favorable con Requerimientos del 11-03-2026, en acta de servicio complementario SQ04N004406 se registró en cedula del establecimiento Nombre del establecimiento: Imuba Nails Colombia sede Villas de Granada, sin embargo, en aplicativo SIVIGILA DC se digitó Magic Nails Colombia Villas De Granada </t>
  </si>
  <si>
    <t>590691
653144</t>
  </si>
  <si>
    <t>SQ01N080984
SQ01N080971</t>
  </si>
  <si>
    <t>En el acta SQ01N080984 (ID 590691) con Concepto Favorable con Requerimientos del 17-03-2026, se registró en soporte físico en el ítem 4.6 calificación "2. No Cumple" con hallazgo "Falta canalizar cableado eléctrico", sin embargo, en aplicativo SIVIGILA DC se digitó 4.6 "1. Cumple"
En el acta SQ01N080971 (ID 653144) con Concepto Favorable del 14-03-2026, se registró en soporte físico en la cedula del establecimiento correo electrónico: lizethpaola34@gmail.com, sin embargo, en aplicativo SIVIGILA DC se digitó juliethpaola34@gmail.com</t>
  </si>
  <si>
    <t>SQ01N082049</t>
  </si>
  <si>
    <t>IVC A LAVANDERÍAS DE MENOS DE 20 TRABAJADORES</t>
  </si>
  <si>
    <t>En el acta SQ01N082049 (ID 305832) con Concepto Favorable del 18-03-2026, se registró en soporte físico en el ítem 10.4 Capacidad de la caldera (lb/h): 80, sin embargo, en el aplicativo SIVIGILA DC se digitó 8.</t>
  </si>
  <si>
    <t>Línea Calidad del Agua y Saneamiento Básico</t>
  </si>
  <si>
    <t>Marzo de 2026</t>
  </si>
  <si>
    <t>SB06N015184</t>
  </si>
  <si>
    <t>Establecimientos de educación preescolar, básica y media (Público)</t>
  </si>
  <si>
    <t xml:space="preserve">En el mes marzo de 2026 en la intervención "Establecimientos de educación preescolar, básica y media (Público)",  en el acta de IVC SB06N015184 de concepto desfavorable con ID 346897 del 11/03/2026 se presentó error de digitación en el dato correspondiente  al correo electronico para notificación, ya que en acta en físico se consignó: "COLDITOMASCARRASQUI12@EDUCACIONBOGOTA.EDU.CO"; sin embargo, en aplicativo SIVIGILA se digitó:  "COLDITOMASCARRASQU12@EDUCACIONBOGOTA.EDU.CO".
</t>
  </si>
  <si>
    <t>Jenny Alexandra Morales Mancera</t>
  </si>
  <si>
    <t>SQ01N080848</t>
  </si>
  <si>
    <t>22 - IVC A MICROEMPRESAS Y PEQUEÑAS EMPRESAS</t>
  </si>
  <si>
    <t>En el acta SQ01N080848 (ID 529482) con concepto Favorable con requerimientos del 11/03/2026, se evidenció digitación errada en el aplicativo SIVIGILA DC en el ítem 8.2 del nombre comercial y genérico del producto terminado al digitar "PRODUCTOS - POLIMETILACRILATO" y "POLIMETILACRILATO" ya que en el soporte físico se encuentra registrado "PRODUCTOS - POLIMETILMETACRILATO" y "POLIMETILMETACRILATO", respectivamente.</t>
  </si>
  <si>
    <t>SQ01N079768</t>
  </si>
  <si>
    <t>En el acta SQ01N079768 (ID 693186) con concepto Favorable con requerimientos del 02/03/2026, no se digitó en el aplicativo SIVIGILA DC en el ítem 8.3 la información registrada en el acta para el residuo "ENVASES Y CONTENEDORES DE DESECHOS QUE CONTIENEN SUSTANCIAS PELIGROSAS".</t>
  </si>
  <si>
    <t>SQ01N082276</t>
  </si>
  <si>
    <t>En el acta SQ01N082276 (ID 722351) con concepto Favorable con requerimientos del 26/03/2026, no se digitó en el aplicativo SIVIGILA DC en el ítem 8.3 la información registrada en el acta para el residuo "ENVASES Y CONTENEDORES DE DESECHOS QUE CONTIENEN SUSTANCIAS PELIGROSAS".</t>
  </si>
  <si>
    <t>SQ01N081304</t>
  </si>
  <si>
    <t>1756 - IVC A FÁBRICAS DE AUTOPARTES DE MENOS DE 20 TRABAJADORES</t>
  </si>
  <si>
    <t>En el acta SQ01N081304 (ID 857636) con concepto Favorable con requerimientos del 21/03/2026, se evidenció digitación errada en el aplicativo SIVIGILA DC en el ítem 8.2 del nombre comercial y genérico del producto terminado al digitar "PRODUCTOS - POLIMETILACRILATO" y "POLIMETILACRILATO" ya que en el soporte físico se encuentra registrado "PRODUCTOS - POLIMETILMETACRILATO" y "POLIMETILMETACRILATO", respectivamente.</t>
  </si>
  <si>
    <t>SQ01N080795</t>
  </si>
  <si>
    <t>2451 - IVC A ESTABLECIMIENTOS QUE UTILICEN COMO MATERIA PRIMA TEXTIL, CUERO, MADERA, PLÁSTICO Y/O METAL DE MENOS DE 20 TRABAJADORES</t>
  </si>
  <si>
    <t>En el acta SQ01N080795 (ID 856779) con concepto Desfavorable del 19/03/2026, se evidenció digitación errada en el aplicativo SIVIGILA DC en el ítem 8.2 la cantidad mensual producida de "PRODUCTOS - MADERA" al digitar "7,5 Toneladas", ya que en el soporte físico se encuentra registrado "1,5 Toneladas".</t>
  </si>
  <si>
    <t>Línea Aire, Ruido y Radiación Electromagnetica</t>
  </si>
  <si>
    <t>MARZO</t>
  </si>
  <si>
    <t>USAQUÉN</t>
  </si>
  <si>
    <t>AR01N149397</t>
  </si>
  <si>
    <t>En el Acta de Inspección Vigilancia Ley 1335 de 2009 AR01N149397 del 19/03/2026 ID 826358, en la hoja 3 de 3 Observaciones está la Nota Aclaratoria: Se aclara ubicación y en el aplicativo SIVIGILA DC no está digitada está Nota aclaratoria.</t>
  </si>
  <si>
    <t>Pedro Andrés Morales</t>
  </si>
  <si>
    <t>AR01N153782</t>
  </si>
  <si>
    <t>En el Acta de Inspección Vigilancia Ley 1335 de 2009 AR01N153782 del 25/03/2026 ID 358332, en la hoja 3 de 3 Observaciones está la Nota Aclaratoria: Se aclaran Profesión, Razón Social y Nombre del propietario y en el aplicativo SIVIGILA DC no está digitada está Nota aclaratoria.</t>
  </si>
  <si>
    <t>AR01N149371</t>
  </si>
  <si>
    <t>En el Acta de Inspección Vigilancia Ley 1335 de 2009 AR01N149371 del 19/03/2026 ID 856334, en la hoja 3 de 3 Observaciones está la Nota Aclaratoria: Se aclara ID del establecimiento, número de inscripción y número de carpeta y en el aplicativo SIVIGILA DC no está digitada está Nota aclaratoria.</t>
  </si>
  <si>
    <t>AR01N153623</t>
  </si>
  <si>
    <t>En el Acta de Inspección Vigilancia Ley 1335 de 2009 AR01N153623 del 24/03/2026 ID 560225, en la hoja 3 de 3 Observaciones está la Nota Aclaratoria: sede: Única, Número de documento:  1015427751 y en el aplicativo SIVIGILA DC no está digitada está Nota aclaratoria.</t>
  </si>
  <si>
    <t>AR01N148670</t>
  </si>
  <si>
    <t>En el Acta de Inspección Vigilancia Ley 1335 de 2009 AR01N148670 del 18/03/2026 ID 497017, en la hoja 3 de 3 Observaciones está la Nota Aclaratoria: Número de documento:  23682199 y en el aplicativo SIVIGILA DC no está digitada está Nota aclaratoria</t>
  </si>
  <si>
    <t>Calidad del Agua y Saneamiento Básico</t>
  </si>
  <si>
    <t>Marzo</t>
  </si>
  <si>
    <t>Engativà</t>
  </si>
  <si>
    <t>SB06N015192</t>
  </si>
  <si>
    <t>Establecimientos de educación preescolar, básica y media (Publico)</t>
  </si>
  <si>
    <t>En el Acta No.SB06N015192, ID 370866, de fecha 12/03/2026 con Concepto Desfavorable. Se evidenció que se registró en cedula del establecimiento en Dirección y Dirección de notificación:  KR 83 73A 80; sin embargo; en el aplicativo SIVIGILA DC, se digitó Dirección y Dirección de notificación: KR 83 73A 02.</t>
  </si>
  <si>
    <t>Enero - Diciembre 2026</t>
  </si>
  <si>
    <t>Valor %</t>
  </si>
  <si>
    <t>Código 2495 - Usaquén</t>
  </si>
  <si>
    <t>Valor glosa/Marzo 2026</t>
  </si>
  <si>
    <t>ABRIL 2026</t>
  </si>
  <si>
    <t>Abril 2026</t>
  </si>
  <si>
    <t>MS05N025335</t>
  </si>
  <si>
    <t>En el Acta No. MS05N025335, ID establecimiento (791277), concepto Desfavorable de fecha 20/04/2026. Se identificó diferencias en la digitación del apellido del nombre del propietario, se registró en el acta como AGUIAR, sin embargo, en el SIVIGILA D.C., se registró como AGUILAR</t>
  </si>
  <si>
    <t>MS05N025116</t>
  </si>
  <si>
    <t>En el Acta No. MS05N025116, ID establecimiento (701003), concepto Desfavorable de fecha 25/04/2026. Se identificó diferencias en la digitación del correo electrónico para notificación, se registró en el acta como SALAMANCA3159372@GMAIL.COM, sin embargo, en el SIVIGILA D.C., se registró como SALAMNCA3159372@GMAIL.COM</t>
  </si>
  <si>
    <t>MS05N024891</t>
  </si>
  <si>
    <t>En el Acta No. MS05N024891, ID establecimiento (368916), concepto Desfavorable de fecha 06/04/2026. Se identificó diferencias en la digitación del correo electrónico para notificación, se registró en el acta como MARTINSANABRIA322@GMAIL.COM, sin embargo, en el SIVIGILA D.C., se registró como MARTINSANABRIA322@HOTMAIL.COM</t>
  </si>
  <si>
    <t>MS12N012497</t>
  </si>
  <si>
    <t>En el Acta No. MS12N012497, ID establecimiento (826383), concepto Desfavorable de fecha 17/04/2026. Se identificó diferencias en el número de documento del representante legal, en el acta se registro de forma incompleta "8", sin embargo, en el SIVIGILA D.C., se registró como 79624356</t>
  </si>
  <si>
    <t>Alimentos sanos y seguros</t>
  </si>
  <si>
    <t>Abril de 2026</t>
  </si>
  <si>
    <t>Teusaquillo</t>
  </si>
  <si>
    <t xml:space="preserve"> AS02N200264</t>
  </si>
  <si>
    <t>Restaurantes, Cevicherías Y Comidas Rápidas</t>
  </si>
  <si>
    <r>
      <t xml:space="preserve">1. Acta AS02N200264, ID 346252, de fecha 17/04/2026. Se evidenció en acta en físico en la información de dirección de notificación, se relacionó: "Cl </t>
    </r>
    <r>
      <rPr>
        <b/>
        <sz val="8"/>
        <color rgb="FF000000"/>
        <rFont val="Arial"/>
        <family val="2"/>
      </rPr>
      <t>66</t>
    </r>
    <r>
      <rPr>
        <sz val="8"/>
        <color rgb="FF000000"/>
        <rFont val="Arial"/>
        <family val="2"/>
      </rPr>
      <t xml:space="preserve"> 21-32", en el aplicativo SIVIGILA DC, se digitó en dirección de notificación: "Cl </t>
    </r>
    <r>
      <rPr>
        <b/>
        <sz val="8"/>
        <color rgb="FF000000"/>
        <rFont val="Arial"/>
        <family val="2"/>
      </rPr>
      <t>62</t>
    </r>
    <r>
      <rPr>
        <sz val="8"/>
        <color rgb="FF000000"/>
        <rFont val="Arial"/>
        <family val="2"/>
      </rPr>
      <t xml:space="preserve"> 21-32", no coincide la información.</t>
    </r>
  </si>
  <si>
    <t>AR01N151144</t>
  </si>
  <si>
    <t>En el mes abril de 2026 en la intervención "Visitas de Inspección y Vigilancia en espacios libres de humo y aerosoles", en acta AR01N151144 con ID 794451 del 10/04/2026 se presentó error de digitación en número de teléfono del establecimiento, ya que en el acta en medio físico se registró: "3003851187"; sin embargo, en aplicativo SIVIGILA se digitó: "3003851167".</t>
  </si>
  <si>
    <t>Jenny Morales</t>
  </si>
  <si>
    <t>AR01N151100</t>
  </si>
  <si>
    <t>En el mes abril de 2026 en la intervención "Visitas de Inspección y Vigilancia en espacios libres de humo y aerosoles", en acta AR01N151100 con ID 832381 del 01/04/2026 se presentó error de digitación en número del NIT del establecimiento, ya que en el acta en medio físico se registró nota aclaratoria: "1019041773-0"; sin embargo, en aplicativo SIVIGILA se digitó: "101941773-0"; sin tener en cuenta dicha observación.</t>
  </si>
  <si>
    <t>AR01N151192</t>
  </si>
  <si>
    <t xml:space="preserve">En el mes abril de 2026 en la intervención "Visitas de Inspección y Vigilancia en espacios libres de humo y aerosoles", en acta AR01N151192 con ID 844907 del 24/04/2026 se presentó error de digitación en número del NIT del establecimiento, ya que en el acta en medio físico se registró: "830111257-3"; sin embargo, en aplicativo SIVIGILA se digitó: "380111257-3". </t>
  </si>
  <si>
    <t>Abril</t>
  </si>
  <si>
    <t>AR01N151324</t>
  </si>
  <si>
    <t>En el Acta No. AR01N151324, ID 838872 de fecha 21/04/2026. Se evidenció que se el acta no fue digitada en el aplicativo SIVIGILA D.C.</t>
  </si>
  <si>
    <t>AR12N000139</t>
  </si>
  <si>
    <t>Recepcición, atención y tramite de quejas individuales relacionadas con las tematicas de la línea; incluye elaboración de respuesta oficial</t>
  </si>
  <si>
    <t>En el Acta No. AR12N000139, ID 55994 de fecha 07/04/2026. Se evidenció que se registró en ÍTEM 1.15 Traslado o respuesta de la queja a: Secretariaa Distrital de ambiente, Alcaldia Local y Otro: Estación de policia, secretaria de Seguridad; sin embargo; en el aplicativo SIVIGILA DC, se digitó  en ÍTEM 1.15 Traslado o respuesta de la queja a: Secretariaa Distrital de ambiente, Alcaldia Local.</t>
  </si>
  <si>
    <t>abril de 2026</t>
  </si>
  <si>
    <t>SQ01N082467</t>
  </si>
  <si>
    <t>En el Acta No. SQ01N082467, ID (518371), de fecha 23/4/2026 con Concepto Favorable. En el aplicativo SIVIGILA DC, no se digitó la información en el ítem 8.1 para la sustancia con nombre comercial adhesivo inflamable reportada en el soporte físico.</t>
  </si>
  <si>
    <t>SQ01N082437</t>
  </si>
  <si>
    <t>IVC A ESTABLECIMIENTOS DE MANTENIMIENTO AUTOMOTRIZ DE 20 O MAS TRABAJADORES</t>
  </si>
  <si>
    <t>En el Acta No. SQ01N082437, ID (529872), de fecha 15/4/2026 con Concepto Favorable con Requerimientos. En el aplicativo SIVIGILA DC, no se digitó la información en el ítem 8.1 de la sustancia con nombre comercial silicona, registrada en el soporte físico.</t>
  </si>
  <si>
    <t>SQ01N082211</t>
  </si>
  <si>
    <t>En el Acta No. SQ01N082211, ID (569864), de fecha 11/4/2026 con Concepto Favorable con Requerimientos. En el aplicativo SIVIGILA DC, no se digitó la información en el ítem 8.1 de la sustancia con nombre comercial soda cáustica líquida, registrada en el soporte físico.</t>
  </si>
  <si>
    <t>SQ01N082678</t>
  </si>
  <si>
    <t>En el Acta No. SQ01N082678, ID (678875), de fecha 16/4/2026 con Concepto Favorable con Requerimientos. De acuerdo con nota aclaratoria en la hoja 7, en el ítem 8.1 se registró la cantidad mensual utilizada de pintura inflamable 1 galón, sin embargo, en el aplicativo SIVIGILA DC, se digitó 400 centímetros cúbicos.</t>
  </si>
  <si>
    <t>SQ01N083156</t>
  </si>
  <si>
    <t>En el Acta NO. SQ01N083156  ID establecimiento (521428), de fecha 23/04/2026 con concepto favorable con requerimiento . En la hoja 1 en la cedula del establecimiento,  se registro como Telefono 3208341750  y en el aplicativo SIVIGILA DC, se digitó como Telefono 3208391750</t>
  </si>
  <si>
    <t>SQ01N082777</t>
  </si>
  <si>
    <t>En el Acta NO. SQ01N082777  ID establecimiento (446843), de fecha 10/04/2026 con concepto desfavorable. . En la hoja 1 en la cedula del establecimiento,  se registro como matricula del establecimiento 03965633  y en el aplicativo SIVIGILA DC, se digitó como matricula del establecimiento 03965632</t>
  </si>
  <si>
    <t>SQ01N082751</t>
  </si>
  <si>
    <t>En el Acta NO. SQ01N082751 ID establecimiento (300494), de fecha 07/04/2026 con concepto favorable con requerimiento . En la hoja 1 en la cedula del establecimiento,  se registro como NIT 11210501-2 y en el aplicativo SIVIGILA DC, se digitó como NIT 11210501-1</t>
  </si>
  <si>
    <t>SQ01N082764</t>
  </si>
  <si>
    <t>En el Acta NO. SQ01N082764  ID establecimiento (756141), de fecha 07/04/2026 con concepto favorable con requerimiento . En la hoja 1 en la cedula del establecimiento,  se registro como numero de telefono 3144237821 y en el aplicativo SIVIGILA DC, se digitó como numero de telefono 3144237841</t>
  </si>
  <si>
    <t>SQ01N083150</t>
  </si>
  <si>
    <t>En el Acta NO. SQ01N083150  ID establecimiento (721871), de fecha 22/04/2026 con concepto favorable con requerimiento . En la hoja 1 en la cedula del establecimiento,  se registro como numero de telefono 3163911409 y en el aplicativo SIVIGILA DC, se digitó como numero de telefono 3138964707</t>
  </si>
  <si>
    <t>SQ01N081150</t>
  </si>
  <si>
    <t>En el Acta NO. SQ01N081150  ID establecimiento (441557), de fecha 09/04/2026 con concepto favorable con requerimiento . En la hoja 1 en la cedula del establecimiento,  se registro como matricula del establecimiento 1085312 y en el aplicativo SIVIGILA DC, se digitó como matricula 1085132</t>
  </si>
  <si>
    <t>SQ03N047936</t>
  </si>
  <si>
    <t>En el acta SQ03N047936 (ID 859168) con Concepto Favorable con Requerimientos del 20-04-2026, se registró en soporte físico en cedula del establecimiento correo electrónico: nathaliareinaprofessionalnails@gmail.com, sin embargo, en aplicativo SIVIGILA DC se digitó nathaliareinaprofesionalnails@gmail.com</t>
  </si>
  <si>
    <t>SQ01N082410</t>
  </si>
  <si>
    <t>IVC A MEDIANAS Y GRANDES EMPRESAS</t>
  </si>
  <si>
    <t>En el acta SQ01N082410 (ID 858903) con Concepto Favorable con Requerimientos del 14-04-2026, se registró en soporte físico en el ítem 4.6 calificación "2. No Cumple" con hallazgo "Falta asegurar el cableado expuesto", sin embargo, en aplicativo SIVIGILA DC se digito 4.6 "1. Cumple".</t>
  </si>
  <si>
    <t>SQ01N082575</t>
  </si>
  <si>
    <t>En el acta SQ01N082575 (ID 859538) con Concepto Favorable con Requerimientos del 14-04-2026, se registró en soporte físico en ítem 8.3 Residuo Generado: Retal madera, Clase de Residuos: Residuos de corcho o madera tratados, Estado físico: sólido y Cantidad mensual generada: 0,5 Kilogramos, sin embargo, en aplicativo SIVIGILA DC no se digitó.</t>
  </si>
  <si>
    <t>370035
590058
776312</t>
  </si>
  <si>
    <t>SQ03N048282
SQ03N047991
SQ03N047981</t>
  </si>
  <si>
    <t>En el acta SQ03N048282 (ID 370035) con Concepto Favorable con Requerimientos del 28-04-2026, se registró en soporte físico en cedula del establecimiento motivo de la visita Otro: Acreditación, sin embargo, en aplicativo SIVIGILA DC se digitó por Programación.
En el acta SQ03N047991 (ID 590058) con Concepto Favorable con Requerimientos del 20-04-2026, se registró en soporte físico en cedula del establecimiento Barrio: La estradita, sin embargo, en aplicativo SIVIGILA DC se digitó La estrada.
En el acta SQ03N047981 (ID 776312) con Concepto Favorable con Requerimientos del 10-04-2026, en acta de servicio complementario SQ04N004713 se registró en cedula del establecimiento Matrícula mercantil: Si y número 04049595, sin embargo, en aplicativo SIVIGILA DC se digitó Matrícula mercantil: No .</t>
  </si>
  <si>
    <t>859400
859933</t>
  </si>
  <si>
    <t>SQ01N082573
SQ01N082527</t>
  </si>
  <si>
    <t>En el acta SQ01N082573 (ID 859400) con Concepto Favorable con Requerimientos del 13-04-2026, se registró en soporte físico en cedula del establecimiento correo electrónico: paula.farfan1037@correo.policia.gov.co, sin embargo, en aplicativo SIVIGILA DC se digitó paula.farfan1037@correo.policia.gov.com
En el acta SQ01N082527 (ID 859933) con Concepto Favorable con Requerimientos del 13-04-2026, se registró en soporte físico en la cedula del establecimiento Nombre propietario: Jaime Augusto Rengifo Fierro, sin embargo, en aplicativo SIVIGILA DC se digitó Jaime Augusto Rengifo Fieero.</t>
  </si>
  <si>
    <t>729019
771696</t>
  </si>
  <si>
    <t>SQ01N081975
SQ01N081958</t>
  </si>
  <si>
    <t>En el acta SQ01N081975 (ID 729019) con Concepto Favorable del 09-04-2026, se registró en soporte físico en cedula del establecimiento motivo de la visita por Solicitud del interesado, sin embargo, en aplicativo SIVIGILA DC se digitó por Solicitud oficial.
En el acta SQ01N081958 (ID 771696) con Concepto Desfavorable del 06-04-2026, se registró en soporte físico en el ítem 7.7 calificación "2. No Cumple" con hallazgo "No instaló sistema de contención de derrames para aceite usado", sin embargo, en aplicativo SIVIGILA DC se digito 7.7 "1. Cumple"</t>
  </si>
  <si>
    <t>SQ01N082357</t>
  </si>
  <si>
    <t>En el acta SQ01N082357 (ID 823619) con concepto Favorable con requerimientos del 08/04/2026, no se digitó en el aplicativo SIVIGILA DC en el ítem 8.3 la información registrada en el acta para el residuo "RETAL MADERA".</t>
  </si>
  <si>
    <t>SQ03N047491</t>
  </si>
  <si>
    <t>1205 - IVC A ESTABLECIMIENTOS DE ESTÉTICA FACIAL Y/O CORPORAL Y ESTÉTICA ORNAMENTAL</t>
  </si>
  <si>
    <t>En el acta SQ03N047491 (ID 552422) con concepto Favorable del 24/04/2026, para el acta del servicio complementario SQ04N004915, se evidenció el registro incorrecto del concepto sanitario en el aplicativo SIVIGILA DC, al digitar "Favorable" lo cual es inconsistente, ya que este corresponde a "No conceptuado".</t>
  </si>
  <si>
    <t>SQ01N082977</t>
  </si>
  <si>
    <t>1759 - IVC A ESTABLECIMIENTOS DE MANTENIMIENTO AUTOMOTRIZ DE MENOS DE 20 TRABAJADORES</t>
  </si>
  <si>
    <t>En el acta SQ01N082977 (ID 404006) con concepto Favorable del 20/04/2026, no se digitó en el aplicativo SIVIGILA DC en el ítem 8.3 la información registrada en el acta para el residuo "ENVASES Y CONTENEDORES DE DESECHOS QUE CONTIENEN SUSTANCIAS PELIGROSAS".</t>
  </si>
  <si>
    <t>SQ01N082866</t>
  </si>
  <si>
    <t>En el acta SQ01N082866 (ID 681227) con concepto Favorable con requerimientos del 16/04/2026, se evidenció digitación errada en el aplicativo SIVIGILA DC del NIT del establecimiento al digitar "53070776-6", ya que en el soporte físico se encuentra registrado "53070777-6"</t>
  </si>
  <si>
    <t>SQ01N082149</t>
  </si>
  <si>
    <t>En el acta SQ01N082149 (ID 705627) con concepto Desfavorable del 08/04/2026, no se digitó en el aplicativo SIVIGILA DC en el ítem 8.1 la información registrada en el acta para la sustancia "ACETILENO".</t>
  </si>
  <si>
    <t>SQ01N082889</t>
  </si>
  <si>
    <t>En el acta SQ01N082889 (ID 804241) con concepto Favorable del 27/04/2026, no se digitó en el aplicativo SIVIGILA DC en el ítem 8.1 la información registrada en el acta para la sustancia "PINTURA INFLAMABLE EN AEROSOL".</t>
  </si>
  <si>
    <t>SQ01N082281</t>
  </si>
  <si>
    <t>En el acta SQ01N082281 (ID 716692) con concepto Favorable con requerimientos del 09/04/2026, se evidenció digitación errada en el aplicativo SIVIGILA DC en el ítem 8.3 la cantidad mensual generada de "RETAL MADERA" al digitar "45 Kilogramos", ya que en el soporte físico se encuentra registrado "5 Kilogramos".</t>
  </si>
  <si>
    <t>SQ01N082927</t>
  </si>
  <si>
    <t>En el acta SQ01N082927 (ID 839579) con concepto Desfavorable del 22/04/2026, se evidenció digitación errada en el aplicativo SIVIGILA DC en la cédula del establecimiento del número de trabajadores al digitar "10", ya que en el soporte físico se encuentra registrado "13".</t>
  </si>
  <si>
    <t>ABRIL</t>
  </si>
  <si>
    <t>AR01N150789</t>
  </si>
  <si>
    <t>En el Acta de Inspección Vigilancia Ley 1335 de 2009 AR01N150789 del 17/04/2026 ID 548879, en la hoja 3 de 3 Observaciones está la Nota Aclaratoria: documento:  80420368 y en el aplicativo SIVIGILA DC no está digitada está Nota aclaratoria.</t>
  </si>
  <si>
    <t>AR01N150826</t>
  </si>
  <si>
    <t>En el Acta de Inspección Vigilancia Ley 1335 de 2009 AR01N150826 del 09/04/2026 ID 740622, en la hoja 3 de 3 Observaciones, Nota aclaratoria correo: adminsancristobalnorte@gmail.com y en el aplicativo SIVIGILA DC no está ajustada ni digitada está Nota aclaratoria.</t>
  </si>
  <si>
    <t>SB06N014992</t>
  </si>
  <si>
    <t>Establecimientos de educación preescolar, básica y media (Privado)</t>
  </si>
  <si>
    <t>En el Acta No. SB06N014992, ID 399003, de fecha 14/04/2026 con Concepto Desfavorable. Se evidenció que se registró en cedula del establecimiento en matricula mercantil: 04018318; sin embargo; en el aplicativo SIVIGILA DC, se digitó Matricula mercantil 040148318.</t>
  </si>
  <si>
    <t>Código 1063 Mártires</t>
  </si>
  <si>
    <t>Valor glosa/Abril 2026</t>
  </si>
  <si>
    <t>EQUIPO DE APOYO A LA SUPERVISION
REPORTE CONSOLIDADO DE INCONSISTENCIAS BASE DE TALENTO HUMANO  DEL 01 DE MARZO AL 30 DE ABRIL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</si>
  <si>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</si>
  <si>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</si>
  <si>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</si>
  <si>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</si>
  <si>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</si>
  <si>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</si>
  <si>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</si>
  <si>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</si>
  <si>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Linea de alimentos sanos y seguros</t>
  </si>
  <si>
    <t>Sandra Paola Mejia Serrano</t>
  </si>
  <si>
    <t>Tecnologo en Sanemaiento ambiental</t>
  </si>
  <si>
    <t>Tecnologo</t>
  </si>
  <si>
    <t xml:space="preserve">Se registró en la columna “Tiempo en horas del talento humano Urbanas”: 184 y no aparece el pago en la planilla de pago de este mes, la Subred informa que la colaboradora se encuentra en licencia de maternidad desde el 01 de abril de 2026. </t>
  </si>
  <si>
    <t>Deisy Maribel Montañez Muñoz</t>
  </si>
  <si>
    <t>Optómetra</t>
  </si>
  <si>
    <t>Profesional universitario 1</t>
  </si>
  <si>
    <t>Se evidenció que en la base correspondiente al mes de abril de 2026 se registraron 184 horas regulares para la profesional, sin embargo, de acuerdo con la verificación realizada, la profesional laboró 166 horas regulares, las (16) horas restantes correspondían a actividades ejecutadas durante el mes de marzo de 2026, las cuales debieron registrarse en el campo de observaciones, dado que su reconocimiento obedeció a un ingreso posterior al cierre de la certificación del mes de marzo.</t>
  </si>
  <si>
    <t>Linea de Eventos Transmisibles de Origen Zoonotico</t>
  </si>
  <si>
    <t>Daniela Camacho Castillo</t>
  </si>
  <si>
    <t>MÉDICO(A) VETERINARIO</t>
  </si>
  <si>
    <t>Profesional Universitario 2</t>
  </si>
  <si>
    <t>En la base de TH del mes de abril 2026 reporta 234 horas pero en pago 224, valor y hora reportado en base de TH no coinciden con planilla de pago del mes de abril 2026</t>
  </si>
  <si>
    <t>Carlos Andres Guerrero pacheco</t>
  </si>
  <si>
    <t>Lesly Samantha Rincon Rojas</t>
  </si>
  <si>
    <t>Solo realizo inducción en el mes de marzo 2026, para el mes de abril reporta pago en planilla por valor de $ 4.195.200 en base no reporta horas ni valor de honorarios</t>
  </si>
  <si>
    <t>Calidad del agua y saneamiento basico</t>
  </si>
  <si>
    <t>Leidy Carolina Diaz Cortes</t>
  </si>
  <si>
    <t>Ingeniero(A) Ambiental</t>
  </si>
  <si>
    <t>Profesional universitario 2</t>
  </si>
  <si>
    <t xml:space="preserve">Se reportaron 184 horas en la base de datos en el mes de abril del 2026 y su ejecucion fue de 200 horas en el mes. </t>
  </si>
  <si>
    <t>John Fredy Corso Hernandez</t>
  </si>
  <si>
    <t>Luz Astrid Origua Tello</t>
  </si>
  <si>
    <t>Tecnólogo(A) En Control Ambiental</t>
  </si>
  <si>
    <t>Tecnólogo</t>
  </si>
  <si>
    <t xml:space="preserve">Se reportaron 184 horas en la base de datos en el mes de abril del 2026 y su ejecucion fue de 203 horas en el mes </t>
  </si>
  <si>
    <t>Norma Constanza Rojas Guayacan</t>
  </si>
  <si>
    <t>Tecnólogo(A) En Gestión Ambiental Y Servicios Públicos</t>
  </si>
  <si>
    <t xml:space="preserve">Se reportaron 184 horas en la base de datos en el mes de abril del 2026 y su ejecucion fue de 196 horas en el mes. </t>
  </si>
  <si>
    <t>Leyder Mónica Montaña Osorio</t>
  </si>
  <si>
    <t>Terapeuta Ocupacional</t>
  </si>
  <si>
    <t>Profesional especializado 4</t>
  </si>
  <si>
    <t>En base de talento humano de marzo 2026, en el campo "Título de Pregrado" registra "Epidemiólogo (A)", el cual no corresponde, toda vez que es Terapeuta Ocupacional.</t>
  </si>
  <si>
    <t>Yesica Esmeralda Hernández Infante</t>
  </si>
  <si>
    <t>En base de talento humano de marzo 2026 en "TIEMPO EN HORAS DEL TH URBANAS" registra un total de 184, las cuales no corresponden, toda vez que por plan de acción efectuó 200 horas, incluyendo 16 horas adicionales.</t>
  </si>
  <si>
    <t>Steven Humberto Meneses Santamaria</t>
  </si>
  <si>
    <t>Ingeniero (A) Ambiental</t>
  </si>
  <si>
    <t xml:space="preserve">En base de talento humano de marzo 2026  se evidencio inconsistencia en  el campo "TIEMPO EN HORAS DEL TH URBANAS", donde registran un total de 184, lo cual no corresponde, toda vez que, acorde con lo validado con el líder de linea, efectuó un total de 188 horas en este mes. </t>
  </si>
  <si>
    <t>En base de talento humano de abril 2026, en el campo "Título de Pregrado" registra "Epidemiólogo (A)", el cual no corresponde, toda vez que es Terapeuta Ocupacional.</t>
  </si>
  <si>
    <t>Angelica María Lamprea Forero</t>
  </si>
  <si>
    <t>Ingeniero(A) Sanitario(A)</t>
  </si>
  <si>
    <t>En base de talento humano de abril 2026  se evidencio inconsistencia en  el campo "TIEMPO EN HORAS DEL TH URBANAS", donde registran un total de 212 con Observación de "28 Horas adicionales para atención de PQRSD", siendo inconsistente, toda vez que, acorde con lo validado con el líder de linea, efectuó un total de 224 horas en abril 226, las cuales no fueron reportadas en su totalidad en  el tiempo en horas del TH urbanas, y no son correspondientes con la observación registrada.</t>
  </si>
  <si>
    <t>En base de talento humano de abril 2026 en "TIEMPO EN HORAS DEL TH URBANAS" registra 216 horas, las cuales no corresponden con lo ejecutado este mes, toda vez que por plan de acción tienen  solo 200 horas, incluyendo 16 horas adicionales; además en Observaciones registran "32 Horas adicionales para cubrir subejecución del mes por ausencia de talento humano" siendo incongruente, ya que en este mes solo efectuó 16 horas adicionales.</t>
  </si>
  <si>
    <t>En base de talento humano de abril 2026  se evidencio inconsistencia en  el campo "TIEMPO EN HORAS DEL TH URBANAS", donde registran un total de 232 horas y la observación “48 horas adicionales para atención de PQRSD”, siendo inconsistente, toda vez que, acorde con lo validado con el líder de linea, efectuó un total de 228 horas en este mes y la observación registrada no da claridad.</t>
  </si>
  <si>
    <t>Jennifer Andrea Ruiz Barrera</t>
  </si>
  <si>
    <t>Técnico Laboral En Auxiliar En Enfermería</t>
  </si>
  <si>
    <t>Técnico 1</t>
  </si>
  <si>
    <t>En base de talento humano del mes de abril 2026, en el campo "PRODUCTO" registra "Acciones de fiscalización y aseguramiento sanitario", al cual no pertenece</t>
  </si>
  <si>
    <t>Linea de Seguridad Química</t>
  </si>
  <si>
    <t>MARIA CAMILA JIMENEZ FARIETA</t>
  </si>
  <si>
    <t>INGENIERO(A) QUÍMICO(A)</t>
  </si>
  <si>
    <t>Presenta inconsistenia en la base del mes de abril 2026, ya que no le reportaron 12 horas adicionales ejecutadas en el mes.</t>
  </si>
  <si>
    <t>HALLAZGO AUTORREGULACIÓN - MARZO DE 2026 - HALLAZGO EVIDENCIADO POR EL PROFESIONAL CARLOS GUERRERO - LÍNEA ETOZ</t>
  </si>
  <si>
    <t>Linea de eventos transmisibles de origen zoonotico</t>
  </si>
  <si>
    <t>marzo 2026</t>
  </si>
  <si>
    <t>Engativa</t>
  </si>
  <si>
    <t>NA</t>
  </si>
  <si>
    <t>Fortalecimiento en la estrategia de Autorregulación</t>
  </si>
  <si>
    <t>Se evidenció que la subred no contó con aval para el uso de fotocopia de los formatos  EZ27, EZ28 y EZ29</t>
  </si>
  <si>
    <t>Carlos Andres Guerrero Pacheco</t>
  </si>
  <si>
    <t>TOTAL GLOSA</t>
  </si>
  <si>
    <t>Valor total Autorregulación</t>
  </si>
  <si>
    <t>%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</si>
</sst>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_-[$$-240A]\ * #,##0_-;\-[$$-240A]\ * #,##0_-;_-[$$-240A]\ * &quot;-&quot;_-;_-@_-"/>
    <numFmt numFmtId="171" formatCode="#,##0.0"/>
    <numFmt numFmtId="172" formatCode="[$$-240A]\ #,##0.0"/>
    <numFmt numFmtId="173" formatCode="[$-10409]#,##0;\(#,##0\)"/>
    <numFmt numFmtId="174" formatCode="[$-10409]&quot;$&quot;#,##0;\(&quot;$&quot;#,##0\)"/>
    <numFmt numFmtId="175" formatCode="_-&quot;$&quot;\ * #,##0_-;\-&quot;$&quot;\ * #,##0_-;_-&quot;$&quot;\ * &quot;-&quot;??_-;_-@_-"/>
    <numFmt numFmtId="176" formatCode="0.000000000"/>
    <numFmt numFmtId="177" formatCode="_-[$$-240A]\ * #,##0_-;\-[$$-240A]\ * #,##0_-;_-[$$-240A]\ * &quot;-&quot;??_-;_-@_-"/>
    <numFmt numFmtId="178" formatCode="[$$-240A]\ #,##0"/>
  </numFmts>
  <fonts count="79">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12"/>
      <color theme="1"/>
      <name val="Aptos"/>
      <family val="2"/>
    </font>
    <font>
      <b/>
      <sz val="11"/>
      <name val="Arial Narrow"/>
      <family val="2"/>
    </font>
    <font>
      <b/>
      <sz val="10"/>
      <name val="Arial Narrow"/>
      <family val="2"/>
    </font>
    <font>
      <sz val="18"/>
      <color theme="0"/>
      <name val="Arial Narrow"/>
      <family val="2"/>
    </font>
    <font>
      <sz val="10"/>
      <color indexed="8"/>
      <name val="Arial Narrow"/>
      <family val="2"/>
    </font>
    <font>
      <b/>
      <sz val="10"/>
      <color indexed="8"/>
      <name val="Arial Narrow"/>
      <family val="2"/>
    </font>
    <font>
      <b/>
      <sz val="14"/>
      <color theme="4" tint="-0.249977111117893"/>
      <name val="Calibri"/>
      <family val="2"/>
      <scheme val="minor"/>
    </font>
    <font>
      <sz val="10"/>
      <color theme="1"/>
      <name val="Calibri"/>
      <family val="2"/>
      <scheme val="minor"/>
    </font>
    <font>
      <sz val="9"/>
      <color rgb="FF000000"/>
      <name val="Tahoma"/>
      <family val="2"/>
    </font>
    <font>
      <sz val="12"/>
      <color theme="1"/>
      <name val="Aptos"/>
    </font>
    <font>
      <sz val="10"/>
      <color theme="1"/>
      <name val="Arial Narrow"/>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sz val="11"/>
      <color rgb="FF000000"/>
      <name val="Calibri"/>
      <family val="2"/>
      <charset val="1"/>
    </font>
    <font>
      <b/>
      <sz val="8"/>
      <name val="Arial"/>
      <family val="2"/>
    </font>
    <font>
      <sz val="8"/>
      <color rgb="FF333333"/>
      <name val="Arial"/>
      <family val="2"/>
    </font>
    <font>
      <sz val="10"/>
      <color rgb="FF000000"/>
      <name val="Arial"/>
      <family val="2"/>
    </font>
    <font>
      <b/>
      <sz val="14"/>
      <color theme="1"/>
      <name val="Arial"/>
      <family val="2"/>
    </font>
    <font>
      <b/>
      <sz val="10"/>
      <name val="Arial"/>
      <family val="2"/>
    </font>
    <font>
      <b/>
      <sz val="10"/>
      <color rgb="FF000000"/>
      <name val="Arial"/>
      <family val="2"/>
    </font>
    <font>
      <sz val="9"/>
      <color theme="1"/>
      <name val="Arial"/>
      <family val="2"/>
    </font>
    <font>
      <sz val="9"/>
      <color rgb="FF000000"/>
      <name val="Arial"/>
      <family val="2"/>
    </font>
    <font>
      <sz val="8"/>
      <name val="Arial"/>
      <family val="2"/>
    </font>
    <font>
      <sz val="8"/>
      <color theme="3"/>
      <name val="Arial"/>
      <family val="2"/>
    </font>
    <font>
      <sz val="7"/>
      <color theme="1"/>
      <name val="Arial"/>
      <family val="2"/>
    </font>
    <font>
      <sz val="10"/>
      <name val="Arial"/>
      <family val="2"/>
    </font>
    <font>
      <sz val="8"/>
      <color theme="1"/>
      <name val="Calibri"/>
      <family val="2"/>
      <scheme val="minor"/>
    </font>
    <font>
      <b/>
      <sz val="8"/>
      <name val="Calibri"/>
      <family val="2"/>
      <scheme val="minor"/>
    </font>
  </fonts>
  <fills count="3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66CCFF"/>
        <bgColor indexed="64"/>
      </patternFill>
    </fill>
    <fill>
      <patternFill patternType="solid">
        <fgColor rgb="FFFF6699"/>
        <bgColor indexed="64"/>
      </patternFill>
    </fill>
    <fill>
      <patternFill patternType="solid">
        <fgColor rgb="FF6600CC"/>
        <bgColor indexed="64"/>
      </patternFill>
    </fill>
    <fill>
      <patternFill patternType="solid">
        <fgColor rgb="FF99FF66"/>
        <bgColor indexed="64"/>
      </patternFill>
    </fill>
    <fill>
      <patternFill patternType="solid">
        <fgColor rgb="FF00CC99"/>
        <bgColor indexed="64"/>
      </patternFill>
    </fill>
    <fill>
      <patternFill patternType="solid">
        <fgColor rgb="FF0099CC"/>
        <bgColor indexed="64"/>
      </patternFill>
    </fill>
    <fill>
      <patternFill patternType="solid">
        <fgColor rgb="FFFFCC00"/>
        <bgColor indexed="64"/>
      </patternFill>
    </fill>
    <fill>
      <patternFill patternType="solid">
        <fgColor rgb="FF00CC0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FFFF"/>
        <bgColor indexed="64"/>
      </patternFill>
    </fill>
    <fill>
      <patternFill patternType="solid">
        <fgColor theme="9" tint="0.39997558519241921"/>
        <bgColor indexed="64"/>
      </patternFill>
    </fill>
    <fill>
      <patternFill patternType="solid">
        <fgColor rgb="FF00B0F0"/>
        <bgColor indexed="64"/>
      </patternFill>
    </fill>
    <fill>
      <patternFill patternType="solid">
        <fgColor theme="0" tint="-4.9989318521683403E-2"/>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s>
  <cellStyleXfs count="16">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xf numFmtId="165" fontId="1" fillId="0" borderId="0" applyFont="0" applyFill="0" applyBorder="0" applyAlignment="0" applyProtection="0"/>
  </cellStyleXfs>
  <cellXfs count="405">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8"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9" fontId="14" fillId="0" borderId="9" xfId="11" applyNumberFormat="1" applyFont="1" applyFill="1" applyBorder="1" applyAlignment="1" applyProtection="1">
      <alignment horizontal="center" vertical="center" wrapText="1"/>
      <protection hidden="1"/>
    </xf>
    <xf numFmtId="169" fontId="14" fillId="0" borderId="9" xfId="2" applyNumberFormat="1" applyFont="1" applyFill="1" applyBorder="1" applyAlignment="1" applyProtection="1">
      <alignment horizontal="center" vertical="center" wrapText="1"/>
      <protection hidden="1"/>
    </xf>
    <xf numFmtId="168" fontId="14" fillId="0" borderId="9"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41" fontId="12" fillId="0" borderId="25" xfId="8" applyFont="1" applyFill="1" applyBorder="1" applyAlignment="1" applyProtection="1">
      <alignment horizontal="center" vertical="center" wrapText="1"/>
      <protection hidden="1"/>
    </xf>
    <xf numFmtId="165" fontId="12" fillId="0" borderId="25" xfId="8" applyNumberFormat="1" applyFont="1" applyFill="1" applyBorder="1" applyAlignment="1" applyProtection="1">
      <alignment horizontal="center" vertical="center" wrapText="1"/>
      <protection hidden="1"/>
    </xf>
    <xf numFmtId="0" fontId="29" fillId="11"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5" fillId="0" borderId="0" xfId="0" applyFont="1" applyAlignment="1">
      <alignment horizontal="center" vertical="center" wrapText="1"/>
    </xf>
    <xf numFmtId="0" fontId="36" fillId="2" borderId="2" xfId="5" applyFont="1" applyBorder="1" applyAlignment="1">
      <alignment horizontal="center" vertical="center" wrapText="1"/>
    </xf>
    <xf numFmtId="0" fontId="37" fillId="11" borderId="2" xfId="5" applyFont="1" applyFill="1" applyBorder="1" applyAlignment="1">
      <alignment horizontal="center" vertical="center" wrapText="1"/>
    </xf>
    <xf numFmtId="9" fontId="36" fillId="2" borderId="2" xfId="9" applyFont="1" applyFill="1" applyBorder="1" applyAlignment="1">
      <alignment horizontal="center" vertical="center" wrapText="1"/>
    </xf>
    <xf numFmtId="0" fontId="38" fillId="0" borderId="0" xfId="0" applyFont="1" applyAlignment="1">
      <alignment horizontal="center" vertical="center" wrapText="1"/>
    </xf>
    <xf numFmtId="165" fontId="0" fillId="0" borderId="0" xfId="0" applyNumberFormat="1"/>
    <xf numFmtId="0" fontId="0" fillId="13" borderId="0" xfId="0" applyFill="1"/>
    <xf numFmtId="41" fontId="0" fillId="13" borderId="25" xfId="8"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3" fillId="12"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6" fillId="2" borderId="37" xfId="5" applyFont="1" applyBorder="1" applyAlignment="1">
      <alignment horizontal="center" vertical="center" wrapText="1"/>
    </xf>
    <xf numFmtId="0" fontId="29" fillId="11" borderId="37" xfId="5" applyFont="1" applyFill="1" applyBorder="1" applyAlignment="1" applyProtection="1">
      <alignment horizontal="center" vertical="center" wrapText="1"/>
      <protection hidden="1"/>
    </xf>
    <xf numFmtId="9" fontId="36" fillId="2" borderId="37" xfId="9" applyFont="1" applyFill="1" applyBorder="1" applyAlignment="1">
      <alignment horizontal="center" vertical="center" wrapText="1"/>
    </xf>
    <xf numFmtId="0" fontId="40" fillId="2" borderId="2" xfId="5" applyFont="1" applyBorder="1" applyAlignment="1">
      <alignment horizontal="center" vertical="center" wrapText="1"/>
    </xf>
    <xf numFmtId="0" fontId="39" fillId="0" borderId="9" xfId="0" applyFont="1" applyBorder="1" applyAlignment="1">
      <alignment horizontal="left" wrapText="1"/>
    </xf>
    <xf numFmtId="0" fontId="39" fillId="0" borderId="9" xfId="0" applyFont="1" applyBorder="1" applyAlignment="1">
      <alignment horizontal="left"/>
    </xf>
    <xf numFmtId="0" fontId="39" fillId="0" borderId="0" xfId="0" applyFont="1"/>
    <xf numFmtId="0" fontId="39" fillId="0" borderId="24" xfId="0" applyFont="1" applyBorder="1"/>
    <xf numFmtId="0" fontId="39" fillId="0" borderId="23" xfId="0" applyFont="1" applyBorder="1"/>
    <xf numFmtId="0" fontId="45" fillId="0" borderId="9" xfId="0" applyFont="1" applyBorder="1" applyAlignment="1">
      <alignment vertical="center"/>
    </xf>
    <xf numFmtId="0" fontId="44" fillId="4" borderId="9" xfId="0" applyFont="1" applyFill="1" applyBorder="1" applyAlignment="1" applyProtection="1">
      <alignment horizontal="center" vertical="center" wrapText="1"/>
      <protection hidden="1"/>
    </xf>
    <xf numFmtId="0" fontId="33" fillId="12"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5" fontId="0" fillId="0" borderId="26" xfId="8" applyNumberFormat="1" applyFont="1" applyBorder="1" applyAlignment="1" applyProtection="1">
      <alignment horizontal="center" vertical="center" wrapText="1"/>
      <protection hidden="1"/>
    </xf>
    <xf numFmtId="0" fontId="0" fillId="0" borderId="0" xfId="0" applyAlignment="1">
      <alignment horizontal="left"/>
    </xf>
    <xf numFmtId="0" fontId="17" fillId="8" borderId="2" xfId="5" applyFont="1" applyFill="1" applyBorder="1" applyAlignment="1">
      <alignment horizontal="left" vertical="center" wrapText="1"/>
    </xf>
    <xf numFmtId="0" fontId="46" fillId="0" borderId="9" xfId="6" applyFont="1" applyFill="1" applyBorder="1" applyAlignment="1" applyProtection="1">
      <alignment horizontal="center" vertical="center" wrapText="1"/>
      <protection hidden="1"/>
    </xf>
    <xf numFmtId="0" fontId="30" fillId="0" borderId="0" xfId="0" applyFont="1"/>
    <xf numFmtId="0" fontId="47" fillId="0" borderId="9" xfId="6" applyFont="1" applyFill="1" applyBorder="1" applyAlignment="1" applyProtection="1">
      <alignment horizontal="center" vertical="center" wrapText="1"/>
      <protection hidden="1"/>
    </xf>
    <xf numFmtId="0" fontId="44" fillId="0" borderId="9" xfId="6" applyFont="1" applyFill="1" applyBorder="1" applyAlignment="1" applyProtection="1">
      <alignment horizontal="center" vertical="center" wrapText="1"/>
      <protection locked="0"/>
    </xf>
    <xf numFmtId="0" fontId="44" fillId="0" borderId="9" xfId="6" applyNumberFormat="1" applyFont="1" applyFill="1" applyBorder="1" applyAlignment="1" applyProtection="1">
      <alignment horizontal="center" vertical="center" wrapText="1"/>
      <protection locked="0"/>
    </xf>
    <xf numFmtId="0" fontId="48" fillId="2" borderId="2" xfId="5" applyFont="1" applyBorder="1" applyAlignment="1">
      <alignment horizontal="center" vertical="center" wrapText="1"/>
    </xf>
    <xf numFmtId="0" fontId="49" fillId="0" borderId="0" xfId="0" applyFont="1" applyAlignment="1">
      <alignment vertical="center" wrapText="1"/>
    </xf>
    <xf numFmtId="0" fontId="50" fillId="12" borderId="33" xfId="0" applyFont="1" applyFill="1" applyBorder="1" applyAlignment="1">
      <alignment horizontal="center" vertical="center" wrapText="1"/>
    </xf>
    <xf numFmtId="0" fontId="44" fillId="0" borderId="33" xfId="3" applyFont="1" applyFill="1" applyBorder="1" applyAlignment="1" applyProtection="1">
      <alignment vertical="center" wrapText="1"/>
      <protection hidden="1"/>
    </xf>
    <xf numFmtId="169" fontId="30" fillId="2" borderId="33" xfId="5" applyNumberFormat="1" applyFont="1" applyBorder="1" applyAlignment="1">
      <alignment horizontal="center" vertical="center" wrapText="1"/>
    </xf>
    <xf numFmtId="0" fontId="47" fillId="0" borderId="8" xfId="0" applyFont="1" applyBorder="1" applyAlignment="1">
      <alignment horizontal="center" vertical="center" wrapText="1"/>
    </xf>
    <xf numFmtId="0" fontId="30" fillId="2" borderId="17" xfId="5" applyFont="1" applyBorder="1" applyAlignment="1">
      <alignment horizontal="center" vertical="center" wrapText="1"/>
    </xf>
    <xf numFmtId="0" fontId="49" fillId="0" borderId="8" xfId="0" applyFont="1" applyBorder="1" applyAlignment="1">
      <alignment vertical="center" wrapText="1"/>
    </xf>
    <xf numFmtId="0" fontId="30" fillId="2" borderId="3" xfId="5" applyFont="1" applyBorder="1" applyAlignment="1">
      <alignment horizontal="center" vertical="center" wrapText="1"/>
    </xf>
    <xf numFmtId="0" fontId="51" fillId="0" borderId="39" xfId="0" applyFont="1" applyBorder="1" applyAlignment="1">
      <alignment horizontal="center" vertical="center"/>
    </xf>
    <xf numFmtId="0" fontId="0" fillId="14" borderId="0" xfId="0" applyFill="1"/>
    <xf numFmtId="0" fontId="52" fillId="0" borderId="39" xfId="0" applyFont="1" applyBorder="1" applyAlignment="1">
      <alignment horizontal="center" vertical="center" wrapText="1"/>
    </xf>
    <xf numFmtId="0" fontId="52" fillId="0" borderId="39" xfId="0" applyFont="1" applyBorder="1" applyAlignment="1">
      <alignment horizontal="center" vertical="center"/>
    </xf>
    <xf numFmtId="164" fontId="0" fillId="0" borderId="0" xfId="2" applyFont="1"/>
    <xf numFmtId="164" fontId="0" fillId="0" borderId="0" xfId="0" applyNumberFormat="1"/>
    <xf numFmtId="41" fontId="0" fillId="0" borderId="25" xfId="8" applyFont="1" applyFill="1" applyBorder="1" applyAlignment="1" applyProtection="1">
      <alignment horizontal="center" vertical="center" wrapText="1"/>
      <protection hidden="1"/>
    </xf>
    <xf numFmtId="165" fontId="0" fillId="0" borderId="25" xfId="8" applyNumberFormat="1" applyFont="1" applyFill="1" applyBorder="1" applyAlignment="1" applyProtection="1">
      <alignment horizontal="center" vertical="center" wrapText="1"/>
      <protection hidden="1"/>
    </xf>
    <xf numFmtId="0" fontId="0" fillId="16" borderId="0" xfId="0" applyFill="1"/>
    <xf numFmtId="0" fontId="0" fillId="15" borderId="0" xfId="0" applyFill="1"/>
    <xf numFmtId="41" fontId="0" fillId="0" borderId="0" xfId="8" applyFont="1" applyFill="1"/>
    <xf numFmtId="0" fontId="53" fillId="0" borderId="40" xfId="0" applyFont="1" applyBorder="1" applyAlignment="1">
      <alignment vertical="top" wrapText="1" readingOrder="1"/>
    </xf>
    <xf numFmtId="0" fontId="13" fillId="0" borderId="25" xfId="0" applyFont="1" applyBorder="1" applyAlignment="1" applyProtection="1">
      <alignment horizontal="center" vertical="center" wrapText="1"/>
      <protection hidden="1"/>
    </xf>
    <xf numFmtId="164" fontId="0" fillId="0" borderId="0" xfId="2" applyFont="1" applyFill="1"/>
    <xf numFmtId="0" fontId="34" fillId="0" borderId="0" xfId="0" applyFont="1" applyAlignment="1" applyProtection="1">
      <alignment horizontal="center" vertical="center" wrapText="1"/>
      <protection hidden="1"/>
    </xf>
    <xf numFmtId="0" fontId="53" fillId="0" borderId="40" xfId="0" applyFont="1" applyBorder="1" applyAlignment="1">
      <alignment horizontal="center" vertical="top" wrapText="1"/>
    </xf>
    <xf numFmtId="1" fontId="0" fillId="0" borderId="25" xfId="8" applyNumberFormat="1" applyFont="1" applyFill="1" applyBorder="1" applyAlignment="1" applyProtection="1">
      <alignment horizontal="center" vertical="center" wrapText="1"/>
      <protection hidden="1"/>
    </xf>
    <xf numFmtId="0" fontId="0" fillId="0" borderId="0" xfId="0" applyAlignment="1">
      <alignment horizontal="center"/>
    </xf>
    <xf numFmtId="0" fontId="54" fillId="0" borderId="9" xfId="0" applyFont="1" applyBorder="1" applyAlignment="1">
      <alignment vertical="center"/>
    </xf>
    <xf numFmtId="170" fontId="0" fillId="0" borderId="39" xfId="0" applyNumberFormat="1" applyBorder="1" applyAlignment="1">
      <alignment horizontal="center" vertical="center"/>
    </xf>
    <xf numFmtId="171" fontId="0" fillId="4" borderId="41" xfId="0" applyNumberFormat="1" applyFill="1" applyBorder="1" applyAlignment="1">
      <alignment horizontal="center" vertical="center"/>
    </xf>
    <xf numFmtId="171" fontId="0" fillId="4" borderId="42" xfId="0" applyNumberFormat="1" applyFill="1" applyBorder="1" applyAlignment="1">
      <alignment horizontal="center" vertical="center"/>
    </xf>
    <xf numFmtId="171" fontId="0" fillId="4" borderId="39" xfId="0" applyNumberFormat="1" applyFill="1" applyBorder="1" applyAlignment="1">
      <alignment horizontal="center" vertical="center"/>
    </xf>
    <xf numFmtId="172" fontId="0" fillId="0" borderId="41" xfId="0" applyNumberFormat="1" applyBorder="1" applyAlignment="1">
      <alignment horizontal="center" vertical="center"/>
    </xf>
    <xf numFmtId="172" fontId="0" fillId="0" borderId="42" xfId="0" applyNumberFormat="1" applyBorder="1" applyAlignment="1">
      <alignment horizontal="center" vertical="center"/>
    </xf>
    <xf numFmtId="171" fontId="0" fillId="4" borderId="43" xfId="0" applyNumberFormat="1" applyFill="1" applyBorder="1" applyAlignment="1">
      <alignment horizontal="center" vertical="center"/>
    </xf>
    <xf numFmtId="172" fontId="0" fillId="0" borderId="43" xfId="0" applyNumberFormat="1" applyBorder="1" applyAlignment="1">
      <alignment horizontal="center" vertical="center"/>
    </xf>
    <xf numFmtId="172" fontId="0" fillId="0" borderId="39" xfId="0" applyNumberFormat="1" applyBorder="1" applyAlignment="1">
      <alignment horizontal="center" vertical="center"/>
    </xf>
    <xf numFmtId="0" fontId="0" fillId="17" borderId="0" xfId="0" applyFill="1"/>
    <xf numFmtId="0" fontId="0" fillId="18" borderId="0" xfId="0" applyFill="1"/>
    <xf numFmtId="0" fontId="0" fillId="19" borderId="0" xfId="0" applyFill="1"/>
    <xf numFmtId="0" fontId="0" fillId="20" borderId="0" xfId="0" applyFill="1"/>
    <xf numFmtId="171" fontId="0" fillId="0" borderId="39" xfId="0" applyNumberFormat="1" applyBorder="1" applyAlignment="1">
      <alignment horizontal="center" vertical="center"/>
    </xf>
    <xf numFmtId="0" fontId="0" fillId="12" borderId="0" xfId="0" applyFill="1"/>
    <xf numFmtId="171" fontId="0" fillId="4" borderId="44" xfId="0" applyNumberFormat="1" applyFill="1" applyBorder="1" applyAlignment="1">
      <alignment horizontal="center" vertical="center"/>
    </xf>
    <xf numFmtId="171" fontId="0" fillId="4" borderId="45" xfId="0" applyNumberFormat="1" applyFill="1" applyBorder="1" applyAlignment="1">
      <alignment horizontal="center" vertical="center"/>
    </xf>
    <xf numFmtId="172" fontId="0" fillId="0" borderId="44" xfId="0" applyNumberFormat="1" applyBorder="1" applyAlignment="1">
      <alignment horizontal="center" vertical="center"/>
    </xf>
    <xf numFmtId="172" fontId="0" fillId="0" borderId="45" xfId="0" applyNumberFormat="1" applyBorder="1" applyAlignment="1">
      <alignment horizontal="center" vertical="center"/>
    </xf>
    <xf numFmtId="0" fontId="0" fillId="21" borderId="0" xfId="0" applyFill="1"/>
    <xf numFmtId="0" fontId="0" fillId="22" borderId="0" xfId="0" applyFill="1"/>
    <xf numFmtId="0" fontId="0" fillId="7" borderId="0" xfId="0" applyFill="1"/>
    <xf numFmtId="173" fontId="53" fillId="0" borderId="40" xfId="0" applyNumberFormat="1" applyFont="1" applyBorder="1" applyAlignment="1">
      <alignment vertical="top" wrapText="1" readingOrder="1"/>
    </xf>
    <xf numFmtId="174" fontId="53" fillId="0" borderId="40" xfId="0" applyNumberFormat="1" applyFont="1" applyBorder="1" applyAlignment="1">
      <alignment vertical="top" wrapText="1" readingOrder="1"/>
    </xf>
    <xf numFmtId="0" fontId="12" fillId="0" borderId="0" xfId="0" applyFont="1"/>
    <xf numFmtId="0" fontId="51" fillId="14" borderId="39" xfId="0" applyFont="1" applyFill="1" applyBorder="1" applyAlignment="1">
      <alignment horizontal="center" vertical="center"/>
    </xf>
    <xf numFmtId="0" fontId="52" fillId="14" borderId="39" xfId="0" applyFont="1" applyFill="1" applyBorder="1" applyAlignment="1">
      <alignment horizontal="center" vertical="center" wrapText="1"/>
    </xf>
    <xf numFmtId="0" fontId="34" fillId="14" borderId="0" xfId="0" applyFont="1" applyFill="1" applyAlignment="1" applyProtection="1">
      <alignment horizontal="center" vertical="center" wrapText="1"/>
      <protection hidden="1"/>
    </xf>
    <xf numFmtId="0" fontId="34" fillId="14" borderId="25" xfId="0" applyFont="1" applyFill="1" applyBorder="1" applyAlignment="1" applyProtection="1">
      <alignment horizontal="center" vertical="center" wrapText="1"/>
      <protection hidden="1"/>
    </xf>
    <xf numFmtId="0" fontId="52" fillId="14" borderId="39" xfId="0" applyFont="1" applyFill="1" applyBorder="1" applyAlignment="1">
      <alignment horizontal="center" vertical="center"/>
    </xf>
    <xf numFmtId="0" fontId="0" fillId="14" borderId="0" xfId="0" applyFill="1" applyAlignment="1">
      <alignment horizontal="center" vertical="center"/>
    </xf>
    <xf numFmtId="41" fontId="0" fillId="14" borderId="25" xfId="8" applyFont="1" applyFill="1" applyBorder="1" applyAlignment="1" applyProtection="1">
      <alignment horizontal="center" vertical="center" wrapText="1"/>
      <protection hidden="1"/>
    </xf>
    <xf numFmtId="0" fontId="0" fillId="2" borderId="3" xfId="5" applyFont="1" applyBorder="1" applyAlignment="1">
      <alignment horizontal="center" vertical="center" wrapText="1"/>
    </xf>
    <xf numFmtId="0" fontId="0" fillId="2" borderId="17" xfId="5" applyFont="1" applyBorder="1" applyAlignment="1">
      <alignment horizontal="center" vertical="center" wrapText="1"/>
    </xf>
    <xf numFmtId="169" fontId="0" fillId="2" borderId="4" xfId="5" applyNumberFormat="1" applyFont="1" applyBorder="1" applyAlignment="1">
      <alignment horizontal="center" vertical="center" wrapText="1"/>
    </xf>
    <xf numFmtId="169" fontId="0" fillId="2" borderId="3" xfId="5" applyNumberFormat="1" applyFont="1" applyBorder="1" applyAlignment="1">
      <alignment horizontal="center" vertical="center" wrapText="1"/>
    </xf>
    <xf numFmtId="0" fontId="55" fillId="0" borderId="9" xfId="6" applyFont="1" applyFill="1" applyBorder="1" applyAlignment="1" applyProtection="1">
      <alignment horizontal="center" vertical="center" wrapText="1"/>
      <protection locked="0"/>
    </xf>
    <xf numFmtId="165" fontId="55" fillId="0" borderId="9" xfId="6" applyNumberFormat="1" applyFont="1" applyFill="1" applyBorder="1" applyAlignment="1" applyProtection="1">
      <alignment horizontal="center" vertical="center" wrapText="1"/>
      <protection locked="0"/>
    </xf>
    <xf numFmtId="168" fontId="55" fillId="0" borderId="9" xfId="6" applyNumberFormat="1" applyFont="1" applyFill="1" applyBorder="1" applyAlignment="1" applyProtection="1">
      <alignment horizontal="center" vertical="center" wrapText="1"/>
      <protection locked="0"/>
    </xf>
    <xf numFmtId="0" fontId="55" fillId="0" borderId="10" xfId="6" applyFont="1" applyFill="1" applyBorder="1" applyAlignment="1" applyProtection="1">
      <alignment horizontal="center" vertical="center" wrapText="1"/>
      <protection locked="0"/>
    </xf>
    <xf numFmtId="165" fontId="55" fillId="0" borderId="10" xfId="6" applyNumberFormat="1" applyFont="1" applyFill="1" applyBorder="1" applyAlignment="1" applyProtection="1">
      <alignment horizontal="center" vertical="center" wrapText="1"/>
      <protection locked="0"/>
    </xf>
    <xf numFmtId="168" fontId="55" fillId="0" borderId="10" xfId="6" applyNumberFormat="1" applyFont="1" applyFill="1" applyBorder="1" applyAlignment="1" applyProtection="1">
      <alignment horizontal="center" vertical="center" wrapText="1"/>
      <protection locked="0"/>
    </xf>
    <xf numFmtId="0" fontId="23" fillId="0" borderId="27" xfId="6"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0" fontId="14" fillId="0" borderId="10" xfId="6" applyNumberFormat="1" applyFont="1" applyFill="1" applyBorder="1" applyAlignment="1" applyProtection="1">
      <alignment horizontal="center" vertical="center" wrapText="1"/>
      <protection locked="0"/>
    </xf>
    <xf numFmtId="0" fontId="14" fillId="0" borderId="10" xfId="6" applyFont="1" applyFill="1" applyBorder="1" applyAlignment="1" applyProtection="1">
      <alignment horizontal="center" vertical="center" wrapText="1"/>
      <protection locked="0"/>
    </xf>
    <xf numFmtId="0" fontId="32" fillId="0" borderId="10" xfId="6" applyNumberFormat="1" applyFont="1" applyFill="1" applyBorder="1" applyAlignment="1" applyProtection="1">
      <alignment horizontal="center" vertical="center" wrapText="1"/>
      <protection hidden="1"/>
    </xf>
    <xf numFmtId="0" fontId="47" fillId="0" borderId="10" xfId="6" applyFont="1" applyFill="1" applyBorder="1" applyAlignment="1" applyProtection="1">
      <alignment horizontal="center" vertical="center" wrapText="1"/>
      <protection hidden="1"/>
    </xf>
    <xf numFmtId="0" fontId="14" fillId="0" borderId="10" xfId="6" applyNumberFormat="1" applyFont="1" applyFill="1" applyBorder="1" applyAlignment="1" applyProtection="1">
      <alignment horizontal="center" vertical="center" wrapText="1"/>
      <protection hidden="1"/>
    </xf>
    <xf numFmtId="0" fontId="44" fillId="0" borderId="10" xfId="6" applyFont="1" applyFill="1" applyBorder="1" applyAlignment="1" applyProtection="1">
      <alignment horizontal="center" vertical="center" wrapText="1"/>
      <protection locked="0"/>
    </xf>
    <xf numFmtId="0" fontId="44" fillId="0" borderId="10" xfId="6" applyNumberFormat="1" applyFont="1" applyFill="1" applyBorder="1" applyAlignment="1" applyProtection="1">
      <alignment horizontal="center" vertical="center" wrapText="1"/>
      <protection locked="0"/>
    </xf>
    <xf numFmtId="168" fontId="14" fillId="0" borderId="10" xfId="6" applyNumberFormat="1" applyFont="1" applyFill="1" applyBorder="1" applyAlignment="1" applyProtection="1">
      <alignment horizontal="center" vertical="center" wrapText="1"/>
      <protection hidden="1"/>
    </xf>
    <xf numFmtId="2" fontId="14" fillId="0" borderId="10" xfId="11" applyNumberFormat="1" applyFont="1" applyFill="1" applyBorder="1" applyAlignment="1" applyProtection="1">
      <alignment horizontal="center" vertical="center" wrapText="1"/>
      <protection hidden="1"/>
    </xf>
    <xf numFmtId="169" fontId="14" fillId="0" borderId="10" xfId="11" applyNumberFormat="1" applyFont="1" applyFill="1" applyBorder="1" applyAlignment="1" applyProtection="1">
      <alignment horizontal="center" vertical="center" wrapText="1"/>
      <protection hidden="1"/>
    </xf>
    <xf numFmtId="0" fontId="23" fillId="0" borderId="10" xfId="6" applyFont="1" applyFill="1" applyBorder="1" applyAlignment="1" applyProtection="1">
      <alignment horizontal="center" vertical="center" wrapText="1"/>
      <protection locked="0"/>
    </xf>
    <xf numFmtId="9" fontId="23" fillId="0" borderId="10" xfId="9" applyFont="1" applyFill="1" applyBorder="1" applyAlignment="1" applyProtection="1">
      <alignment horizontal="center" vertical="center" wrapText="1"/>
      <protection locked="0"/>
    </xf>
    <xf numFmtId="169" fontId="14" fillId="0" borderId="10" xfId="2" applyNumberFormat="1" applyFont="1" applyFill="1" applyBorder="1" applyAlignment="1" applyProtection="1">
      <alignment horizontal="center" vertical="center" wrapText="1"/>
      <protection hidden="1"/>
    </xf>
    <xf numFmtId="0" fontId="31" fillId="0" borderId="10" xfId="6" applyFont="1" applyFill="1" applyBorder="1" applyAlignment="1" applyProtection="1">
      <alignment horizontal="justify" vertical="justify" wrapText="1"/>
      <protection locked="0"/>
    </xf>
    <xf numFmtId="0" fontId="57" fillId="0" borderId="0" xfId="0" applyFont="1" applyAlignment="1">
      <alignment horizontal="center" vertical="center"/>
    </xf>
    <xf numFmtId="0" fontId="58" fillId="13" borderId="9" xfId="0" applyFont="1" applyFill="1" applyBorder="1" applyAlignment="1">
      <alignment horizontal="center" vertical="center" wrapText="1"/>
    </xf>
    <xf numFmtId="0" fontId="58" fillId="13" borderId="9" xfId="0" applyFont="1" applyFill="1" applyBorder="1" applyAlignment="1">
      <alignment horizontal="center" vertical="center"/>
    </xf>
    <xf numFmtId="0" fontId="59" fillId="0" borderId="9" xfId="0" applyFont="1" applyBorder="1" applyAlignment="1">
      <alignment horizontal="center" vertical="center" wrapText="1"/>
    </xf>
    <xf numFmtId="0" fontId="57" fillId="0" borderId="9" xfId="0" applyFont="1" applyBorder="1" applyAlignment="1">
      <alignment horizontal="center" vertical="center" wrapText="1"/>
    </xf>
    <xf numFmtId="175" fontId="57" fillId="4" borderId="9" xfId="1" applyNumberFormat="1" applyFont="1" applyFill="1" applyBorder="1" applyAlignment="1">
      <alignment horizontal="center" vertical="center"/>
    </xf>
    <xf numFmtId="175" fontId="57" fillId="4" borderId="9" xfId="0" applyNumberFormat="1" applyFont="1" applyFill="1" applyBorder="1" applyAlignment="1">
      <alignment horizontal="center" vertical="center"/>
    </xf>
    <xf numFmtId="0" fontId="60" fillId="0" borderId="9" xfId="0" applyFont="1" applyBorder="1" applyAlignment="1">
      <alignment horizontal="center" vertical="center" wrapText="1"/>
    </xf>
    <xf numFmtId="175" fontId="57" fillId="0" borderId="9" xfId="0" applyNumberFormat="1" applyFont="1" applyBorder="1" applyAlignment="1">
      <alignment horizontal="center" vertical="center" wrapText="1"/>
    </xf>
    <xf numFmtId="175" fontId="57" fillId="0" borderId="9" xfId="0" applyNumberFormat="1" applyFont="1" applyBorder="1" applyAlignment="1">
      <alignment horizontal="center" vertical="center"/>
    </xf>
    <xf numFmtId="0" fontId="58" fillId="0" borderId="0" xfId="0" applyFont="1" applyAlignment="1">
      <alignment horizontal="center" vertical="center" wrapText="1"/>
    </xf>
    <xf numFmtId="175" fontId="61" fillId="0" borderId="0" xfId="0" applyNumberFormat="1" applyFont="1" applyAlignment="1">
      <alignment horizontal="center" vertical="center" wrapText="1"/>
    </xf>
    <xf numFmtId="175" fontId="61" fillId="0" borderId="0" xfId="0" applyNumberFormat="1" applyFont="1" applyAlignment="1">
      <alignment horizontal="center" vertical="center"/>
    </xf>
    <xf numFmtId="0" fontId="59" fillId="0" borderId="0" xfId="0" applyFont="1" applyAlignment="1">
      <alignment horizontal="center" vertical="center" wrapText="1"/>
    </xf>
    <xf numFmtId="175" fontId="57" fillId="0" borderId="0" xfId="0" applyNumberFormat="1" applyFont="1" applyAlignment="1">
      <alignment horizontal="center" vertical="center"/>
    </xf>
    <xf numFmtId="176" fontId="57" fillId="0" borderId="0" xfId="0" applyNumberFormat="1" applyFont="1" applyAlignment="1">
      <alignment horizontal="center" vertical="center"/>
    </xf>
    <xf numFmtId="0" fontId="62" fillId="23" borderId="9" xfId="0" applyFont="1" applyFill="1" applyBorder="1" applyAlignment="1">
      <alignment horizontal="center" vertical="center" wrapText="1"/>
    </xf>
    <xf numFmtId="175" fontId="60" fillId="24" borderId="9" xfId="0" applyNumberFormat="1" applyFont="1" applyFill="1" applyBorder="1" applyAlignment="1">
      <alignment horizontal="center" vertical="center"/>
    </xf>
    <xf numFmtId="0" fontId="60" fillId="23" borderId="9" xfId="0" applyFont="1" applyFill="1" applyBorder="1" applyAlignment="1">
      <alignment horizontal="center" vertical="center"/>
    </xf>
    <xf numFmtId="0" fontId="62" fillId="0" borderId="0" xfId="0" applyFont="1" applyAlignment="1">
      <alignment horizontal="center" vertical="center" wrapText="1"/>
    </xf>
    <xf numFmtId="175" fontId="60" fillId="0" borderId="0" xfId="0" applyNumberFormat="1" applyFont="1" applyAlignment="1">
      <alignment horizontal="center" vertical="center"/>
    </xf>
    <xf numFmtId="0" fontId="60" fillId="0" borderId="0" xfId="0" applyFont="1" applyAlignment="1">
      <alignment horizontal="center" vertical="center"/>
    </xf>
    <xf numFmtId="0" fontId="61" fillId="0" borderId="0" xfId="0" applyFont="1" applyAlignment="1">
      <alignment horizontal="center" vertical="center"/>
    </xf>
    <xf numFmtId="0" fontId="63" fillId="0" borderId="0" xfId="0" applyFont="1" applyAlignment="1">
      <alignment horizontal="center" vertical="center" wrapText="1"/>
    </xf>
    <xf numFmtId="175" fontId="56" fillId="0" borderId="0" xfId="0" applyNumberFormat="1" applyFont="1" applyAlignment="1">
      <alignment horizontal="center" vertical="center"/>
    </xf>
    <xf numFmtId="0" fontId="58" fillId="0" borderId="0" xfId="0" applyFont="1" applyAlignment="1">
      <alignment horizontal="center" vertical="center"/>
    </xf>
    <xf numFmtId="0" fontId="59" fillId="0" borderId="9" xfId="0" applyFont="1" applyBorder="1" applyAlignment="1">
      <alignment horizontal="justify" vertical="center" wrapText="1"/>
    </xf>
    <xf numFmtId="175" fontId="57" fillId="0" borderId="9" xfId="1" applyNumberFormat="1" applyFont="1" applyFill="1" applyBorder="1" applyAlignment="1">
      <alignment horizontal="center" vertical="center" wrapText="1"/>
    </xf>
    <xf numFmtId="176" fontId="57" fillId="0" borderId="9" xfId="0" applyNumberFormat="1" applyFont="1" applyBorder="1" applyAlignment="1">
      <alignment horizontal="center" vertical="center"/>
    </xf>
    <xf numFmtId="0" fontId="57" fillId="0" borderId="9" xfId="0" applyFont="1" applyBorder="1" applyAlignment="1">
      <alignment horizontal="center" vertical="center"/>
    </xf>
    <xf numFmtId="0" fontId="60" fillId="26" borderId="9" xfId="0" applyFont="1" applyFill="1" applyBorder="1" applyAlignment="1">
      <alignment horizontal="center" vertical="center" wrapText="1"/>
    </xf>
    <xf numFmtId="0" fontId="65" fillId="26" borderId="9" xfId="14" applyFont="1" applyFill="1" applyBorder="1" applyAlignment="1">
      <alignment horizontal="center" vertical="center" wrapText="1"/>
    </xf>
    <xf numFmtId="0" fontId="62" fillId="26" borderId="9" xfId="14" applyFont="1" applyFill="1" applyBorder="1" applyAlignment="1">
      <alignment horizontal="center" vertical="center" wrapText="1"/>
    </xf>
    <xf numFmtId="0" fontId="57" fillId="4" borderId="9" xfId="0" applyFont="1" applyFill="1" applyBorder="1" applyAlignment="1">
      <alignment horizontal="center" vertical="center" wrapText="1"/>
    </xf>
    <xf numFmtId="17" fontId="57" fillId="4" borderId="9" xfId="0" applyNumberFormat="1" applyFont="1" applyFill="1" applyBorder="1" applyAlignment="1">
      <alignment horizontal="center" vertical="center" wrapText="1"/>
    </xf>
    <xf numFmtId="177" fontId="66" fillId="0" borderId="9" xfId="0" applyNumberFormat="1" applyFont="1" applyBorder="1" applyAlignment="1">
      <alignment horizontal="center" vertical="center"/>
    </xf>
    <xf numFmtId="0" fontId="57" fillId="4" borderId="9" xfId="1" applyNumberFormat="1" applyFont="1" applyFill="1" applyBorder="1" applyAlignment="1">
      <alignment horizontal="center" vertical="center" wrapText="1"/>
    </xf>
    <xf numFmtId="175" fontId="57" fillId="0" borderId="52" xfId="1" applyNumberFormat="1" applyFont="1" applyBorder="1" applyAlignment="1">
      <alignment horizontal="center" vertical="center"/>
    </xf>
    <xf numFmtId="49" fontId="57" fillId="0" borderId="52" xfId="0" applyNumberFormat="1" applyFont="1" applyBorder="1" applyAlignment="1">
      <alignment horizontal="center" vertical="center"/>
    </xf>
    <xf numFmtId="0" fontId="61" fillId="0" borderId="10" xfId="0" applyFont="1" applyBorder="1" applyAlignment="1">
      <alignment horizontal="center" vertical="center"/>
    </xf>
    <xf numFmtId="175" fontId="61" fillId="0" borderId="10" xfId="0" applyNumberFormat="1" applyFont="1" applyBorder="1" applyAlignment="1">
      <alignment horizontal="center" vertical="center"/>
    </xf>
    <xf numFmtId="0" fontId="67" fillId="0" borderId="0" xfId="0" applyFont="1" applyAlignment="1">
      <alignment horizontal="center" vertical="center" wrapText="1"/>
    </xf>
    <xf numFmtId="0" fontId="56" fillId="23" borderId="9" xfId="0" applyFont="1" applyFill="1" applyBorder="1" applyAlignment="1">
      <alignment horizontal="center" vertical="center"/>
    </xf>
    <xf numFmtId="175" fontId="56" fillId="24" borderId="9" xfId="1" applyNumberFormat="1" applyFont="1" applyFill="1" applyBorder="1" applyAlignment="1">
      <alignment horizontal="center" vertical="center" wrapText="1"/>
    </xf>
    <xf numFmtId="0" fontId="67" fillId="0" borderId="52" xfId="0" applyFont="1" applyBorder="1" applyAlignment="1">
      <alignment horizontal="center" vertical="center" wrapText="1"/>
    </xf>
    <xf numFmtId="175" fontId="61" fillId="0" borderId="52" xfId="0" applyNumberFormat="1" applyFont="1" applyBorder="1" applyAlignment="1">
      <alignment horizontal="center" vertical="center"/>
    </xf>
    <xf numFmtId="0" fontId="61" fillId="0" borderId="9" xfId="0" applyFont="1" applyBorder="1" applyAlignment="1">
      <alignment horizontal="center" vertical="center"/>
    </xf>
    <xf numFmtId="0" fontId="58" fillId="26" borderId="10" xfId="0" applyFont="1" applyFill="1" applyBorder="1" applyAlignment="1">
      <alignment horizontal="center" vertical="center" wrapText="1"/>
    </xf>
    <xf numFmtId="0" fontId="69" fillId="26" borderId="10" xfId="14" applyFont="1" applyFill="1" applyBorder="1" applyAlignment="1">
      <alignment horizontal="center" vertical="center" wrapText="1"/>
    </xf>
    <xf numFmtId="0" fontId="70" fillId="26" borderId="10" xfId="14" applyFont="1" applyFill="1" applyBorder="1" applyAlignment="1">
      <alignment horizontal="center" vertical="center" wrapText="1"/>
    </xf>
    <xf numFmtId="0" fontId="71" fillId="0" borderId="9" xfId="0" applyFont="1" applyBorder="1" applyAlignment="1">
      <alignment horizontal="center" vertical="center" wrapText="1"/>
    </xf>
    <xf numFmtId="0" fontId="72" fillId="27" borderId="9" xfId="0" applyFont="1" applyFill="1" applyBorder="1" applyAlignment="1">
      <alignment horizontal="center" vertical="center" wrapText="1"/>
    </xf>
    <xf numFmtId="0" fontId="71" fillId="0" borderId="9" xfId="0" applyFont="1" applyBorder="1" applyAlignment="1">
      <alignment horizontal="justify" vertical="center" wrapText="1"/>
    </xf>
    <xf numFmtId="175" fontId="73" fillId="0" borderId="9" xfId="1" applyNumberFormat="1" applyFont="1" applyBorder="1" applyAlignment="1">
      <alignment vertical="center" wrapText="1"/>
    </xf>
    <xf numFmtId="1" fontId="73" fillId="0" borderId="9" xfId="0" applyNumberFormat="1" applyFont="1" applyBorder="1" applyAlignment="1">
      <alignment horizontal="center" vertical="center" wrapText="1"/>
    </xf>
    <xf numFmtId="3" fontId="59" fillId="0" borderId="9" xfId="0" applyNumberFormat="1" applyFont="1" applyBorder="1" applyAlignment="1">
      <alignment horizontal="center" vertical="center" wrapText="1"/>
    </xf>
    <xf numFmtId="0" fontId="61" fillId="0" borderId="0" xfId="0" applyFont="1"/>
    <xf numFmtId="0" fontId="73" fillId="0" borderId="9" xfId="0" applyFont="1" applyBorder="1" applyAlignment="1">
      <alignment horizontal="center" vertical="center" wrapText="1"/>
    </xf>
    <xf numFmtId="49" fontId="57" fillId="4" borderId="9" xfId="0" applyNumberFormat="1" applyFont="1" applyFill="1" applyBorder="1" applyAlignment="1">
      <alignment horizontal="center" vertical="center" wrapText="1"/>
    </xf>
    <xf numFmtId="1" fontId="59" fillId="0" borderId="9" xfId="0" applyNumberFormat="1" applyFont="1" applyBorder="1" applyAlignment="1">
      <alignment horizontal="center" vertical="center" wrapText="1"/>
    </xf>
    <xf numFmtId="1" fontId="73" fillId="0" borderId="9" xfId="0" applyNumberFormat="1" applyFont="1" applyBorder="1" applyAlignment="1">
      <alignment vertical="center" wrapText="1"/>
    </xf>
    <xf numFmtId="0" fontId="57" fillId="0" borderId="0" xfId="0" applyFont="1"/>
    <xf numFmtId="49" fontId="73" fillId="0" borderId="9" xfId="0" applyNumberFormat="1" applyFont="1" applyBorder="1" applyAlignment="1">
      <alignment horizontal="center" vertical="center" wrapText="1"/>
    </xf>
    <xf numFmtId="49" fontId="73" fillId="7" borderId="9" xfId="0" applyNumberFormat="1" applyFont="1" applyFill="1" applyBorder="1" applyAlignment="1">
      <alignment horizontal="center" vertical="center" wrapText="1"/>
    </xf>
    <xf numFmtId="175" fontId="57" fillId="0" borderId="9" xfId="1" applyNumberFormat="1" applyFont="1" applyBorder="1" applyAlignment="1">
      <alignment horizontal="center" vertical="center" wrapText="1"/>
    </xf>
    <xf numFmtId="0" fontId="73" fillId="0" borderId="9" xfId="14" applyFont="1" applyBorder="1" applyAlignment="1">
      <alignment horizontal="center" vertical="center" wrapText="1"/>
    </xf>
    <xf numFmtId="0" fontId="58" fillId="28" borderId="9" xfId="0" applyFont="1" applyFill="1" applyBorder="1" applyAlignment="1">
      <alignment horizontal="center" vertical="center"/>
    </xf>
    <xf numFmtId="49" fontId="57" fillId="0" borderId="9" xfId="0" applyNumberFormat="1" applyFont="1" applyBorder="1" applyAlignment="1">
      <alignment horizontal="center" vertical="center" wrapText="1"/>
    </xf>
    <xf numFmtId="1" fontId="57" fillId="0" borderId="9" xfId="0" applyNumberFormat="1" applyFont="1" applyBorder="1" applyAlignment="1">
      <alignment horizontal="center" vertical="center" wrapText="1"/>
    </xf>
    <xf numFmtId="1" fontId="57" fillId="0" borderId="9" xfId="0" applyNumberFormat="1" applyFont="1" applyBorder="1" applyAlignment="1">
      <alignment vertical="center" wrapText="1"/>
    </xf>
    <xf numFmtId="3" fontId="73" fillId="0" borderId="9" xfId="0" applyNumberFormat="1" applyFont="1" applyBorder="1" applyAlignment="1">
      <alignment horizontal="justify" vertical="center" wrapText="1"/>
    </xf>
    <xf numFmtId="1" fontId="74" fillId="0" borderId="9" xfId="0" applyNumberFormat="1" applyFont="1" applyBorder="1" applyAlignment="1">
      <alignment horizontal="center" vertical="center" wrapText="1"/>
    </xf>
    <xf numFmtId="3" fontId="73" fillId="0" borderId="9" xfId="0" applyNumberFormat="1" applyFont="1" applyBorder="1" applyAlignment="1">
      <alignment horizontal="center" vertical="center" wrapText="1"/>
    </xf>
    <xf numFmtId="178" fontId="57" fillId="0" borderId="9" xfId="0" applyNumberFormat="1" applyFont="1" applyBorder="1" applyAlignment="1">
      <alignment horizontal="center" vertical="center" wrapText="1"/>
    </xf>
    <xf numFmtId="0" fontId="59" fillId="0" borderId="9" xfId="0" applyFont="1" applyBorder="1" applyAlignment="1">
      <alignment horizontal="center" vertical="center" wrapText="1" readingOrder="1"/>
    </xf>
    <xf numFmtId="1" fontId="73" fillId="0" borderId="9" xfId="0" applyNumberFormat="1" applyFont="1" applyBorder="1" applyAlignment="1">
      <alignment horizontal="justify" vertical="center" wrapText="1"/>
    </xf>
    <xf numFmtId="175" fontId="73" fillId="0" borderId="9" xfId="1" applyNumberFormat="1" applyFont="1" applyFill="1" applyBorder="1" applyAlignment="1">
      <alignment horizontal="center" vertical="center" wrapText="1"/>
    </xf>
    <xf numFmtId="17" fontId="57" fillId="0" borderId="9" xfId="0" applyNumberFormat="1" applyFont="1" applyBorder="1" applyAlignment="1">
      <alignment horizontal="center" vertical="center" wrapText="1"/>
    </xf>
    <xf numFmtId="175" fontId="57" fillId="4" borderId="9" xfId="1" applyNumberFormat="1" applyFont="1" applyFill="1" applyBorder="1" applyAlignment="1">
      <alignment horizontal="center" vertical="center" wrapText="1"/>
    </xf>
    <xf numFmtId="0" fontId="57" fillId="4" borderId="9" xfId="0" applyFont="1" applyFill="1" applyBorder="1" applyAlignment="1">
      <alignment horizontal="center" vertical="center"/>
    </xf>
    <xf numFmtId="175" fontId="73" fillId="0" borderId="9" xfId="1" applyNumberFormat="1" applyFont="1" applyBorder="1" applyAlignment="1">
      <alignment horizontal="center" vertical="center" wrapText="1"/>
    </xf>
    <xf numFmtId="0" fontId="73" fillId="4" borderId="9" xfId="0" applyFont="1" applyFill="1" applyBorder="1" applyAlignment="1">
      <alignment horizontal="center" vertical="center" wrapText="1"/>
    </xf>
    <xf numFmtId="1" fontId="57" fillId="4" borderId="9" xfId="0" applyNumberFormat="1" applyFont="1" applyFill="1" applyBorder="1" applyAlignment="1">
      <alignment horizontal="center" vertical="center" wrapText="1"/>
    </xf>
    <xf numFmtId="1" fontId="59" fillId="4" borderId="9" xfId="0" applyNumberFormat="1" applyFont="1" applyFill="1" applyBorder="1" applyAlignment="1">
      <alignment horizontal="center" vertical="center" wrapText="1"/>
    </xf>
    <xf numFmtId="1" fontId="73" fillId="4" borderId="9" xfId="0" applyNumberFormat="1" applyFont="1" applyFill="1" applyBorder="1" applyAlignment="1">
      <alignment vertical="center" wrapText="1"/>
    </xf>
    <xf numFmtId="175" fontId="73" fillId="4" borderId="9" xfId="15" applyNumberFormat="1" applyFont="1" applyFill="1" applyBorder="1" applyAlignment="1">
      <alignment vertical="center" wrapText="1"/>
    </xf>
    <xf numFmtId="1" fontId="73" fillId="4" borderId="9" xfId="0" applyNumberFormat="1" applyFont="1" applyFill="1" applyBorder="1" applyAlignment="1">
      <alignment horizontal="center" vertical="center" wrapText="1"/>
    </xf>
    <xf numFmtId="3" fontId="59" fillId="4" borderId="9" xfId="0" applyNumberFormat="1" applyFont="1" applyFill="1" applyBorder="1" applyAlignment="1">
      <alignment horizontal="center" vertical="center" wrapText="1"/>
    </xf>
    <xf numFmtId="0" fontId="75" fillId="0" borderId="0" xfId="0" applyFont="1" applyAlignment="1">
      <alignment vertical="center"/>
    </xf>
    <xf numFmtId="175" fontId="73" fillId="0" borderId="9" xfId="1" applyNumberFormat="1" applyFont="1" applyFill="1" applyBorder="1" applyAlignment="1">
      <alignment vertical="center" wrapText="1"/>
    </xf>
    <xf numFmtId="0" fontId="61" fillId="0" borderId="9" xfId="0" applyFont="1" applyBorder="1" applyAlignment="1">
      <alignment horizontal="center" vertical="center" wrapText="1"/>
    </xf>
    <xf numFmtId="0" fontId="76" fillId="0" borderId="9" xfId="0" applyFont="1" applyBorder="1" applyAlignment="1">
      <alignment horizontal="center" vertical="center" wrapText="1"/>
    </xf>
    <xf numFmtId="17" fontId="61" fillId="0" borderId="9" xfId="0" applyNumberFormat="1" applyFont="1" applyBorder="1" applyAlignment="1">
      <alignment horizontal="center" vertical="center" wrapText="1"/>
    </xf>
    <xf numFmtId="0" fontId="67" fillId="0" borderId="9" xfId="0" applyFont="1" applyBorder="1" applyAlignment="1">
      <alignment horizontal="center" vertical="center" wrapText="1" readingOrder="1"/>
    </xf>
    <xf numFmtId="175" fontId="61" fillId="4" borderId="9" xfId="1" applyNumberFormat="1" applyFont="1" applyFill="1" applyBorder="1" applyAlignment="1">
      <alignment horizontal="center" vertical="center" wrapText="1"/>
    </xf>
    <xf numFmtId="0" fontId="76" fillId="0" borderId="0" xfId="0" applyFont="1" applyAlignment="1">
      <alignment horizontal="center" vertical="center" wrapText="1"/>
    </xf>
    <xf numFmtId="49" fontId="61" fillId="0" borderId="0" xfId="0" applyNumberFormat="1" applyFont="1" applyAlignment="1">
      <alignment horizontal="center" vertical="center" wrapText="1"/>
    </xf>
    <xf numFmtId="0" fontId="61" fillId="0" borderId="0" xfId="0" applyFont="1" applyAlignment="1">
      <alignment horizontal="center" vertical="center" wrapText="1"/>
    </xf>
    <xf numFmtId="0" fontId="67" fillId="0" borderId="0" xfId="0" applyFont="1" applyAlignment="1">
      <alignment horizontal="center" vertical="center" wrapText="1" readingOrder="1"/>
    </xf>
    <xf numFmtId="0" fontId="61" fillId="4" borderId="9" xfId="0" applyFont="1" applyFill="1" applyBorder="1" applyAlignment="1">
      <alignment horizontal="center" vertical="center" wrapText="1"/>
    </xf>
    <xf numFmtId="175" fontId="61" fillId="4" borderId="0" xfId="1" applyNumberFormat="1" applyFont="1" applyFill="1" applyBorder="1" applyAlignment="1">
      <alignment horizontal="center" vertical="center" wrapText="1"/>
    </xf>
    <xf numFmtId="0" fontId="61" fillId="4" borderId="10" xfId="0" applyFont="1" applyFill="1" applyBorder="1" applyAlignment="1">
      <alignment horizontal="center" vertical="center" wrapText="1"/>
    </xf>
    <xf numFmtId="175" fontId="76" fillId="4" borderId="53" xfId="1" applyNumberFormat="1" applyFont="1" applyFill="1" applyBorder="1" applyAlignment="1">
      <alignment horizontal="center" vertical="center"/>
    </xf>
    <xf numFmtId="0" fontId="56" fillId="24" borderId="9" xfId="0" applyFont="1" applyFill="1" applyBorder="1" applyAlignment="1">
      <alignment horizontal="center" vertical="center"/>
    </xf>
    <xf numFmtId="175" fontId="56" fillId="24" borderId="9" xfId="1" applyNumberFormat="1" applyFont="1" applyFill="1" applyBorder="1" applyAlignment="1">
      <alignment horizontal="center" vertical="center"/>
    </xf>
    <xf numFmtId="175" fontId="56" fillId="4" borderId="0" xfId="1" applyNumberFormat="1" applyFont="1" applyFill="1" applyBorder="1" applyAlignment="1">
      <alignment horizontal="center" vertical="center" wrapText="1"/>
    </xf>
    <xf numFmtId="0" fontId="56" fillId="4" borderId="0" xfId="0" applyFont="1" applyFill="1" applyAlignment="1">
      <alignment horizontal="center" vertical="center"/>
    </xf>
    <xf numFmtId="175" fontId="56" fillId="4" borderId="0" xfId="1" applyNumberFormat="1" applyFont="1" applyFill="1" applyBorder="1" applyAlignment="1">
      <alignment horizontal="center" vertical="center"/>
    </xf>
    <xf numFmtId="175" fontId="60" fillId="0" borderId="0" xfId="1" applyNumberFormat="1" applyFont="1" applyAlignment="1">
      <alignment horizontal="center" vertical="center"/>
    </xf>
    <xf numFmtId="0" fontId="58" fillId="26" borderId="9" xfId="0" applyFont="1" applyFill="1" applyBorder="1" applyAlignment="1">
      <alignment horizontal="center" vertical="center" wrapText="1"/>
    </xf>
    <xf numFmtId="0" fontId="69" fillId="26" borderId="9" xfId="14" applyFont="1" applyFill="1" applyBorder="1" applyAlignment="1">
      <alignment horizontal="center" vertical="center" wrapText="1"/>
    </xf>
    <xf numFmtId="0" fontId="70" fillId="26" borderId="9" xfId="14" applyFont="1" applyFill="1" applyBorder="1" applyAlignment="1">
      <alignment horizontal="center" vertical="center" wrapText="1"/>
    </xf>
    <xf numFmtId="0" fontId="76" fillId="0" borderId="0" xfId="0" applyFont="1"/>
    <xf numFmtId="0" fontId="76" fillId="0" borderId="0" xfId="0" applyFont="1" applyAlignment="1">
      <alignment horizontal="center" vertical="center"/>
    </xf>
    <xf numFmtId="0" fontId="57" fillId="0" borderId="9" xfId="0" applyFont="1" applyBorder="1" applyAlignment="1">
      <alignment vertical="center"/>
    </xf>
    <xf numFmtId="0" fontId="73" fillId="0" borderId="0" xfId="0" applyFont="1" applyAlignment="1">
      <alignment horizontal="center" vertical="center" wrapText="1"/>
    </xf>
    <xf numFmtId="17" fontId="57" fillId="4" borderId="0" xfId="0" applyNumberFormat="1" applyFont="1" applyFill="1" applyAlignment="1">
      <alignment horizontal="center" vertical="center" wrapText="1"/>
    </xf>
    <xf numFmtId="1" fontId="59" fillId="0" borderId="0" xfId="0" applyNumberFormat="1" applyFont="1" applyAlignment="1">
      <alignment horizontal="center" vertical="center" wrapText="1"/>
    </xf>
    <xf numFmtId="1" fontId="73" fillId="0" borderId="0" xfId="0" applyNumberFormat="1" applyFont="1" applyAlignment="1">
      <alignment horizontal="center" vertical="center" wrapText="1"/>
    </xf>
    <xf numFmtId="1" fontId="73" fillId="0" borderId="0" xfId="0" applyNumberFormat="1" applyFont="1" applyAlignment="1">
      <alignment vertical="center" wrapText="1"/>
    </xf>
    <xf numFmtId="175" fontId="73" fillId="0" borderId="0" xfId="1" applyNumberFormat="1" applyFont="1" applyBorder="1" applyAlignment="1">
      <alignment vertical="center" wrapText="1"/>
    </xf>
    <xf numFmtId="17" fontId="61" fillId="0" borderId="0" xfId="0" applyNumberFormat="1" applyFont="1" applyAlignment="1">
      <alignment horizontal="center" vertical="center" wrapText="1"/>
    </xf>
    <xf numFmtId="0" fontId="67" fillId="0" borderId="0" xfId="0" applyFont="1" applyAlignment="1">
      <alignment horizontal="center" vertical="center"/>
    </xf>
    <xf numFmtId="175" fontId="56" fillId="0" borderId="0" xfId="1" applyNumberFormat="1" applyFont="1" applyFill="1" applyBorder="1" applyAlignment="1">
      <alignment horizontal="center" vertical="center" wrapText="1"/>
    </xf>
    <xf numFmtId="0" fontId="56" fillId="0" borderId="0" xfId="0" applyFont="1" applyAlignment="1">
      <alignment horizontal="center" vertical="center"/>
    </xf>
    <xf numFmtId="175" fontId="56" fillId="0" borderId="0" xfId="1" applyNumberFormat="1" applyFont="1" applyFill="1" applyBorder="1" applyAlignment="1">
      <alignment horizontal="center" vertical="center"/>
    </xf>
    <xf numFmtId="0" fontId="57" fillId="0" borderId="0" xfId="0" applyFont="1" applyAlignment="1">
      <alignment horizontal="center" vertical="center" wrapText="1"/>
    </xf>
    <xf numFmtId="0" fontId="65" fillId="30" borderId="9" xfId="0" applyFont="1" applyFill="1" applyBorder="1" applyAlignment="1">
      <alignment horizontal="center" vertical="center" wrapText="1"/>
    </xf>
    <xf numFmtId="0" fontId="59" fillId="4" borderId="9" xfId="0" applyFont="1" applyFill="1" applyBorder="1" applyAlignment="1">
      <alignment horizontal="center" vertical="center" wrapText="1" readingOrder="1"/>
    </xf>
    <xf numFmtId="49" fontId="73" fillId="4" borderId="9" xfId="0" applyNumberFormat="1" applyFont="1" applyFill="1" applyBorder="1" applyAlignment="1">
      <alignment horizontal="center" vertical="center" wrapText="1"/>
    </xf>
    <xf numFmtId="0" fontId="57" fillId="0" borderId="0" xfId="0" applyFont="1" applyAlignment="1">
      <alignment wrapText="1"/>
    </xf>
    <xf numFmtId="0" fontId="59" fillId="27" borderId="9" xfId="0" applyFont="1" applyFill="1" applyBorder="1" applyAlignment="1">
      <alignment horizontal="center" vertical="center" wrapText="1"/>
    </xf>
    <xf numFmtId="0" fontId="73" fillId="0" borderId="9" xfId="0" applyFont="1" applyBorder="1" applyAlignment="1">
      <alignment horizontal="center" vertical="center" wrapText="1" readingOrder="1"/>
    </xf>
    <xf numFmtId="0" fontId="73" fillId="27" borderId="9" xfId="0" applyFont="1" applyFill="1" applyBorder="1" applyAlignment="1">
      <alignment horizontal="center" vertical="center" wrapText="1"/>
    </xf>
    <xf numFmtId="49" fontId="73" fillId="0" borderId="9" xfId="0" applyNumberFormat="1" applyFont="1" applyBorder="1" applyAlignment="1">
      <alignment horizontal="center" vertical="center" wrapText="1" readingOrder="1"/>
    </xf>
    <xf numFmtId="3" fontId="73" fillId="0" borderId="34" xfId="0" applyNumberFormat="1" applyFont="1" applyBorder="1" applyAlignment="1">
      <alignment horizontal="justify" vertical="center" wrapText="1"/>
    </xf>
    <xf numFmtId="0" fontId="57" fillId="6" borderId="9" xfId="0" applyFont="1" applyFill="1" applyBorder="1" applyAlignment="1">
      <alignment horizontal="center" vertical="center" wrapText="1"/>
    </xf>
    <xf numFmtId="0" fontId="77" fillId="6" borderId="9" xfId="0" applyFont="1" applyFill="1" applyBorder="1" applyAlignment="1">
      <alignment horizontal="center" vertical="center" wrapText="1"/>
    </xf>
    <xf numFmtId="0" fontId="78" fillId="6" borderId="9" xfId="0" applyFont="1" applyFill="1" applyBorder="1" applyAlignment="1">
      <alignment horizontal="left"/>
    </xf>
    <xf numFmtId="175" fontId="65" fillId="6" borderId="9" xfId="1" applyNumberFormat="1" applyFont="1" applyFill="1" applyBorder="1" applyAlignment="1">
      <alignment horizontal="left" vertical="center" wrapText="1"/>
    </xf>
    <xf numFmtId="0" fontId="77" fillId="0" borderId="0" xfId="0" applyFont="1"/>
    <xf numFmtId="17" fontId="77" fillId="7" borderId="0" xfId="0" applyNumberFormat="1" applyFont="1" applyFill="1" applyAlignment="1">
      <alignment vertical="center"/>
    </xf>
    <xf numFmtId="175" fontId="77" fillId="0" borderId="0" xfId="0" applyNumberFormat="1" applyFont="1"/>
    <xf numFmtId="175" fontId="77" fillId="0" borderId="0" xfId="1" applyNumberFormat="1" applyFont="1"/>
    <xf numFmtId="1" fontId="77" fillId="0" borderId="0" xfId="0" applyNumberFormat="1" applyFont="1"/>
    <xf numFmtId="0" fontId="14" fillId="0" borderId="0" xfId="0" applyFont="1" applyAlignment="1">
      <alignment wrapText="1"/>
    </xf>
    <xf numFmtId="0" fontId="14" fillId="0" borderId="46" xfId="6" applyFont="1" applyFill="1" applyBorder="1" applyAlignment="1" applyProtection="1">
      <alignment horizontal="center" vertical="center" wrapText="1"/>
      <protection locked="0"/>
    </xf>
    <xf numFmtId="0" fontId="23" fillId="0" borderId="9" xfId="0" applyFont="1" applyBorder="1" applyAlignment="1" applyProtection="1">
      <alignment horizontal="center" vertical="center" wrapText="1"/>
      <protection locked="0"/>
    </xf>
    <xf numFmtId="164" fontId="14" fillId="7" borderId="9" xfId="2" applyFont="1" applyFill="1" applyBorder="1" applyAlignment="1">
      <alignment horizontal="justify" vertical="center" wrapText="1"/>
    </xf>
    <xf numFmtId="0" fontId="14" fillId="0" borderId="0" xfId="0" applyFont="1" applyAlignment="1">
      <alignment horizontal="center" vertical="top" wrapText="1"/>
    </xf>
    <xf numFmtId="0" fontId="55" fillId="16" borderId="9" xfId="6" applyFont="1" applyFill="1" applyBorder="1" applyAlignment="1" applyProtection="1">
      <alignment horizontal="center" vertical="center" wrapText="1"/>
      <protection locked="0"/>
    </xf>
    <xf numFmtId="165" fontId="55" fillId="16" borderId="9" xfId="6" applyNumberFormat="1" applyFont="1" applyFill="1" applyBorder="1" applyAlignment="1" applyProtection="1">
      <alignment horizontal="center" vertical="center" wrapText="1"/>
      <protection locked="0"/>
    </xf>
    <xf numFmtId="168" fontId="55" fillId="16" borderId="9" xfId="6" applyNumberFormat="1" applyFont="1" applyFill="1" applyBorder="1" applyAlignment="1" applyProtection="1">
      <alignment horizontal="center" vertical="center" wrapText="1"/>
      <protection locked="0"/>
    </xf>
    <xf numFmtId="0" fontId="14" fillId="0" borderId="0" xfId="0" applyFont="1" applyAlignment="1">
      <alignment vertical="top"/>
    </xf>
    <xf numFmtId="0" fontId="14" fillId="0" borderId="0" xfId="0" applyFont="1" applyAlignment="1">
      <alignment vertical="top" wrapText="1"/>
    </xf>
    <xf numFmtId="0" fontId="31" fillId="0" borderId="9" xfId="6" applyFont="1" applyFill="1" applyBorder="1" applyAlignment="1" applyProtection="1">
      <alignment horizontal="justify" vertical="top" wrapText="1"/>
      <protection locked="0"/>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1" fillId="2" borderId="17" xfId="5" applyFont="1" applyBorder="1" applyAlignment="1">
      <alignment horizontal="center" vertical="center" wrapText="1"/>
    </xf>
    <xf numFmtId="0" fontId="41" fillId="2" borderId="13" xfId="5" applyFont="1" applyBorder="1" applyAlignment="1">
      <alignment horizontal="center" vertical="center" wrapText="1"/>
    </xf>
    <xf numFmtId="0" fontId="41"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1" fillId="2" borderId="3" xfId="5" applyFont="1" applyBorder="1" applyAlignment="1">
      <alignment horizontal="center" vertical="center" wrapText="1"/>
    </xf>
    <xf numFmtId="0" fontId="41" fillId="2" borderId="4" xfId="5" applyFont="1" applyBorder="1" applyAlignment="1">
      <alignment horizontal="center" vertical="center" wrapText="1"/>
    </xf>
    <xf numFmtId="0" fontId="41" fillId="2" borderId="5"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56" fillId="13" borderId="9" xfId="0" applyFont="1" applyFill="1" applyBorder="1" applyAlignment="1">
      <alignment horizontal="center" vertical="center"/>
    </xf>
    <xf numFmtId="0" fontId="60" fillId="0" borderId="46" xfId="0" applyFont="1" applyBorder="1" applyAlignment="1">
      <alignment horizontal="center" vertical="center" wrapText="1"/>
    </xf>
    <xf numFmtId="0" fontId="60" fillId="0" borderId="47" xfId="0" applyFont="1" applyBorder="1" applyAlignment="1">
      <alignment horizontal="center" vertical="center" wrapText="1"/>
    </xf>
    <xf numFmtId="0" fontId="60" fillId="0" borderId="48" xfId="0" applyFont="1" applyBorder="1" applyAlignment="1">
      <alignment horizontal="center" vertical="center" wrapText="1"/>
    </xf>
    <xf numFmtId="0" fontId="60" fillId="0" borderId="49" xfId="0" applyFont="1" applyBorder="1" applyAlignment="1">
      <alignment horizontal="center" vertical="center" wrapText="1"/>
    </xf>
    <xf numFmtId="0" fontId="60" fillId="0" borderId="50" xfId="0" applyFont="1" applyBorder="1" applyAlignment="1">
      <alignment horizontal="center" vertical="center" wrapText="1"/>
    </xf>
    <xf numFmtId="0" fontId="60" fillId="0" borderId="51" xfId="0" applyFont="1" applyBorder="1" applyAlignment="1">
      <alignment horizontal="center" vertical="center" wrapText="1"/>
    </xf>
    <xf numFmtId="0" fontId="56" fillId="25" borderId="46" xfId="0" applyFont="1" applyFill="1" applyBorder="1" applyAlignment="1">
      <alignment horizontal="center" vertical="center"/>
    </xf>
    <xf numFmtId="0" fontId="56" fillId="25" borderId="47" xfId="0" applyFont="1" applyFill="1" applyBorder="1" applyAlignment="1">
      <alignment horizontal="center" vertical="center"/>
    </xf>
    <xf numFmtId="0" fontId="56" fillId="25" borderId="48" xfId="0" applyFont="1" applyFill="1" applyBorder="1" applyAlignment="1">
      <alignment horizontal="center" vertical="center"/>
    </xf>
    <xf numFmtId="0" fontId="68" fillId="25" borderId="9" xfId="0" applyFont="1" applyFill="1" applyBorder="1" applyAlignment="1">
      <alignment horizontal="center" vertical="center"/>
    </xf>
    <xf numFmtId="49" fontId="68" fillId="25" borderId="9" xfId="0" applyNumberFormat="1" applyFont="1" applyFill="1" applyBorder="1" applyAlignment="1">
      <alignment horizontal="center" vertical="center"/>
    </xf>
    <xf numFmtId="49" fontId="68" fillId="25" borderId="46" xfId="0" applyNumberFormat="1" applyFont="1" applyFill="1" applyBorder="1" applyAlignment="1">
      <alignment horizontal="center" vertical="center"/>
    </xf>
    <xf numFmtId="49" fontId="68" fillId="25" borderId="47" xfId="0" applyNumberFormat="1" applyFont="1" applyFill="1" applyBorder="1" applyAlignment="1">
      <alignment horizontal="center" vertical="center"/>
    </xf>
    <xf numFmtId="49" fontId="68" fillId="25" borderId="48" xfId="0" applyNumberFormat="1" applyFont="1" applyFill="1" applyBorder="1" applyAlignment="1">
      <alignment horizontal="center" vertical="center"/>
    </xf>
    <xf numFmtId="0" fontId="60" fillId="29" borderId="0" xfId="0" applyFont="1" applyFill="1" applyAlignment="1">
      <alignment horizontal="center" vertical="center" wrapText="1"/>
    </xf>
    <xf numFmtId="0" fontId="60" fillId="29" borderId="50" xfId="0" applyFont="1" applyFill="1" applyBorder="1" applyAlignment="1">
      <alignment horizontal="center" vertical="center" wrapText="1"/>
    </xf>
    <xf numFmtId="0" fontId="39" fillId="11" borderId="9" xfId="0" applyFont="1" applyFill="1" applyBorder="1" applyAlignment="1">
      <alignment horizontal="center" vertical="center" wrapText="1"/>
    </xf>
    <xf numFmtId="0" fontId="53" fillId="14" borderId="40" xfId="0" applyFont="1" applyFill="1" applyBorder="1" applyAlignment="1">
      <alignment vertical="top" wrapText="1" readingOrder="1"/>
    </xf>
    <xf numFmtId="173" fontId="53" fillId="14" borderId="40" xfId="0" applyNumberFormat="1" applyFont="1" applyFill="1" applyBorder="1" applyAlignment="1">
      <alignment vertical="top" wrapText="1" readingOrder="1"/>
    </xf>
    <xf numFmtId="174" fontId="53" fillId="14" borderId="40" xfId="0" applyNumberFormat="1" applyFont="1" applyFill="1" applyBorder="1" applyAlignment="1">
      <alignment vertical="top" wrapText="1" readingOrder="1"/>
    </xf>
    <xf numFmtId="0" fontId="53" fillId="0" borderId="40" xfId="0" applyFont="1" applyBorder="1" applyAlignment="1">
      <alignment horizontal="center" vertical="center" wrapText="1" readingOrder="1"/>
    </xf>
  </cellXfs>
  <cellStyles count="16">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2" xfId="15" xr:uid="{00000000-0005-0000-0000-000008000000}"/>
    <cellStyle name="Moneda 3 2" xfId="7" xr:uid="{00000000-0005-0000-0000-000009000000}"/>
    <cellStyle name="Normal" xfId="0" builtinId="0"/>
    <cellStyle name="Normal 2" xfId="10" xr:uid="{00000000-0005-0000-0000-00000B000000}"/>
    <cellStyle name="Normal 2 2" xfId="14" xr:uid="{00000000-0005-0000-0000-00000C000000}"/>
    <cellStyle name="Porcentaje" xfId="9" builtinId="5"/>
    <cellStyle name="Título" xfId="3" builtinId="15"/>
    <cellStyle name="Título 2" xfId="4" builtinId="17"/>
  </cellStyles>
  <dxfs count="759">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ill>
        <patternFill>
          <bgColor rgb="FFF2FBEF"/>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rgb="FFF2FBEF"/>
        </patternFill>
      </fill>
    </dxf>
    <dxf>
      <font>
        <color rgb="FF9C0006"/>
      </font>
      <fill>
        <patternFill>
          <bgColor rgb="FFFFC7CE"/>
        </patternFill>
      </fill>
    </dxf>
    <dxf>
      <font>
        <color rgb="FF9C5700"/>
      </font>
      <fill>
        <patternFill>
          <bgColor rgb="FFFFEB9C"/>
        </patternFill>
      </fill>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medium">
          <color theme="8"/>
        </left>
        <right style="thin">
          <color theme="8"/>
        </right>
        <top style="thin">
          <color theme="8"/>
        </top>
        <bottom/>
        <vertical/>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CC00"/>
      <color rgb="FFFF6699"/>
      <color rgb="FF99FF66"/>
      <color rgb="FF00CC99"/>
      <color rgb="FF0099CC"/>
      <color rgb="FF00CC00"/>
      <color rgb="FF6600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210" totalsRowShown="0" headerRowDxfId="758" dataDxfId="757" totalsRowDxfId="756" headerRowCellStyle="Énfasis5" dataCellStyle="Énfasis5">
  <autoFilter ref="B13:AF210" xr:uid="{00000000-0009-0000-0100-000001000000}">
    <filterColumn colId="19">
      <filters>
        <filter val="G1"/>
      </filters>
    </filterColumn>
  </autoFilter>
  <tableColumns count="31">
    <tableColumn id="1" xr3:uid="{00000000-0010-0000-0000-000001000000}" name="TIPO DE SEGUIMIENTO" dataDxfId="755" dataCellStyle="Énfasis5"/>
    <tableColumn id="29" xr3:uid="{00000000-0010-0000-0000-00001D000000}" name="CODIGO ACTIVIDAD (AB)" dataDxfId="754" dataCellStyle="Énfasis5"/>
    <tableColumn id="2" xr3:uid="{00000000-0010-0000-0000-000002000000}" name="ACCIÓN INTEGRAL-INTEGRADA / _x000a_PROCESO INTEGRAL E INTEGRADO" dataDxfId="753" dataCellStyle="Énfasis5"/>
    <tableColumn id="36" xr3:uid="{00000000-0010-0000-0000-000024000000}" name="ENTORNO/PROCESO TRANSVERSAL" dataDxfId="752" dataCellStyle="Énfasis5"/>
    <tableColumn id="3" xr3:uid="{00000000-0010-0000-0000-000003000000}" name="llave 1" dataDxfId="75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750" dataCellStyle="Énfasis5"/>
    <tableColumn id="4" xr3:uid="{00000000-0010-0000-0000-000004000000}" name="ACCIÓN DE BIENESTAR2" dataDxfId="748" totalsRowDxfId="749" dataCellStyle="Énfasis5">
      <calculatedColumnFormula>+VLOOKUP(Tabla1[[#This Row],[llave 1]],IG!$F$7:$N$97958,2,FALSE)</calculatedColumnFormula>
    </tableColumn>
    <tableColumn id="5" xr3:uid="{00000000-0010-0000-0000-000005000000}" name="LINEAS OPERATIVAS " dataDxfId="746" totalsRowDxfId="747" dataCellStyle="Énfasis5">
      <calculatedColumnFormula>+VLOOKUP(Tabla1[[#This Row],[llave 1]],IG!$F$7:$T$97958,3,FALSE)</calculatedColumnFormula>
    </tableColumn>
    <tableColumn id="39" xr3:uid="{00000000-0010-0000-0000-000027000000}" name="PRODUCTO ( VSA)" dataDxfId="744" totalsRowDxfId="745" dataCellStyle="Énfasis5">
      <calculatedColumnFormula>+VLOOKUP(Tabla1[[#This Row],[llave 1]],IG!$F$7:$T$97958,5,FALSE)</calculatedColumnFormula>
    </tableColumn>
    <tableColumn id="6" xr3:uid="{00000000-0010-0000-0000-000006000000}" name="COMPONENTE DE SALUD PUBLICA" dataDxfId="742" totalsRowDxfId="743" dataCellStyle="Énfasis5">
      <calculatedColumnFormula>+VLOOKUP(Tabla1[[#This Row],[llave 1]],IG!$F$7:$T$97958,4,FALSE)</calculatedColumnFormula>
    </tableColumn>
    <tableColumn id="7" xr3:uid="{00000000-0010-0000-0000-000007000000}" name="UNIDAD DE MEDIDA_x000a_SEGUIMIENTO FINANCIERO" dataDxfId="740" totalsRowDxfId="741" dataCellStyle="Énfasis5">
      <calculatedColumnFormula>+VLOOKUP(Tabla1[[#This Row],[llave 1]],IG!$F$7:$T$97958,6,FALSE)</calculatedColumnFormula>
    </tableColumn>
    <tableColumn id="8" xr3:uid="{00000000-0010-0000-0000-000008000000}" name="NIVEL DE OPERACIÓN" dataDxfId="738" totalsRowDxfId="739" dataCellStyle="Énfasis5">
      <calculatedColumnFormula>+VLOOKUP(Tabla1[[#This Row],[llave 1]],IG!$F$7:$T$97958,7,FALSE)</calculatedColumnFormula>
    </tableColumn>
    <tableColumn id="9" xr3:uid="{00000000-0010-0000-0000-000009000000}" name="LOCALIDAD" dataDxfId="737" dataCellStyle="Énfasis5"/>
    <tableColumn id="10" xr3:uid="{00000000-0010-0000-0000-00000A000000}" name="MES" dataDxfId="736" dataCellStyle="Énfasis5"/>
    <tableColumn id="11" xr3:uid="{00000000-0010-0000-0000-00000B000000}" name="llave 2" dataDxfId="735" dataCellStyle="Énfasis5">
      <calculatedColumnFormula>+Tabla1[[#This Row],[llave 1]]&amp;Tabla1[[#This Row],[LOCALIDAD]]&amp;Tabla1[[#This Row],[MES]]</calculatedColumnFormula>
    </tableColumn>
    <tableColumn id="12" xr3:uid="{00000000-0010-0000-0000-00000C000000}" name="RESPONSABLE" dataDxfId="734" dataCellStyle="Énfasis5"/>
    <tableColumn id="33" xr3:uid="{00000000-0010-0000-0000-000021000000}" name="VALOR UNITARIO _x000a_" dataDxfId="732" totalsRowDxfId="733" dataCellStyle="Énfasis5">
      <calculatedColumnFormula>+VLOOKUP(Tabla1[[#This Row],[llave 2]],IG!$O$7:$T$97958,2,FALSE)</calculatedColumnFormula>
    </tableColumn>
    <tableColumn id="30" xr3:uid="{00000000-0010-0000-0000-00001E000000}" name="META EJECUTADA " dataDxfId="730" totalsRowDxfId="731" dataCellStyle="Millares">
      <calculatedColumnFormula>+VLOOKUP(Tabla1[[#This Row],[llave 2]],IG!$O$7:$T$97958,5,FALSE)</calculatedColumnFormula>
    </tableColumn>
    <tableColumn id="16" xr3:uid="{00000000-0010-0000-0000-000010000000}" name="VALOR EJECUTADO " dataDxfId="728" totalsRowDxfId="729" dataCellStyle="Millares">
      <calculatedColumnFormula>+VLOOKUP(Tabla1[[#This Row],[llave 2]],IG!$O$7:$T$97958,6,FALSE)</calculatedColumnFormula>
    </tableColumn>
    <tableColumn id="17" xr3:uid="{00000000-0010-0000-0000-000011000000}" name="Criterio de Glosa" dataDxfId="726" totalsRowDxfId="727" dataCellStyle="Énfasis5"/>
    <tableColumn id="18" xr3:uid="{00000000-0010-0000-0000-000012000000}" name="Porcentaje de Glosa" dataDxfId="724" totalsRowDxfId="725" dataCellStyle="Porcentaje"/>
    <tableColumn id="31" xr3:uid="{00000000-0010-0000-0000-00001F000000}" name="META AFECTADA POR LA GLOSA_x000a_" dataDxfId="722" totalsRowDxfId="723" dataCellStyle="Énfasis5"/>
    <tableColumn id="34" xr3:uid="{00000000-0010-0000-0000-000022000000}" name="VALOR  DE LA GLOSA INICIAL" dataDxfId="720" totalsRowDxfId="721"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18" totalsRowDxfId="719" dataCellStyle="Énfasis5"/>
    <tableColumn id="15" xr3:uid="{00000000-0010-0000-0000-00000F000000}" name="RESPUESTA A LA GLOSA POR LA SUBRED" dataDxfId="716" totalsRowDxfId="717" dataCellStyle="Énfasis5"/>
    <tableColumn id="22" xr3:uid="{00000000-0010-0000-0000-000016000000}" name="Valor soportado por la Subred" dataDxfId="714" totalsRowDxfId="715" dataCellStyle="Énfasis5"/>
    <tableColumn id="23" xr3:uid="{00000000-0010-0000-0000-000017000000}" name="CONCILIACIÓN DE LA GLOSA" dataDxfId="712" totalsRowDxfId="713" dataCellStyle="Énfasis5"/>
    <tableColumn id="24" xr3:uid="{00000000-0010-0000-0000-000018000000}" name="VALOR GLOSA DEFINITIVA" dataDxfId="710" totalsRowDxfId="711" dataCellStyle="Énfasis5">
      <calculatedColumnFormula>ROUND(#REF!-Tabla1[[#This Row],[Valor soportado por la Subred]],0)</calculatedColumnFormula>
    </tableColumn>
    <tableColumn id="25" xr3:uid="{00000000-0010-0000-0000-000019000000}" name="Resolución en liquidación / Resolucion glosa" dataDxfId="708" totalsRowDxfId="709" dataCellStyle="Énfasis5"/>
    <tableColumn id="26" xr3:uid="{00000000-0010-0000-0000-00001A000000}" name="VALOR LEVANTADO EN LIQUIDACION" dataDxfId="706" totalsRowDxfId="707" dataCellStyle="Énfasis5"/>
    <tableColumn id="27" xr3:uid="{00000000-0010-0000-0000-00001B000000}" name="valor glosa definitiva despues de liquidación" dataDxfId="704" totalsRowDxfId="70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3" dataDxfId="52" totalsRowDxfId="51" headerRowCellStyle="Énfasis5" dataCellStyle="Énfasis5">
  <autoFilter ref="B13:AE104" xr:uid="{00000000-0009-0000-0100-000003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4" totalsRowDxfId="45" dataCellStyle="Énfasis5"/>
    <tableColumn id="5" xr3:uid="{00000000-0010-0000-0100-000005000000}" name="LINEAS OPERATIVAS " dataDxfId="42" totalsRowDxfId="43" dataCellStyle="Énfasis5"/>
    <tableColumn id="39" xr3:uid="{00000000-0010-0000-0100-000027000000}" name="PRODUCTO ( VSA)" dataDxfId="40" totalsRowDxfId="41" dataCellStyle="Énfasis5"/>
    <tableColumn id="6" xr3:uid="{00000000-0010-0000-0100-000006000000}" name="COMPONENTE DE SALUD PUBLICA" dataDxfId="38" totalsRowDxfId="39" dataCellStyle="Énfasis5"/>
    <tableColumn id="7" xr3:uid="{00000000-0010-0000-0100-000007000000}" name="UNIDAD DE MEDIDA_x000a_SEGUIMIENTO FINANCIERO" dataDxfId="36" totalsRowDxfId="37" dataCellStyle="Énfasis5"/>
    <tableColumn id="8" xr3:uid="{00000000-0010-0000-0100-000008000000}" name="NIVEL DE OPERACIÓN" dataDxfId="34" totalsRowDxfId="35"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8" totalsRowDxfId="29" dataCellStyle="Énfasis5"/>
    <tableColumn id="30" xr3:uid="{00000000-0010-0000-0100-00001E000000}" name="META EJECUTADA " dataDxfId="26" totalsRowDxfId="27" dataCellStyle="Millares"/>
    <tableColumn id="16" xr3:uid="{00000000-0010-0000-0100-000010000000}" name="VALOR EJECUTADO " dataDxfId="24" totalsRowDxfId="25" dataCellStyle="Énfasis5"/>
    <tableColumn id="17" xr3:uid="{00000000-0010-0000-0100-000011000000}" name="Criterio de Glosa" dataDxfId="22" totalsRowDxfId="23" dataCellStyle="Énfasis5"/>
    <tableColumn id="18" xr3:uid="{00000000-0010-0000-0100-000012000000}" name="Porcentaje de Glosa" dataDxfId="20" totalsRowDxfId="21" dataCellStyle="Porcentaje"/>
    <tableColumn id="31" xr3:uid="{00000000-0010-0000-0100-00001F000000}" name="META AFECTADA POR LA GLOSA_x000a_" dataDxfId="18" totalsRowDxfId="19" dataCellStyle="Énfasis5"/>
    <tableColumn id="34" xr3:uid="{00000000-0010-0000-0100-000022000000}" name="VALOR  DE LA GLOSA INICIAL"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210"/>
  <sheetViews>
    <sheetView tabSelected="1" zoomScale="80" zoomScaleNormal="80" workbookViewId="0">
      <selection activeCell="D131" sqref="D131"/>
    </sheetView>
  </sheetViews>
  <sheetFormatPr defaultColWidth="11.42578125" defaultRowHeight="99.95" customHeight="1"/>
  <cols>
    <col min="1" max="1" width="3.5703125" style="55" customWidth="1"/>
    <col min="2" max="2" width="23" style="54" customWidth="1"/>
    <col min="3" max="3" width="24.5703125" style="54" customWidth="1"/>
    <col min="4" max="4" width="22.42578125" style="55" customWidth="1"/>
    <col min="5" max="5" width="25.5703125" style="55" customWidth="1"/>
    <col min="6" max="6" width="10" style="56" hidden="1" customWidth="1"/>
    <col min="7" max="7" width="19.42578125" style="110" hidden="1" customWidth="1"/>
    <col min="8" max="8" width="28.140625" style="57" hidden="1" customWidth="1"/>
    <col min="9" max="9" width="31.5703125" style="57" customWidth="1"/>
    <col min="10" max="10" width="31.5703125" style="57" hidden="1" customWidth="1"/>
    <col min="11" max="11" width="19.5703125" style="58" hidden="1" customWidth="1"/>
    <col min="12" max="12" width="19.85546875" style="57" hidden="1" customWidth="1"/>
    <col min="13" max="13" width="14.28515625" style="59" hidden="1" customWidth="1"/>
    <col min="14" max="14" width="19.85546875" style="55" customWidth="1"/>
    <col min="15" max="15" width="19.85546875" style="57" customWidth="1"/>
    <col min="16" max="16" width="18.5703125" style="60" hidden="1" customWidth="1"/>
    <col min="17" max="17" width="19.85546875" style="61" customWidth="1"/>
    <col min="18" max="19" width="23.28515625" style="59" hidden="1" customWidth="1"/>
    <col min="20" max="20" width="23.28515625" style="57" hidden="1" customWidth="1"/>
    <col min="21" max="21" width="24.42578125" style="54" customWidth="1"/>
    <col min="22" max="22" width="24.42578125" style="62" customWidth="1"/>
    <col min="23" max="23" width="23.140625" style="63" customWidth="1"/>
    <col min="24" max="24" width="16.7109375" style="64" customWidth="1"/>
    <col min="25" max="25" width="45.7109375" style="67" customWidth="1"/>
    <col min="26" max="26" width="19.85546875" style="66" hidden="1" customWidth="1"/>
    <col min="27" max="27" width="19.85546875" style="55" hidden="1" customWidth="1"/>
    <col min="28" max="28" width="19.85546875" style="64" hidden="1" customWidth="1"/>
    <col min="29" max="32" width="19.85546875" style="55" hidden="1" customWidth="1"/>
    <col min="33" max="33" width="27.42578125" style="55" customWidth="1"/>
    <col min="34" max="16384" width="11.42578125" style="55"/>
  </cols>
  <sheetData>
    <row r="1" spans="1:34" s="1" customFormat="1" ht="15" customHeight="1" thickBot="1">
      <c r="B1" s="357" t="s">
        <v>0</v>
      </c>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8"/>
    </row>
    <row r="2" spans="1:34" s="1" customFormat="1" ht="15" customHeight="1" thickTop="1" thickBot="1">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60"/>
    </row>
    <row r="3" spans="1:34" s="1" customFormat="1" ht="15" customHeight="1" thickTop="1" thickBot="1">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60"/>
    </row>
    <row r="4" spans="1:34" s="2" customFormat="1" ht="15" customHeight="1" thickTop="1" thickBot="1">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60"/>
    </row>
    <row r="5" spans="1:34" s="2" customFormat="1" ht="15" customHeight="1" thickTop="1" thickBot="1">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60"/>
    </row>
    <row r="6" spans="1:34" s="2" customFormat="1" ht="15" customHeight="1" thickTop="1" thickBot="1">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c r="AE6" s="359"/>
      <c r="AF6" s="360"/>
    </row>
    <row r="7" spans="1:34" s="2" customFormat="1" ht="15" customHeight="1" thickTop="1" thickBot="1">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60"/>
    </row>
    <row r="8" spans="1:34" s="2" customFormat="1" ht="15" customHeight="1" thickTop="1" thickBot="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2"/>
    </row>
    <row r="9" spans="1:34" s="13" customFormat="1" ht="27.75" customHeight="1" thickTop="1" thickBot="1">
      <c r="B9" s="363" t="s">
        <v>1</v>
      </c>
      <c r="C9" s="364"/>
      <c r="D9" s="364"/>
      <c r="E9" s="364"/>
      <c r="F9" s="364"/>
      <c r="G9" s="364"/>
      <c r="H9" s="364"/>
      <c r="I9" s="364"/>
      <c r="J9" s="364"/>
      <c r="K9" s="365"/>
      <c r="L9" s="374" t="s">
        <v>2</v>
      </c>
      <c r="M9" s="374"/>
      <c r="N9" s="374"/>
      <c r="O9" s="366" t="s">
        <v>3</v>
      </c>
      <c r="P9" s="376" t="s">
        <v>4</v>
      </c>
      <c r="Q9" s="376"/>
      <c r="R9" s="376"/>
      <c r="S9" s="376"/>
      <c r="T9" s="376"/>
      <c r="U9" s="376"/>
      <c r="V9" s="376"/>
      <c r="W9" s="29" t="s">
        <v>5</v>
      </c>
      <c r="X9" s="14"/>
      <c r="Y9" s="373"/>
      <c r="Z9" s="373"/>
      <c r="AA9" s="373"/>
      <c r="AB9" s="373"/>
      <c r="AC9" s="373"/>
      <c r="AD9" s="373"/>
      <c r="AE9" s="373"/>
      <c r="AF9" s="373"/>
    </row>
    <row r="10" spans="1:34" s="13" customFormat="1" ht="27.75" customHeight="1" thickTop="1" thickBot="1">
      <c r="B10" s="367" t="s">
        <v>6</v>
      </c>
      <c r="C10" s="368"/>
      <c r="D10" s="368"/>
      <c r="E10" s="368"/>
      <c r="F10" s="368"/>
      <c r="G10" s="368"/>
      <c r="H10" s="368"/>
      <c r="I10" s="368"/>
      <c r="J10" s="368"/>
      <c r="K10" s="369"/>
      <c r="L10" s="375" t="s">
        <v>7</v>
      </c>
      <c r="M10" s="375"/>
      <c r="N10" s="375"/>
      <c r="O10" s="366"/>
      <c r="P10" s="376"/>
      <c r="Q10" s="376"/>
      <c r="R10" s="376"/>
      <c r="S10" s="376"/>
      <c r="T10" s="376"/>
      <c r="U10" s="376"/>
      <c r="V10" s="376"/>
      <c r="W10" s="29" t="s">
        <v>8</v>
      </c>
      <c r="X10" s="14"/>
      <c r="Y10" s="373"/>
      <c r="Z10" s="373"/>
      <c r="AA10" s="373"/>
      <c r="AB10" s="373"/>
      <c r="AC10" s="373"/>
      <c r="AD10" s="373"/>
      <c r="AE10" s="373"/>
      <c r="AF10" s="373"/>
    </row>
    <row r="11" spans="1:34" s="13" customFormat="1" ht="37.5" customHeight="1" thickTop="1" thickBot="1">
      <c r="B11" s="370" t="s">
        <v>9</v>
      </c>
      <c r="C11" s="371"/>
      <c r="D11" s="371"/>
      <c r="E11" s="371"/>
      <c r="F11" s="371"/>
      <c r="G11" s="371"/>
      <c r="H11" s="371"/>
      <c r="I11" s="371"/>
      <c r="J11" s="371"/>
      <c r="K11" s="372"/>
      <c r="L11" s="375" t="s">
        <v>10</v>
      </c>
      <c r="M11" s="375"/>
      <c r="N11" s="375"/>
      <c r="O11" s="82"/>
      <c r="P11" s="82"/>
      <c r="Q11" s="82"/>
      <c r="R11" s="15"/>
      <c r="S11" s="15"/>
      <c r="T11" s="16"/>
      <c r="U11" s="84"/>
      <c r="V11" s="85"/>
      <c r="W11" s="373"/>
      <c r="X11" s="373"/>
      <c r="Y11" s="373"/>
      <c r="Z11" s="373"/>
      <c r="AA11" s="373"/>
      <c r="AB11" s="373"/>
      <c r="AC11" s="17"/>
      <c r="AD11" s="18"/>
      <c r="AE11" s="18"/>
      <c r="AF11" s="18"/>
    </row>
    <row r="12" spans="1:34" s="98" customFormat="1" ht="49.5" customHeight="1" thickTop="1" thickBot="1">
      <c r="B12" s="97" t="s">
        <v>11</v>
      </c>
      <c r="C12" s="97" t="s">
        <v>12</v>
      </c>
      <c r="D12" s="97" t="s">
        <v>11</v>
      </c>
      <c r="E12" s="97" t="s">
        <v>11</v>
      </c>
      <c r="F12" s="99"/>
      <c r="G12" s="97" t="s">
        <v>11</v>
      </c>
      <c r="H12" s="100"/>
      <c r="I12" s="100"/>
      <c r="J12" s="100"/>
      <c r="K12" s="100"/>
      <c r="L12" s="101"/>
      <c r="M12" s="101"/>
      <c r="N12" s="97" t="s">
        <v>11</v>
      </c>
      <c r="O12" s="97" t="s">
        <v>11</v>
      </c>
      <c r="P12" s="97"/>
      <c r="Q12" s="97" t="s">
        <v>12</v>
      </c>
      <c r="R12" s="22"/>
      <c r="S12" s="22"/>
      <c r="T12" s="177">
        <f>+SUBTOTAL(9,T14:T210)</f>
        <v>1041613414.1204318</v>
      </c>
      <c r="U12" s="97" t="s">
        <v>11</v>
      </c>
      <c r="V12" s="97" t="s">
        <v>12</v>
      </c>
      <c r="W12" s="97" t="s">
        <v>12</v>
      </c>
      <c r="X12" s="176">
        <f>+SUBTOTAL(9,X14:X210)</f>
        <v>4475143</v>
      </c>
      <c r="Y12" s="22"/>
      <c r="Z12" s="19"/>
      <c r="AA12" s="175">
        <f>+SUBTOTAL(9,AA14:AA210)</f>
        <v>0</v>
      </c>
      <c r="AB12" s="102"/>
      <c r="AC12" s="174" t="e">
        <f>+SUBTOTAL(9,AC14:AC210)</f>
        <v>#REF!</v>
      </c>
      <c r="AD12" s="102"/>
      <c r="AE12" s="174">
        <f>+SUBTOTAL(9,AE14:AE210)</f>
        <v>0</v>
      </c>
      <c r="AF12" s="174" t="e">
        <f>+SUBTOTAL(9,AF14:AF210)</f>
        <v>#REF!</v>
      </c>
    </row>
    <row r="13" spans="1:34" s="12" customFormat="1" ht="96" customHeight="1" thickTop="1" thickBot="1">
      <c r="A13" s="74"/>
      <c r="B13" s="75" t="s">
        <v>13</v>
      </c>
      <c r="C13" s="75" t="s">
        <v>14</v>
      </c>
      <c r="D13" s="89" t="s">
        <v>15</v>
      </c>
      <c r="E13" s="75" t="s">
        <v>16</v>
      </c>
      <c r="F13" s="76" t="s">
        <v>17</v>
      </c>
      <c r="G13" s="114" t="s">
        <v>18</v>
      </c>
      <c r="H13" s="75" t="s">
        <v>19</v>
      </c>
      <c r="I13" s="75" t="s">
        <v>20</v>
      </c>
      <c r="J13" s="75" t="s">
        <v>21</v>
      </c>
      <c r="K13" s="75" t="s">
        <v>22</v>
      </c>
      <c r="L13" s="75" t="s">
        <v>23</v>
      </c>
      <c r="M13" s="75" t="s">
        <v>24</v>
      </c>
      <c r="N13" s="75" t="s">
        <v>25</v>
      </c>
      <c r="O13" s="75" t="s">
        <v>26</v>
      </c>
      <c r="P13" s="71" t="s">
        <v>27</v>
      </c>
      <c r="Q13" s="75" t="s">
        <v>28</v>
      </c>
      <c r="R13" s="75" t="s">
        <v>29</v>
      </c>
      <c r="S13" s="75" t="s">
        <v>30</v>
      </c>
      <c r="T13" s="75" t="s">
        <v>31</v>
      </c>
      <c r="U13" s="86" t="s">
        <v>32</v>
      </c>
      <c r="V13" s="86" t="s">
        <v>33</v>
      </c>
      <c r="W13" s="86" t="s">
        <v>34</v>
      </c>
      <c r="X13" s="77" t="s">
        <v>35</v>
      </c>
      <c r="Y13" s="75" t="s">
        <v>36</v>
      </c>
      <c r="Z13" s="75" t="s">
        <v>37</v>
      </c>
      <c r="AA13" s="75" t="s">
        <v>38</v>
      </c>
      <c r="AB13" s="75" t="s">
        <v>39</v>
      </c>
      <c r="AC13" s="75" t="s">
        <v>40</v>
      </c>
      <c r="AD13" s="75" t="s">
        <v>41</v>
      </c>
      <c r="AE13" s="75" t="s">
        <v>42</v>
      </c>
      <c r="AF13" s="75" t="s">
        <v>43</v>
      </c>
      <c r="AG13" s="78"/>
      <c r="AH13" s="78"/>
    </row>
    <row r="14" spans="1:34" s="53" customFormat="1" ht="99.95" hidden="1" customHeight="1" thickTop="1">
      <c r="B14" s="43" t="s">
        <v>44</v>
      </c>
      <c r="C14" s="20">
        <v>8</v>
      </c>
      <c r="D14" s="43" t="s">
        <v>45</v>
      </c>
      <c r="E14" s="43" t="s">
        <v>46</v>
      </c>
      <c r="F14" s="44"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14" s="109">
        <v>2026</v>
      </c>
      <c r="H14" s="45" t="str">
        <f>+VLOOKUP(Tabla1[[#This Row],[llave 1]],IG!$F$7:$N$97958,2,FALSE)</f>
        <v>Gestión zonal  VSA</v>
      </c>
      <c r="I14" s="45" t="str">
        <f>+VLOOKUP(Tabla1[[#This Row],[llave 1]],IG!$F$7:$T$97958,3,FALSE)</f>
        <v>Coordinación y seguimiento de la gestión territorial</v>
      </c>
      <c r="J14" s="45" t="str">
        <f>+VLOOKUP(Tabla1[[#This Row],[llave 1]],IG!$F$7:$T$97958,5,FALSE)</f>
        <v>No aplica</v>
      </c>
      <c r="K14" s="45" t="str">
        <f>+VLOOKUP(Tabla1[[#This Row],[llave 1]],IG!$F$7:$T$97958,4,FALSE)</f>
        <v>GSP</v>
      </c>
      <c r="L14" s="45" t="str">
        <f>+VLOOKUP(Tabla1[[#This Row],[llave 1]],IG!$F$7:$T$97958,6,FALSE)</f>
        <v>Plan de acción</v>
      </c>
      <c r="M14" s="45" t="str">
        <f>+VLOOKUP(Tabla1[[#This Row],[llave 1]],IG!$F$7:$T$97958,7,FALSE)</f>
        <v>Zonal</v>
      </c>
      <c r="N14" s="112" t="s">
        <v>47</v>
      </c>
      <c r="O14" s="113" t="s">
        <v>48</v>
      </c>
      <c r="P14" s="44" t="str">
        <f>+Tabla1[[#This Row],[llave 1]]&amp;Tabla1[[#This Row],[LOCALIDAD]]&amp;Tabla1[[#This Row],[MES]]</f>
        <v>81. Gestión Territorial para la Atención Primaria Social de los procesos de Gestión de la Salud Pública (GSP) y el Plan de Salud Pública de Intervenciones Colectivas (PSPIC)Gestión Territorial20267_SUBRED1_MARZO_2026</v>
      </c>
      <c r="Q14" s="43" t="s">
        <v>49</v>
      </c>
      <c r="R14" s="47">
        <f>+VLOOKUP(Tabla1[[#This Row],[llave 2]],IG!$O$7:$T$97958,2,FALSE)</f>
        <v>9098064</v>
      </c>
      <c r="S14" s="48">
        <f>+VLOOKUP(Tabla1[[#This Row],[llave 2]],IG!$O$7:$T$97958,5,FALSE)</f>
        <v>1</v>
      </c>
      <c r="T14" s="49">
        <f>+VLOOKUP(Tabla1[[#This Row],[llave 2]],IG!$O$7:$T$97958,6,FALSE)</f>
        <v>9098064</v>
      </c>
      <c r="U14" s="72" t="s">
        <v>50</v>
      </c>
      <c r="V14" s="73">
        <v>0.05</v>
      </c>
      <c r="W14" s="72">
        <v>1</v>
      </c>
      <c r="X14" s="50">
        <f>ROUND(Tabla1[[#This Row],[VALOR UNITARIO 
]]*Tabla1[[#This Row],[Porcentaje de Glosa]]*Tabla1[[#This Row],[META AFECTADA POR LA GLOSA
]],0)</f>
        <v>454903</v>
      </c>
      <c r="Y14" s="42" t="s">
        <v>51</v>
      </c>
      <c r="Z14" s="43"/>
      <c r="AA14" s="51"/>
      <c r="AB14" s="43"/>
      <c r="AC14" s="51" t="e">
        <f>ROUND(#REF!-Tabla1[[#This Row],[Valor soportado por la Subred]],0)</f>
        <v>#REF!</v>
      </c>
      <c r="AD14" s="43"/>
      <c r="AE14" s="43"/>
      <c r="AF14" s="51" t="e">
        <f>ROUND(Tabla1[[#This Row],[VALOR GLOSA DEFINITIVA]]-Tabla1[[#This Row],[VALOR LEVANTADO EN LIQUIDACION]],0)</f>
        <v>#REF!</v>
      </c>
      <c r="AG14" s="52"/>
    </row>
    <row r="15" spans="1:34" s="53" customFormat="1" ht="99.95" hidden="1" customHeight="1">
      <c r="B15" s="43" t="s">
        <v>44</v>
      </c>
      <c r="C15" s="20">
        <v>8</v>
      </c>
      <c r="D15" s="43" t="s">
        <v>45</v>
      </c>
      <c r="E15" s="43" t="s">
        <v>46</v>
      </c>
      <c r="F15" s="44"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15" s="109">
        <v>2026</v>
      </c>
      <c r="H15" s="45" t="str">
        <f>+VLOOKUP(Tabla1[[#This Row],[llave 1]],IG!$F$7:$N$97958,2,FALSE)</f>
        <v>Gestión zonal  VSA</v>
      </c>
      <c r="I15" s="45" t="str">
        <f>+VLOOKUP(Tabla1[[#This Row],[llave 1]],IG!$F$7:$T$97958,3,FALSE)</f>
        <v>Coordinación y seguimiento de la gestión territorial</v>
      </c>
      <c r="J15" s="45" t="str">
        <f>+VLOOKUP(Tabla1[[#This Row],[llave 1]],IG!$F$7:$T$97958,5,FALSE)</f>
        <v>No aplica</v>
      </c>
      <c r="K15" s="45" t="str">
        <f>+VLOOKUP(Tabla1[[#This Row],[llave 1]],IG!$F$7:$T$97958,4,FALSE)</f>
        <v>GSP</v>
      </c>
      <c r="L15" s="45" t="str">
        <f>+VLOOKUP(Tabla1[[#This Row],[llave 1]],IG!$F$7:$T$97958,6,FALSE)</f>
        <v>Plan de acción</v>
      </c>
      <c r="M15" s="45" t="str">
        <f>+VLOOKUP(Tabla1[[#This Row],[llave 1]],IG!$F$7:$T$97958,7,FALSE)</f>
        <v>Zonal</v>
      </c>
      <c r="N15" s="112" t="s">
        <v>47</v>
      </c>
      <c r="O15" s="113" t="s">
        <v>52</v>
      </c>
      <c r="P15" s="44" t="str">
        <f>+Tabla1[[#This Row],[llave 1]]&amp;Tabla1[[#This Row],[LOCALIDAD]]&amp;Tabla1[[#This Row],[MES]]</f>
        <v>81. Gestión Territorial para la Atención Primaria Social de los procesos de Gestión de la Salud Pública (GSP) y el Plan de Salud Pública de Intervenciones Colectivas (PSPIC)Gestión Territorial20267_SUBRED2_ABRIL_2026</v>
      </c>
      <c r="Q15" s="43" t="s">
        <v>49</v>
      </c>
      <c r="R15" s="47">
        <f>+VLOOKUP(Tabla1[[#This Row],[llave 2]],IG!$O$7:$T$97958,2,FALSE)</f>
        <v>9098064</v>
      </c>
      <c r="S15" s="48">
        <f>+VLOOKUP(Tabla1[[#This Row],[llave 2]],IG!$O$7:$T$97958,5,FALSE)</f>
        <v>1</v>
      </c>
      <c r="T15" s="49">
        <f>+VLOOKUP(Tabla1[[#This Row],[llave 2]],IG!$O$7:$T$97958,6,FALSE)</f>
        <v>9098064</v>
      </c>
      <c r="U15" s="72" t="s">
        <v>50</v>
      </c>
      <c r="V15" s="73">
        <v>0.05</v>
      </c>
      <c r="W15" s="72">
        <v>1</v>
      </c>
      <c r="X15" s="50">
        <f>ROUND(Tabla1[[#This Row],[VALOR UNITARIO 
]]*Tabla1[[#This Row],[Porcentaje de Glosa]]*Tabla1[[#This Row],[META AFECTADA POR LA GLOSA
]],0)</f>
        <v>454903</v>
      </c>
      <c r="Y15" s="42" t="s">
        <v>53</v>
      </c>
      <c r="Z15" s="43"/>
      <c r="AA15" s="51"/>
      <c r="AB15" s="43"/>
      <c r="AC15" s="51" t="e">
        <f>ROUND(#REF!-Tabla1[[#This Row],[Valor soportado por la Subred]],0)</f>
        <v>#REF!</v>
      </c>
      <c r="AD15" s="43"/>
      <c r="AE15" s="43"/>
      <c r="AF15" s="51" t="e">
        <f>ROUND(Tabla1[[#This Row],[VALOR GLOSA DEFINITIVA]]-Tabla1[[#This Row],[VALOR LEVANTADO EN LIQUIDACION]],0)</f>
        <v>#REF!</v>
      </c>
      <c r="AG15" s="52"/>
    </row>
    <row r="16" spans="1:34" s="53" customFormat="1" ht="99.95" hidden="1" customHeight="1">
      <c r="B16" s="43" t="s">
        <v>44</v>
      </c>
      <c r="C16" s="20">
        <v>2498</v>
      </c>
      <c r="D16" s="43" t="s">
        <v>54</v>
      </c>
      <c r="E16" s="43" t="s">
        <v>55</v>
      </c>
      <c r="F16" s="44" t="str">
        <f>Tabla1[[#This Row],[CODIGO ACTIVIDAD (AB)]]&amp;Tabla1[[#This Row],[ACCIÓN INTEGRAL-INTEGRADA / 
PROCESO INTEGRAL E INTEGRADO]]&amp;Tabla1[[#This Row],[ENTORNO/PROCESO TRANSVERSAL]]&amp;Tabla1[[#This Row],[VIGENCIA RECURSOS]]</f>
        <v>249812. Vigilancia de la Salud AmbientalVigilancia de la Salud Ambiental2026</v>
      </c>
      <c r="G16" s="109">
        <v>2026</v>
      </c>
      <c r="H16" s="45" t="str">
        <f>+VLOOKUP(Tabla1[[#This Row],[llave 1]],IG!$F$7:$N$97958,2,FALSE)</f>
        <v>Gerencia para la Vigilancia de la Salud Ambiental</v>
      </c>
      <c r="I16" s="45" t="str">
        <f>+VLOOKUP(Tabla1[[#This Row],[llave 1]],IG!$F$7:$T$97958,3,FALSE)</f>
        <v>Gerencia para la vigilancia de la Salud Ambiental</v>
      </c>
      <c r="J16" s="45" t="str">
        <f>+VLOOKUP(Tabla1[[#This Row],[llave 1]],IG!$F$7:$T$97958,5,FALSE)</f>
        <v>Gestión de vigilancia de la Salud Ambiental</v>
      </c>
      <c r="K16" s="45" t="str">
        <f>+VLOOKUP(Tabla1[[#This Row],[llave 1]],IG!$F$7:$T$97958,4,FALSE)</f>
        <v>GSP</v>
      </c>
      <c r="L16" s="45" t="str">
        <f>+VLOOKUP(Tabla1[[#This Row],[llave 1]],IG!$F$7:$T$97958,6,FALSE)</f>
        <v>VER SIVIGILA</v>
      </c>
      <c r="M16" s="45" t="str">
        <f>+VLOOKUP(Tabla1[[#This Row],[llave 1]],IG!$F$7:$T$97958,7,FALSE)</f>
        <v>VER SIVIGILA</v>
      </c>
      <c r="N16" s="112" t="s">
        <v>56</v>
      </c>
      <c r="O16" s="113" t="s">
        <v>48</v>
      </c>
      <c r="P16" s="44" t="str">
        <f>+Tabla1[[#This Row],[llave 1]]&amp;Tabla1[[#This Row],[LOCALIDAD]]&amp;Tabla1[[#This Row],[MES]]</f>
        <v>249812. Vigilancia de la Salud AmbientalVigilancia de la Salud Ambiental20261_USAQUEN1_MARZO_2026</v>
      </c>
      <c r="Q16" s="43" t="s">
        <v>49</v>
      </c>
      <c r="R16" s="47">
        <f>+VLOOKUP(Tabla1[[#This Row],[llave 2]],IG!$O$7:$T$97958,2,FALSE)</f>
        <v>4413424</v>
      </c>
      <c r="S16" s="48">
        <f>+VLOOKUP(Tabla1[[#This Row],[llave 2]],IG!$O$7:$T$97958,5,FALSE)</f>
        <v>3</v>
      </c>
      <c r="T16" s="49">
        <f>+VLOOKUP(Tabla1[[#This Row],[llave 2]],IG!$O$7:$T$97958,6,FALSE)</f>
        <v>13240272</v>
      </c>
      <c r="U16" s="72" t="s">
        <v>57</v>
      </c>
      <c r="V16" s="73">
        <v>0.5</v>
      </c>
      <c r="W16" s="72">
        <v>0.11422152052465387</v>
      </c>
      <c r="X16" s="50">
        <f>ROUND(Tabla1[[#This Row],[VALOR UNITARIO 
]]*Tabla1[[#This Row],[Porcentaje de Glosa]]*Tabla1[[#This Row],[META AFECTADA POR LA GLOSA
]],0)</f>
        <v>252054</v>
      </c>
      <c r="Y16" s="42" t="s">
        <v>58</v>
      </c>
      <c r="Z16" s="43"/>
      <c r="AA16" s="51"/>
      <c r="AB16" s="43"/>
      <c r="AC16" s="51" t="e">
        <f>ROUND(#REF!-Tabla1[[#This Row],[Valor soportado por la Subred]],0)</f>
        <v>#REF!</v>
      </c>
      <c r="AD16" s="43"/>
      <c r="AE16" s="43"/>
      <c r="AF16" s="51" t="e">
        <f>ROUND(Tabla1[[#This Row],[VALOR GLOSA DEFINITIVA]]-Tabla1[[#This Row],[VALOR LEVANTADO EN LIQUIDACION]],0)</f>
        <v>#REF!</v>
      </c>
      <c r="AG16" s="52"/>
    </row>
    <row r="17" spans="2:33" s="53" customFormat="1" ht="99.95" hidden="1" customHeight="1">
      <c r="B17" s="43" t="s">
        <v>44</v>
      </c>
      <c r="C17" s="20">
        <v>2498</v>
      </c>
      <c r="D17" s="43" t="s">
        <v>54</v>
      </c>
      <c r="E17" s="43" t="s">
        <v>55</v>
      </c>
      <c r="F17" s="44" t="str">
        <f>Tabla1[[#This Row],[CODIGO ACTIVIDAD (AB)]]&amp;Tabla1[[#This Row],[ACCIÓN INTEGRAL-INTEGRADA / 
PROCESO INTEGRAL E INTEGRADO]]&amp;Tabla1[[#This Row],[ENTORNO/PROCESO TRANSVERSAL]]&amp;Tabla1[[#This Row],[VIGENCIA RECURSOS]]</f>
        <v>249812. Vigilancia de la Salud AmbientalVigilancia de la Salud Ambiental2026</v>
      </c>
      <c r="G17" s="109">
        <v>2026</v>
      </c>
      <c r="H17" s="45" t="str">
        <f>+VLOOKUP(Tabla1[[#This Row],[llave 1]],IG!$F$7:$N$97958,2,FALSE)</f>
        <v>Gerencia para la Vigilancia de la Salud Ambiental</v>
      </c>
      <c r="I17" s="45" t="str">
        <f>+VLOOKUP(Tabla1[[#This Row],[llave 1]],IG!$F$7:$T$97958,3,FALSE)</f>
        <v>Gerencia para la vigilancia de la Salud Ambiental</v>
      </c>
      <c r="J17" s="45" t="str">
        <f>+VLOOKUP(Tabla1[[#This Row],[llave 1]],IG!$F$7:$T$97958,5,FALSE)</f>
        <v>Gestión de vigilancia de la Salud Ambiental</v>
      </c>
      <c r="K17" s="45" t="str">
        <f>+VLOOKUP(Tabla1[[#This Row],[llave 1]],IG!$F$7:$T$97958,4,FALSE)</f>
        <v>GSP</v>
      </c>
      <c r="L17" s="45" t="str">
        <f>+VLOOKUP(Tabla1[[#This Row],[llave 1]],IG!$F$7:$T$97958,6,FALSE)</f>
        <v>VER SIVIGILA</v>
      </c>
      <c r="M17" s="45" t="str">
        <f>+VLOOKUP(Tabla1[[#This Row],[llave 1]],IG!$F$7:$T$97958,7,FALSE)</f>
        <v>VER SIVIGILA</v>
      </c>
      <c r="N17" s="112" t="s">
        <v>56</v>
      </c>
      <c r="O17" s="113" t="s">
        <v>52</v>
      </c>
      <c r="P17" s="44" t="str">
        <f>+Tabla1[[#This Row],[llave 1]]&amp;Tabla1[[#This Row],[LOCALIDAD]]&amp;Tabla1[[#This Row],[MES]]</f>
        <v>249812. Vigilancia de la Salud AmbientalVigilancia de la Salud Ambiental20261_USAQUEN2_ABRIL_2026</v>
      </c>
      <c r="Q17" s="43" t="s">
        <v>49</v>
      </c>
      <c r="R17" s="47">
        <f>+VLOOKUP(Tabla1[[#This Row],[llave 2]],IG!$O$7:$T$97958,2,FALSE)</f>
        <v>4413424</v>
      </c>
      <c r="S17" s="48">
        <f>+VLOOKUP(Tabla1[[#This Row],[llave 2]],IG!$O$7:$T$97958,5,FALSE)</f>
        <v>3</v>
      </c>
      <c r="T17" s="49">
        <f>+VLOOKUP(Tabla1[[#This Row],[llave 2]],IG!$O$7:$T$97958,6,FALSE)</f>
        <v>13240272</v>
      </c>
      <c r="U17" s="72" t="s">
        <v>57</v>
      </c>
      <c r="V17" s="73">
        <v>0.5</v>
      </c>
      <c r="W17" s="72">
        <v>0.15231258088957689</v>
      </c>
      <c r="X17" s="50">
        <f>ROUND(Tabla1[[#This Row],[VALOR UNITARIO 
]]*Tabla1[[#This Row],[Porcentaje de Glosa]]*Tabla1[[#This Row],[META AFECTADA POR LA GLOSA
]],0)</f>
        <v>336110</v>
      </c>
      <c r="Y17" s="42" t="s">
        <v>59</v>
      </c>
      <c r="Z17" s="43"/>
      <c r="AA17" s="51"/>
      <c r="AB17" s="43"/>
      <c r="AC17" s="51" t="e">
        <f>ROUND(#REF!-Tabla1[[#This Row],[Valor soportado por la Subred]],0)</f>
        <v>#REF!</v>
      </c>
      <c r="AD17" s="43"/>
      <c r="AE17" s="43"/>
      <c r="AF17" s="51" t="e">
        <f>ROUND(Tabla1[[#This Row],[VALOR GLOSA DEFINITIVA]]-Tabla1[[#This Row],[VALOR LEVANTADO EN LIQUIDACION]],0)</f>
        <v>#REF!</v>
      </c>
      <c r="AG17" s="52"/>
    </row>
    <row r="18" spans="2:33" s="53" customFormat="1" ht="99.95" hidden="1" customHeight="1">
      <c r="B18" s="43" t="s">
        <v>44</v>
      </c>
      <c r="C18" s="20">
        <v>2495</v>
      </c>
      <c r="D18" s="43" t="s">
        <v>54</v>
      </c>
      <c r="E18" s="43" t="s">
        <v>55</v>
      </c>
      <c r="F18" s="44" t="str">
        <f>Tabla1[[#This Row],[CODIGO ACTIVIDAD (AB)]]&amp;Tabla1[[#This Row],[ACCIÓN INTEGRAL-INTEGRADA / 
PROCESO INTEGRAL E INTEGRADO]]&amp;Tabla1[[#This Row],[ENTORNO/PROCESO TRANSVERSAL]]&amp;Tabla1[[#This Row],[VIGENCIA RECURSOS]]</f>
        <v>249512. Vigilancia de la Salud AmbientalVigilancia de la Salud Ambiental2026</v>
      </c>
      <c r="G18" s="109">
        <v>2026</v>
      </c>
      <c r="H18" s="45" t="str">
        <f>+VLOOKUP(Tabla1[[#This Row],[llave 1]],IG!$F$7:$N$97958,2,FALSE)</f>
        <v>Gerencia para la Vigilancia de la Salud Ambiental</v>
      </c>
      <c r="I18" s="45" t="str">
        <f>+VLOOKUP(Tabla1[[#This Row],[llave 1]],IG!$F$7:$T$97958,3,FALSE)</f>
        <v>Gerencia para la vigilancia de la Salud Ambiental</v>
      </c>
      <c r="J18" s="45" t="str">
        <f>+VLOOKUP(Tabla1[[#This Row],[llave 1]],IG!$F$7:$T$97958,5,FALSE)</f>
        <v>Gestión de vigilancia de la Salud Ambiental</v>
      </c>
      <c r="K18" s="45" t="str">
        <f>+VLOOKUP(Tabla1[[#This Row],[llave 1]],IG!$F$7:$T$97958,4,FALSE)</f>
        <v>GSP</v>
      </c>
      <c r="L18" s="45" t="str">
        <f>+VLOOKUP(Tabla1[[#This Row],[llave 1]],IG!$F$7:$T$97958,6,FALSE)</f>
        <v>VER SIVIGILA</v>
      </c>
      <c r="M18" s="45" t="str">
        <f>+VLOOKUP(Tabla1[[#This Row],[llave 1]],IG!$F$7:$T$97958,7,FALSE)</f>
        <v>VER SIVIGILA</v>
      </c>
      <c r="N18" s="112" t="s">
        <v>56</v>
      </c>
      <c r="O18" s="113" t="s">
        <v>48</v>
      </c>
      <c r="P18" s="44" t="str">
        <f>+Tabla1[[#This Row],[llave 1]]&amp;Tabla1[[#This Row],[LOCALIDAD]]&amp;Tabla1[[#This Row],[MES]]</f>
        <v>249512. Vigilancia de la Salud AmbientalVigilancia de la Salud Ambiental20261_USAQUEN1_MARZO_2026</v>
      </c>
      <c r="Q18" s="43" t="s">
        <v>49</v>
      </c>
      <c r="R18" s="47">
        <f>+VLOOKUP(Tabla1[[#This Row],[llave 2]],IG!$O$7:$T$97958,2,FALSE)</f>
        <v>2983376</v>
      </c>
      <c r="S18" s="48">
        <f>+VLOOKUP(Tabla1[[#This Row],[llave 2]],IG!$O$7:$T$97958,5,FALSE)</f>
        <v>13</v>
      </c>
      <c r="T18" s="49">
        <f>+VLOOKUP(Tabla1[[#This Row],[llave 2]],IG!$O$7:$T$97958,6,FALSE)</f>
        <v>38783888</v>
      </c>
      <c r="U18" s="72" t="s">
        <v>60</v>
      </c>
      <c r="V18" s="73">
        <v>0.5</v>
      </c>
      <c r="W18" s="72">
        <v>1.2068136902623068</v>
      </c>
      <c r="X18" s="50">
        <f>ROUND(Tabla1[[#This Row],[VALOR UNITARIO 
]]*Tabla1[[#This Row],[Porcentaje de Glosa]]*Tabla1[[#This Row],[META AFECTADA POR LA GLOSA
]],0)</f>
        <v>1800190</v>
      </c>
      <c r="Y18" s="42" t="s">
        <v>61</v>
      </c>
      <c r="Z18" s="43"/>
      <c r="AA18" s="51"/>
      <c r="AB18" s="43"/>
      <c r="AC18" s="51" t="e">
        <f>ROUND(#REF!-Tabla1[[#This Row],[Valor soportado por la Subred]],0)</f>
        <v>#REF!</v>
      </c>
      <c r="AD18" s="43"/>
      <c r="AE18" s="43"/>
      <c r="AF18" s="51" t="e">
        <f>ROUND(Tabla1[[#This Row],[VALOR GLOSA DEFINITIVA]]-Tabla1[[#This Row],[VALOR LEVANTADO EN LIQUIDACION]],0)</f>
        <v>#REF!</v>
      </c>
      <c r="AG18" s="52"/>
    </row>
    <row r="19" spans="2:33" s="53" customFormat="1" ht="99.95" hidden="1" customHeight="1">
      <c r="B19" s="43" t="s">
        <v>44</v>
      </c>
      <c r="C19" s="20">
        <v>2495</v>
      </c>
      <c r="D19" s="43" t="s">
        <v>54</v>
      </c>
      <c r="E19" s="43" t="s">
        <v>55</v>
      </c>
      <c r="F19" s="44" t="str">
        <f>Tabla1[[#This Row],[CODIGO ACTIVIDAD (AB)]]&amp;Tabla1[[#This Row],[ACCIÓN INTEGRAL-INTEGRADA / 
PROCESO INTEGRAL E INTEGRADO]]&amp;Tabla1[[#This Row],[ENTORNO/PROCESO TRANSVERSAL]]&amp;Tabla1[[#This Row],[VIGENCIA RECURSOS]]</f>
        <v>249512. Vigilancia de la Salud AmbientalVigilancia de la Salud Ambiental2026</v>
      </c>
      <c r="G19" s="109">
        <v>2026</v>
      </c>
      <c r="H19" s="45" t="str">
        <f>+VLOOKUP(Tabla1[[#This Row],[llave 1]],IG!$F$7:$N$97958,2,FALSE)</f>
        <v>Gerencia para la Vigilancia de la Salud Ambiental</v>
      </c>
      <c r="I19" s="45" t="str">
        <f>+VLOOKUP(Tabla1[[#This Row],[llave 1]],IG!$F$7:$T$97958,3,FALSE)</f>
        <v>Gerencia para la vigilancia de la Salud Ambiental</v>
      </c>
      <c r="J19" s="45" t="str">
        <f>+VLOOKUP(Tabla1[[#This Row],[llave 1]],IG!$F$7:$T$97958,5,FALSE)</f>
        <v>Gestión de vigilancia de la Salud Ambiental</v>
      </c>
      <c r="K19" s="45" t="str">
        <f>+VLOOKUP(Tabla1[[#This Row],[llave 1]],IG!$F$7:$T$97958,4,FALSE)</f>
        <v>GSP</v>
      </c>
      <c r="L19" s="45" t="str">
        <f>+VLOOKUP(Tabla1[[#This Row],[llave 1]],IG!$F$7:$T$97958,6,FALSE)</f>
        <v>VER SIVIGILA</v>
      </c>
      <c r="M19" s="45" t="str">
        <f>+VLOOKUP(Tabla1[[#This Row],[llave 1]],IG!$F$7:$T$97958,7,FALSE)</f>
        <v>VER SIVIGILA</v>
      </c>
      <c r="N19" s="112" t="s">
        <v>56</v>
      </c>
      <c r="O19" s="113" t="s">
        <v>52</v>
      </c>
      <c r="P19" s="44" t="str">
        <f>+Tabla1[[#This Row],[llave 1]]&amp;Tabla1[[#This Row],[LOCALIDAD]]&amp;Tabla1[[#This Row],[MES]]</f>
        <v>249512. Vigilancia de la Salud AmbientalVigilancia de la Salud Ambiental20261_USAQUEN2_ABRIL_2026</v>
      </c>
      <c r="Q19" s="43" t="s">
        <v>49</v>
      </c>
      <c r="R19" s="47">
        <f>+VLOOKUP(Tabla1[[#This Row],[llave 2]],IG!$O$7:$T$97958,2,FALSE)</f>
        <v>2983376</v>
      </c>
      <c r="S19" s="48">
        <f>+VLOOKUP(Tabla1[[#This Row],[llave 2]],IG!$O$7:$T$97958,5,FALSE)</f>
        <v>13</v>
      </c>
      <c r="T19" s="49">
        <f>+VLOOKUP(Tabla1[[#This Row],[llave 2]],IG!$O$7:$T$97958,6,FALSE)</f>
        <v>38783888</v>
      </c>
      <c r="U19" s="72" t="s">
        <v>60</v>
      </c>
      <c r="V19" s="73">
        <v>0.5</v>
      </c>
      <c r="W19" s="72">
        <v>1.3334531081566654</v>
      </c>
      <c r="X19" s="50">
        <f>ROUND(Tabla1[[#This Row],[VALOR UNITARIO 
]]*Tabla1[[#This Row],[Porcentaje de Glosa]]*Tabla1[[#This Row],[META AFECTADA POR LA GLOSA
]],0)</f>
        <v>1989096</v>
      </c>
      <c r="Y19" s="42" t="s">
        <v>62</v>
      </c>
      <c r="Z19" s="43"/>
      <c r="AA19" s="51"/>
      <c r="AB19" s="43"/>
      <c r="AC19" s="51" t="e">
        <f>ROUND(#REF!-Tabla1[[#This Row],[Valor soportado por la Subred]],0)</f>
        <v>#REF!</v>
      </c>
      <c r="AD19" s="43"/>
      <c r="AE19" s="43"/>
      <c r="AF19" s="51" t="e">
        <f>ROUND(Tabla1[[#This Row],[VALOR GLOSA DEFINITIVA]]-Tabla1[[#This Row],[VALOR LEVANTADO EN LIQUIDACION]],0)</f>
        <v>#REF!</v>
      </c>
      <c r="AG19" s="52"/>
    </row>
    <row r="20" spans="2:33" s="53" customFormat="1" ht="99.95" hidden="1" customHeight="1">
      <c r="B20" s="43" t="s">
        <v>44</v>
      </c>
      <c r="C20" s="20">
        <v>2499</v>
      </c>
      <c r="D20" s="43" t="s">
        <v>54</v>
      </c>
      <c r="E20" s="43" t="s">
        <v>55</v>
      </c>
      <c r="F20" s="44" t="str">
        <f>Tabla1[[#This Row],[CODIGO ACTIVIDAD (AB)]]&amp;Tabla1[[#This Row],[ACCIÓN INTEGRAL-INTEGRADA / 
PROCESO INTEGRAL E INTEGRADO]]&amp;Tabla1[[#This Row],[ENTORNO/PROCESO TRANSVERSAL]]&amp;Tabla1[[#This Row],[VIGENCIA RECURSOS]]</f>
        <v>249912. Vigilancia de la Salud AmbientalVigilancia de la Salud Ambiental2026</v>
      </c>
      <c r="G20" s="109">
        <v>2026</v>
      </c>
      <c r="H20" s="45" t="str">
        <f>+VLOOKUP(Tabla1[[#This Row],[llave 1]],IG!$F$7:$N$97958,2,FALSE)</f>
        <v>Gerencia para la Vigilancia de la Salud Ambiental</v>
      </c>
      <c r="I20" s="45" t="str">
        <f>+VLOOKUP(Tabla1[[#This Row],[llave 1]],IG!$F$7:$T$97958,3,FALSE)</f>
        <v>Gerencia para la vigilancia de la Salud Ambiental</v>
      </c>
      <c r="J20" s="45" t="str">
        <f>+VLOOKUP(Tabla1[[#This Row],[llave 1]],IG!$F$7:$T$97958,5,FALSE)</f>
        <v>Gestión de vigilancia de la Salud Ambiental</v>
      </c>
      <c r="K20" s="45" t="str">
        <f>+VLOOKUP(Tabla1[[#This Row],[llave 1]],IG!$F$7:$T$97958,4,FALSE)</f>
        <v>GSP</v>
      </c>
      <c r="L20" s="45" t="str">
        <f>+VLOOKUP(Tabla1[[#This Row],[llave 1]],IG!$F$7:$T$97958,6,FALSE)</f>
        <v>VER SIVIGILA</v>
      </c>
      <c r="M20" s="45" t="str">
        <f>+VLOOKUP(Tabla1[[#This Row],[llave 1]],IG!$F$7:$T$97958,7,FALSE)</f>
        <v>VER SIVIGILA</v>
      </c>
      <c r="N20" s="112" t="s">
        <v>63</v>
      </c>
      <c r="O20" s="113" t="s">
        <v>48</v>
      </c>
      <c r="P20" s="44" t="str">
        <f>+Tabla1[[#This Row],[llave 1]]&amp;Tabla1[[#This Row],[LOCALIDAD]]&amp;Tabla1[[#This Row],[MES]]</f>
        <v>249912. Vigilancia de la Salud AmbientalVigilancia de la Salud Ambiental20262_ENGATIVA1_MARZO_2026</v>
      </c>
      <c r="Q20" s="43" t="s">
        <v>49</v>
      </c>
      <c r="R20" s="47">
        <f>+VLOOKUP(Tabla1[[#This Row],[llave 2]],IG!$O$7:$T$97958,2,FALSE)</f>
        <v>79540256</v>
      </c>
      <c r="S20" s="48">
        <f>+VLOOKUP(Tabla1[[#This Row],[llave 2]],IG!$O$7:$T$97958,5,FALSE)</f>
        <v>1</v>
      </c>
      <c r="T20" s="49">
        <f>+VLOOKUP(Tabla1[[#This Row],[llave 2]],IG!$O$7:$T$97958,6,FALSE)</f>
        <v>79540256</v>
      </c>
      <c r="U20" s="72" t="s">
        <v>64</v>
      </c>
      <c r="V20" s="73">
        <v>0.03</v>
      </c>
      <c r="W20" s="72">
        <v>1</v>
      </c>
      <c r="X20" s="50">
        <f>ROUND(Tabla1[[#This Row],[VALOR UNITARIO 
]]*Tabla1[[#This Row],[Porcentaje de Glosa]]*Tabla1[[#This Row],[META AFECTADA POR LA GLOSA
]],0)</f>
        <v>2386208</v>
      </c>
      <c r="Y20" s="42" t="s">
        <v>65</v>
      </c>
      <c r="Z20" s="43"/>
      <c r="AA20" s="51"/>
      <c r="AB20" s="43"/>
      <c r="AC20" s="51" t="e">
        <f>ROUND(#REF!-Tabla1[[#This Row],[Valor soportado por la Subred]],0)</f>
        <v>#REF!</v>
      </c>
      <c r="AD20" s="43"/>
      <c r="AE20" s="43"/>
      <c r="AF20" s="51" t="e">
        <f>ROUND(Tabla1[[#This Row],[VALOR GLOSA DEFINITIVA]]-Tabla1[[#This Row],[VALOR LEVANTADO EN LIQUIDACION]],0)</f>
        <v>#REF!</v>
      </c>
      <c r="AG20" s="52"/>
    </row>
    <row r="21" spans="2:33" s="53" customFormat="1" ht="99.95" hidden="1" customHeight="1">
      <c r="B21" s="43" t="s">
        <v>44</v>
      </c>
      <c r="C21" s="20">
        <v>2494</v>
      </c>
      <c r="D21" s="43" t="s">
        <v>54</v>
      </c>
      <c r="E21" s="43" t="s">
        <v>55</v>
      </c>
      <c r="F21" s="44" t="str">
        <f>Tabla1[[#This Row],[CODIGO ACTIVIDAD (AB)]]&amp;Tabla1[[#This Row],[ACCIÓN INTEGRAL-INTEGRADA / 
PROCESO INTEGRAL E INTEGRADO]]&amp;Tabla1[[#This Row],[ENTORNO/PROCESO TRANSVERSAL]]&amp;Tabla1[[#This Row],[VIGENCIA RECURSOS]]</f>
        <v>249412. Vigilancia de la Salud AmbientalVigilancia de la Salud Ambiental2026</v>
      </c>
      <c r="G21" s="109">
        <v>2026</v>
      </c>
      <c r="H21" s="45" t="str">
        <f>+VLOOKUP(Tabla1[[#This Row],[llave 1]],IG!$F$7:$N$97958,2,FALSE)</f>
        <v>Gerencia para la Vigilancia de la Salud Ambiental</v>
      </c>
      <c r="I21" s="45" t="str">
        <f>+VLOOKUP(Tabla1[[#This Row],[llave 1]],IG!$F$7:$T$97958,3,FALSE)</f>
        <v>Gerencia para la vigilancia de la Salud Ambiental</v>
      </c>
      <c r="J21" s="45" t="str">
        <f>+VLOOKUP(Tabla1[[#This Row],[llave 1]],IG!$F$7:$T$97958,5,FALSE)</f>
        <v>Gestión de vigilancia de la Salud Ambiental</v>
      </c>
      <c r="K21" s="45" t="str">
        <f>+VLOOKUP(Tabla1[[#This Row],[llave 1]],IG!$F$7:$T$97958,4,FALSE)</f>
        <v>GSP</v>
      </c>
      <c r="L21" s="45" t="str">
        <f>+VLOOKUP(Tabla1[[#This Row],[llave 1]],IG!$F$7:$T$97958,6,FALSE)</f>
        <v>VER SIVIGILA</v>
      </c>
      <c r="M21" s="45" t="str">
        <f>+VLOOKUP(Tabla1[[#This Row],[llave 1]],IG!$F$7:$T$97958,7,FALSE)</f>
        <v>VER SIVIGILA</v>
      </c>
      <c r="N21" s="112" t="s">
        <v>66</v>
      </c>
      <c r="O21" s="113" t="s">
        <v>52</v>
      </c>
      <c r="P21" s="44" t="str">
        <f>+Tabla1[[#This Row],[llave 1]]&amp;Tabla1[[#This Row],[LOCALIDAD]]&amp;Tabla1[[#This Row],[MES]]</f>
        <v>249412. Vigilancia de la Salud AmbientalVigilancia de la Salud Ambiental20265_BARRIOS_UNIDOS2_ABRIL_2026</v>
      </c>
      <c r="Q21" s="43" t="s">
        <v>49</v>
      </c>
      <c r="R21" s="47">
        <f>+VLOOKUP(Tabla1[[#This Row],[llave 2]],IG!$O$7:$T$97958,2,FALSE)</f>
        <v>2983376</v>
      </c>
      <c r="S21" s="48">
        <f>+VLOOKUP(Tabla1[[#This Row],[llave 2]],IG!$O$7:$T$97958,5,FALSE)</f>
        <v>3</v>
      </c>
      <c r="T21" s="49">
        <f>+VLOOKUP(Tabla1[[#This Row],[llave 2]],IG!$O$7:$T$97958,6,FALSE)</f>
        <v>8950128</v>
      </c>
      <c r="U21" s="72" t="s">
        <v>57</v>
      </c>
      <c r="V21" s="73">
        <v>1</v>
      </c>
      <c r="W21" s="72">
        <v>3.0722242184692779E-2</v>
      </c>
      <c r="X21" s="50">
        <f>ROUND(Tabla1[[#This Row],[VALOR UNITARIO 
]]*Tabla1[[#This Row],[Porcentaje de Glosa]]*Tabla1[[#This Row],[META AFECTADA POR LA GLOSA
]],0)</f>
        <v>91656</v>
      </c>
      <c r="Y21" s="42" t="s">
        <v>67</v>
      </c>
      <c r="Z21" s="43"/>
      <c r="AA21" s="51"/>
      <c r="AB21" s="43"/>
      <c r="AC21" s="51" t="e">
        <f>ROUND(#REF!-Tabla1[[#This Row],[Valor soportado por la Subred]],0)</f>
        <v>#REF!</v>
      </c>
      <c r="AD21" s="43"/>
      <c r="AE21" s="43"/>
      <c r="AF21" s="51" t="e">
        <f>ROUND(Tabla1[[#This Row],[VALOR GLOSA DEFINITIVA]]-Tabla1[[#This Row],[VALOR LEVANTADO EN LIQUIDACION]],0)</f>
        <v>#REF!</v>
      </c>
      <c r="AG21" s="52"/>
    </row>
    <row r="22" spans="2:33" s="53" customFormat="1" ht="99.95" hidden="1" customHeight="1">
      <c r="B22" s="43" t="s">
        <v>44</v>
      </c>
      <c r="C22" s="20">
        <v>87</v>
      </c>
      <c r="D22" s="43" t="s">
        <v>54</v>
      </c>
      <c r="E22" s="43" t="s">
        <v>55</v>
      </c>
      <c r="F22" s="44" t="s">
        <v>68</v>
      </c>
      <c r="G22" s="109">
        <v>2026</v>
      </c>
      <c r="H22" s="45" t="str">
        <f>+VLOOKUP(Tabla1[[#This Row],[llave 1]],IG!$F$7:$N$97958,2,FALSE)</f>
        <v>Acciones de Fiscalización y Aseguramiento Sanitario</v>
      </c>
      <c r="I22" s="45" t="str">
        <f>+VLOOKUP(Tabla1[[#This Row],[llave 1]],IG!$F$7:$T$97958,3,FALSE)</f>
        <v>Línea Alimentos Sanos y Seguros</v>
      </c>
      <c r="J22" s="45" t="str">
        <f>+VLOOKUP(Tabla1[[#This Row],[llave 1]],IG!$F$7:$T$97958,5,FALSE)</f>
        <v>Establecimiento vigilado y controlado</v>
      </c>
      <c r="K22" s="45" t="str">
        <f>+VLOOKUP(Tabla1[[#This Row],[llave 1]],IG!$F$7:$T$97958,4,FALSE)</f>
        <v>GSP</v>
      </c>
      <c r="L22" s="45" t="str">
        <f>+VLOOKUP(Tabla1[[#This Row],[llave 1]],IG!$F$7:$T$97958,6,FALSE)</f>
        <v>VER SIVIGILA</v>
      </c>
      <c r="M22" s="45" t="str">
        <f>+VLOOKUP(Tabla1[[#This Row],[llave 1]],IG!$F$7:$T$97958,7,FALSE)</f>
        <v>VER SIVIGILA</v>
      </c>
      <c r="N22" s="112" t="s">
        <v>63</v>
      </c>
      <c r="O22" s="113" t="s">
        <v>52</v>
      </c>
      <c r="P22" s="44" t="str">
        <f>+Tabla1[[#This Row],[llave 1]]&amp;Tabla1[[#This Row],[LOCALIDAD]]&amp;Tabla1[[#This Row],[MES]]</f>
        <v>8712. Vigilancia de la Salud AmbientalVigilancia de la Salud Ambiental20262_ENGATIVA2_ABRIL_2026</v>
      </c>
      <c r="Q22" s="43" t="s">
        <v>69</v>
      </c>
      <c r="R22" s="47">
        <f>+VLOOKUP(Tabla1[[#This Row],[llave 2]],IG!$O$7:$T$97958,2,FALSE)</f>
        <v>71958</v>
      </c>
      <c r="S22" s="48">
        <f>+VLOOKUP(Tabla1[[#This Row],[llave 2]],IG!$O$7:$T$97958,5,FALSE)</f>
        <v>88</v>
      </c>
      <c r="T22" s="49">
        <f>+VLOOKUP(Tabla1[[#This Row],[llave 2]],IG!$O$7:$T$97958,6,FALSE)</f>
        <v>6332304</v>
      </c>
      <c r="U22" s="72" t="s">
        <v>70</v>
      </c>
      <c r="V22" s="73">
        <v>1</v>
      </c>
      <c r="W22" s="72">
        <v>1</v>
      </c>
      <c r="X22" s="50">
        <f>ROUND(Tabla1[[#This Row],[VALOR UNITARIO 
]]*Tabla1[[#This Row],[Porcentaje de Glosa]]*Tabla1[[#This Row],[META AFECTADA POR LA GLOSA
]],0)</f>
        <v>71958</v>
      </c>
      <c r="Y22" s="42" t="s">
        <v>71</v>
      </c>
      <c r="Z22" s="43"/>
      <c r="AA22" s="51"/>
      <c r="AB22" s="43"/>
      <c r="AC22" s="51" t="e">
        <f>ROUND(#REF!-Tabla1[[#This Row],[Valor soportado por la Subred]],0)</f>
        <v>#REF!</v>
      </c>
      <c r="AD22" s="43"/>
      <c r="AE22" s="43"/>
      <c r="AF22" s="51" t="e">
        <f>ROUND(Tabla1[[#This Row],[VALOR GLOSA DEFINITIVA]]-Tabla1[[#This Row],[VALOR LEVANTADO EN LIQUIDACION]],0)</f>
        <v>#REF!</v>
      </c>
      <c r="AG22" s="52"/>
    </row>
    <row r="23" spans="2:33" s="53" customFormat="1" ht="99.95" hidden="1" customHeight="1">
      <c r="B23" s="43" t="s">
        <v>72</v>
      </c>
      <c r="C23" s="20">
        <v>89</v>
      </c>
      <c r="D23" s="43" t="s">
        <v>54</v>
      </c>
      <c r="E23" s="43" t="s">
        <v>55</v>
      </c>
      <c r="F23" s="44" t="s">
        <v>73</v>
      </c>
      <c r="G23" s="109">
        <v>2026</v>
      </c>
      <c r="H23" s="45" t="str">
        <f>+VLOOKUP(Tabla1[[#This Row],[llave 1]],IG!$F$7:$N$97958,2,FALSE)</f>
        <v>Acciones de Fiscalización y Aseguramiento Sanitario</v>
      </c>
      <c r="I23" s="45" t="str">
        <f>+VLOOKUP(Tabla1[[#This Row],[llave 1]],IG!$F$7:$T$97958,3,FALSE)</f>
        <v>Línea Alimentos Sanos y Seguros</v>
      </c>
      <c r="J23" s="45" t="str">
        <f>+VLOOKUP(Tabla1[[#This Row],[llave 1]],IG!$F$7:$T$97958,5,FALSE)</f>
        <v>Establecimiento vigilado y controlado</v>
      </c>
      <c r="K23" s="45" t="str">
        <f>+VLOOKUP(Tabla1[[#This Row],[llave 1]],IG!$F$7:$T$97958,4,FALSE)</f>
        <v>GSP</v>
      </c>
      <c r="L23" s="45" t="str">
        <f>+VLOOKUP(Tabla1[[#This Row],[llave 1]],IG!$F$7:$T$97958,6,FALSE)</f>
        <v>VER SIVIGILA</v>
      </c>
      <c r="M23" s="45" t="str">
        <f>+VLOOKUP(Tabla1[[#This Row],[llave 1]],IG!$F$7:$T$97958,7,FALSE)</f>
        <v>VER SIVIGILA</v>
      </c>
      <c r="N23" s="112" t="s">
        <v>74</v>
      </c>
      <c r="O23" s="113" t="s">
        <v>52</v>
      </c>
      <c r="P23" s="44" t="str">
        <f>+Tabla1[[#This Row],[llave 1]]&amp;Tabla1[[#This Row],[LOCALIDAD]]&amp;Tabla1[[#This Row],[MES]]</f>
        <v>8912. Vigilancia de la Salud AmbientalVigilancia de la Salud Ambiental20264_CHAPINERO2_ABRIL_2026</v>
      </c>
      <c r="Q23" s="43" t="s">
        <v>69</v>
      </c>
      <c r="R23" s="47">
        <f>+VLOOKUP(Tabla1[[#This Row],[llave 2]],IG!$O$7:$T$97958,2,FALSE)</f>
        <v>91656</v>
      </c>
      <c r="S23" s="48">
        <f>+VLOOKUP(Tabla1[[#This Row],[llave 2]],IG!$O$7:$T$97958,5,FALSE)</f>
        <v>9</v>
      </c>
      <c r="T23" s="49">
        <f>+VLOOKUP(Tabla1[[#This Row],[llave 2]],IG!$O$7:$T$97958,6,FALSE)</f>
        <v>824904</v>
      </c>
      <c r="U23" s="72" t="s">
        <v>70</v>
      </c>
      <c r="V23" s="73">
        <v>1</v>
      </c>
      <c r="W23" s="72">
        <v>1</v>
      </c>
      <c r="X23" s="50">
        <f>ROUND(Tabla1[[#This Row],[VALOR UNITARIO 
]]*Tabla1[[#This Row],[Porcentaje de Glosa]]*Tabla1[[#This Row],[META AFECTADA POR LA GLOSA
]],0)</f>
        <v>91656</v>
      </c>
      <c r="Y23" s="42" t="s">
        <v>75</v>
      </c>
      <c r="Z23" s="43"/>
      <c r="AA23" s="51"/>
      <c r="AB23" s="43"/>
      <c r="AC23" s="51" t="e">
        <f>ROUND(#REF!-Tabla1[[#This Row],[Valor soportado por la Subred]],0)</f>
        <v>#REF!</v>
      </c>
      <c r="AD23" s="43"/>
      <c r="AE23" s="43"/>
      <c r="AF23" s="51" t="e">
        <f>ROUND(Tabla1[[#This Row],[VALOR GLOSA DEFINITIVA]]-Tabla1[[#This Row],[VALOR LEVANTADO EN LIQUIDACION]],0)</f>
        <v>#REF!</v>
      </c>
      <c r="AG23" s="52"/>
    </row>
    <row r="24" spans="2:33" s="53" customFormat="1" ht="99.95" hidden="1" customHeight="1">
      <c r="B24" s="43" t="s">
        <v>44</v>
      </c>
      <c r="C24" s="20">
        <v>90</v>
      </c>
      <c r="D24" s="43" t="s">
        <v>54</v>
      </c>
      <c r="E24" s="43" t="s">
        <v>55</v>
      </c>
      <c r="F24" s="44" t="s">
        <v>76</v>
      </c>
      <c r="G24" s="109">
        <v>2026</v>
      </c>
      <c r="H24" s="45" t="str">
        <f>+VLOOKUP(Tabla1[[#This Row],[llave 1]],IG!$F$7:$N$97958,2,FALSE)</f>
        <v>Acciones de Fiscalización y Aseguramiento Sanitario</v>
      </c>
      <c r="I24" s="45" t="str">
        <f>+VLOOKUP(Tabla1[[#This Row],[llave 1]],IG!$F$7:$T$97958,3,FALSE)</f>
        <v>Línea Alimentos Sanos y Seguros</v>
      </c>
      <c r="J24" s="45" t="str">
        <f>+VLOOKUP(Tabla1[[#This Row],[llave 1]],IG!$F$7:$T$97958,5,FALSE)</f>
        <v>Establecimiento vigilado y controlado</v>
      </c>
      <c r="K24" s="45" t="str">
        <f>+VLOOKUP(Tabla1[[#This Row],[llave 1]],IG!$F$7:$T$97958,4,FALSE)</f>
        <v>GSP</v>
      </c>
      <c r="L24" s="45" t="str">
        <f>+VLOOKUP(Tabla1[[#This Row],[llave 1]],IG!$F$7:$T$97958,6,FALSE)</f>
        <v>VER SIVIGILA</v>
      </c>
      <c r="M24" s="45" t="str">
        <f>+VLOOKUP(Tabla1[[#This Row],[llave 1]],IG!$F$7:$T$97958,7,FALSE)</f>
        <v>VER SIVIGILA</v>
      </c>
      <c r="N24" s="112" t="s">
        <v>77</v>
      </c>
      <c r="O24" s="113" t="s">
        <v>52</v>
      </c>
      <c r="P24" s="44" t="str">
        <f>+Tabla1[[#This Row],[llave 1]]&amp;Tabla1[[#This Row],[LOCALIDAD]]&amp;Tabla1[[#This Row],[MES]]</f>
        <v>9012. Vigilancia de la Salud AmbientalVigilancia de la Salud Ambiental20263_SUBA2_ABRIL_2026</v>
      </c>
      <c r="Q24" s="43" t="s">
        <v>78</v>
      </c>
      <c r="R24" s="47">
        <f>+VLOOKUP(Tabla1[[#This Row],[llave 2]],IG!$O$7:$T$97958,2,FALSE)</f>
        <v>71958</v>
      </c>
      <c r="S24" s="48">
        <f>+VLOOKUP(Tabla1[[#This Row],[llave 2]],IG!$O$7:$T$97958,5,FALSE)</f>
        <v>80</v>
      </c>
      <c r="T24" s="49">
        <f>+VLOOKUP(Tabla1[[#This Row],[llave 2]],IG!$O$7:$T$97958,6,FALSE)</f>
        <v>5756640</v>
      </c>
      <c r="U24" s="72" t="s">
        <v>70</v>
      </c>
      <c r="V24" s="73">
        <v>1</v>
      </c>
      <c r="W24" s="72">
        <v>1</v>
      </c>
      <c r="X24" s="50">
        <f>ROUND(Tabla1[[#This Row],[VALOR UNITARIO 
]]*Tabla1[[#This Row],[Porcentaje de Glosa]]*Tabla1[[#This Row],[META AFECTADA POR LA GLOSA
]],0)</f>
        <v>71958</v>
      </c>
      <c r="Y24" s="42" t="s">
        <v>79</v>
      </c>
      <c r="Z24" s="43"/>
      <c r="AA24" s="51"/>
      <c r="AB24" s="43"/>
      <c r="AC24" s="51" t="e">
        <f>ROUND(#REF!-Tabla1[[#This Row],[Valor soportado por la Subred]],0)</f>
        <v>#REF!</v>
      </c>
      <c r="AD24" s="43"/>
      <c r="AE24" s="43"/>
      <c r="AF24" s="51" t="e">
        <f>ROUND(Tabla1[[#This Row],[VALOR GLOSA DEFINITIVA]]-Tabla1[[#This Row],[VALOR LEVANTADO EN LIQUIDACION]],0)</f>
        <v>#REF!</v>
      </c>
      <c r="AG24" s="52"/>
    </row>
    <row r="25" spans="2:33" s="53" customFormat="1" ht="99.95" hidden="1" customHeight="1">
      <c r="B25" s="43" t="s">
        <v>72</v>
      </c>
      <c r="C25" s="20">
        <v>87</v>
      </c>
      <c r="D25" s="43" t="s">
        <v>54</v>
      </c>
      <c r="E25" s="43" t="s">
        <v>55</v>
      </c>
      <c r="F25" s="44" t="s">
        <v>68</v>
      </c>
      <c r="G25" s="109">
        <v>2026</v>
      </c>
      <c r="H25" s="45" t="str">
        <f>+VLOOKUP(Tabla1[[#This Row],[llave 1]],IG!$F$7:$N$97958,2,FALSE)</f>
        <v>Acciones de Fiscalización y Aseguramiento Sanitario</v>
      </c>
      <c r="I25" s="45" t="str">
        <f>+VLOOKUP(Tabla1[[#This Row],[llave 1]],IG!$F$7:$T$97958,3,FALSE)</f>
        <v>Línea Alimentos Sanos y Seguros</v>
      </c>
      <c r="J25" s="45" t="str">
        <f>+VLOOKUP(Tabla1[[#This Row],[llave 1]],IG!$F$7:$T$97958,5,FALSE)</f>
        <v>Establecimiento vigilado y controlado</v>
      </c>
      <c r="K25" s="45" t="str">
        <f>+VLOOKUP(Tabla1[[#This Row],[llave 1]],IG!$F$7:$T$97958,4,FALSE)</f>
        <v>GSP</v>
      </c>
      <c r="L25" s="45" t="str">
        <f>+VLOOKUP(Tabla1[[#This Row],[llave 1]],IG!$F$7:$T$97958,6,FALSE)</f>
        <v>VER SIVIGILA</v>
      </c>
      <c r="M25" s="45" t="str">
        <f>+VLOOKUP(Tabla1[[#This Row],[llave 1]],IG!$F$7:$T$97958,7,FALSE)</f>
        <v>VER SIVIGILA</v>
      </c>
      <c r="N25" s="112" t="s">
        <v>66</v>
      </c>
      <c r="O25" s="113" t="s">
        <v>52</v>
      </c>
      <c r="P25" s="44" t="str">
        <f>+Tabla1[[#This Row],[llave 1]]&amp;Tabla1[[#This Row],[LOCALIDAD]]&amp;Tabla1[[#This Row],[MES]]</f>
        <v>8712. Vigilancia de la Salud AmbientalVigilancia de la Salud Ambiental20265_BARRIOS_UNIDOS2_ABRIL_2026</v>
      </c>
      <c r="Q25" s="43" t="s">
        <v>78</v>
      </c>
      <c r="R25" s="47">
        <f>+VLOOKUP(Tabla1[[#This Row],[llave 2]],IG!$O$7:$T$97958,2,FALSE)</f>
        <v>71958</v>
      </c>
      <c r="S25" s="48">
        <f>+VLOOKUP(Tabla1[[#This Row],[llave 2]],IG!$O$7:$T$97958,5,FALSE)</f>
        <v>36</v>
      </c>
      <c r="T25" s="49">
        <f>+VLOOKUP(Tabla1[[#This Row],[llave 2]],IG!$O$7:$T$97958,6,FALSE)</f>
        <v>2590488</v>
      </c>
      <c r="U25" s="72" t="s">
        <v>70</v>
      </c>
      <c r="V25" s="73">
        <v>1</v>
      </c>
      <c r="W25" s="72">
        <v>2</v>
      </c>
      <c r="X25" s="50">
        <f>ROUND(Tabla1[[#This Row],[VALOR UNITARIO 
]]*Tabla1[[#This Row],[Porcentaje de Glosa]]*Tabla1[[#This Row],[META AFECTADA POR LA GLOSA
]],0)</f>
        <v>143916</v>
      </c>
      <c r="Y25" s="42" t="s">
        <v>80</v>
      </c>
      <c r="Z25" s="43"/>
      <c r="AA25" s="51"/>
      <c r="AB25" s="43"/>
      <c r="AC25" s="51" t="e">
        <f>ROUND(#REF!-Tabla1[[#This Row],[Valor soportado por la Subred]],0)</f>
        <v>#REF!</v>
      </c>
      <c r="AD25" s="43"/>
      <c r="AE25" s="43"/>
      <c r="AF25" s="51" t="e">
        <f>ROUND(Tabla1[[#This Row],[VALOR GLOSA DEFINITIVA]]-Tabla1[[#This Row],[VALOR LEVANTADO EN LIQUIDACION]],0)</f>
        <v>#REF!</v>
      </c>
      <c r="AG25" s="52"/>
    </row>
    <row r="26" spans="2:33" s="53" customFormat="1" ht="99.95" hidden="1" customHeight="1">
      <c r="B26" s="43" t="s">
        <v>44</v>
      </c>
      <c r="C26" s="20">
        <v>89</v>
      </c>
      <c r="D26" s="43" t="s">
        <v>54</v>
      </c>
      <c r="E26" s="43" t="s">
        <v>55</v>
      </c>
      <c r="F26" s="44" t="s">
        <v>73</v>
      </c>
      <c r="G26" s="109">
        <v>2026</v>
      </c>
      <c r="H26" s="45" t="str">
        <f>+VLOOKUP(Tabla1[[#This Row],[llave 1]],IG!$F$7:$N$97958,2,FALSE)</f>
        <v>Acciones de Fiscalización y Aseguramiento Sanitario</v>
      </c>
      <c r="I26" s="45" t="str">
        <f>+VLOOKUP(Tabla1[[#This Row],[llave 1]],IG!$F$7:$T$97958,3,FALSE)</f>
        <v>Línea Alimentos Sanos y Seguros</v>
      </c>
      <c r="J26" s="45" t="str">
        <f>+VLOOKUP(Tabla1[[#This Row],[llave 1]],IG!$F$7:$T$97958,5,FALSE)</f>
        <v>Establecimiento vigilado y controlado</v>
      </c>
      <c r="K26" s="45" t="str">
        <f>+VLOOKUP(Tabla1[[#This Row],[llave 1]],IG!$F$7:$T$97958,4,FALSE)</f>
        <v>GSP</v>
      </c>
      <c r="L26" s="45" t="str">
        <f>+VLOOKUP(Tabla1[[#This Row],[llave 1]],IG!$F$7:$T$97958,6,FALSE)</f>
        <v>VER SIVIGILA</v>
      </c>
      <c r="M26" s="45" t="str">
        <f>+VLOOKUP(Tabla1[[#This Row],[llave 1]],IG!$F$7:$T$97958,7,FALSE)</f>
        <v>VER SIVIGILA</v>
      </c>
      <c r="N26" s="112" t="s">
        <v>66</v>
      </c>
      <c r="O26" s="113" t="s">
        <v>52</v>
      </c>
      <c r="P26" s="44" t="str">
        <f>+Tabla1[[#This Row],[llave 1]]&amp;Tabla1[[#This Row],[LOCALIDAD]]&amp;Tabla1[[#This Row],[MES]]</f>
        <v>8912. Vigilancia de la Salud AmbientalVigilancia de la Salud Ambiental20265_BARRIOS_UNIDOS2_ABRIL_2026</v>
      </c>
      <c r="Q26" s="43" t="s">
        <v>81</v>
      </c>
      <c r="R26" s="47">
        <f>+VLOOKUP(Tabla1[[#This Row],[llave 2]],IG!$O$7:$T$97958,2,FALSE)</f>
        <v>91656</v>
      </c>
      <c r="S26" s="48">
        <f>+VLOOKUP(Tabla1[[#This Row],[llave 2]],IG!$O$7:$T$97958,5,FALSE)</f>
        <v>14</v>
      </c>
      <c r="T26" s="49">
        <f>+VLOOKUP(Tabla1[[#This Row],[llave 2]],IG!$O$7:$T$97958,6,FALSE)</f>
        <v>1283184</v>
      </c>
      <c r="U26" s="72" t="s">
        <v>70</v>
      </c>
      <c r="V26" s="73">
        <v>1</v>
      </c>
      <c r="W26" s="72">
        <v>1</v>
      </c>
      <c r="X26" s="50">
        <f>ROUND(Tabla1[[#This Row],[VALOR UNITARIO 
]]*Tabla1[[#This Row],[Porcentaje de Glosa]]*Tabla1[[#This Row],[META AFECTADA POR LA GLOSA
]],0)</f>
        <v>91656</v>
      </c>
      <c r="Y26" s="42" t="s">
        <v>82</v>
      </c>
      <c r="Z26" s="43"/>
      <c r="AA26" s="51"/>
      <c r="AB26" s="43"/>
      <c r="AC26" s="51" t="e">
        <f>ROUND(#REF!-Tabla1[[#This Row],[Valor soportado por la Subred]],0)</f>
        <v>#REF!</v>
      </c>
      <c r="AD26" s="43"/>
      <c r="AE26" s="43"/>
      <c r="AF26" s="51" t="e">
        <f>ROUND(Tabla1[[#This Row],[VALOR GLOSA DEFINITIVA]]-Tabla1[[#This Row],[VALOR LEVANTADO EN LIQUIDACION]],0)</f>
        <v>#REF!</v>
      </c>
      <c r="AG26" s="52"/>
    </row>
    <row r="27" spans="2:33" s="53" customFormat="1" ht="99.95" hidden="1" customHeight="1">
      <c r="B27" s="43" t="s">
        <v>44</v>
      </c>
      <c r="C27" s="20">
        <v>2378</v>
      </c>
      <c r="D27" s="43" t="s">
        <v>54</v>
      </c>
      <c r="E27" s="43" t="s">
        <v>55</v>
      </c>
      <c r="F27" s="44" t="s">
        <v>83</v>
      </c>
      <c r="G27" s="109">
        <v>2026</v>
      </c>
      <c r="H27" s="45" t="str">
        <f>+VLOOKUP(Tabla1[[#This Row],[llave 1]],IG!$F$7:$N$97958,2,FALSE)</f>
        <v>Vigilancia Epidemiológica de Efectos en Salud Asociados a Factores Ambientales</v>
      </c>
      <c r="I27" s="45" t="str">
        <f>+VLOOKUP(Tabla1[[#This Row],[llave 1]],IG!$F$7:$T$97958,3,FALSE)</f>
        <v>Línea Aire Ruido y Radiación Electromagnética</v>
      </c>
      <c r="J27" s="45" t="str">
        <f>+VLOOKUP(Tabla1[[#This Row],[llave 1]],IG!$F$7:$T$97958,5,FALSE)</f>
        <v>Vigilancia epidemiológica ambiental</v>
      </c>
      <c r="K27" s="45" t="str">
        <f>+VLOOKUP(Tabla1[[#This Row],[llave 1]],IG!$F$7:$T$97958,4,FALSE)</f>
        <v>GSP</v>
      </c>
      <c r="L27" s="45" t="str">
        <f>+VLOOKUP(Tabla1[[#This Row],[llave 1]],IG!$F$7:$T$97958,6,FALSE)</f>
        <v>VER SIVIGILA</v>
      </c>
      <c r="M27" s="45" t="str">
        <f>+VLOOKUP(Tabla1[[#This Row],[llave 1]],IG!$F$7:$T$97958,7,FALSE)</f>
        <v>VER SIVIGILA</v>
      </c>
      <c r="N27" s="112" t="s">
        <v>56</v>
      </c>
      <c r="O27" s="113" t="s">
        <v>48</v>
      </c>
      <c r="P27" s="44" t="str">
        <f>+Tabla1[[#This Row],[llave 1]]&amp;Tabla1[[#This Row],[LOCALIDAD]]&amp;Tabla1[[#This Row],[MES]]</f>
        <v>237812. Vigilancia de la Salud AmbientalVigilancia de la Salud Ambiental20261_USAQUEN1_MARZO_2026</v>
      </c>
      <c r="Q27" s="43" t="s">
        <v>84</v>
      </c>
      <c r="R27" s="47">
        <f>+VLOOKUP(Tabla1[[#This Row],[llave 2]],IG!$O$7:$T$97958,2,FALSE)</f>
        <v>54270</v>
      </c>
      <c r="S27" s="48">
        <f>+VLOOKUP(Tabla1[[#This Row],[llave 2]],IG!$O$7:$T$97958,5,FALSE)</f>
        <v>45</v>
      </c>
      <c r="T27" s="49">
        <f>+VLOOKUP(Tabla1[[#This Row],[llave 2]],IG!$O$7:$T$97958,6,FALSE)</f>
        <v>2442150</v>
      </c>
      <c r="U27" s="72" t="s">
        <v>70</v>
      </c>
      <c r="V27" s="73">
        <v>1</v>
      </c>
      <c r="W27" s="72">
        <v>1</v>
      </c>
      <c r="X27" s="50">
        <f>ROUND(Tabla1[[#This Row],[VALOR UNITARIO 
]]*Tabla1[[#This Row],[Porcentaje de Glosa]]*Tabla1[[#This Row],[META AFECTADA POR LA GLOSA
]],0)</f>
        <v>54270</v>
      </c>
      <c r="Y27" s="42" t="s">
        <v>85</v>
      </c>
      <c r="Z27" s="43"/>
      <c r="AA27" s="51"/>
      <c r="AB27" s="43"/>
      <c r="AC27" s="51" t="e">
        <f>ROUND(#REF!-Tabla1[[#This Row],[Valor soportado por la Subred]],0)</f>
        <v>#REF!</v>
      </c>
      <c r="AD27" s="43"/>
      <c r="AE27" s="43"/>
      <c r="AF27" s="51" t="e">
        <f>ROUND(Tabla1[[#This Row],[VALOR GLOSA DEFINITIVA]]-Tabla1[[#This Row],[VALOR LEVANTADO EN LIQUIDACION]],0)</f>
        <v>#REF!</v>
      </c>
      <c r="AG27" s="52"/>
    </row>
    <row r="28" spans="2:33" s="53" customFormat="1" ht="99.95" hidden="1" customHeight="1">
      <c r="B28" s="43" t="s">
        <v>44</v>
      </c>
      <c r="C28" s="20">
        <v>2399</v>
      </c>
      <c r="D28" s="43" t="s">
        <v>54</v>
      </c>
      <c r="E28" s="43" t="s">
        <v>55</v>
      </c>
      <c r="F28" s="44" t="s">
        <v>86</v>
      </c>
      <c r="G28" s="109">
        <v>2026</v>
      </c>
      <c r="H28" s="45" t="str">
        <f>+VLOOKUP(Tabla1[[#This Row],[llave 1]],IG!$F$7:$N$97958,2,FALSE)</f>
        <v>Acciones de Fiscalización y Aseguramiento Sanitario</v>
      </c>
      <c r="I28" s="45" t="str">
        <f>+VLOOKUP(Tabla1[[#This Row],[llave 1]],IG!$F$7:$T$97958,3,FALSE)</f>
        <v>Línea Aire Ruido y Radiación Electromagnética</v>
      </c>
      <c r="J28" s="45" t="str">
        <f>+VLOOKUP(Tabla1[[#This Row],[llave 1]],IG!$F$7:$T$97958,5,FALSE)</f>
        <v>Establecimiento vigilado y controlado</v>
      </c>
      <c r="K28" s="45" t="str">
        <f>+VLOOKUP(Tabla1[[#This Row],[llave 1]],IG!$F$7:$T$97958,4,FALSE)</f>
        <v>GSP</v>
      </c>
      <c r="L28" s="45" t="str">
        <f>+VLOOKUP(Tabla1[[#This Row],[llave 1]],IG!$F$7:$T$97958,6,FALSE)</f>
        <v>VER SIVIGILA</v>
      </c>
      <c r="M28" s="45" t="str">
        <f>+VLOOKUP(Tabla1[[#This Row],[llave 1]],IG!$F$7:$T$97958,7,FALSE)</f>
        <v>VER SIVIGILA</v>
      </c>
      <c r="N28" s="112" t="s">
        <v>56</v>
      </c>
      <c r="O28" s="113" t="s">
        <v>48</v>
      </c>
      <c r="P28" s="44" t="str">
        <f>+Tabla1[[#This Row],[llave 1]]&amp;Tabla1[[#This Row],[LOCALIDAD]]&amp;Tabla1[[#This Row],[MES]]</f>
        <v>239912. Vigilancia de la Salud AmbientalVigilancia de la Salud Ambiental20261_USAQUEN1_MARZO_2026</v>
      </c>
      <c r="Q28" s="43" t="s">
        <v>84</v>
      </c>
      <c r="R28" s="47">
        <f>+VLOOKUP(Tabla1[[#This Row],[llave 2]],IG!$O$7:$T$97958,2,FALSE)</f>
        <v>35979</v>
      </c>
      <c r="S28" s="48">
        <f>+VLOOKUP(Tabla1[[#This Row],[llave 2]],IG!$O$7:$T$97958,5,FALSE)</f>
        <v>139</v>
      </c>
      <c r="T28" s="49">
        <f>+VLOOKUP(Tabla1[[#This Row],[llave 2]],IG!$O$7:$T$97958,6,FALSE)</f>
        <v>5001081</v>
      </c>
      <c r="U28" s="72" t="s">
        <v>70</v>
      </c>
      <c r="V28" s="73">
        <v>1</v>
      </c>
      <c r="W28" s="72">
        <v>2</v>
      </c>
      <c r="X28" s="50">
        <f>ROUND(Tabla1[[#This Row],[VALOR UNITARIO 
]]*Tabla1[[#This Row],[Porcentaje de Glosa]]*Tabla1[[#This Row],[META AFECTADA POR LA GLOSA
]],0)</f>
        <v>71958</v>
      </c>
      <c r="Y28" s="42" t="s">
        <v>87</v>
      </c>
      <c r="Z28" s="43"/>
      <c r="AA28" s="51"/>
      <c r="AB28" s="43"/>
      <c r="AC28" s="51" t="e">
        <f>ROUND(#REF!-Tabla1[[#This Row],[Valor soportado por la Subred]],0)</f>
        <v>#REF!</v>
      </c>
      <c r="AD28" s="43"/>
      <c r="AE28" s="43"/>
      <c r="AF28" s="51" t="e">
        <f>ROUND(Tabla1[[#This Row],[VALOR GLOSA DEFINITIVA]]-Tabla1[[#This Row],[VALOR LEVANTADO EN LIQUIDACION]],0)</f>
        <v>#REF!</v>
      </c>
      <c r="AG28" s="52"/>
    </row>
    <row r="29" spans="2:33" s="53" customFormat="1" ht="99.95" hidden="1" customHeight="1">
      <c r="B29" s="43" t="s">
        <v>44</v>
      </c>
      <c r="C29" s="20">
        <v>2406</v>
      </c>
      <c r="D29" s="43" t="s">
        <v>54</v>
      </c>
      <c r="E29" s="43" t="s">
        <v>55</v>
      </c>
      <c r="F29" s="44" t="s">
        <v>88</v>
      </c>
      <c r="G29" s="109">
        <v>2025</v>
      </c>
      <c r="H29" s="45" t="str">
        <f>+VLOOKUP(Tabla1[[#This Row],[llave 1]],IG!$F$7:$N$97958,2,FALSE)</f>
        <v>Vigilancia Epidemiológica de Efectos en Salud Asociados a Factores Ambientales</v>
      </c>
      <c r="I29" s="45" t="str">
        <f>+VLOOKUP(Tabla1[[#This Row],[llave 1]],IG!$F$7:$T$97958,3,FALSE)</f>
        <v>Línea Aire Ruido y Radiación Electromagnética</v>
      </c>
      <c r="J29" s="45" t="str">
        <f>+VLOOKUP(Tabla1[[#This Row],[llave 1]],IG!$F$7:$T$97958,5,FALSE)</f>
        <v>Vigilancia epidemiológica ambiental</v>
      </c>
      <c r="K29" s="45" t="str">
        <f>+VLOOKUP(Tabla1[[#This Row],[llave 1]],IG!$F$7:$T$97958,4,FALSE)</f>
        <v>GSP</v>
      </c>
      <c r="L29" s="45" t="str">
        <f>+VLOOKUP(Tabla1[[#This Row],[llave 1]],IG!$F$7:$T$97958,6,FALSE)</f>
        <v>VER SIVIGILA</v>
      </c>
      <c r="M29" s="45" t="str">
        <f>+VLOOKUP(Tabla1[[#This Row],[llave 1]],IG!$F$7:$T$97958,7,FALSE)</f>
        <v>VER SIVIGILA</v>
      </c>
      <c r="N29" s="112" t="s">
        <v>56</v>
      </c>
      <c r="O29" s="113" t="s">
        <v>48</v>
      </c>
      <c r="P29" s="44" t="str">
        <f>+Tabla1[[#This Row],[llave 1]]&amp;Tabla1[[#This Row],[LOCALIDAD]]&amp;Tabla1[[#This Row],[MES]]</f>
        <v>240612. Vigilancia de la Salud AmbientalVigilancia de la Salud Ambiental20251_USAQUEN1_MARZO_2026</v>
      </c>
      <c r="Q29" s="43" t="s">
        <v>84</v>
      </c>
      <c r="R29" s="47">
        <f>+VLOOKUP(Tabla1[[#This Row],[llave 2]],IG!$O$7:$T$97958,2,FALSE)</f>
        <v>209040</v>
      </c>
      <c r="S29" s="48">
        <f>+VLOOKUP(Tabla1[[#This Row],[llave 2]],IG!$O$7:$T$97958,5,FALSE)</f>
        <v>9</v>
      </c>
      <c r="T29" s="49">
        <f>+VLOOKUP(Tabla1[[#This Row],[llave 2]],IG!$O$7:$T$97958,6,FALSE)</f>
        <v>1881360</v>
      </c>
      <c r="U29" s="72" t="s">
        <v>70</v>
      </c>
      <c r="V29" s="73">
        <v>1</v>
      </c>
      <c r="W29" s="72">
        <v>1</v>
      </c>
      <c r="X29" s="50">
        <f>ROUND(Tabla1[[#This Row],[VALOR UNITARIO 
]]*Tabla1[[#This Row],[Porcentaje de Glosa]]*Tabla1[[#This Row],[META AFECTADA POR LA GLOSA
]],0)</f>
        <v>209040</v>
      </c>
      <c r="Y29" s="42" t="s">
        <v>89</v>
      </c>
      <c r="Z29" s="43"/>
      <c r="AA29" s="51"/>
      <c r="AB29" s="43"/>
      <c r="AC29" s="51" t="e">
        <f>ROUND(#REF!-Tabla1[[#This Row],[Valor soportado por la Subred]],0)</f>
        <v>#REF!</v>
      </c>
      <c r="AD29" s="43"/>
      <c r="AE29" s="43"/>
      <c r="AF29" s="51" t="e">
        <f>ROUND(Tabla1[[#This Row],[VALOR GLOSA DEFINITIVA]]-Tabla1[[#This Row],[VALOR LEVANTADO EN LIQUIDACION]],0)</f>
        <v>#REF!</v>
      </c>
      <c r="AG29" s="52"/>
    </row>
    <row r="30" spans="2:33" s="53" customFormat="1" ht="99.95" hidden="1" customHeight="1">
      <c r="B30" s="43" t="s">
        <v>44</v>
      </c>
      <c r="C30" s="20">
        <v>2399</v>
      </c>
      <c r="D30" s="43" t="s">
        <v>54</v>
      </c>
      <c r="E30" s="43" t="s">
        <v>55</v>
      </c>
      <c r="F30" s="44" t="s">
        <v>86</v>
      </c>
      <c r="G30" s="109">
        <v>2026</v>
      </c>
      <c r="H30" s="45" t="str">
        <f>+VLOOKUP(Tabla1[[#This Row],[llave 1]],IG!$F$7:$N$97958,2,FALSE)</f>
        <v>Acciones de Fiscalización y Aseguramiento Sanitario</v>
      </c>
      <c r="I30" s="45" t="str">
        <f>+VLOOKUP(Tabla1[[#This Row],[llave 1]],IG!$F$7:$T$97958,3,FALSE)</f>
        <v>Línea Aire Ruido y Radiación Electromagnética</v>
      </c>
      <c r="J30" s="45" t="str">
        <f>+VLOOKUP(Tabla1[[#This Row],[llave 1]],IG!$F$7:$T$97958,5,FALSE)</f>
        <v>Establecimiento vigilado y controlado</v>
      </c>
      <c r="K30" s="45" t="str">
        <f>+VLOOKUP(Tabla1[[#This Row],[llave 1]],IG!$F$7:$T$97958,4,FALSE)</f>
        <v>GSP</v>
      </c>
      <c r="L30" s="45" t="str">
        <f>+VLOOKUP(Tabla1[[#This Row],[llave 1]],IG!$F$7:$T$97958,6,FALSE)</f>
        <v>VER SIVIGILA</v>
      </c>
      <c r="M30" s="45" t="str">
        <f>+VLOOKUP(Tabla1[[#This Row],[llave 1]],IG!$F$7:$T$97958,7,FALSE)</f>
        <v>VER SIVIGILA</v>
      </c>
      <c r="N30" s="112" t="s">
        <v>56</v>
      </c>
      <c r="O30" s="113" t="s">
        <v>52</v>
      </c>
      <c r="P30" s="44" t="str">
        <f>+Tabla1[[#This Row],[llave 1]]&amp;Tabla1[[#This Row],[LOCALIDAD]]&amp;Tabla1[[#This Row],[MES]]</f>
        <v>239912. Vigilancia de la Salud AmbientalVigilancia de la Salud Ambiental20261_USAQUEN2_ABRIL_2026</v>
      </c>
      <c r="Q30" s="43" t="s">
        <v>84</v>
      </c>
      <c r="R30" s="47">
        <f>+VLOOKUP(Tabla1[[#This Row],[llave 2]],IG!$O$7:$T$97958,2,FALSE)</f>
        <v>35979</v>
      </c>
      <c r="S30" s="48">
        <f>+VLOOKUP(Tabla1[[#This Row],[llave 2]],IG!$O$7:$T$97958,5,FALSE)</f>
        <v>141</v>
      </c>
      <c r="T30" s="49">
        <f>+VLOOKUP(Tabla1[[#This Row],[llave 2]],IG!$O$7:$T$97958,6,FALSE)</f>
        <v>5073039</v>
      </c>
      <c r="U30" s="72" t="s">
        <v>70</v>
      </c>
      <c r="V30" s="73">
        <v>1</v>
      </c>
      <c r="W30" s="72">
        <v>2</v>
      </c>
      <c r="X30" s="50">
        <f>ROUND(Tabla1[[#This Row],[VALOR UNITARIO 
]]*Tabla1[[#This Row],[Porcentaje de Glosa]]*Tabla1[[#This Row],[META AFECTADA POR LA GLOSA
]],0)</f>
        <v>71958</v>
      </c>
      <c r="Y30" s="42" t="s">
        <v>90</v>
      </c>
      <c r="Z30" s="43"/>
      <c r="AA30" s="51"/>
      <c r="AB30" s="43"/>
      <c r="AC30" s="51" t="e">
        <f>ROUND(#REF!-Tabla1[[#This Row],[Valor soportado por la Subred]],0)</f>
        <v>#REF!</v>
      </c>
      <c r="AD30" s="43"/>
      <c r="AE30" s="43"/>
      <c r="AF30" s="51" t="e">
        <f>ROUND(Tabla1[[#This Row],[VALOR GLOSA DEFINITIVA]]-Tabla1[[#This Row],[VALOR LEVANTADO EN LIQUIDACION]],0)</f>
        <v>#REF!</v>
      </c>
      <c r="AG30" s="52"/>
    </row>
    <row r="31" spans="2:33" s="53" customFormat="1" ht="99.95" hidden="1" customHeight="1">
      <c r="B31" s="43" t="s">
        <v>44</v>
      </c>
      <c r="C31" s="20">
        <v>2403</v>
      </c>
      <c r="D31" s="43" t="s">
        <v>54</v>
      </c>
      <c r="E31" s="43" t="s">
        <v>55</v>
      </c>
      <c r="F31" s="44" t="s">
        <v>91</v>
      </c>
      <c r="G31" s="109">
        <v>2026</v>
      </c>
      <c r="H31" s="45" t="str">
        <f>+VLOOKUP(Tabla1[[#This Row],[llave 1]],IG!$F$7:$N$97958,2,FALSE)</f>
        <v>Acciones de Fiscalización y Aseguramiento Sanitario</v>
      </c>
      <c r="I31" s="45" t="str">
        <f>+VLOOKUP(Tabla1[[#This Row],[llave 1]],IG!$F$7:$T$97958,3,FALSE)</f>
        <v>Línea Aire Ruido y Radiación Electromagnética</v>
      </c>
      <c r="J31" s="45" t="str">
        <f>+VLOOKUP(Tabla1[[#This Row],[llave 1]],IG!$F$7:$T$97958,5,FALSE)</f>
        <v>Establecimiento vigilado y controlado</v>
      </c>
      <c r="K31" s="45" t="str">
        <f>+VLOOKUP(Tabla1[[#This Row],[llave 1]],IG!$F$7:$T$97958,4,FALSE)</f>
        <v>GSP</v>
      </c>
      <c r="L31" s="45" t="str">
        <f>+VLOOKUP(Tabla1[[#This Row],[llave 1]],IG!$F$7:$T$97958,6,FALSE)</f>
        <v>VER SIVIGILA</v>
      </c>
      <c r="M31" s="45" t="str">
        <f>+VLOOKUP(Tabla1[[#This Row],[llave 1]],IG!$F$7:$T$97958,7,FALSE)</f>
        <v>VER SIVIGILA</v>
      </c>
      <c r="N31" s="112" t="s">
        <v>56</v>
      </c>
      <c r="O31" s="113" t="s">
        <v>52</v>
      </c>
      <c r="P31" s="44" t="str">
        <f>+Tabla1[[#This Row],[llave 1]]&amp;Tabla1[[#This Row],[LOCALIDAD]]&amp;Tabla1[[#This Row],[MES]]</f>
        <v>240312. Vigilancia de la Salud AmbientalVigilancia de la Salud Ambiental20261_USAQUEN2_ABRIL_2026</v>
      </c>
      <c r="Q31" s="43" t="s">
        <v>84</v>
      </c>
      <c r="R31" s="47">
        <f>+VLOOKUP(Tabla1[[#This Row],[llave 2]],IG!$O$7:$T$97958,2,FALSE)</f>
        <v>244416</v>
      </c>
      <c r="S31" s="48">
        <f>+VLOOKUP(Tabla1[[#This Row],[llave 2]],IG!$O$7:$T$97958,5,FALSE)</f>
        <v>1</v>
      </c>
      <c r="T31" s="49">
        <f>+VLOOKUP(Tabla1[[#This Row],[llave 2]],IG!$O$7:$T$97958,6,FALSE)</f>
        <v>244416</v>
      </c>
      <c r="U31" s="72" t="s">
        <v>70</v>
      </c>
      <c r="V31" s="73">
        <v>1</v>
      </c>
      <c r="W31" s="72">
        <v>1</v>
      </c>
      <c r="X31" s="50">
        <f>ROUND(Tabla1[[#This Row],[VALOR UNITARIO 
]]*Tabla1[[#This Row],[Porcentaje de Glosa]]*Tabla1[[#This Row],[META AFECTADA POR LA GLOSA
]],0)</f>
        <v>244416</v>
      </c>
      <c r="Y31" s="42" t="s">
        <v>92</v>
      </c>
      <c r="Z31" s="43"/>
      <c r="AA31" s="51"/>
      <c r="AB31" s="43"/>
      <c r="AC31" s="51" t="e">
        <f>ROUND(#REF!-Tabla1[[#This Row],[Valor soportado por la Subred]],0)</f>
        <v>#REF!</v>
      </c>
      <c r="AD31" s="43"/>
      <c r="AE31" s="43"/>
      <c r="AF31" s="51" t="e">
        <f>ROUND(Tabla1[[#This Row],[VALOR GLOSA DEFINITIVA]]-Tabla1[[#This Row],[VALOR LEVANTADO EN LIQUIDACION]],0)</f>
        <v>#REF!</v>
      </c>
      <c r="AG31" s="52"/>
    </row>
    <row r="32" spans="2:33" s="53" customFormat="1" ht="99.95" hidden="1" customHeight="1">
      <c r="B32" s="43" t="s">
        <v>44</v>
      </c>
      <c r="C32" s="20">
        <v>2406</v>
      </c>
      <c r="D32" s="43" t="s">
        <v>54</v>
      </c>
      <c r="E32" s="43" t="s">
        <v>55</v>
      </c>
      <c r="F32" s="44" t="s">
        <v>93</v>
      </c>
      <c r="G32" s="109">
        <v>2026</v>
      </c>
      <c r="H32" s="45" t="str">
        <f>+VLOOKUP(Tabla1[[#This Row],[llave 1]],IG!$F$7:$N$97958,2,FALSE)</f>
        <v>Vigilancia Epidemiológica de Efectos en Salud Asociados a Factores Ambientales</v>
      </c>
      <c r="I32" s="45" t="str">
        <f>+VLOOKUP(Tabla1[[#This Row],[llave 1]],IG!$F$7:$T$97958,3,FALSE)</f>
        <v>Línea Aire Ruido y Radiación Electromagnética</v>
      </c>
      <c r="J32" s="45" t="str">
        <f>+VLOOKUP(Tabla1[[#This Row],[llave 1]],IG!$F$7:$T$97958,5,FALSE)</f>
        <v>Vigilancia epidemiológica ambiental</v>
      </c>
      <c r="K32" s="45" t="str">
        <f>+VLOOKUP(Tabla1[[#This Row],[llave 1]],IG!$F$7:$T$97958,4,FALSE)</f>
        <v>GSP</v>
      </c>
      <c r="L32" s="45" t="str">
        <f>+VLOOKUP(Tabla1[[#This Row],[llave 1]],IG!$F$7:$T$97958,6,FALSE)</f>
        <v>VER SIVIGILA</v>
      </c>
      <c r="M32" s="45" t="str">
        <f>+VLOOKUP(Tabla1[[#This Row],[llave 1]],IG!$F$7:$T$97958,7,FALSE)</f>
        <v>VER SIVIGILA</v>
      </c>
      <c r="N32" s="112" t="s">
        <v>56</v>
      </c>
      <c r="O32" s="113" t="s">
        <v>52</v>
      </c>
      <c r="P32" s="44" t="str">
        <f>+Tabla1[[#This Row],[llave 1]]&amp;Tabla1[[#This Row],[LOCALIDAD]]&amp;Tabla1[[#This Row],[MES]]</f>
        <v>240612. Vigilancia de la Salud AmbientalVigilancia de la Salud Ambiental20261_USAQUEN2_ABRIL_2026</v>
      </c>
      <c r="Q32" s="43" t="s">
        <v>84</v>
      </c>
      <c r="R32" s="47">
        <f>+VLOOKUP(Tabla1[[#This Row],[llave 2]],IG!$O$7:$T$97958,2,FALSE)</f>
        <v>209040</v>
      </c>
      <c r="S32" s="48">
        <f>+VLOOKUP(Tabla1[[#This Row],[llave 2]],IG!$O$7:$T$97958,5,FALSE)</f>
        <v>15</v>
      </c>
      <c r="T32" s="49">
        <f>+VLOOKUP(Tabla1[[#This Row],[llave 2]],IG!$O$7:$T$97958,6,FALSE)</f>
        <v>3135600</v>
      </c>
      <c r="U32" s="72" t="s">
        <v>70</v>
      </c>
      <c r="V32" s="73">
        <v>1</v>
      </c>
      <c r="W32" s="72">
        <v>1</v>
      </c>
      <c r="X32" s="50">
        <f>ROUND(Tabla1[[#This Row],[VALOR UNITARIO 
]]*Tabla1[[#This Row],[Porcentaje de Glosa]]*Tabla1[[#This Row],[META AFECTADA POR LA GLOSA
]],0)</f>
        <v>209040</v>
      </c>
      <c r="Y32" s="42" t="s">
        <v>94</v>
      </c>
      <c r="Z32" s="43"/>
      <c r="AA32" s="51"/>
      <c r="AB32" s="43"/>
      <c r="AC32" s="51" t="e">
        <f>ROUND(#REF!-Tabla1[[#This Row],[Valor soportado por la Subred]],0)</f>
        <v>#REF!</v>
      </c>
      <c r="AD32" s="43"/>
      <c r="AE32" s="43"/>
      <c r="AF32" s="51" t="e">
        <f>ROUND(Tabla1[[#This Row],[VALOR GLOSA DEFINITIVA]]-Tabla1[[#This Row],[VALOR LEVANTADO EN LIQUIDACION]],0)</f>
        <v>#REF!</v>
      </c>
      <c r="AG32" s="52"/>
    </row>
    <row r="33" spans="2:33" s="53" customFormat="1" ht="99.95" hidden="1" customHeight="1">
      <c r="B33" s="43" t="s">
        <v>44</v>
      </c>
      <c r="C33" s="20">
        <v>2399</v>
      </c>
      <c r="D33" s="43" t="s">
        <v>54</v>
      </c>
      <c r="E33" s="43" t="s">
        <v>55</v>
      </c>
      <c r="F33" s="44" t="s">
        <v>86</v>
      </c>
      <c r="G33" s="109">
        <v>2026</v>
      </c>
      <c r="H33" s="45" t="str">
        <f>+VLOOKUP(Tabla1[[#This Row],[llave 1]],IG!$F$7:$N$97958,2,FALSE)</f>
        <v>Acciones de Fiscalización y Aseguramiento Sanitario</v>
      </c>
      <c r="I33" s="45" t="str">
        <f>+VLOOKUP(Tabla1[[#This Row],[llave 1]],IG!$F$7:$T$97958,3,FALSE)</f>
        <v>Línea Aire Ruido y Radiación Electromagnética</v>
      </c>
      <c r="J33" s="45" t="str">
        <f>+VLOOKUP(Tabla1[[#This Row],[llave 1]],IG!$F$7:$T$97958,5,FALSE)</f>
        <v>Establecimiento vigilado y controlado</v>
      </c>
      <c r="K33" s="45" t="str">
        <f>+VLOOKUP(Tabla1[[#This Row],[llave 1]],IG!$F$7:$T$97958,4,FALSE)</f>
        <v>GSP</v>
      </c>
      <c r="L33" s="45" t="str">
        <f>+VLOOKUP(Tabla1[[#This Row],[llave 1]],IG!$F$7:$T$97958,6,FALSE)</f>
        <v>VER SIVIGILA</v>
      </c>
      <c r="M33" s="45" t="str">
        <f>+VLOOKUP(Tabla1[[#This Row],[llave 1]],IG!$F$7:$T$97958,7,FALSE)</f>
        <v>VER SIVIGILA</v>
      </c>
      <c r="N33" s="112" t="s">
        <v>66</v>
      </c>
      <c r="O33" s="113" t="s">
        <v>48</v>
      </c>
      <c r="P33" s="44" t="str">
        <f>+Tabla1[[#This Row],[llave 1]]&amp;Tabla1[[#This Row],[LOCALIDAD]]&amp;Tabla1[[#This Row],[MES]]</f>
        <v>239912. Vigilancia de la Salud AmbientalVigilancia de la Salud Ambiental20265_BARRIOS_UNIDOS1_MARZO_2026</v>
      </c>
      <c r="Q33" s="43" t="s">
        <v>95</v>
      </c>
      <c r="R33" s="47">
        <f>+VLOOKUP(Tabla1[[#This Row],[llave 2]],IG!$O$7:$T$97958,2,FALSE)</f>
        <v>35979</v>
      </c>
      <c r="S33" s="48">
        <f>+VLOOKUP(Tabla1[[#This Row],[llave 2]],IG!$O$7:$T$97958,5,FALSE)</f>
        <v>91</v>
      </c>
      <c r="T33" s="49">
        <f>+VLOOKUP(Tabla1[[#This Row],[llave 2]],IG!$O$7:$T$97958,6,FALSE)</f>
        <v>3274089</v>
      </c>
      <c r="U33" s="72" t="s">
        <v>70</v>
      </c>
      <c r="V33" s="73">
        <v>1</v>
      </c>
      <c r="W33" s="72">
        <v>1</v>
      </c>
      <c r="X33" s="50">
        <f>ROUND(Tabla1[[#This Row],[VALOR UNITARIO 
]]*Tabla1[[#This Row],[Porcentaje de Glosa]]*Tabla1[[#This Row],[META AFECTADA POR LA GLOSA
]],0)</f>
        <v>35979</v>
      </c>
      <c r="Y33" s="42" t="s">
        <v>96</v>
      </c>
      <c r="Z33" s="43"/>
      <c r="AA33" s="51"/>
      <c r="AB33" s="43"/>
      <c r="AC33" s="51" t="e">
        <f>ROUND(#REF!-Tabla1[[#This Row],[Valor soportado por la Subred]],0)</f>
        <v>#REF!</v>
      </c>
      <c r="AD33" s="43"/>
      <c r="AE33" s="43"/>
      <c r="AF33" s="51" t="e">
        <f>ROUND(Tabla1[[#This Row],[VALOR GLOSA DEFINITIVA]]-Tabla1[[#This Row],[VALOR LEVANTADO EN LIQUIDACION]],0)</f>
        <v>#REF!</v>
      </c>
      <c r="AG33" s="52"/>
    </row>
    <row r="34" spans="2:33" s="53" customFormat="1" ht="99.95" hidden="1" customHeight="1">
      <c r="B34" s="43" t="s">
        <v>44</v>
      </c>
      <c r="C34" s="20">
        <v>2399</v>
      </c>
      <c r="D34" s="43" t="s">
        <v>54</v>
      </c>
      <c r="E34" s="43" t="s">
        <v>55</v>
      </c>
      <c r="F34" s="44" t="s">
        <v>86</v>
      </c>
      <c r="G34" s="109">
        <v>2026</v>
      </c>
      <c r="H34" s="45" t="str">
        <f>+VLOOKUP(Tabla1[[#This Row],[llave 1]],IG!$F$7:$N$97958,2,FALSE)</f>
        <v>Acciones de Fiscalización y Aseguramiento Sanitario</v>
      </c>
      <c r="I34" s="45" t="str">
        <f>+VLOOKUP(Tabla1[[#This Row],[llave 1]],IG!$F$7:$T$97958,3,FALSE)</f>
        <v>Línea Aire Ruido y Radiación Electromagnética</v>
      </c>
      <c r="J34" s="45" t="str">
        <f>+VLOOKUP(Tabla1[[#This Row],[llave 1]],IG!$F$7:$T$97958,5,FALSE)</f>
        <v>Establecimiento vigilado y controlado</v>
      </c>
      <c r="K34" s="45" t="str">
        <f>+VLOOKUP(Tabla1[[#This Row],[llave 1]],IG!$F$7:$T$97958,4,FALSE)</f>
        <v>GSP</v>
      </c>
      <c r="L34" s="45" t="str">
        <f>+VLOOKUP(Tabla1[[#This Row],[llave 1]],IG!$F$7:$T$97958,6,FALSE)</f>
        <v>VER SIVIGILA</v>
      </c>
      <c r="M34" s="45" t="str">
        <f>+VLOOKUP(Tabla1[[#This Row],[llave 1]],IG!$F$7:$T$97958,7,FALSE)</f>
        <v>VER SIVIGILA</v>
      </c>
      <c r="N34" s="112" t="s">
        <v>63</v>
      </c>
      <c r="O34" s="113" t="s">
        <v>48</v>
      </c>
      <c r="P34" s="44" t="str">
        <f>+Tabla1[[#This Row],[llave 1]]&amp;Tabla1[[#This Row],[LOCALIDAD]]&amp;Tabla1[[#This Row],[MES]]</f>
        <v>239912. Vigilancia de la Salud AmbientalVigilancia de la Salud Ambiental20262_ENGATIVA1_MARZO_2026</v>
      </c>
      <c r="Q34" s="43" t="s">
        <v>97</v>
      </c>
      <c r="R34" s="47">
        <f>+VLOOKUP(Tabla1[[#This Row],[llave 2]],IG!$O$7:$T$97958,2,FALSE)</f>
        <v>35979</v>
      </c>
      <c r="S34" s="48">
        <f>+VLOOKUP(Tabla1[[#This Row],[llave 2]],IG!$O$7:$T$97958,5,FALSE)</f>
        <v>179</v>
      </c>
      <c r="T34" s="49">
        <f>+VLOOKUP(Tabla1[[#This Row],[llave 2]],IG!$O$7:$T$97958,6,FALSE)</f>
        <v>6440241</v>
      </c>
      <c r="U34" s="72" t="s">
        <v>70</v>
      </c>
      <c r="V34" s="73">
        <v>1</v>
      </c>
      <c r="W34" s="72">
        <v>1</v>
      </c>
      <c r="X34" s="50">
        <f>ROUND(Tabla1[[#This Row],[VALOR UNITARIO 
]]*Tabla1[[#This Row],[Porcentaje de Glosa]]*Tabla1[[#This Row],[META AFECTADA POR LA GLOSA
]],0)</f>
        <v>35979</v>
      </c>
      <c r="Y34" s="42" t="s">
        <v>98</v>
      </c>
      <c r="Z34" s="43"/>
      <c r="AA34" s="51"/>
      <c r="AB34" s="43"/>
      <c r="AC34" s="51" t="e">
        <f>ROUND(#REF!-Tabla1[[#This Row],[Valor soportado por la Subred]],0)</f>
        <v>#REF!</v>
      </c>
      <c r="AD34" s="43"/>
      <c r="AE34" s="43"/>
      <c r="AF34" s="51" t="e">
        <f>ROUND(Tabla1[[#This Row],[VALOR GLOSA DEFINITIVA]]-Tabla1[[#This Row],[VALOR LEVANTADO EN LIQUIDACION]],0)</f>
        <v>#REF!</v>
      </c>
      <c r="AG34" s="52"/>
    </row>
    <row r="35" spans="2:33" s="53" customFormat="1" ht="99.95" hidden="1" customHeight="1">
      <c r="B35" s="43" t="s">
        <v>44</v>
      </c>
      <c r="C35" s="20">
        <v>2399</v>
      </c>
      <c r="D35" s="43" t="s">
        <v>54</v>
      </c>
      <c r="E35" s="43" t="s">
        <v>55</v>
      </c>
      <c r="F35" s="44" t="s">
        <v>86</v>
      </c>
      <c r="G35" s="109">
        <v>2026</v>
      </c>
      <c r="H35" s="45" t="str">
        <f>+VLOOKUP(Tabla1[[#This Row],[llave 1]],IG!$F$7:$N$97958,2,FALSE)</f>
        <v>Acciones de Fiscalización y Aseguramiento Sanitario</v>
      </c>
      <c r="I35" s="45" t="str">
        <f>+VLOOKUP(Tabla1[[#This Row],[llave 1]],IG!$F$7:$T$97958,3,FALSE)</f>
        <v>Línea Aire Ruido y Radiación Electromagnética</v>
      </c>
      <c r="J35" s="45" t="str">
        <f>+VLOOKUP(Tabla1[[#This Row],[llave 1]],IG!$F$7:$T$97958,5,FALSE)</f>
        <v>Establecimiento vigilado y controlado</v>
      </c>
      <c r="K35" s="45" t="str">
        <f>+VLOOKUP(Tabla1[[#This Row],[llave 1]],IG!$F$7:$T$97958,4,FALSE)</f>
        <v>GSP</v>
      </c>
      <c r="L35" s="45" t="str">
        <f>+VLOOKUP(Tabla1[[#This Row],[llave 1]],IG!$F$7:$T$97958,6,FALSE)</f>
        <v>VER SIVIGILA</v>
      </c>
      <c r="M35" s="45" t="str">
        <f>+VLOOKUP(Tabla1[[#This Row],[llave 1]],IG!$F$7:$T$97958,7,FALSE)</f>
        <v>VER SIVIGILA</v>
      </c>
      <c r="N35" s="112" t="s">
        <v>63</v>
      </c>
      <c r="O35" s="113" t="s">
        <v>52</v>
      </c>
      <c r="P35" s="44" t="str">
        <f>+Tabla1[[#This Row],[llave 1]]&amp;Tabla1[[#This Row],[LOCALIDAD]]&amp;Tabla1[[#This Row],[MES]]</f>
        <v>239912. Vigilancia de la Salud AmbientalVigilancia de la Salud Ambiental20262_ENGATIVA2_ABRIL_2026</v>
      </c>
      <c r="Q35" s="43" t="s">
        <v>99</v>
      </c>
      <c r="R35" s="47">
        <f>+VLOOKUP(Tabla1[[#This Row],[llave 2]],IG!$O$7:$T$97958,2,FALSE)</f>
        <v>35979</v>
      </c>
      <c r="S35" s="48">
        <f>+VLOOKUP(Tabla1[[#This Row],[llave 2]],IG!$O$7:$T$97958,5,FALSE)</f>
        <v>187</v>
      </c>
      <c r="T35" s="49">
        <f>+VLOOKUP(Tabla1[[#This Row],[llave 2]],IG!$O$7:$T$97958,6,FALSE)</f>
        <v>6728073</v>
      </c>
      <c r="U35" s="72" t="s">
        <v>70</v>
      </c>
      <c r="V35" s="73">
        <v>1</v>
      </c>
      <c r="W35" s="72">
        <v>1</v>
      </c>
      <c r="X35" s="50">
        <f>ROUND(Tabla1[[#This Row],[VALOR UNITARIO 
]]*Tabla1[[#This Row],[Porcentaje de Glosa]]*Tabla1[[#This Row],[META AFECTADA POR LA GLOSA
]],0)</f>
        <v>35979</v>
      </c>
      <c r="Y35" s="42" t="s">
        <v>100</v>
      </c>
      <c r="Z35" s="43"/>
      <c r="AA35" s="51"/>
      <c r="AB35" s="43"/>
      <c r="AC35" s="51" t="e">
        <f>ROUND(#REF!-Tabla1[[#This Row],[Valor soportado por la Subred]],0)</f>
        <v>#REF!</v>
      </c>
      <c r="AD35" s="43"/>
      <c r="AE35" s="43"/>
      <c r="AF35" s="51" t="e">
        <f>ROUND(Tabla1[[#This Row],[VALOR GLOSA DEFINITIVA]]-Tabla1[[#This Row],[VALOR LEVANTADO EN LIQUIDACION]],0)</f>
        <v>#REF!</v>
      </c>
      <c r="AG35" s="52"/>
    </row>
    <row r="36" spans="2:33" s="53" customFormat="1" ht="99.95" hidden="1" customHeight="1">
      <c r="B36" s="43" t="s">
        <v>44</v>
      </c>
      <c r="C36" s="20">
        <v>2378</v>
      </c>
      <c r="D36" s="43" t="s">
        <v>54</v>
      </c>
      <c r="E36" s="43" t="s">
        <v>55</v>
      </c>
      <c r="F36" s="44" t="s">
        <v>83</v>
      </c>
      <c r="G36" s="109">
        <v>2026</v>
      </c>
      <c r="H36" s="45" t="str">
        <f>+VLOOKUP(Tabla1[[#This Row],[llave 1]],IG!$F$7:$N$97958,2,FALSE)</f>
        <v>Vigilancia Epidemiológica de Efectos en Salud Asociados a Factores Ambientales</v>
      </c>
      <c r="I36" s="45" t="str">
        <f>+VLOOKUP(Tabla1[[#This Row],[llave 1]],IG!$F$7:$T$97958,3,FALSE)</f>
        <v>Línea Aire Ruido y Radiación Electromagnética</v>
      </c>
      <c r="J36" s="45" t="str">
        <f>+VLOOKUP(Tabla1[[#This Row],[llave 1]],IG!$F$7:$T$97958,5,FALSE)</f>
        <v>Vigilancia epidemiológica ambiental</v>
      </c>
      <c r="K36" s="45" t="str">
        <f>+VLOOKUP(Tabla1[[#This Row],[llave 1]],IG!$F$7:$T$97958,4,FALSE)</f>
        <v>GSP</v>
      </c>
      <c r="L36" s="45" t="str">
        <f>+VLOOKUP(Tabla1[[#This Row],[llave 1]],IG!$F$7:$T$97958,6,FALSE)</f>
        <v>VER SIVIGILA</v>
      </c>
      <c r="M36" s="45" t="str">
        <f>+VLOOKUP(Tabla1[[#This Row],[llave 1]],IG!$F$7:$T$97958,7,FALSE)</f>
        <v>VER SIVIGILA</v>
      </c>
      <c r="N36" s="112" t="s">
        <v>66</v>
      </c>
      <c r="O36" s="113" t="s">
        <v>48</v>
      </c>
      <c r="P36" s="44" t="str">
        <f>+Tabla1[[#This Row],[llave 1]]&amp;Tabla1[[#This Row],[LOCALIDAD]]&amp;Tabla1[[#This Row],[MES]]</f>
        <v>237812. Vigilancia de la Salud AmbientalVigilancia de la Salud Ambiental20265_BARRIOS_UNIDOS1_MARZO_2026</v>
      </c>
      <c r="Q36" s="43" t="s">
        <v>95</v>
      </c>
      <c r="R36" s="47">
        <f>+VLOOKUP(Tabla1[[#This Row],[llave 2]],IG!$O$7:$T$97958,2,FALSE)</f>
        <v>54270</v>
      </c>
      <c r="S36" s="48">
        <f>+VLOOKUP(Tabla1[[#This Row],[llave 2]],IG!$O$7:$T$97958,5,FALSE)</f>
        <v>16</v>
      </c>
      <c r="T36" s="49">
        <f>+VLOOKUP(Tabla1[[#This Row],[llave 2]],IG!$O$7:$T$97958,6,FALSE)</f>
        <v>868320</v>
      </c>
      <c r="U36" s="72" t="s">
        <v>70</v>
      </c>
      <c r="V36" s="73">
        <v>1</v>
      </c>
      <c r="W36" s="72">
        <v>2</v>
      </c>
      <c r="X36" s="50">
        <f>ROUND(Tabla1[[#This Row],[VALOR UNITARIO 
]]*Tabla1[[#This Row],[Porcentaje de Glosa]]*Tabla1[[#This Row],[META AFECTADA POR LA GLOSA
]],0)</f>
        <v>108540</v>
      </c>
      <c r="Y36" s="42" t="s">
        <v>101</v>
      </c>
      <c r="Z36" s="43"/>
      <c r="AA36" s="51"/>
      <c r="AB36" s="43"/>
      <c r="AC36" s="51" t="e">
        <f>ROUND(#REF!-Tabla1[[#This Row],[Valor soportado por la Subred]],0)</f>
        <v>#REF!</v>
      </c>
      <c r="AD36" s="43"/>
      <c r="AE36" s="43"/>
      <c r="AF36" s="51" t="e">
        <f>ROUND(Tabla1[[#This Row],[VALOR GLOSA DEFINITIVA]]-Tabla1[[#This Row],[VALOR LEVANTADO EN LIQUIDACION]],0)</f>
        <v>#REF!</v>
      </c>
      <c r="AG36" s="52"/>
    </row>
    <row r="37" spans="2:33" s="53" customFormat="1" ht="99.95" hidden="1" customHeight="1">
      <c r="B37" s="43" t="s">
        <v>44</v>
      </c>
      <c r="C37" s="20">
        <v>2406</v>
      </c>
      <c r="D37" s="43" t="s">
        <v>54</v>
      </c>
      <c r="E37" s="43" t="s">
        <v>55</v>
      </c>
      <c r="F37" s="44" t="s">
        <v>88</v>
      </c>
      <c r="G37" s="109">
        <v>2025</v>
      </c>
      <c r="H37" s="45" t="str">
        <f>+VLOOKUP(Tabla1[[#This Row],[llave 1]],IG!$F$7:$N$97958,2,FALSE)</f>
        <v>Vigilancia Epidemiológica de Efectos en Salud Asociados a Factores Ambientales</v>
      </c>
      <c r="I37" s="45" t="str">
        <f>+VLOOKUP(Tabla1[[#This Row],[llave 1]],IG!$F$7:$T$97958,3,FALSE)</f>
        <v>Línea Aire Ruido y Radiación Electromagnética</v>
      </c>
      <c r="J37" s="45" t="str">
        <f>+VLOOKUP(Tabla1[[#This Row],[llave 1]],IG!$F$7:$T$97958,5,FALSE)</f>
        <v>Vigilancia epidemiológica ambiental</v>
      </c>
      <c r="K37" s="45" t="str">
        <f>+VLOOKUP(Tabla1[[#This Row],[llave 1]],IG!$F$7:$T$97958,4,FALSE)</f>
        <v>GSP</v>
      </c>
      <c r="L37" s="45" t="str">
        <f>+VLOOKUP(Tabla1[[#This Row],[llave 1]],IG!$F$7:$T$97958,6,FALSE)</f>
        <v>VER SIVIGILA</v>
      </c>
      <c r="M37" s="45" t="str">
        <f>+VLOOKUP(Tabla1[[#This Row],[llave 1]],IG!$F$7:$T$97958,7,FALSE)</f>
        <v>VER SIVIGILA</v>
      </c>
      <c r="N37" s="112" t="s">
        <v>66</v>
      </c>
      <c r="O37" s="113" t="s">
        <v>48</v>
      </c>
      <c r="P37" s="44" t="str">
        <f>+Tabla1[[#This Row],[llave 1]]&amp;Tabla1[[#This Row],[LOCALIDAD]]&amp;Tabla1[[#This Row],[MES]]</f>
        <v>240612. Vigilancia de la Salud AmbientalVigilancia de la Salud Ambiental20255_BARRIOS_UNIDOS1_MARZO_2026</v>
      </c>
      <c r="Q37" s="43" t="s">
        <v>95</v>
      </c>
      <c r="R37" s="47">
        <f>+VLOOKUP(Tabla1[[#This Row],[llave 2]],IG!$O$7:$T$97958,2,FALSE)</f>
        <v>209040</v>
      </c>
      <c r="S37" s="48">
        <f>+VLOOKUP(Tabla1[[#This Row],[llave 2]],IG!$O$7:$T$97958,5,FALSE)</f>
        <v>7</v>
      </c>
      <c r="T37" s="49">
        <f>+VLOOKUP(Tabla1[[#This Row],[llave 2]],IG!$O$7:$T$97958,6,FALSE)</f>
        <v>1463280</v>
      </c>
      <c r="U37" s="72" t="s">
        <v>70</v>
      </c>
      <c r="V37" s="73">
        <v>1</v>
      </c>
      <c r="W37" s="72">
        <v>1</v>
      </c>
      <c r="X37" s="50">
        <f>ROUND(Tabla1[[#This Row],[VALOR UNITARIO 
]]*Tabla1[[#This Row],[Porcentaje de Glosa]]*Tabla1[[#This Row],[META AFECTADA POR LA GLOSA
]],0)</f>
        <v>209040</v>
      </c>
      <c r="Y37" s="42" t="s">
        <v>102</v>
      </c>
      <c r="Z37" s="43"/>
      <c r="AA37" s="51"/>
      <c r="AB37" s="43"/>
      <c r="AC37" s="51" t="e">
        <f>ROUND(#REF!-Tabla1[[#This Row],[Valor soportado por la Subred]],0)</f>
        <v>#REF!</v>
      </c>
      <c r="AD37" s="43"/>
      <c r="AE37" s="43"/>
      <c r="AF37" s="51" t="e">
        <f>ROUND(Tabla1[[#This Row],[VALOR GLOSA DEFINITIVA]]-Tabla1[[#This Row],[VALOR LEVANTADO EN LIQUIDACION]],0)</f>
        <v>#REF!</v>
      </c>
      <c r="AG37" s="52"/>
    </row>
    <row r="38" spans="2:33" s="53" customFormat="1" ht="99.95" hidden="1" customHeight="1">
      <c r="B38" s="43" t="s">
        <v>44</v>
      </c>
      <c r="C38" s="20">
        <v>2400</v>
      </c>
      <c r="D38" s="43" t="s">
        <v>54</v>
      </c>
      <c r="E38" s="43" t="s">
        <v>55</v>
      </c>
      <c r="F38" s="44" t="s">
        <v>103</v>
      </c>
      <c r="G38" s="109">
        <v>2026</v>
      </c>
      <c r="H38" s="45" t="str">
        <f>+VLOOKUP(Tabla1[[#This Row],[llave 1]],IG!$F$7:$N$97958,2,FALSE)</f>
        <v>Educación para la Salud Pública - Vigilancia de la Salud Ambiental</v>
      </c>
      <c r="I38" s="45" t="str">
        <f>+VLOOKUP(Tabla1[[#This Row],[llave 1]],IG!$F$7:$T$97958,3,FALSE)</f>
        <v>Línea Aire Ruido y Radiación Electromagnética</v>
      </c>
      <c r="J38" s="45" t="str">
        <f>+VLOOKUP(Tabla1[[#This Row],[llave 1]],IG!$F$7:$T$97958,5,FALSE)</f>
        <v>Vigilancia epidemiológica ambiental</v>
      </c>
      <c r="K38" s="45" t="str">
        <f>+VLOOKUP(Tabla1[[#This Row],[llave 1]],IG!$F$7:$T$97958,4,FALSE)</f>
        <v>GSP</v>
      </c>
      <c r="L38" s="45" t="str">
        <f>+VLOOKUP(Tabla1[[#This Row],[llave 1]],IG!$F$7:$T$97958,6,FALSE)</f>
        <v>VER SIVIGILA</v>
      </c>
      <c r="M38" s="45" t="str">
        <f>+VLOOKUP(Tabla1[[#This Row],[llave 1]],IG!$F$7:$T$97958,7,FALSE)</f>
        <v>VER SIVIGILA</v>
      </c>
      <c r="N38" s="112" t="s">
        <v>66</v>
      </c>
      <c r="O38" s="113" t="s">
        <v>48</v>
      </c>
      <c r="P38" s="44" t="str">
        <f>+Tabla1[[#This Row],[llave 1]]&amp;Tabla1[[#This Row],[LOCALIDAD]]&amp;Tabla1[[#This Row],[MES]]</f>
        <v>240012. Vigilancia de la Salud AmbientalVigilancia de la Salud Ambiental20265_BARRIOS_UNIDOS1_MARZO_2026</v>
      </c>
      <c r="Q38" s="43" t="s">
        <v>104</v>
      </c>
      <c r="R38" s="47">
        <f>+VLOOKUP(Tabla1[[#This Row],[llave 2]],IG!$O$7:$T$97958,2,FALSE)</f>
        <v>418080</v>
      </c>
      <c r="S38" s="48">
        <f>+VLOOKUP(Tabla1[[#This Row],[llave 2]],IG!$O$7:$T$97958,5,FALSE)</f>
        <v>1</v>
      </c>
      <c r="T38" s="49">
        <f>+VLOOKUP(Tabla1[[#This Row],[llave 2]],IG!$O$7:$T$97958,6,FALSE)</f>
        <v>418080</v>
      </c>
      <c r="U38" s="72" t="s">
        <v>70</v>
      </c>
      <c r="V38" s="73">
        <v>1</v>
      </c>
      <c r="W38" s="72">
        <v>1</v>
      </c>
      <c r="X38" s="50">
        <f>ROUND(Tabla1[[#This Row],[VALOR UNITARIO 
]]*Tabla1[[#This Row],[Porcentaje de Glosa]]*Tabla1[[#This Row],[META AFECTADA POR LA GLOSA
]],0)</f>
        <v>418080</v>
      </c>
      <c r="Y38" s="42" t="s">
        <v>105</v>
      </c>
      <c r="Z38" s="43"/>
      <c r="AA38" s="51"/>
      <c r="AB38" s="43"/>
      <c r="AC38" s="51" t="e">
        <f>ROUND(#REF!-Tabla1[[#This Row],[Valor soportado por la Subred]],0)</f>
        <v>#REF!</v>
      </c>
      <c r="AD38" s="43"/>
      <c r="AE38" s="43"/>
      <c r="AF38" s="51" t="e">
        <f>ROUND(Tabla1[[#This Row],[VALOR GLOSA DEFINITIVA]]-Tabla1[[#This Row],[VALOR LEVANTADO EN LIQUIDACION]],0)</f>
        <v>#REF!</v>
      </c>
      <c r="AG38" s="52"/>
    </row>
    <row r="39" spans="2:33" s="53" customFormat="1" ht="99.95" hidden="1" customHeight="1">
      <c r="B39" s="43" t="s">
        <v>44</v>
      </c>
      <c r="C39" s="20">
        <v>2400</v>
      </c>
      <c r="D39" s="43" t="s">
        <v>54</v>
      </c>
      <c r="E39" s="43" t="s">
        <v>55</v>
      </c>
      <c r="F39" s="44" t="s">
        <v>103</v>
      </c>
      <c r="G39" s="109">
        <v>2026</v>
      </c>
      <c r="H39" s="45" t="str">
        <f>+VLOOKUP(Tabla1[[#This Row],[llave 1]],IG!$F$7:$N$97958,2,FALSE)</f>
        <v>Educación para la Salud Pública - Vigilancia de la Salud Ambiental</v>
      </c>
      <c r="I39" s="45" t="str">
        <f>+VLOOKUP(Tabla1[[#This Row],[llave 1]],IG!$F$7:$T$97958,3,FALSE)</f>
        <v>Línea Aire Ruido y Radiación Electromagnética</v>
      </c>
      <c r="J39" s="45" t="str">
        <f>+VLOOKUP(Tabla1[[#This Row],[llave 1]],IG!$F$7:$T$97958,5,FALSE)</f>
        <v>Vigilancia epidemiológica ambiental</v>
      </c>
      <c r="K39" s="45" t="str">
        <f>+VLOOKUP(Tabla1[[#This Row],[llave 1]],IG!$F$7:$T$97958,4,FALSE)</f>
        <v>GSP</v>
      </c>
      <c r="L39" s="45" t="str">
        <f>+VLOOKUP(Tabla1[[#This Row],[llave 1]],IG!$F$7:$T$97958,6,FALSE)</f>
        <v>VER SIVIGILA</v>
      </c>
      <c r="M39" s="45" t="str">
        <f>+VLOOKUP(Tabla1[[#This Row],[llave 1]],IG!$F$7:$T$97958,7,FALSE)</f>
        <v>VER SIVIGILA</v>
      </c>
      <c r="N39" s="112" t="s">
        <v>66</v>
      </c>
      <c r="O39" s="113" t="s">
        <v>52</v>
      </c>
      <c r="P39" s="44" t="str">
        <f>+Tabla1[[#This Row],[llave 1]]&amp;Tabla1[[#This Row],[LOCALIDAD]]&amp;Tabla1[[#This Row],[MES]]</f>
        <v>240012. Vigilancia de la Salud AmbientalVigilancia de la Salud Ambiental20265_BARRIOS_UNIDOS2_ABRIL_2026</v>
      </c>
      <c r="Q39" s="43" t="s">
        <v>104</v>
      </c>
      <c r="R39" s="47">
        <f>+VLOOKUP(Tabla1[[#This Row],[llave 2]],IG!$O$7:$T$97958,2,FALSE)</f>
        <v>418080</v>
      </c>
      <c r="S39" s="48">
        <f>+VLOOKUP(Tabla1[[#This Row],[llave 2]],IG!$O$7:$T$97958,5,FALSE)</f>
        <v>1</v>
      </c>
      <c r="T39" s="49">
        <f>+VLOOKUP(Tabla1[[#This Row],[llave 2]],IG!$O$7:$T$97958,6,FALSE)</f>
        <v>418080</v>
      </c>
      <c r="U39" s="72" t="s">
        <v>70</v>
      </c>
      <c r="V39" s="73">
        <v>1</v>
      </c>
      <c r="W39" s="72">
        <v>1</v>
      </c>
      <c r="X39" s="50">
        <f>ROUND(Tabla1[[#This Row],[VALOR UNITARIO 
]]*Tabla1[[#This Row],[Porcentaje de Glosa]]*Tabla1[[#This Row],[META AFECTADA POR LA GLOSA
]],0)</f>
        <v>418080</v>
      </c>
      <c r="Y39" s="42" t="s">
        <v>106</v>
      </c>
      <c r="Z39" s="43"/>
      <c r="AA39" s="51"/>
      <c r="AB39" s="43"/>
      <c r="AC39" s="51" t="e">
        <f>ROUND(#REF!-Tabla1[[#This Row],[Valor soportado por la Subred]],0)</f>
        <v>#REF!</v>
      </c>
      <c r="AD39" s="43"/>
      <c r="AE39" s="43"/>
      <c r="AF39" s="51" t="e">
        <f>ROUND(Tabla1[[#This Row],[VALOR GLOSA DEFINITIVA]]-Tabla1[[#This Row],[VALOR LEVANTADO EN LIQUIDACION]],0)</f>
        <v>#REF!</v>
      </c>
      <c r="AG39" s="52"/>
    </row>
    <row r="40" spans="2:33" s="53" customFormat="1" ht="99.95" hidden="1" customHeight="1">
      <c r="B40" s="43" t="s">
        <v>44</v>
      </c>
      <c r="C40" s="20">
        <v>2399</v>
      </c>
      <c r="D40" s="43" t="s">
        <v>54</v>
      </c>
      <c r="E40" s="43" t="s">
        <v>55</v>
      </c>
      <c r="F40" s="44" t="s">
        <v>86</v>
      </c>
      <c r="G40" s="109">
        <v>2026</v>
      </c>
      <c r="H40" s="45" t="str">
        <f>+VLOOKUP(Tabla1[[#This Row],[llave 1]],IG!$F$7:$N$97958,2,FALSE)</f>
        <v>Acciones de Fiscalización y Aseguramiento Sanitario</v>
      </c>
      <c r="I40" s="45" t="str">
        <f>+VLOOKUP(Tabla1[[#This Row],[llave 1]],IG!$F$7:$T$97958,3,FALSE)</f>
        <v>Línea Aire Ruido y Radiación Electromagnética</v>
      </c>
      <c r="J40" s="45" t="str">
        <f>+VLOOKUP(Tabla1[[#This Row],[llave 1]],IG!$F$7:$T$97958,5,FALSE)</f>
        <v>Establecimiento vigilado y controlado</v>
      </c>
      <c r="K40" s="45" t="str">
        <f>+VLOOKUP(Tabla1[[#This Row],[llave 1]],IG!$F$7:$T$97958,4,FALSE)</f>
        <v>GSP</v>
      </c>
      <c r="L40" s="45" t="str">
        <f>+VLOOKUP(Tabla1[[#This Row],[llave 1]],IG!$F$7:$T$97958,6,FALSE)</f>
        <v>VER SIVIGILA</v>
      </c>
      <c r="M40" s="45" t="str">
        <f>+VLOOKUP(Tabla1[[#This Row],[llave 1]],IG!$F$7:$T$97958,7,FALSE)</f>
        <v>VER SIVIGILA</v>
      </c>
      <c r="N40" s="112" t="s">
        <v>107</v>
      </c>
      <c r="O40" s="113" t="s">
        <v>48</v>
      </c>
      <c r="P40" s="44" t="str">
        <f>+Tabla1[[#This Row],[llave 1]]&amp;Tabla1[[#This Row],[LOCALIDAD]]&amp;Tabla1[[#This Row],[MES]]</f>
        <v>239912. Vigilancia de la Salud AmbientalVigilancia de la Salud Ambiental20266_TEUSAQUILLO1_MARZO_2026</v>
      </c>
      <c r="Q40" s="43" t="s">
        <v>108</v>
      </c>
      <c r="R40" s="47">
        <f>+VLOOKUP(Tabla1[[#This Row],[llave 2]],IG!$O$7:$T$97958,2,FALSE)</f>
        <v>35979</v>
      </c>
      <c r="S40" s="48">
        <f>+VLOOKUP(Tabla1[[#This Row],[llave 2]],IG!$O$7:$T$97958,5,FALSE)</f>
        <v>47</v>
      </c>
      <c r="T40" s="49">
        <f>+VLOOKUP(Tabla1[[#This Row],[llave 2]],IG!$O$7:$T$97958,6,FALSE)</f>
        <v>1691013</v>
      </c>
      <c r="U40" s="72" t="s">
        <v>70</v>
      </c>
      <c r="V40" s="73">
        <v>1</v>
      </c>
      <c r="W40" s="72">
        <v>1</v>
      </c>
      <c r="X40" s="50">
        <f>ROUND(Tabla1[[#This Row],[VALOR UNITARIO 
]]*Tabla1[[#This Row],[Porcentaje de Glosa]]*Tabla1[[#This Row],[META AFECTADA POR LA GLOSA
]],0)</f>
        <v>35979</v>
      </c>
      <c r="Y40" s="42" t="s">
        <v>109</v>
      </c>
      <c r="Z40" s="43"/>
      <c r="AA40" s="51"/>
      <c r="AB40" s="43"/>
      <c r="AC40" s="51" t="e">
        <f>ROUND(#REF!-Tabla1[[#This Row],[Valor soportado por la Subred]],0)</f>
        <v>#REF!</v>
      </c>
      <c r="AD40" s="43"/>
      <c r="AE40" s="43"/>
      <c r="AF40" s="51" t="e">
        <f>ROUND(Tabla1[[#This Row],[VALOR GLOSA DEFINITIVA]]-Tabla1[[#This Row],[VALOR LEVANTADO EN LIQUIDACION]],0)</f>
        <v>#REF!</v>
      </c>
      <c r="AG40" s="52"/>
    </row>
    <row r="41" spans="2:33" s="53" customFormat="1" ht="99.95" hidden="1" customHeight="1">
      <c r="B41" s="43" t="s">
        <v>44</v>
      </c>
      <c r="C41" s="20">
        <v>2406</v>
      </c>
      <c r="D41" s="43" t="s">
        <v>54</v>
      </c>
      <c r="E41" s="43" t="s">
        <v>55</v>
      </c>
      <c r="F41" s="44" t="s">
        <v>93</v>
      </c>
      <c r="G41" s="109">
        <v>2026</v>
      </c>
      <c r="H41" s="45" t="str">
        <f>+VLOOKUP(Tabla1[[#This Row],[llave 1]],IG!$F$7:$N$97958,2,FALSE)</f>
        <v>Vigilancia Epidemiológica de Efectos en Salud Asociados a Factores Ambientales</v>
      </c>
      <c r="I41" s="45" t="str">
        <f>+VLOOKUP(Tabla1[[#This Row],[llave 1]],IG!$F$7:$T$97958,3,FALSE)</f>
        <v>Línea Aire Ruido y Radiación Electromagnética</v>
      </c>
      <c r="J41" s="45" t="str">
        <f>+VLOOKUP(Tabla1[[#This Row],[llave 1]],IG!$F$7:$T$97958,5,FALSE)</f>
        <v>Vigilancia epidemiológica ambiental</v>
      </c>
      <c r="K41" s="45" t="str">
        <f>+VLOOKUP(Tabla1[[#This Row],[llave 1]],IG!$F$7:$T$97958,4,FALSE)</f>
        <v>GSP</v>
      </c>
      <c r="L41" s="45" t="str">
        <f>+VLOOKUP(Tabla1[[#This Row],[llave 1]],IG!$F$7:$T$97958,6,FALSE)</f>
        <v>VER SIVIGILA</v>
      </c>
      <c r="M41" s="45" t="str">
        <f>+VLOOKUP(Tabla1[[#This Row],[llave 1]],IG!$F$7:$T$97958,7,FALSE)</f>
        <v>VER SIVIGILA</v>
      </c>
      <c r="N41" s="112" t="s">
        <v>107</v>
      </c>
      <c r="O41" s="113" t="s">
        <v>52</v>
      </c>
      <c r="P41" s="44" t="str">
        <f>+Tabla1[[#This Row],[llave 1]]&amp;Tabla1[[#This Row],[LOCALIDAD]]&amp;Tabla1[[#This Row],[MES]]</f>
        <v>240612. Vigilancia de la Salud AmbientalVigilancia de la Salud Ambiental20266_TEUSAQUILLO2_ABRIL_2026</v>
      </c>
      <c r="Q41" s="43" t="s">
        <v>108</v>
      </c>
      <c r="R41" s="47">
        <f>+VLOOKUP(Tabla1[[#This Row],[llave 2]],IG!$O$7:$T$97958,2,FALSE)</f>
        <v>209040</v>
      </c>
      <c r="S41" s="48">
        <f>+VLOOKUP(Tabla1[[#This Row],[llave 2]],IG!$O$7:$T$97958,5,FALSE)</f>
        <v>11</v>
      </c>
      <c r="T41" s="49">
        <f>+VLOOKUP(Tabla1[[#This Row],[llave 2]],IG!$O$7:$T$97958,6,FALSE)</f>
        <v>2299440</v>
      </c>
      <c r="U41" s="72" t="s">
        <v>70</v>
      </c>
      <c r="V41" s="73">
        <v>1</v>
      </c>
      <c r="W41" s="72">
        <v>2</v>
      </c>
      <c r="X41" s="50">
        <f>ROUND(Tabla1[[#This Row],[VALOR UNITARIO 
]]*Tabla1[[#This Row],[Porcentaje de Glosa]]*Tabla1[[#This Row],[META AFECTADA POR LA GLOSA
]],0)</f>
        <v>418080</v>
      </c>
      <c r="Y41" s="42" t="s">
        <v>110</v>
      </c>
      <c r="Z41" s="43"/>
      <c r="AA41" s="51"/>
      <c r="AB41" s="43"/>
      <c r="AC41" s="51" t="e">
        <f>ROUND(#REF!-Tabla1[[#This Row],[Valor soportado por la Subred]],0)</f>
        <v>#REF!</v>
      </c>
      <c r="AD41" s="43"/>
      <c r="AE41" s="43"/>
      <c r="AF41" s="51" t="e">
        <f>ROUND(Tabla1[[#This Row],[VALOR GLOSA DEFINITIVA]]-Tabla1[[#This Row],[VALOR LEVANTADO EN LIQUIDACION]],0)</f>
        <v>#REF!</v>
      </c>
      <c r="AG41" s="52"/>
    </row>
    <row r="42" spans="2:33" s="53" customFormat="1" ht="99.95" hidden="1" customHeight="1">
      <c r="B42" s="43" t="s">
        <v>44</v>
      </c>
      <c r="C42" s="20">
        <v>1005</v>
      </c>
      <c r="D42" s="43" t="s">
        <v>54</v>
      </c>
      <c r="E42" s="43" t="s">
        <v>55</v>
      </c>
      <c r="F42" s="44" t="s">
        <v>111</v>
      </c>
      <c r="G42" s="109">
        <v>2026</v>
      </c>
      <c r="H42" s="45" t="str">
        <f>+VLOOKUP(Tabla1[[#This Row],[llave 1]],IG!$F$7:$N$97958,2,FALSE)</f>
        <v>Acciones de Fiscalización y Aseguramiento Sanitario</v>
      </c>
      <c r="I42" s="45" t="str">
        <f>+VLOOKUP(Tabla1[[#This Row],[llave 1]],IG!$F$7:$T$97958,3,FALSE)</f>
        <v>Línea Calidad de Agua y Saneamiento básico</v>
      </c>
      <c r="J42" s="45" t="str">
        <f>+VLOOKUP(Tabla1[[#This Row],[llave 1]],IG!$F$7:$T$97958,5,FALSE)</f>
        <v>Establecimiento vigilado y controlado</v>
      </c>
      <c r="K42" s="45" t="str">
        <f>+VLOOKUP(Tabla1[[#This Row],[llave 1]],IG!$F$7:$T$97958,4,FALSE)</f>
        <v>GSP</v>
      </c>
      <c r="L42" s="45" t="str">
        <f>+VLOOKUP(Tabla1[[#This Row],[llave 1]],IG!$F$7:$T$97958,6,FALSE)</f>
        <v>VER SIVIGILA</v>
      </c>
      <c r="M42" s="45" t="str">
        <f>+VLOOKUP(Tabla1[[#This Row],[llave 1]],IG!$F$7:$T$97958,7,FALSE)</f>
        <v>VER SIVIGILA</v>
      </c>
      <c r="N42" s="112" t="s">
        <v>56</v>
      </c>
      <c r="O42" s="113" t="s">
        <v>48</v>
      </c>
      <c r="P42" s="44" t="str">
        <f>+Tabla1[[#This Row],[llave 1]]&amp;Tabla1[[#This Row],[LOCALIDAD]]&amp;Tabla1[[#This Row],[MES]]</f>
        <v>100512. Vigilancia de la Salud AmbientalVigilancia de la Salud Ambiental20261_USAQUEN1_MARZO_2026</v>
      </c>
      <c r="Q42" s="43" t="s">
        <v>112</v>
      </c>
      <c r="R42" s="47">
        <f>+VLOOKUP(Tabla1[[#This Row],[llave 2]],IG!$O$7:$T$97958,2,FALSE)</f>
        <v>91656</v>
      </c>
      <c r="S42" s="48">
        <f>+VLOOKUP(Tabla1[[#This Row],[llave 2]],IG!$O$7:$T$97958,5,FALSE)</f>
        <v>43</v>
      </c>
      <c r="T42" s="49">
        <f>+VLOOKUP(Tabla1[[#This Row],[llave 2]],IG!$O$7:$T$97958,6,FALSE)</f>
        <v>3941208</v>
      </c>
      <c r="U42" s="72" t="s">
        <v>70</v>
      </c>
      <c r="V42" s="73">
        <v>1</v>
      </c>
      <c r="W42" s="72">
        <v>3</v>
      </c>
      <c r="X42" s="50">
        <f>ROUND(Tabla1[[#This Row],[VALOR UNITARIO 
]]*Tabla1[[#This Row],[Porcentaje de Glosa]]*Tabla1[[#This Row],[META AFECTADA POR LA GLOSA
]],0)</f>
        <v>274968</v>
      </c>
      <c r="Y42" s="42" t="s">
        <v>113</v>
      </c>
      <c r="Z42" s="43"/>
      <c r="AA42" s="51"/>
      <c r="AB42" s="43"/>
      <c r="AC42" s="51" t="e">
        <f>ROUND(#REF!-Tabla1[[#This Row],[Valor soportado por la Subred]],0)</f>
        <v>#REF!</v>
      </c>
      <c r="AD42" s="43"/>
      <c r="AE42" s="43"/>
      <c r="AF42" s="51" t="e">
        <f>ROUND(Tabla1[[#This Row],[VALOR GLOSA DEFINITIVA]]-Tabla1[[#This Row],[VALOR LEVANTADO EN LIQUIDACION]],0)</f>
        <v>#REF!</v>
      </c>
      <c r="AG42" s="52"/>
    </row>
    <row r="43" spans="2:33" s="53" customFormat="1" ht="99.95" hidden="1" customHeight="1">
      <c r="B43" s="43" t="s">
        <v>44</v>
      </c>
      <c r="C43" s="20">
        <v>2020</v>
      </c>
      <c r="D43" s="43" t="s">
        <v>54</v>
      </c>
      <c r="E43" s="43" t="s">
        <v>55</v>
      </c>
      <c r="F43" s="44" t="s">
        <v>114</v>
      </c>
      <c r="G43" s="109">
        <v>2026</v>
      </c>
      <c r="H43" s="45" t="str">
        <f>+VLOOKUP(Tabla1[[#This Row],[llave 1]],IG!$F$7:$N$97958,2,FALSE)</f>
        <v>Acciones de Fiscalización y Aseguramiento Sanitario</v>
      </c>
      <c r="I43" s="45" t="str">
        <f>+VLOOKUP(Tabla1[[#This Row],[llave 1]],IG!$F$7:$T$97958,3,FALSE)</f>
        <v>Línea Calidad de Agua y Saneamiento básico</v>
      </c>
      <c r="J43" s="45" t="str">
        <f>+VLOOKUP(Tabla1[[#This Row],[llave 1]],IG!$F$7:$T$97958,5,FALSE)</f>
        <v>Establecimiento vigilado y controlado</v>
      </c>
      <c r="K43" s="45" t="str">
        <f>+VLOOKUP(Tabla1[[#This Row],[llave 1]],IG!$F$7:$T$97958,4,FALSE)</f>
        <v>GSP</v>
      </c>
      <c r="L43" s="45" t="str">
        <f>+VLOOKUP(Tabla1[[#This Row],[llave 1]],IG!$F$7:$T$97958,6,FALSE)</f>
        <v>VER SIVIGILA</v>
      </c>
      <c r="M43" s="45" t="str">
        <f>+VLOOKUP(Tabla1[[#This Row],[llave 1]],IG!$F$7:$T$97958,7,FALSE)</f>
        <v>VER SIVIGILA</v>
      </c>
      <c r="N43" s="112" t="s">
        <v>56</v>
      </c>
      <c r="O43" s="113" t="s">
        <v>48</v>
      </c>
      <c r="P43" s="44" t="str">
        <f>+Tabla1[[#This Row],[llave 1]]&amp;Tabla1[[#This Row],[LOCALIDAD]]&amp;Tabla1[[#This Row],[MES]]</f>
        <v>202012. Vigilancia de la Salud AmbientalVigilancia de la Salud Ambiental20261_USAQUEN1_MARZO_2026</v>
      </c>
      <c r="Q43" s="43" t="s">
        <v>112</v>
      </c>
      <c r="R43" s="47">
        <f>+VLOOKUP(Tabla1[[#This Row],[llave 2]],IG!$O$7:$T$97958,2,FALSE)</f>
        <v>163614</v>
      </c>
      <c r="S43" s="48">
        <f>+VLOOKUP(Tabla1[[#This Row],[llave 2]],IG!$O$7:$T$97958,5,FALSE)</f>
        <v>2</v>
      </c>
      <c r="T43" s="49">
        <f>+VLOOKUP(Tabla1[[#This Row],[llave 2]],IG!$O$7:$T$97958,6,FALSE)</f>
        <v>327228</v>
      </c>
      <c r="U43" s="72" t="s">
        <v>70</v>
      </c>
      <c r="V43" s="73">
        <v>1</v>
      </c>
      <c r="W43" s="72">
        <v>1</v>
      </c>
      <c r="X43" s="50">
        <f>ROUND(Tabla1[[#This Row],[VALOR UNITARIO 
]]*Tabla1[[#This Row],[Porcentaje de Glosa]]*Tabla1[[#This Row],[META AFECTADA POR LA GLOSA
]],0)</f>
        <v>163614</v>
      </c>
      <c r="Y43" s="42" t="s">
        <v>115</v>
      </c>
      <c r="Z43" s="43"/>
      <c r="AA43" s="51"/>
      <c r="AB43" s="43"/>
      <c r="AC43" s="51" t="e">
        <f>ROUND(#REF!-Tabla1[[#This Row],[Valor soportado por la Subred]],0)</f>
        <v>#REF!</v>
      </c>
      <c r="AD43" s="43"/>
      <c r="AE43" s="43"/>
      <c r="AF43" s="51" t="e">
        <f>ROUND(Tabla1[[#This Row],[VALOR GLOSA DEFINITIVA]]-Tabla1[[#This Row],[VALOR LEVANTADO EN LIQUIDACION]],0)</f>
        <v>#REF!</v>
      </c>
      <c r="AG43" s="52"/>
    </row>
    <row r="44" spans="2:33" s="53" customFormat="1" ht="99.95" hidden="1" customHeight="1">
      <c r="B44" s="43" t="s">
        <v>44</v>
      </c>
      <c r="C44" s="20">
        <v>31</v>
      </c>
      <c r="D44" s="43" t="s">
        <v>54</v>
      </c>
      <c r="E44" s="43" t="s">
        <v>55</v>
      </c>
      <c r="F44" s="44" t="s">
        <v>116</v>
      </c>
      <c r="G44" s="109">
        <v>2026</v>
      </c>
      <c r="H44" s="45" t="str">
        <f>+VLOOKUP(Tabla1[[#This Row],[llave 1]],IG!$F$7:$N$97958,2,FALSE)</f>
        <v>Acciones de Fiscalización y Aseguramiento Sanitario</v>
      </c>
      <c r="I44" s="45" t="str">
        <f>+VLOOKUP(Tabla1[[#This Row],[llave 1]],IG!$F$7:$T$97958,3,FALSE)</f>
        <v>Línea Calidad de Agua y Saneamiento básico</v>
      </c>
      <c r="J44" s="45" t="str">
        <f>+VLOOKUP(Tabla1[[#This Row],[llave 1]],IG!$F$7:$T$97958,5,FALSE)</f>
        <v>Establecimiento vigilado y controlado</v>
      </c>
      <c r="K44" s="45" t="str">
        <f>+VLOOKUP(Tabla1[[#This Row],[llave 1]],IG!$F$7:$T$97958,4,FALSE)</f>
        <v>GSP</v>
      </c>
      <c r="L44" s="45" t="str">
        <f>+VLOOKUP(Tabla1[[#This Row],[llave 1]],IG!$F$7:$T$97958,6,FALSE)</f>
        <v>VER SIVIGILA</v>
      </c>
      <c r="M44" s="45" t="str">
        <f>+VLOOKUP(Tabla1[[#This Row],[llave 1]],IG!$F$7:$T$97958,7,FALSE)</f>
        <v>VER SIVIGILA</v>
      </c>
      <c r="N44" s="112" t="s">
        <v>77</v>
      </c>
      <c r="O44" s="113" t="s">
        <v>48</v>
      </c>
      <c r="P44" s="44" t="str">
        <f>+Tabla1[[#This Row],[llave 1]]&amp;Tabla1[[#This Row],[LOCALIDAD]]&amp;Tabla1[[#This Row],[MES]]</f>
        <v>3112. Vigilancia de la Salud AmbientalVigilancia de la Salud Ambiental20263_SUBA1_MARZO_2026</v>
      </c>
      <c r="Q44" s="43" t="s">
        <v>112</v>
      </c>
      <c r="R44" s="47">
        <f>+VLOOKUP(Tabla1[[#This Row],[llave 2]],IG!$O$7:$T$97958,2,FALSE)</f>
        <v>91656</v>
      </c>
      <c r="S44" s="48">
        <f>+VLOOKUP(Tabla1[[#This Row],[llave 2]],IG!$O$7:$T$97958,5,FALSE)</f>
        <v>4</v>
      </c>
      <c r="T44" s="49">
        <f>+VLOOKUP(Tabla1[[#This Row],[llave 2]],IG!$O$7:$T$97958,6,FALSE)</f>
        <v>366624</v>
      </c>
      <c r="U44" s="72" t="s">
        <v>70</v>
      </c>
      <c r="V44" s="73">
        <v>1</v>
      </c>
      <c r="W44" s="72">
        <v>1</v>
      </c>
      <c r="X44" s="50">
        <f>ROUND(Tabla1[[#This Row],[VALOR UNITARIO 
]]*Tabla1[[#This Row],[Porcentaje de Glosa]]*Tabla1[[#This Row],[META AFECTADA POR LA GLOSA
]],0)</f>
        <v>91656</v>
      </c>
      <c r="Y44" s="42" t="s">
        <v>117</v>
      </c>
      <c r="Z44" s="43"/>
      <c r="AA44" s="51"/>
      <c r="AB44" s="43"/>
      <c r="AC44" s="51" t="e">
        <f>ROUND(#REF!-Tabla1[[#This Row],[Valor soportado por la Subred]],0)</f>
        <v>#REF!</v>
      </c>
      <c r="AD44" s="43"/>
      <c r="AE44" s="43"/>
      <c r="AF44" s="51" t="e">
        <f>ROUND(Tabla1[[#This Row],[VALOR GLOSA DEFINITIVA]]-Tabla1[[#This Row],[VALOR LEVANTADO EN LIQUIDACION]],0)</f>
        <v>#REF!</v>
      </c>
      <c r="AG44" s="52"/>
    </row>
    <row r="45" spans="2:33" s="53" customFormat="1" ht="99.95" hidden="1" customHeight="1">
      <c r="B45" s="43" t="s">
        <v>44</v>
      </c>
      <c r="C45" s="20">
        <v>28</v>
      </c>
      <c r="D45" s="43" t="s">
        <v>54</v>
      </c>
      <c r="E45" s="43" t="s">
        <v>55</v>
      </c>
      <c r="F45" s="44" t="s">
        <v>118</v>
      </c>
      <c r="G45" s="109">
        <v>2026</v>
      </c>
      <c r="H45" s="45" t="str">
        <f>+VLOOKUP(Tabla1[[#This Row],[llave 1]],IG!$F$7:$N$97958,2,FALSE)</f>
        <v>Acciones de Fiscalización y Aseguramiento Sanitario</v>
      </c>
      <c r="I45" s="45" t="str">
        <f>+VLOOKUP(Tabla1[[#This Row],[llave 1]],IG!$F$7:$T$97958,3,FALSE)</f>
        <v>Línea Calidad de Agua y Saneamiento básico</v>
      </c>
      <c r="J45" s="45" t="str">
        <f>+VLOOKUP(Tabla1[[#This Row],[llave 1]],IG!$F$7:$T$97958,5,FALSE)</f>
        <v>Establecimiento vigilado y controlado</v>
      </c>
      <c r="K45" s="45" t="str">
        <f>+VLOOKUP(Tabla1[[#This Row],[llave 1]],IG!$F$7:$T$97958,4,FALSE)</f>
        <v>GSP</v>
      </c>
      <c r="L45" s="45" t="str">
        <f>+VLOOKUP(Tabla1[[#This Row],[llave 1]],IG!$F$7:$T$97958,6,FALSE)</f>
        <v>VER SIVIGILA</v>
      </c>
      <c r="M45" s="45" t="str">
        <f>+VLOOKUP(Tabla1[[#This Row],[llave 1]],IG!$F$7:$T$97958,7,FALSE)</f>
        <v>VER SIVIGILA</v>
      </c>
      <c r="N45" s="112" t="s">
        <v>77</v>
      </c>
      <c r="O45" s="113" t="s">
        <v>52</v>
      </c>
      <c r="P45" s="44" t="str">
        <f>+Tabla1[[#This Row],[llave 1]]&amp;Tabla1[[#This Row],[LOCALIDAD]]&amp;Tabla1[[#This Row],[MES]]</f>
        <v>2812. Vigilancia de la Salud AmbientalVigilancia de la Salud Ambiental20263_SUBA2_ABRIL_2026</v>
      </c>
      <c r="Q45" s="43" t="s">
        <v>112</v>
      </c>
      <c r="R45" s="47">
        <f>+VLOOKUP(Tabla1[[#This Row],[llave 2]],IG!$O$7:$T$97958,2,FALSE)</f>
        <v>71958</v>
      </c>
      <c r="S45" s="48">
        <f>+VLOOKUP(Tabla1[[#This Row],[llave 2]],IG!$O$7:$T$97958,5,FALSE)</f>
        <v>2</v>
      </c>
      <c r="T45" s="49">
        <f>+VLOOKUP(Tabla1[[#This Row],[llave 2]],IG!$O$7:$T$97958,6,FALSE)</f>
        <v>143916</v>
      </c>
      <c r="U45" s="72" t="s">
        <v>70</v>
      </c>
      <c r="V45" s="73">
        <v>1</v>
      </c>
      <c r="W45" s="72">
        <v>1</v>
      </c>
      <c r="X45" s="50">
        <f>ROUND(Tabla1[[#This Row],[VALOR UNITARIO 
]]*Tabla1[[#This Row],[Porcentaje de Glosa]]*Tabla1[[#This Row],[META AFECTADA POR LA GLOSA
]],0)</f>
        <v>71958</v>
      </c>
      <c r="Y45" s="42" t="s">
        <v>119</v>
      </c>
      <c r="Z45" s="43"/>
      <c r="AA45" s="51"/>
      <c r="AB45" s="43"/>
      <c r="AC45" s="51" t="e">
        <f>ROUND(#REF!-Tabla1[[#This Row],[Valor soportado por la Subred]],0)</f>
        <v>#REF!</v>
      </c>
      <c r="AD45" s="43"/>
      <c r="AE45" s="43"/>
      <c r="AF45" s="51" t="e">
        <f>ROUND(Tabla1[[#This Row],[VALOR GLOSA DEFINITIVA]]-Tabla1[[#This Row],[VALOR LEVANTADO EN LIQUIDACION]],0)</f>
        <v>#REF!</v>
      </c>
      <c r="AG45" s="52"/>
    </row>
    <row r="46" spans="2:33" s="53" customFormat="1" ht="99.95" hidden="1" customHeight="1">
      <c r="B46" s="43" t="s">
        <v>44</v>
      </c>
      <c r="C46" s="20">
        <v>1005</v>
      </c>
      <c r="D46" s="43" t="s">
        <v>54</v>
      </c>
      <c r="E46" s="43" t="s">
        <v>55</v>
      </c>
      <c r="F46" s="44" t="s">
        <v>111</v>
      </c>
      <c r="G46" s="109">
        <v>2026</v>
      </c>
      <c r="H46" s="45" t="str">
        <f>+VLOOKUP(Tabla1[[#This Row],[llave 1]],IG!$F$7:$N$97958,2,FALSE)</f>
        <v>Acciones de Fiscalización y Aseguramiento Sanitario</v>
      </c>
      <c r="I46" s="45" t="str">
        <f>+VLOOKUP(Tabla1[[#This Row],[llave 1]],IG!$F$7:$T$97958,3,FALSE)</f>
        <v>Línea Calidad de Agua y Saneamiento básico</v>
      </c>
      <c r="J46" s="45" t="str">
        <f>+VLOOKUP(Tabla1[[#This Row],[llave 1]],IG!$F$7:$T$97958,5,FALSE)</f>
        <v>Establecimiento vigilado y controlado</v>
      </c>
      <c r="K46" s="45" t="str">
        <f>+VLOOKUP(Tabla1[[#This Row],[llave 1]],IG!$F$7:$T$97958,4,FALSE)</f>
        <v>GSP</v>
      </c>
      <c r="L46" s="45" t="str">
        <f>+VLOOKUP(Tabla1[[#This Row],[llave 1]],IG!$F$7:$T$97958,6,FALSE)</f>
        <v>VER SIVIGILA</v>
      </c>
      <c r="M46" s="45" t="str">
        <f>+VLOOKUP(Tabla1[[#This Row],[llave 1]],IG!$F$7:$T$97958,7,FALSE)</f>
        <v>VER SIVIGILA</v>
      </c>
      <c r="N46" s="112" t="s">
        <v>77</v>
      </c>
      <c r="O46" s="113" t="s">
        <v>52</v>
      </c>
      <c r="P46" s="44" t="str">
        <f>+Tabla1[[#This Row],[llave 1]]&amp;Tabla1[[#This Row],[LOCALIDAD]]&amp;Tabla1[[#This Row],[MES]]</f>
        <v>100512. Vigilancia de la Salud AmbientalVigilancia de la Salud Ambiental20263_SUBA2_ABRIL_2026</v>
      </c>
      <c r="Q46" s="43" t="s">
        <v>112</v>
      </c>
      <c r="R46" s="47">
        <f>+VLOOKUP(Tabla1[[#This Row],[llave 2]],IG!$O$7:$T$97958,2,FALSE)</f>
        <v>91656</v>
      </c>
      <c r="S46" s="48">
        <f>+VLOOKUP(Tabla1[[#This Row],[llave 2]],IG!$O$7:$T$97958,5,FALSE)</f>
        <v>19</v>
      </c>
      <c r="T46" s="49">
        <f>+VLOOKUP(Tabla1[[#This Row],[llave 2]],IG!$O$7:$T$97958,6,FALSE)</f>
        <v>1741464</v>
      </c>
      <c r="U46" s="72" t="s">
        <v>70</v>
      </c>
      <c r="V46" s="73">
        <v>1</v>
      </c>
      <c r="W46" s="72">
        <v>1</v>
      </c>
      <c r="X46" s="50">
        <f>ROUND(Tabla1[[#This Row],[VALOR UNITARIO 
]]*Tabla1[[#This Row],[Porcentaje de Glosa]]*Tabla1[[#This Row],[META AFECTADA POR LA GLOSA
]],0)</f>
        <v>91656</v>
      </c>
      <c r="Y46" s="42" t="s">
        <v>120</v>
      </c>
      <c r="Z46" s="43"/>
      <c r="AA46" s="51"/>
      <c r="AB46" s="43"/>
      <c r="AC46" s="51" t="e">
        <f>ROUND(#REF!-Tabla1[[#This Row],[Valor soportado por la Subred]],0)</f>
        <v>#REF!</v>
      </c>
      <c r="AD46" s="43"/>
      <c r="AE46" s="43"/>
      <c r="AF46" s="51" t="e">
        <f>ROUND(Tabla1[[#This Row],[VALOR GLOSA DEFINITIVA]]-Tabla1[[#This Row],[VALOR LEVANTADO EN LIQUIDACION]],0)</f>
        <v>#REF!</v>
      </c>
      <c r="AG46" s="52"/>
    </row>
    <row r="47" spans="2:33" s="53" customFormat="1" ht="99.95" hidden="1" customHeight="1">
      <c r="B47" s="43" t="s">
        <v>44</v>
      </c>
      <c r="C47" s="20">
        <v>2153</v>
      </c>
      <c r="D47" s="43" t="s">
        <v>54</v>
      </c>
      <c r="E47" s="43" t="s">
        <v>55</v>
      </c>
      <c r="F47" s="44" t="s">
        <v>121</v>
      </c>
      <c r="G47" s="109">
        <v>2026</v>
      </c>
      <c r="H47" s="45" t="str">
        <f>+VLOOKUP(Tabla1[[#This Row],[llave 1]],IG!$F$7:$N$97958,2,FALSE)</f>
        <v>Acciones de Fiscalización y Aseguramiento Sanitario</v>
      </c>
      <c r="I47" s="45" t="str">
        <f>+VLOOKUP(Tabla1[[#This Row],[llave 1]],IG!$F$7:$T$97958,3,FALSE)</f>
        <v>Línea Calidad de Agua y Saneamiento básico</v>
      </c>
      <c r="J47" s="45" t="str">
        <f>+VLOOKUP(Tabla1[[#This Row],[llave 1]],IG!$F$7:$T$97958,5,FALSE)</f>
        <v>Establecimiento vigilado y controlado</v>
      </c>
      <c r="K47" s="45" t="str">
        <f>+VLOOKUP(Tabla1[[#This Row],[llave 1]],IG!$F$7:$T$97958,4,FALSE)</f>
        <v>GSP</v>
      </c>
      <c r="L47" s="45" t="str">
        <f>+VLOOKUP(Tabla1[[#This Row],[llave 1]],IG!$F$7:$T$97958,6,FALSE)</f>
        <v>VER SIVIGILA</v>
      </c>
      <c r="M47" s="45" t="str">
        <f>+VLOOKUP(Tabla1[[#This Row],[llave 1]],IG!$F$7:$T$97958,7,FALSE)</f>
        <v>VER SIVIGILA</v>
      </c>
      <c r="N47" s="112" t="s">
        <v>56</v>
      </c>
      <c r="O47" s="113" t="s">
        <v>52</v>
      </c>
      <c r="P47" s="44" t="str">
        <f>+Tabla1[[#This Row],[llave 1]]&amp;Tabla1[[#This Row],[LOCALIDAD]]&amp;Tabla1[[#This Row],[MES]]</f>
        <v>215312. Vigilancia de la Salud AmbientalVigilancia de la Salud Ambiental20261_USAQUEN2_ABRIL_2026</v>
      </c>
      <c r="Q47" s="43" t="s">
        <v>112</v>
      </c>
      <c r="R47" s="47">
        <f>+VLOOKUP(Tabla1[[#This Row],[llave 2]],IG!$O$7:$T$97958,2,FALSE)</f>
        <v>183312</v>
      </c>
      <c r="S47" s="48">
        <f>+VLOOKUP(Tabla1[[#This Row],[llave 2]],IG!$O$7:$T$97958,5,FALSE)</f>
        <v>9</v>
      </c>
      <c r="T47" s="49">
        <f>+VLOOKUP(Tabla1[[#This Row],[llave 2]],IG!$O$7:$T$97958,6,FALSE)</f>
        <v>1649808</v>
      </c>
      <c r="U47" s="72" t="s">
        <v>70</v>
      </c>
      <c r="V47" s="73">
        <v>1</v>
      </c>
      <c r="W47" s="72">
        <v>2</v>
      </c>
      <c r="X47" s="50">
        <f>ROUND(Tabla1[[#This Row],[VALOR UNITARIO 
]]*Tabla1[[#This Row],[Porcentaje de Glosa]]*Tabla1[[#This Row],[META AFECTADA POR LA GLOSA
]],0)</f>
        <v>366624</v>
      </c>
      <c r="Y47" s="42" t="s">
        <v>122</v>
      </c>
      <c r="Z47" s="43"/>
      <c r="AA47" s="51"/>
      <c r="AB47" s="43"/>
      <c r="AC47" s="51" t="e">
        <f>ROUND(#REF!-Tabla1[[#This Row],[Valor soportado por la Subred]],0)</f>
        <v>#REF!</v>
      </c>
      <c r="AD47" s="43"/>
      <c r="AE47" s="43"/>
      <c r="AF47" s="51" t="e">
        <f>ROUND(Tabla1[[#This Row],[VALOR GLOSA DEFINITIVA]]-Tabla1[[#This Row],[VALOR LEVANTADO EN LIQUIDACION]],0)</f>
        <v>#REF!</v>
      </c>
      <c r="AG47" s="52"/>
    </row>
    <row r="48" spans="2:33" s="53" customFormat="1" ht="99.95" hidden="1" customHeight="1">
      <c r="B48" s="43" t="s">
        <v>44</v>
      </c>
      <c r="C48" s="20">
        <v>2154</v>
      </c>
      <c r="D48" s="43" t="s">
        <v>54</v>
      </c>
      <c r="E48" s="43" t="s">
        <v>55</v>
      </c>
      <c r="F48" s="44" t="s">
        <v>123</v>
      </c>
      <c r="G48" s="109">
        <v>2026</v>
      </c>
      <c r="H48" s="45" t="str">
        <f>+VLOOKUP(Tabla1[[#This Row],[llave 1]],IG!$F$7:$N$97958,2,FALSE)</f>
        <v>Acciones de Fiscalización y Aseguramiento Sanitario</v>
      </c>
      <c r="I48" s="45" t="str">
        <f>+VLOOKUP(Tabla1[[#This Row],[llave 1]],IG!$F$7:$T$97958,3,FALSE)</f>
        <v>Línea Calidad de Agua y Saneamiento básico</v>
      </c>
      <c r="J48" s="45" t="str">
        <f>+VLOOKUP(Tabla1[[#This Row],[llave 1]],IG!$F$7:$T$97958,5,FALSE)</f>
        <v>Establecimiento vigilado y controlado</v>
      </c>
      <c r="K48" s="45" t="str">
        <f>+VLOOKUP(Tabla1[[#This Row],[llave 1]],IG!$F$7:$T$97958,4,FALSE)</f>
        <v>GSP</v>
      </c>
      <c r="L48" s="45" t="str">
        <f>+VLOOKUP(Tabla1[[#This Row],[llave 1]],IG!$F$7:$T$97958,6,FALSE)</f>
        <v>VER SIVIGILA</v>
      </c>
      <c r="M48" s="45" t="str">
        <f>+VLOOKUP(Tabla1[[#This Row],[llave 1]],IG!$F$7:$T$97958,7,FALSE)</f>
        <v>VER SIVIGILA</v>
      </c>
      <c r="N48" s="112" t="s">
        <v>56</v>
      </c>
      <c r="O48" s="113" t="s">
        <v>52</v>
      </c>
      <c r="P48" s="44" t="str">
        <f>+Tabla1[[#This Row],[llave 1]]&amp;Tabla1[[#This Row],[LOCALIDAD]]&amp;Tabla1[[#This Row],[MES]]</f>
        <v>215412. Vigilancia de la Salud AmbientalVigilancia de la Salud Ambiental20261_USAQUEN2_ABRIL_2026</v>
      </c>
      <c r="Q48" s="43" t="s">
        <v>112</v>
      </c>
      <c r="R48" s="47">
        <f>+VLOOKUP(Tabla1[[#This Row],[llave 2]],IG!$O$7:$T$97958,2,FALSE)</f>
        <v>122208</v>
      </c>
      <c r="S48" s="48">
        <f>+VLOOKUP(Tabla1[[#This Row],[llave 2]],IG!$O$7:$T$97958,5,FALSE)</f>
        <v>39</v>
      </c>
      <c r="T48" s="49">
        <f>+VLOOKUP(Tabla1[[#This Row],[llave 2]],IG!$O$7:$T$97958,6,FALSE)</f>
        <v>4766112</v>
      </c>
      <c r="U48" s="72" t="s">
        <v>70</v>
      </c>
      <c r="V48" s="73">
        <v>1</v>
      </c>
      <c r="W48" s="72">
        <v>2</v>
      </c>
      <c r="X48" s="50">
        <f>ROUND(Tabla1[[#This Row],[VALOR UNITARIO 
]]*Tabla1[[#This Row],[Porcentaje de Glosa]]*Tabla1[[#This Row],[META AFECTADA POR LA GLOSA
]],0)</f>
        <v>244416</v>
      </c>
      <c r="Y48" s="42" t="s">
        <v>124</v>
      </c>
      <c r="Z48" s="43"/>
      <c r="AA48" s="51"/>
      <c r="AB48" s="43"/>
      <c r="AC48" s="51" t="e">
        <f>ROUND(#REF!-Tabla1[[#This Row],[Valor soportado por la Subred]],0)</f>
        <v>#REF!</v>
      </c>
      <c r="AD48" s="43"/>
      <c r="AE48" s="43"/>
      <c r="AF48" s="51" t="e">
        <f>ROUND(Tabla1[[#This Row],[VALOR GLOSA DEFINITIVA]]-Tabla1[[#This Row],[VALOR LEVANTADO EN LIQUIDACION]],0)</f>
        <v>#REF!</v>
      </c>
      <c r="AG48" s="52"/>
    </row>
    <row r="49" spans="2:33" s="53" customFormat="1" ht="99.95" hidden="1" customHeight="1">
      <c r="B49" s="43" t="s">
        <v>44</v>
      </c>
      <c r="C49" s="20">
        <v>31</v>
      </c>
      <c r="D49" s="43" t="s">
        <v>54</v>
      </c>
      <c r="E49" s="43" t="s">
        <v>55</v>
      </c>
      <c r="F49" s="44" t="s">
        <v>116</v>
      </c>
      <c r="G49" s="109">
        <v>2026</v>
      </c>
      <c r="H49" s="45" t="str">
        <f>+VLOOKUP(Tabla1[[#This Row],[llave 1]],IG!$F$7:$N$97958,2,FALSE)</f>
        <v>Acciones de Fiscalización y Aseguramiento Sanitario</v>
      </c>
      <c r="I49" s="45" t="str">
        <f>+VLOOKUP(Tabla1[[#This Row],[llave 1]],IG!$F$7:$T$97958,3,FALSE)</f>
        <v>Línea Calidad de Agua y Saneamiento básico</v>
      </c>
      <c r="J49" s="45" t="str">
        <f>+VLOOKUP(Tabla1[[#This Row],[llave 1]],IG!$F$7:$T$97958,5,FALSE)</f>
        <v>Establecimiento vigilado y controlado</v>
      </c>
      <c r="K49" s="45" t="str">
        <f>+VLOOKUP(Tabla1[[#This Row],[llave 1]],IG!$F$7:$T$97958,4,FALSE)</f>
        <v>GSP</v>
      </c>
      <c r="L49" s="45" t="str">
        <f>+VLOOKUP(Tabla1[[#This Row],[llave 1]],IG!$F$7:$T$97958,6,FALSE)</f>
        <v>VER SIVIGILA</v>
      </c>
      <c r="M49" s="45" t="str">
        <f>+VLOOKUP(Tabla1[[#This Row],[llave 1]],IG!$F$7:$T$97958,7,FALSE)</f>
        <v>VER SIVIGILA</v>
      </c>
      <c r="N49" s="112" t="s">
        <v>63</v>
      </c>
      <c r="O49" s="113" t="s">
        <v>48</v>
      </c>
      <c r="P49" s="44" t="str">
        <f>+Tabla1[[#This Row],[llave 1]]&amp;Tabla1[[#This Row],[LOCALIDAD]]&amp;Tabla1[[#This Row],[MES]]</f>
        <v>3112. Vigilancia de la Salud AmbientalVigilancia de la Salud Ambiental20262_ENGATIVA1_MARZO_2026</v>
      </c>
      <c r="Q49" s="43" t="s">
        <v>125</v>
      </c>
      <c r="R49" s="47">
        <f>+VLOOKUP(Tabla1[[#This Row],[llave 2]],IG!$O$7:$T$97958,2,FALSE)</f>
        <v>91656</v>
      </c>
      <c r="S49" s="48">
        <f>+VLOOKUP(Tabla1[[#This Row],[llave 2]],IG!$O$7:$T$97958,5,FALSE)</f>
        <v>20</v>
      </c>
      <c r="T49" s="49">
        <f>+VLOOKUP(Tabla1[[#This Row],[llave 2]],IG!$O$7:$T$97958,6,FALSE)</f>
        <v>1833120</v>
      </c>
      <c r="U49" s="72" t="s">
        <v>70</v>
      </c>
      <c r="V49" s="73">
        <v>1</v>
      </c>
      <c r="W49" s="72">
        <v>6</v>
      </c>
      <c r="X49" s="50">
        <f>ROUND(Tabla1[[#This Row],[VALOR UNITARIO 
]]*Tabla1[[#This Row],[Porcentaje de Glosa]]*Tabla1[[#This Row],[META AFECTADA POR LA GLOSA
]],0)</f>
        <v>549936</v>
      </c>
      <c r="Y49" s="42" t="s">
        <v>126</v>
      </c>
      <c r="Z49" s="43"/>
      <c r="AA49" s="51"/>
      <c r="AB49" s="43"/>
      <c r="AC49" s="51" t="e">
        <f>ROUND(#REF!-Tabla1[[#This Row],[Valor soportado por la Subred]],0)</f>
        <v>#REF!</v>
      </c>
      <c r="AD49" s="43"/>
      <c r="AE49" s="43"/>
      <c r="AF49" s="51" t="e">
        <f>ROUND(Tabla1[[#This Row],[VALOR GLOSA DEFINITIVA]]-Tabla1[[#This Row],[VALOR LEVANTADO EN LIQUIDACION]],0)</f>
        <v>#REF!</v>
      </c>
      <c r="AG49" s="52"/>
    </row>
    <row r="50" spans="2:33" s="53" customFormat="1" ht="99.95" hidden="1" customHeight="1">
      <c r="B50" s="43" t="s">
        <v>44</v>
      </c>
      <c r="C50" s="20">
        <v>31</v>
      </c>
      <c r="D50" s="43" t="s">
        <v>54</v>
      </c>
      <c r="E50" s="43" t="s">
        <v>55</v>
      </c>
      <c r="F50" s="44" t="s">
        <v>116</v>
      </c>
      <c r="G50" s="109">
        <v>2026</v>
      </c>
      <c r="H50" s="45" t="str">
        <f>+VLOOKUP(Tabla1[[#This Row],[llave 1]],IG!$F$7:$N$97958,2,FALSE)</f>
        <v>Acciones de Fiscalización y Aseguramiento Sanitario</v>
      </c>
      <c r="I50" s="45" t="str">
        <f>+VLOOKUP(Tabla1[[#This Row],[llave 1]],IG!$F$7:$T$97958,3,FALSE)</f>
        <v>Línea Calidad de Agua y Saneamiento básico</v>
      </c>
      <c r="J50" s="45" t="str">
        <f>+VLOOKUP(Tabla1[[#This Row],[llave 1]],IG!$F$7:$T$97958,5,FALSE)</f>
        <v>Establecimiento vigilado y controlado</v>
      </c>
      <c r="K50" s="45" t="str">
        <f>+VLOOKUP(Tabla1[[#This Row],[llave 1]],IG!$F$7:$T$97958,4,FALSE)</f>
        <v>GSP</v>
      </c>
      <c r="L50" s="45" t="str">
        <f>+VLOOKUP(Tabla1[[#This Row],[llave 1]],IG!$F$7:$T$97958,6,FALSE)</f>
        <v>VER SIVIGILA</v>
      </c>
      <c r="M50" s="45" t="str">
        <f>+VLOOKUP(Tabla1[[#This Row],[llave 1]],IG!$F$7:$T$97958,7,FALSE)</f>
        <v>VER SIVIGILA</v>
      </c>
      <c r="N50" s="112" t="s">
        <v>63</v>
      </c>
      <c r="O50" s="113" t="s">
        <v>52</v>
      </c>
      <c r="P50" s="44" t="str">
        <f>+Tabla1[[#This Row],[llave 1]]&amp;Tabla1[[#This Row],[LOCALIDAD]]&amp;Tabla1[[#This Row],[MES]]</f>
        <v>3112. Vigilancia de la Salud AmbientalVigilancia de la Salud Ambiental20262_ENGATIVA2_ABRIL_2026</v>
      </c>
      <c r="Q50" s="43" t="s">
        <v>125</v>
      </c>
      <c r="R50" s="47">
        <f>+VLOOKUP(Tabla1[[#This Row],[llave 2]],IG!$O$7:$T$97958,2,FALSE)</f>
        <v>91656</v>
      </c>
      <c r="S50" s="48">
        <f>+VLOOKUP(Tabla1[[#This Row],[llave 2]],IG!$O$7:$T$97958,5,FALSE)</f>
        <v>14</v>
      </c>
      <c r="T50" s="49">
        <f>+VLOOKUP(Tabla1[[#This Row],[llave 2]],IG!$O$7:$T$97958,6,FALSE)</f>
        <v>1283184</v>
      </c>
      <c r="U50" s="72" t="s">
        <v>70</v>
      </c>
      <c r="V50" s="73">
        <v>1</v>
      </c>
      <c r="W50" s="72">
        <v>2</v>
      </c>
      <c r="X50" s="50">
        <f>ROUND(Tabla1[[#This Row],[VALOR UNITARIO 
]]*Tabla1[[#This Row],[Porcentaje de Glosa]]*Tabla1[[#This Row],[META AFECTADA POR LA GLOSA
]],0)</f>
        <v>183312</v>
      </c>
      <c r="Y50" s="42" t="s">
        <v>127</v>
      </c>
      <c r="Z50" s="43"/>
      <c r="AA50" s="51"/>
      <c r="AB50" s="43"/>
      <c r="AC50" s="51" t="e">
        <f>ROUND(#REF!-Tabla1[[#This Row],[Valor soportado por la Subred]],0)</f>
        <v>#REF!</v>
      </c>
      <c r="AD50" s="43"/>
      <c r="AE50" s="43"/>
      <c r="AF50" s="51" t="e">
        <f>ROUND(Tabla1[[#This Row],[VALOR GLOSA DEFINITIVA]]-Tabla1[[#This Row],[VALOR LEVANTADO EN LIQUIDACION]],0)</f>
        <v>#REF!</v>
      </c>
      <c r="AG50" s="52"/>
    </row>
    <row r="51" spans="2:33" s="53" customFormat="1" ht="99.95" hidden="1" customHeight="1">
      <c r="B51" s="43" t="s">
        <v>44</v>
      </c>
      <c r="C51" s="20">
        <v>41</v>
      </c>
      <c r="D51" s="43" t="s">
        <v>54</v>
      </c>
      <c r="E51" s="43" t="s">
        <v>55</v>
      </c>
      <c r="F51" s="44" t="s">
        <v>128</v>
      </c>
      <c r="G51" s="109">
        <v>2026</v>
      </c>
      <c r="H51" s="45" t="str">
        <f>+VLOOKUP(Tabla1[[#This Row],[llave 1]],IG!$F$7:$N$97958,2,FALSE)</f>
        <v>Acciones de Fiscalización y Aseguramiento Sanitario</v>
      </c>
      <c r="I51" s="45" t="str">
        <f>+VLOOKUP(Tabla1[[#This Row],[llave 1]],IG!$F$7:$T$97958,3,FALSE)</f>
        <v>Línea Calidad de Agua y Saneamiento básico</v>
      </c>
      <c r="J51" s="45" t="str">
        <f>+VLOOKUP(Tabla1[[#This Row],[llave 1]],IG!$F$7:$T$97958,5,FALSE)</f>
        <v>Establecimiento vigilado y controlado</v>
      </c>
      <c r="K51" s="45" t="str">
        <f>+VLOOKUP(Tabla1[[#This Row],[llave 1]],IG!$F$7:$T$97958,4,FALSE)</f>
        <v>GSP</v>
      </c>
      <c r="L51" s="45" t="str">
        <f>+VLOOKUP(Tabla1[[#This Row],[llave 1]],IG!$F$7:$T$97958,6,FALSE)</f>
        <v>VER SIVIGILA</v>
      </c>
      <c r="M51" s="45" t="str">
        <f>+VLOOKUP(Tabla1[[#This Row],[llave 1]],IG!$F$7:$T$97958,7,FALSE)</f>
        <v>VER SIVIGILA</v>
      </c>
      <c r="N51" s="112" t="s">
        <v>63</v>
      </c>
      <c r="O51" s="113" t="s">
        <v>52</v>
      </c>
      <c r="P51" s="44" t="str">
        <f>+Tabla1[[#This Row],[llave 1]]&amp;Tabla1[[#This Row],[LOCALIDAD]]&amp;Tabla1[[#This Row],[MES]]</f>
        <v>4112. Vigilancia de la Salud AmbientalVigilancia de la Salud Ambiental20262_ENGATIVA2_ABRIL_2026</v>
      </c>
      <c r="Q51" s="43" t="s">
        <v>125</v>
      </c>
      <c r="R51" s="47">
        <f>+VLOOKUP(Tabla1[[#This Row],[llave 2]],IG!$O$7:$T$97958,2,FALSE)</f>
        <v>91656</v>
      </c>
      <c r="S51" s="48">
        <f>+VLOOKUP(Tabla1[[#This Row],[llave 2]],IG!$O$7:$T$97958,5,FALSE)</f>
        <v>6</v>
      </c>
      <c r="T51" s="49">
        <f>+VLOOKUP(Tabla1[[#This Row],[llave 2]],IG!$O$7:$T$97958,6,FALSE)</f>
        <v>549936</v>
      </c>
      <c r="U51" s="72" t="s">
        <v>70</v>
      </c>
      <c r="V51" s="73">
        <v>1</v>
      </c>
      <c r="W51" s="72">
        <v>1</v>
      </c>
      <c r="X51" s="50">
        <f>ROUND(Tabla1[[#This Row],[VALOR UNITARIO 
]]*Tabla1[[#This Row],[Porcentaje de Glosa]]*Tabla1[[#This Row],[META AFECTADA POR LA GLOSA
]],0)</f>
        <v>91656</v>
      </c>
      <c r="Y51" s="42" t="s">
        <v>129</v>
      </c>
      <c r="Z51" s="43"/>
      <c r="AA51" s="51"/>
      <c r="AB51" s="43"/>
      <c r="AC51" s="51" t="e">
        <f>ROUND(#REF!-Tabla1[[#This Row],[Valor soportado por la Subred]],0)</f>
        <v>#REF!</v>
      </c>
      <c r="AD51" s="43"/>
      <c r="AE51" s="43"/>
      <c r="AF51" s="51" t="e">
        <f>ROUND(Tabla1[[#This Row],[VALOR GLOSA DEFINITIVA]]-Tabla1[[#This Row],[VALOR LEVANTADO EN LIQUIDACION]],0)</f>
        <v>#REF!</v>
      </c>
      <c r="AG51" s="52"/>
    </row>
    <row r="52" spans="2:33" s="53" customFormat="1" ht="99.95" hidden="1" customHeight="1">
      <c r="B52" s="43" t="s">
        <v>44</v>
      </c>
      <c r="C52" s="20">
        <v>46</v>
      </c>
      <c r="D52" s="43" t="s">
        <v>54</v>
      </c>
      <c r="E52" s="43" t="s">
        <v>55</v>
      </c>
      <c r="F52" s="44" t="s">
        <v>130</v>
      </c>
      <c r="G52" s="109">
        <v>2026</v>
      </c>
      <c r="H52" s="45" t="str">
        <f>+VLOOKUP(Tabla1[[#This Row],[llave 1]],IG!$F$7:$N$97958,2,FALSE)</f>
        <v>Acciones de Fiscalización y Aseguramiento Sanitario</v>
      </c>
      <c r="I52" s="45" t="str">
        <f>+VLOOKUP(Tabla1[[#This Row],[llave 1]],IG!$F$7:$T$97958,3,FALSE)</f>
        <v>Línea Calidad de Agua y Saneamiento básico</v>
      </c>
      <c r="J52" s="45" t="str">
        <f>+VLOOKUP(Tabla1[[#This Row],[llave 1]],IG!$F$7:$T$97958,5,FALSE)</f>
        <v>Establecimiento vigilado y controlado</v>
      </c>
      <c r="K52" s="45" t="str">
        <f>+VLOOKUP(Tabla1[[#This Row],[llave 1]],IG!$F$7:$T$97958,4,FALSE)</f>
        <v>GSP</v>
      </c>
      <c r="L52" s="45" t="str">
        <f>+VLOOKUP(Tabla1[[#This Row],[llave 1]],IG!$F$7:$T$97958,6,FALSE)</f>
        <v>VER SIVIGILA</v>
      </c>
      <c r="M52" s="45" t="str">
        <f>+VLOOKUP(Tabla1[[#This Row],[llave 1]],IG!$F$7:$T$97958,7,FALSE)</f>
        <v>VER SIVIGILA</v>
      </c>
      <c r="N52" s="112" t="s">
        <v>107</v>
      </c>
      <c r="O52" s="113" t="s">
        <v>48</v>
      </c>
      <c r="P52" s="44" t="str">
        <f>+Tabla1[[#This Row],[llave 1]]&amp;Tabla1[[#This Row],[LOCALIDAD]]&amp;Tabla1[[#This Row],[MES]]</f>
        <v>4612. Vigilancia de la Salud AmbientalVigilancia de la Salud Ambiental20266_TEUSAQUILLO1_MARZO_2026</v>
      </c>
      <c r="Q52" s="43" t="s">
        <v>125</v>
      </c>
      <c r="R52" s="47">
        <f>+VLOOKUP(Tabla1[[#This Row],[llave 2]],IG!$O$7:$T$97958,2,FALSE)</f>
        <v>122208</v>
      </c>
      <c r="S52" s="48">
        <f>+VLOOKUP(Tabla1[[#This Row],[llave 2]],IG!$O$7:$T$97958,5,FALSE)</f>
        <v>10</v>
      </c>
      <c r="T52" s="49">
        <f>+VLOOKUP(Tabla1[[#This Row],[llave 2]],IG!$O$7:$T$97958,6,FALSE)</f>
        <v>1222080</v>
      </c>
      <c r="U52" s="72" t="s">
        <v>70</v>
      </c>
      <c r="V52" s="73">
        <v>1</v>
      </c>
      <c r="W52" s="72">
        <v>2</v>
      </c>
      <c r="X52" s="50">
        <f>ROUND(Tabla1[[#This Row],[VALOR UNITARIO 
]]*Tabla1[[#This Row],[Porcentaje de Glosa]]*Tabla1[[#This Row],[META AFECTADA POR LA GLOSA
]],0)</f>
        <v>244416</v>
      </c>
      <c r="Y52" s="42" t="s">
        <v>131</v>
      </c>
      <c r="Z52" s="43"/>
      <c r="AA52" s="51"/>
      <c r="AB52" s="43"/>
      <c r="AC52" s="51" t="e">
        <f>ROUND(#REF!-Tabla1[[#This Row],[Valor soportado por la Subred]],0)</f>
        <v>#REF!</v>
      </c>
      <c r="AD52" s="43"/>
      <c r="AE52" s="43"/>
      <c r="AF52" s="51" t="e">
        <f>ROUND(Tabla1[[#This Row],[VALOR GLOSA DEFINITIVA]]-Tabla1[[#This Row],[VALOR LEVANTADO EN LIQUIDACION]],0)</f>
        <v>#REF!</v>
      </c>
      <c r="AG52" s="52"/>
    </row>
    <row r="53" spans="2:33" s="53" customFormat="1" ht="99.95" hidden="1" customHeight="1">
      <c r="B53" s="43" t="s">
        <v>44</v>
      </c>
      <c r="C53" s="20">
        <v>2021</v>
      </c>
      <c r="D53" s="43" t="s">
        <v>54</v>
      </c>
      <c r="E53" s="43" t="s">
        <v>55</v>
      </c>
      <c r="F53" s="44" t="s">
        <v>132</v>
      </c>
      <c r="G53" s="109">
        <v>2026</v>
      </c>
      <c r="H53" s="45" t="str">
        <f>+VLOOKUP(Tabla1[[#This Row],[llave 1]],IG!$F$7:$N$97958,2,FALSE)</f>
        <v>Acciones de Fiscalización y Aseguramiento Sanitario</v>
      </c>
      <c r="I53" s="45" t="str">
        <f>+VLOOKUP(Tabla1[[#This Row],[llave 1]],IG!$F$7:$T$97958,3,FALSE)</f>
        <v>Línea Calidad de Agua y Saneamiento básico</v>
      </c>
      <c r="J53" s="45" t="str">
        <f>+VLOOKUP(Tabla1[[#This Row],[llave 1]],IG!$F$7:$T$97958,5,FALSE)</f>
        <v>Establecimiento vigilado y controlado</v>
      </c>
      <c r="K53" s="45" t="str">
        <f>+VLOOKUP(Tabla1[[#This Row],[llave 1]],IG!$F$7:$T$97958,4,FALSE)</f>
        <v>GSP</v>
      </c>
      <c r="L53" s="45" t="str">
        <f>+VLOOKUP(Tabla1[[#This Row],[llave 1]],IG!$F$7:$T$97958,6,FALSE)</f>
        <v>VER SIVIGILA</v>
      </c>
      <c r="M53" s="45" t="str">
        <f>+VLOOKUP(Tabla1[[#This Row],[llave 1]],IG!$F$7:$T$97958,7,FALSE)</f>
        <v>VER SIVIGILA</v>
      </c>
      <c r="N53" s="112" t="s">
        <v>63</v>
      </c>
      <c r="O53" s="113" t="s">
        <v>48</v>
      </c>
      <c r="P53" s="44" t="str">
        <f>+Tabla1[[#This Row],[llave 1]]&amp;Tabla1[[#This Row],[LOCALIDAD]]&amp;Tabla1[[#This Row],[MES]]</f>
        <v>202112. Vigilancia de la Salud AmbientalVigilancia de la Salud Ambiental20262_ENGATIVA1_MARZO_2026</v>
      </c>
      <c r="Q53" s="43" t="s">
        <v>125</v>
      </c>
      <c r="R53" s="47">
        <f>+VLOOKUP(Tabla1[[#This Row],[llave 2]],IG!$O$7:$T$97958,2,FALSE)</f>
        <v>305520</v>
      </c>
      <c r="S53" s="48">
        <f>+VLOOKUP(Tabla1[[#This Row],[llave 2]],IG!$O$7:$T$97958,5,FALSE)</f>
        <v>1</v>
      </c>
      <c r="T53" s="49">
        <f>+VLOOKUP(Tabla1[[#This Row],[llave 2]],IG!$O$7:$T$97958,6,FALSE)</f>
        <v>305520</v>
      </c>
      <c r="U53" s="72" t="s">
        <v>70</v>
      </c>
      <c r="V53" s="73">
        <v>1</v>
      </c>
      <c r="W53" s="72">
        <v>1</v>
      </c>
      <c r="X53" s="50">
        <f>ROUND(Tabla1[[#This Row],[VALOR UNITARIO 
]]*Tabla1[[#This Row],[Porcentaje de Glosa]]*Tabla1[[#This Row],[META AFECTADA POR LA GLOSA
]],0)</f>
        <v>305520</v>
      </c>
      <c r="Y53" s="42" t="s">
        <v>133</v>
      </c>
      <c r="Z53" s="43"/>
      <c r="AA53" s="51"/>
      <c r="AB53" s="43"/>
      <c r="AC53" s="51" t="e">
        <f>ROUND(#REF!-Tabla1[[#This Row],[Valor soportado por la Subred]],0)</f>
        <v>#REF!</v>
      </c>
      <c r="AD53" s="43"/>
      <c r="AE53" s="43"/>
      <c r="AF53" s="51" t="e">
        <f>ROUND(Tabla1[[#This Row],[VALOR GLOSA DEFINITIVA]]-Tabla1[[#This Row],[VALOR LEVANTADO EN LIQUIDACION]],0)</f>
        <v>#REF!</v>
      </c>
      <c r="AG53" s="52"/>
    </row>
    <row r="54" spans="2:33" s="53" customFormat="1" ht="99.95" hidden="1" customHeight="1">
      <c r="B54" s="43" t="s">
        <v>44</v>
      </c>
      <c r="C54" s="20">
        <v>31</v>
      </c>
      <c r="D54" s="43" t="s">
        <v>54</v>
      </c>
      <c r="E54" s="43" t="s">
        <v>55</v>
      </c>
      <c r="F54" s="44" t="s">
        <v>116</v>
      </c>
      <c r="G54" s="109">
        <v>2026</v>
      </c>
      <c r="H54" s="45" t="str">
        <f>+VLOOKUP(Tabla1[[#This Row],[llave 1]],IG!$F$7:$N$97958,2,FALSE)</f>
        <v>Acciones de Fiscalización y Aseguramiento Sanitario</v>
      </c>
      <c r="I54" s="45" t="str">
        <f>+VLOOKUP(Tabla1[[#This Row],[llave 1]],IG!$F$7:$T$97958,3,FALSE)</f>
        <v>Línea Calidad de Agua y Saneamiento básico</v>
      </c>
      <c r="J54" s="45" t="str">
        <f>+VLOOKUP(Tabla1[[#This Row],[llave 1]],IG!$F$7:$T$97958,5,FALSE)</f>
        <v>Establecimiento vigilado y controlado</v>
      </c>
      <c r="K54" s="45" t="str">
        <f>+VLOOKUP(Tabla1[[#This Row],[llave 1]],IG!$F$7:$T$97958,4,FALSE)</f>
        <v>GSP</v>
      </c>
      <c r="L54" s="45" t="str">
        <f>+VLOOKUP(Tabla1[[#This Row],[llave 1]],IG!$F$7:$T$97958,6,FALSE)</f>
        <v>VER SIVIGILA</v>
      </c>
      <c r="M54" s="45" t="str">
        <f>+VLOOKUP(Tabla1[[#This Row],[llave 1]],IG!$F$7:$T$97958,7,FALSE)</f>
        <v>VER SIVIGILA</v>
      </c>
      <c r="N54" s="112" t="s">
        <v>66</v>
      </c>
      <c r="O54" s="113" t="s">
        <v>48</v>
      </c>
      <c r="P54" s="44" t="str">
        <f>+Tabla1[[#This Row],[llave 1]]&amp;Tabla1[[#This Row],[LOCALIDAD]]&amp;Tabla1[[#This Row],[MES]]</f>
        <v>3112. Vigilancia de la Salud AmbientalVigilancia de la Salud Ambiental20265_BARRIOS_UNIDOS1_MARZO_2026</v>
      </c>
      <c r="Q54" s="43" t="s">
        <v>134</v>
      </c>
      <c r="R54" s="47">
        <f>+VLOOKUP(Tabla1[[#This Row],[llave 2]],IG!$O$7:$T$97958,2,FALSE)</f>
        <v>91656</v>
      </c>
      <c r="S54" s="48">
        <f>+VLOOKUP(Tabla1[[#This Row],[llave 2]],IG!$O$7:$T$97958,5,FALSE)</f>
        <v>1</v>
      </c>
      <c r="T54" s="49">
        <f>+VLOOKUP(Tabla1[[#This Row],[llave 2]],IG!$O$7:$T$97958,6,FALSE)</f>
        <v>91656</v>
      </c>
      <c r="U54" s="72" t="s">
        <v>70</v>
      </c>
      <c r="V54" s="73">
        <v>1</v>
      </c>
      <c r="W54" s="72">
        <v>1</v>
      </c>
      <c r="X54" s="50">
        <f>ROUND(Tabla1[[#This Row],[VALOR UNITARIO 
]]*Tabla1[[#This Row],[Porcentaje de Glosa]]*Tabla1[[#This Row],[META AFECTADA POR LA GLOSA
]],0)</f>
        <v>91656</v>
      </c>
      <c r="Y54" s="356" t="s">
        <v>135</v>
      </c>
      <c r="Z54" s="43"/>
      <c r="AA54" s="51"/>
      <c r="AB54" s="43"/>
      <c r="AC54" s="51" t="e">
        <f>ROUND(#REF!-Tabla1[[#This Row],[Valor soportado por la Subred]],0)</f>
        <v>#REF!</v>
      </c>
      <c r="AD54" s="43"/>
      <c r="AE54" s="43"/>
      <c r="AF54" s="51" t="e">
        <f>ROUND(Tabla1[[#This Row],[VALOR GLOSA DEFINITIVA]]-Tabla1[[#This Row],[VALOR LEVANTADO EN LIQUIDACION]],0)</f>
        <v>#REF!</v>
      </c>
      <c r="AG54" s="52"/>
    </row>
    <row r="55" spans="2:33" s="53" customFormat="1" ht="99.95" hidden="1" customHeight="1">
      <c r="B55" s="43" t="s">
        <v>44</v>
      </c>
      <c r="C55" s="20">
        <v>2154</v>
      </c>
      <c r="D55" s="43" t="s">
        <v>54</v>
      </c>
      <c r="E55" s="43" t="s">
        <v>55</v>
      </c>
      <c r="F55" s="44" t="s">
        <v>123</v>
      </c>
      <c r="G55" s="109">
        <v>2026</v>
      </c>
      <c r="H55" s="45" t="str">
        <f>+VLOOKUP(Tabla1[[#This Row],[llave 1]],IG!$F$7:$N$97958,2,FALSE)</f>
        <v>Acciones de Fiscalización y Aseguramiento Sanitario</v>
      </c>
      <c r="I55" s="45" t="str">
        <f>+VLOOKUP(Tabla1[[#This Row],[llave 1]],IG!$F$7:$T$97958,3,FALSE)</f>
        <v>Línea Calidad de Agua y Saneamiento básico</v>
      </c>
      <c r="J55" s="45" t="str">
        <f>+VLOOKUP(Tabla1[[#This Row],[llave 1]],IG!$F$7:$T$97958,5,FALSE)</f>
        <v>Establecimiento vigilado y controlado</v>
      </c>
      <c r="K55" s="45" t="str">
        <f>+VLOOKUP(Tabla1[[#This Row],[llave 1]],IG!$F$7:$T$97958,4,FALSE)</f>
        <v>GSP</v>
      </c>
      <c r="L55" s="45" t="str">
        <f>+VLOOKUP(Tabla1[[#This Row],[llave 1]],IG!$F$7:$T$97958,6,FALSE)</f>
        <v>VER SIVIGILA</v>
      </c>
      <c r="M55" s="45" t="str">
        <f>+VLOOKUP(Tabla1[[#This Row],[llave 1]],IG!$F$7:$T$97958,7,FALSE)</f>
        <v>VER SIVIGILA</v>
      </c>
      <c r="N55" s="112" t="s">
        <v>66</v>
      </c>
      <c r="O55" s="113" t="s">
        <v>48</v>
      </c>
      <c r="P55" s="44" t="str">
        <f>+Tabla1[[#This Row],[llave 1]]&amp;Tabla1[[#This Row],[LOCALIDAD]]&amp;Tabla1[[#This Row],[MES]]</f>
        <v>215412. Vigilancia de la Salud AmbientalVigilancia de la Salud Ambiental20265_BARRIOS_UNIDOS1_MARZO_2026</v>
      </c>
      <c r="Q55" s="43" t="s">
        <v>134</v>
      </c>
      <c r="R55" s="47">
        <f>+VLOOKUP(Tabla1[[#This Row],[llave 2]],IG!$O$7:$T$97958,2,FALSE)</f>
        <v>122208</v>
      </c>
      <c r="S55" s="48">
        <f>+VLOOKUP(Tabla1[[#This Row],[llave 2]],IG!$O$7:$T$97958,5,FALSE)</f>
        <v>27</v>
      </c>
      <c r="T55" s="49">
        <f>+VLOOKUP(Tabla1[[#This Row],[llave 2]],IG!$O$7:$T$97958,6,FALSE)</f>
        <v>3299616</v>
      </c>
      <c r="U55" s="72" t="s">
        <v>70</v>
      </c>
      <c r="V55" s="73">
        <v>1</v>
      </c>
      <c r="W55" s="72">
        <v>2</v>
      </c>
      <c r="X55" s="50">
        <f>ROUND(Tabla1[[#This Row],[VALOR UNITARIO 
]]*Tabla1[[#This Row],[Porcentaje de Glosa]]*Tabla1[[#This Row],[META AFECTADA POR LA GLOSA
]],0)</f>
        <v>244416</v>
      </c>
      <c r="Y55" s="42" t="s">
        <v>136</v>
      </c>
      <c r="Z55" s="43"/>
      <c r="AA55" s="51"/>
      <c r="AB55" s="43"/>
      <c r="AC55" s="51" t="e">
        <f>ROUND(#REF!-Tabla1[[#This Row],[Valor soportado por la Subred]],0)</f>
        <v>#REF!</v>
      </c>
      <c r="AD55" s="43"/>
      <c r="AE55" s="43"/>
      <c r="AF55" s="51" t="e">
        <f>ROUND(Tabla1[[#This Row],[VALOR GLOSA DEFINITIVA]]-Tabla1[[#This Row],[VALOR LEVANTADO EN LIQUIDACION]],0)</f>
        <v>#REF!</v>
      </c>
      <c r="AG55" s="52"/>
    </row>
    <row r="56" spans="2:33" s="53" customFormat="1" ht="99.95" hidden="1" customHeight="1">
      <c r="B56" s="43" t="s">
        <v>44</v>
      </c>
      <c r="C56" s="20">
        <v>1005</v>
      </c>
      <c r="D56" s="43" t="s">
        <v>54</v>
      </c>
      <c r="E56" s="43" t="s">
        <v>55</v>
      </c>
      <c r="F56" s="44" t="s">
        <v>111</v>
      </c>
      <c r="G56" s="109">
        <v>2026</v>
      </c>
      <c r="H56" s="45" t="str">
        <f>+VLOOKUP(Tabla1[[#This Row],[llave 1]],IG!$F$7:$N$97958,2,FALSE)</f>
        <v>Acciones de Fiscalización y Aseguramiento Sanitario</v>
      </c>
      <c r="I56" s="45" t="str">
        <f>+VLOOKUP(Tabla1[[#This Row],[llave 1]],IG!$F$7:$T$97958,3,FALSE)</f>
        <v>Línea Calidad de Agua y Saneamiento básico</v>
      </c>
      <c r="J56" s="45" t="str">
        <f>+VLOOKUP(Tabla1[[#This Row],[llave 1]],IG!$F$7:$T$97958,5,FALSE)</f>
        <v>Establecimiento vigilado y controlado</v>
      </c>
      <c r="K56" s="45" t="str">
        <f>+VLOOKUP(Tabla1[[#This Row],[llave 1]],IG!$F$7:$T$97958,4,FALSE)</f>
        <v>GSP</v>
      </c>
      <c r="L56" s="45" t="str">
        <f>+VLOOKUP(Tabla1[[#This Row],[llave 1]],IG!$F$7:$T$97958,6,FALSE)</f>
        <v>VER SIVIGILA</v>
      </c>
      <c r="M56" s="45" t="str">
        <f>+VLOOKUP(Tabla1[[#This Row],[llave 1]],IG!$F$7:$T$97958,7,FALSE)</f>
        <v>VER SIVIGILA</v>
      </c>
      <c r="N56" s="112" t="s">
        <v>66</v>
      </c>
      <c r="O56" s="113" t="s">
        <v>52</v>
      </c>
      <c r="P56" s="44" t="str">
        <f>+Tabla1[[#This Row],[llave 1]]&amp;Tabla1[[#This Row],[LOCALIDAD]]&amp;Tabla1[[#This Row],[MES]]</f>
        <v>100512. Vigilancia de la Salud AmbientalVigilancia de la Salud Ambiental20265_BARRIOS_UNIDOS2_ABRIL_2026</v>
      </c>
      <c r="Q56" s="43" t="s">
        <v>134</v>
      </c>
      <c r="R56" s="47">
        <f>+VLOOKUP(Tabla1[[#This Row],[llave 2]],IG!$O$7:$T$97958,2,FALSE)</f>
        <v>91656</v>
      </c>
      <c r="S56" s="48">
        <f>+VLOOKUP(Tabla1[[#This Row],[llave 2]],IG!$O$7:$T$97958,5,FALSE)</f>
        <v>16</v>
      </c>
      <c r="T56" s="49">
        <f>+VLOOKUP(Tabla1[[#This Row],[llave 2]],IG!$O$7:$T$97958,6,FALSE)</f>
        <v>1466496</v>
      </c>
      <c r="U56" s="72" t="s">
        <v>70</v>
      </c>
      <c r="V56" s="73">
        <v>1</v>
      </c>
      <c r="W56" s="72">
        <v>1</v>
      </c>
      <c r="X56" s="50">
        <f>ROUND(Tabla1[[#This Row],[VALOR UNITARIO 
]]*Tabla1[[#This Row],[Porcentaje de Glosa]]*Tabla1[[#This Row],[META AFECTADA POR LA GLOSA
]],0)</f>
        <v>91656</v>
      </c>
      <c r="Y56" s="42" t="s">
        <v>137</v>
      </c>
      <c r="Z56" s="43"/>
      <c r="AA56" s="51"/>
      <c r="AB56" s="43"/>
      <c r="AC56" s="51" t="e">
        <f>ROUND(#REF!-Tabla1[[#This Row],[Valor soportado por la Subred]],0)</f>
        <v>#REF!</v>
      </c>
      <c r="AD56" s="43"/>
      <c r="AE56" s="43"/>
      <c r="AF56" s="51" t="e">
        <f>ROUND(Tabla1[[#This Row],[VALOR GLOSA DEFINITIVA]]-Tabla1[[#This Row],[VALOR LEVANTADO EN LIQUIDACION]],0)</f>
        <v>#REF!</v>
      </c>
      <c r="AG56" s="52"/>
    </row>
    <row r="57" spans="2:33" s="53" customFormat="1" ht="99.95" hidden="1" customHeight="1">
      <c r="B57" s="43" t="s">
        <v>44</v>
      </c>
      <c r="C57" s="20">
        <v>2020</v>
      </c>
      <c r="D57" s="43" t="s">
        <v>54</v>
      </c>
      <c r="E57" s="43" t="s">
        <v>55</v>
      </c>
      <c r="F57" s="44" t="s">
        <v>114</v>
      </c>
      <c r="G57" s="109">
        <v>2026</v>
      </c>
      <c r="H57" s="45" t="str">
        <f>+VLOOKUP(Tabla1[[#This Row],[llave 1]],IG!$F$7:$N$97958,2,FALSE)</f>
        <v>Acciones de Fiscalización y Aseguramiento Sanitario</v>
      </c>
      <c r="I57" s="45" t="str">
        <f>+VLOOKUP(Tabla1[[#This Row],[llave 1]],IG!$F$7:$T$97958,3,FALSE)</f>
        <v>Línea Calidad de Agua y Saneamiento básico</v>
      </c>
      <c r="J57" s="45" t="str">
        <f>+VLOOKUP(Tabla1[[#This Row],[llave 1]],IG!$F$7:$T$97958,5,FALSE)</f>
        <v>Establecimiento vigilado y controlado</v>
      </c>
      <c r="K57" s="45" t="str">
        <f>+VLOOKUP(Tabla1[[#This Row],[llave 1]],IG!$F$7:$T$97958,4,FALSE)</f>
        <v>GSP</v>
      </c>
      <c r="L57" s="45" t="str">
        <f>+VLOOKUP(Tabla1[[#This Row],[llave 1]],IG!$F$7:$T$97958,6,FALSE)</f>
        <v>VER SIVIGILA</v>
      </c>
      <c r="M57" s="45" t="str">
        <f>+VLOOKUP(Tabla1[[#This Row],[llave 1]],IG!$F$7:$T$97958,7,FALSE)</f>
        <v>VER SIVIGILA</v>
      </c>
      <c r="N57" s="112" t="s">
        <v>66</v>
      </c>
      <c r="O57" s="113" t="s">
        <v>52</v>
      </c>
      <c r="P57" s="44" t="str">
        <f>+Tabla1[[#This Row],[llave 1]]&amp;Tabla1[[#This Row],[LOCALIDAD]]&amp;Tabla1[[#This Row],[MES]]</f>
        <v>202012. Vigilancia de la Salud AmbientalVigilancia de la Salud Ambiental20265_BARRIOS_UNIDOS2_ABRIL_2026</v>
      </c>
      <c r="Q57" s="43" t="s">
        <v>134</v>
      </c>
      <c r="R57" s="47">
        <f>+VLOOKUP(Tabla1[[#This Row],[llave 2]],IG!$O$7:$T$97958,2,FALSE)</f>
        <v>163614</v>
      </c>
      <c r="S57" s="48">
        <f>+VLOOKUP(Tabla1[[#This Row],[llave 2]],IG!$O$7:$T$97958,5,FALSE)</f>
        <v>6</v>
      </c>
      <c r="T57" s="49">
        <f>+VLOOKUP(Tabla1[[#This Row],[llave 2]],IG!$O$7:$T$97958,6,FALSE)</f>
        <v>981684</v>
      </c>
      <c r="U57" s="72" t="s">
        <v>70</v>
      </c>
      <c r="V57" s="73">
        <v>1</v>
      </c>
      <c r="W57" s="72">
        <v>2</v>
      </c>
      <c r="X57" s="50">
        <f>ROUND(Tabla1[[#This Row],[VALOR UNITARIO 
]]*Tabla1[[#This Row],[Porcentaje de Glosa]]*Tabla1[[#This Row],[META AFECTADA POR LA GLOSA
]],0)</f>
        <v>327228</v>
      </c>
      <c r="Y57" s="42" t="s">
        <v>138</v>
      </c>
      <c r="Z57" s="43"/>
      <c r="AA57" s="51"/>
      <c r="AB57" s="43"/>
      <c r="AC57" s="51" t="e">
        <f>ROUND(#REF!-Tabla1[[#This Row],[Valor soportado por la Subred]],0)</f>
        <v>#REF!</v>
      </c>
      <c r="AD57" s="43"/>
      <c r="AE57" s="43"/>
      <c r="AF57" s="51" t="e">
        <f>ROUND(Tabla1[[#This Row],[VALOR GLOSA DEFINITIVA]]-Tabla1[[#This Row],[VALOR LEVANTADO EN LIQUIDACION]],0)</f>
        <v>#REF!</v>
      </c>
      <c r="AG57" s="52"/>
    </row>
    <row r="58" spans="2:33" s="53" customFormat="1" ht="99.95" hidden="1" customHeight="1">
      <c r="B58" s="43" t="s">
        <v>44</v>
      </c>
      <c r="C58" s="20">
        <v>2154</v>
      </c>
      <c r="D58" s="43" t="s">
        <v>54</v>
      </c>
      <c r="E58" s="43" t="s">
        <v>55</v>
      </c>
      <c r="F58" s="44" t="s">
        <v>123</v>
      </c>
      <c r="G58" s="109">
        <v>2026</v>
      </c>
      <c r="H58" s="45" t="str">
        <f>+VLOOKUP(Tabla1[[#This Row],[llave 1]],IG!$F$7:$N$97958,2,FALSE)</f>
        <v>Acciones de Fiscalización y Aseguramiento Sanitario</v>
      </c>
      <c r="I58" s="45" t="str">
        <f>+VLOOKUP(Tabla1[[#This Row],[llave 1]],IG!$F$7:$T$97958,3,FALSE)</f>
        <v>Línea Calidad de Agua y Saneamiento básico</v>
      </c>
      <c r="J58" s="45" t="str">
        <f>+VLOOKUP(Tabla1[[#This Row],[llave 1]],IG!$F$7:$T$97958,5,FALSE)</f>
        <v>Establecimiento vigilado y controlado</v>
      </c>
      <c r="K58" s="45" t="str">
        <f>+VLOOKUP(Tabla1[[#This Row],[llave 1]],IG!$F$7:$T$97958,4,FALSE)</f>
        <v>GSP</v>
      </c>
      <c r="L58" s="45" t="str">
        <f>+VLOOKUP(Tabla1[[#This Row],[llave 1]],IG!$F$7:$T$97958,6,FALSE)</f>
        <v>VER SIVIGILA</v>
      </c>
      <c r="M58" s="45" t="str">
        <f>+VLOOKUP(Tabla1[[#This Row],[llave 1]],IG!$F$7:$T$97958,7,FALSE)</f>
        <v>VER SIVIGILA</v>
      </c>
      <c r="N58" s="112" t="s">
        <v>74</v>
      </c>
      <c r="O58" s="113" t="s">
        <v>52</v>
      </c>
      <c r="P58" s="44" t="str">
        <f>+Tabla1[[#This Row],[llave 1]]&amp;Tabla1[[#This Row],[LOCALIDAD]]&amp;Tabla1[[#This Row],[MES]]</f>
        <v>215412. Vigilancia de la Salud AmbientalVigilancia de la Salud Ambiental20264_CHAPINERO2_ABRIL_2026</v>
      </c>
      <c r="Q58" s="43" t="s">
        <v>134</v>
      </c>
      <c r="R58" s="47">
        <f>+VLOOKUP(Tabla1[[#This Row],[llave 2]],IG!$O$7:$T$97958,2,FALSE)</f>
        <v>122208</v>
      </c>
      <c r="S58" s="48">
        <f>+VLOOKUP(Tabla1[[#This Row],[llave 2]],IG!$O$7:$T$97958,5,FALSE)</f>
        <v>46</v>
      </c>
      <c r="T58" s="49">
        <f>+VLOOKUP(Tabla1[[#This Row],[llave 2]],IG!$O$7:$T$97958,6,FALSE)</f>
        <v>5621568</v>
      </c>
      <c r="U58" s="72" t="s">
        <v>70</v>
      </c>
      <c r="V58" s="73">
        <v>1</v>
      </c>
      <c r="W58" s="72">
        <v>1</v>
      </c>
      <c r="X58" s="50">
        <f>ROUND(Tabla1[[#This Row],[VALOR UNITARIO 
]]*Tabla1[[#This Row],[Porcentaje de Glosa]]*Tabla1[[#This Row],[META AFECTADA POR LA GLOSA
]],0)</f>
        <v>122208</v>
      </c>
      <c r="Y58" s="42" t="s">
        <v>139</v>
      </c>
      <c r="Z58" s="43"/>
      <c r="AA58" s="51"/>
      <c r="AB58" s="43"/>
      <c r="AC58" s="51" t="e">
        <f>ROUND(#REF!-Tabla1[[#This Row],[Valor soportado por la Subred]],0)</f>
        <v>#REF!</v>
      </c>
      <c r="AD58" s="43"/>
      <c r="AE58" s="43"/>
      <c r="AF58" s="51" t="e">
        <f>ROUND(Tabla1[[#This Row],[VALOR GLOSA DEFINITIVA]]-Tabla1[[#This Row],[VALOR LEVANTADO EN LIQUIDACION]],0)</f>
        <v>#REF!</v>
      </c>
      <c r="AG58" s="52"/>
    </row>
    <row r="59" spans="2:33" s="53" customFormat="1" ht="99.95" hidden="1" customHeight="1">
      <c r="B59" s="43" t="s">
        <v>72</v>
      </c>
      <c r="C59" s="20">
        <v>31</v>
      </c>
      <c r="D59" s="43" t="s">
        <v>54</v>
      </c>
      <c r="E59" s="43" t="s">
        <v>55</v>
      </c>
      <c r="F59" s="44" t="s">
        <v>116</v>
      </c>
      <c r="G59" s="109">
        <v>2026</v>
      </c>
      <c r="H59" s="45" t="str">
        <f>+VLOOKUP(Tabla1[[#This Row],[llave 1]],IG!$F$7:$N$97958,2,FALSE)</f>
        <v>Acciones de Fiscalización y Aseguramiento Sanitario</v>
      </c>
      <c r="I59" s="45" t="str">
        <f>+VLOOKUP(Tabla1[[#This Row],[llave 1]],IG!$F$7:$T$97958,3,FALSE)</f>
        <v>Línea Calidad de Agua y Saneamiento básico</v>
      </c>
      <c r="J59" s="45" t="str">
        <f>+VLOOKUP(Tabla1[[#This Row],[llave 1]],IG!$F$7:$T$97958,5,FALSE)</f>
        <v>Establecimiento vigilado y controlado</v>
      </c>
      <c r="K59" s="45" t="str">
        <f>+VLOOKUP(Tabla1[[#This Row],[llave 1]],IG!$F$7:$T$97958,4,FALSE)</f>
        <v>GSP</v>
      </c>
      <c r="L59" s="45" t="str">
        <f>+VLOOKUP(Tabla1[[#This Row],[llave 1]],IG!$F$7:$T$97958,6,FALSE)</f>
        <v>VER SIVIGILA</v>
      </c>
      <c r="M59" s="45" t="str">
        <f>+VLOOKUP(Tabla1[[#This Row],[llave 1]],IG!$F$7:$T$97958,7,FALSE)</f>
        <v>VER SIVIGILA</v>
      </c>
      <c r="N59" s="112" t="s">
        <v>107</v>
      </c>
      <c r="O59" s="113" t="s">
        <v>52</v>
      </c>
      <c r="P59" s="44" t="str">
        <f>+Tabla1[[#This Row],[llave 1]]&amp;Tabla1[[#This Row],[LOCALIDAD]]&amp;Tabla1[[#This Row],[MES]]</f>
        <v>3112. Vigilancia de la Salud AmbientalVigilancia de la Salud Ambiental20266_TEUSAQUILLO2_ABRIL_2026</v>
      </c>
      <c r="Q59" s="43" t="s">
        <v>134</v>
      </c>
      <c r="R59" s="47">
        <f>+VLOOKUP(Tabla1[[#This Row],[llave 2]],IG!$O$7:$T$97958,2,FALSE)</f>
        <v>91656</v>
      </c>
      <c r="S59" s="48">
        <f>+VLOOKUP(Tabla1[[#This Row],[llave 2]],IG!$O$7:$T$97958,5,FALSE)</f>
        <v>1</v>
      </c>
      <c r="T59" s="49">
        <f>+VLOOKUP(Tabla1[[#This Row],[llave 2]],IG!$O$7:$T$97958,6,FALSE)</f>
        <v>91656</v>
      </c>
      <c r="U59" s="72" t="s">
        <v>70</v>
      </c>
      <c r="V59" s="73">
        <v>1</v>
      </c>
      <c r="W59" s="72">
        <v>1</v>
      </c>
      <c r="X59" s="50">
        <f>ROUND(Tabla1[[#This Row],[VALOR UNITARIO 
]]*Tabla1[[#This Row],[Porcentaje de Glosa]]*Tabla1[[#This Row],[META AFECTADA POR LA GLOSA
]],0)</f>
        <v>91656</v>
      </c>
      <c r="Y59" s="42" t="s">
        <v>140</v>
      </c>
      <c r="Z59" s="43"/>
      <c r="AA59" s="51"/>
      <c r="AB59" s="43"/>
      <c r="AC59" s="51" t="e">
        <f>ROUND(#REF!-Tabla1[[#This Row],[Valor soportado por la Subred]],0)</f>
        <v>#REF!</v>
      </c>
      <c r="AD59" s="43"/>
      <c r="AE59" s="43"/>
      <c r="AF59" s="51" t="e">
        <f>ROUND(Tabla1[[#This Row],[VALOR GLOSA DEFINITIVA]]-Tabla1[[#This Row],[VALOR LEVANTADO EN LIQUIDACION]],0)</f>
        <v>#REF!</v>
      </c>
      <c r="AG59" s="52"/>
    </row>
    <row r="60" spans="2:33" s="53" customFormat="1" ht="99.95" hidden="1" customHeight="1">
      <c r="B60" s="43" t="s">
        <v>72</v>
      </c>
      <c r="C60" s="20">
        <v>2018</v>
      </c>
      <c r="D60" s="43" t="s">
        <v>54</v>
      </c>
      <c r="E60" s="43" t="s">
        <v>55</v>
      </c>
      <c r="F60" s="44" t="s">
        <v>141</v>
      </c>
      <c r="G60" s="109">
        <v>2026</v>
      </c>
      <c r="H60" s="45" t="str">
        <f>+VLOOKUP(Tabla1[[#This Row],[llave 1]],IG!$F$7:$N$97958,2,FALSE)</f>
        <v>Acciones de Fiscalización y Aseguramiento Sanitario</v>
      </c>
      <c r="I60" s="45" t="str">
        <f>+VLOOKUP(Tabla1[[#This Row],[llave 1]],IG!$F$7:$T$97958,3,FALSE)</f>
        <v>Línea Calidad de Agua y Saneamiento básico</v>
      </c>
      <c r="J60" s="45" t="str">
        <f>+VLOOKUP(Tabla1[[#This Row],[llave 1]],IG!$F$7:$T$97958,5,FALSE)</f>
        <v>Establecimiento vigilado y controlado</v>
      </c>
      <c r="K60" s="45" t="str">
        <f>+VLOOKUP(Tabla1[[#This Row],[llave 1]],IG!$F$7:$T$97958,4,FALSE)</f>
        <v>GSP</v>
      </c>
      <c r="L60" s="45" t="str">
        <f>+VLOOKUP(Tabla1[[#This Row],[llave 1]],IG!$F$7:$T$97958,6,FALSE)</f>
        <v>VER SIVIGILA</v>
      </c>
      <c r="M60" s="45" t="str">
        <f>+VLOOKUP(Tabla1[[#This Row],[llave 1]],IG!$F$7:$T$97958,7,FALSE)</f>
        <v>VER SIVIGILA</v>
      </c>
      <c r="N60" s="112" t="s">
        <v>107</v>
      </c>
      <c r="O60" s="113" t="s">
        <v>52</v>
      </c>
      <c r="P60" s="44" t="str">
        <f>+Tabla1[[#This Row],[llave 1]]&amp;Tabla1[[#This Row],[LOCALIDAD]]&amp;Tabla1[[#This Row],[MES]]</f>
        <v>201812. Vigilancia de la Salud AmbientalVigilancia de la Salud Ambiental20266_TEUSAQUILLO2_ABRIL_2026</v>
      </c>
      <c r="Q60" s="43" t="s">
        <v>134</v>
      </c>
      <c r="R60" s="47">
        <f>+VLOOKUP(Tabla1[[#This Row],[llave 2]],IG!$O$7:$T$97958,2,FALSE)</f>
        <v>47972</v>
      </c>
      <c r="S60" s="48">
        <f>+VLOOKUP(Tabla1[[#This Row],[llave 2]],IG!$O$7:$T$97958,5,FALSE)</f>
        <v>37</v>
      </c>
      <c r="T60" s="49">
        <f>+VLOOKUP(Tabla1[[#This Row],[llave 2]],IG!$O$7:$T$97958,6,FALSE)</f>
        <v>1774964</v>
      </c>
      <c r="U60" s="72" t="s">
        <v>142</v>
      </c>
      <c r="V60" s="73">
        <v>1</v>
      </c>
      <c r="W60" s="72">
        <v>37</v>
      </c>
      <c r="X60" s="50">
        <f>ROUND(Tabla1[[#This Row],[VALOR UNITARIO 
]]*Tabla1[[#This Row],[Porcentaje de Glosa]]*Tabla1[[#This Row],[META AFECTADA POR LA GLOSA
]],0)</f>
        <v>1774964</v>
      </c>
      <c r="Y60" s="42" t="s">
        <v>143</v>
      </c>
      <c r="Z60" s="43"/>
      <c r="AA60" s="51"/>
      <c r="AB60" s="43"/>
      <c r="AC60" s="51" t="e">
        <f>ROUND(#REF!-Tabla1[[#This Row],[Valor soportado por la Subred]],0)</f>
        <v>#REF!</v>
      </c>
      <c r="AD60" s="43"/>
      <c r="AE60" s="43"/>
      <c r="AF60" s="51" t="e">
        <f>ROUND(Tabla1[[#This Row],[VALOR GLOSA DEFINITIVA]]-Tabla1[[#This Row],[VALOR LEVANTADO EN LIQUIDACION]],0)</f>
        <v>#REF!</v>
      </c>
      <c r="AG60" s="52"/>
    </row>
    <row r="61" spans="2:33" s="53" customFormat="1" ht="99.95" hidden="1" customHeight="1">
      <c r="B61" s="43" t="s">
        <v>44</v>
      </c>
      <c r="C61" s="20">
        <v>65</v>
      </c>
      <c r="D61" s="43" t="s">
        <v>54</v>
      </c>
      <c r="E61" s="43" t="s">
        <v>55</v>
      </c>
      <c r="F61" s="44" t="s">
        <v>144</v>
      </c>
      <c r="G61" s="109">
        <v>2026</v>
      </c>
      <c r="H61" s="45" t="str">
        <f>+VLOOKUP(Tabla1[[#This Row],[llave 1]],IG!$F$7:$N$97958,2,FALSE)</f>
        <v>Acciones de Fiscalización y Aseguramiento Sanitario</v>
      </c>
      <c r="I61" s="45" t="str">
        <f>+VLOOKUP(Tabla1[[#This Row],[llave 1]],IG!$F$7:$T$97958,3,FALSE)</f>
        <v>Línea de Medicamentos y Tecnologías en Salud</v>
      </c>
      <c r="J61" s="45" t="str">
        <f>+VLOOKUP(Tabla1[[#This Row],[llave 1]],IG!$F$7:$T$97958,5,FALSE)</f>
        <v>Establecimiento vigilado y controlado</v>
      </c>
      <c r="K61" s="45" t="str">
        <f>+VLOOKUP(Tabla1[[#This Row],[llave 1]],IG!$F$7:$T$97958,4,FALSE)</f>
        <v>GSP</v>
      </c>
      <c r="L61" s="45" t="str">
        <f>+VLOOKUP(Tabla1[[#This Row],[llave 1]],IG!$F$7:$T$97958,6,FALSE)</f>
        <v>VER SIVIGILA</v>
      </c>
      <c r="M61" s="45" t="str">
        <f>+VLOOKUP(Tabla1[[#This Row],[llave 1]],IG!$F$7:$T$97958,7,FALSE)</f>
        <v>VER SIVIGILA</v>
      </c>
      <c r="N61" s="112" t="s">
        <v>63</v>
      </c>
      <c r="O61" s="113" t="s">
        <v>48</v>
      </c>
      <c r="P61" s="44" t="str">
        <f>+Tabla1[[#This Row],[llave 1]]&amp;Tabla1[[#This Row],[LOCALIDAD]]&amp;Tabla1[[#This Row],[MES]]</f>
        <v>6512. Vigilancia de la Salud AmbientalVigilancia de la Salud Ambiental20262_ENGATIVA1_MARZO_2026</v>
      </c>
      <c r="Q61" s="43" t="s">
        <v>145</v>
      </c>
      <c r="R61" s="47">
        <f>+VLOOKUP(Tabla1[[#This Row],[llave 2]],IG!$O$7:$T$97958,2,FALSE)</f>
        <v>140968</v>
      </c>
      <c r="S61" s="48">
        <f>+VLOOKUP(Tabla1[[#This Row],[llave 2]],IG!$O$7:$T$97958,5,FALSE)</f>
        <v>49</v>
      </c>
      <c r="T61" s="49">
        <f>+VLOOKUP(Tabla1[[#This Row],[llave 2]],IG!$O$7:$T$97958,6,FALSE)</f>
        <v>6907432</v>
      </c>
      <c r="U61" s="72" t="s">
        <v>70</v>
      </c>
      <c r="V61" s="73">
        <v>1</v>
      </c>
      <c r="W61" s="72">
        <v>9</v>
      </c>
      <c r="X61" s="50">
        <f>ROUND(Tabla1[[#This Row],[VALOR UNITARIO 
]]*Tabla1[[#This Row],[Porcentaje de Glosa]]*Tabla1[[#This Row],[META AFECTADA POR LA GLOSA
]],0)</f>
        <v>1268712</v>
      </c>
      <c r="Y61" s="42" t="s">
        <v>146</v>
      </c>
      <c r="Z61" s="43"/>
      <c r="AA61" s="51"/>
      <c r="AB61" s="43"/>
      <c r="AC61" s="51" t="e">
        <f>ROUND(#REF!-Tabla1[[#This Row],[Valor soportado por la Subred]],0)</f>
        <v>#REF!</v>
      </c>
      <c r="AD61" s="43"/>
      <c r="AE61" s="43"/>
      <c r="AF61" s="51" t="e">
        <f>ROUND(Tabla1[[#This Row],[VALOR GLOSA DEFINITIVA]]-Tabla1[[#This Row],[VALOR LEVANTADO EN LIQUIDACION]],0)</f>
        <v>#REF!</v>
      </c>
      <c r="AG61" s="52"/>
    </row>
    <row r="62" spans="2:33" s="53" customFormat="1" ht="99.95" hidden="1" customHeight="1">
      <c r="B62" s="43" t="s">
        <v>44</v>
      </c>
      <c r="C62" s="20">
        <v>81</v>
      </c>
      <c r="D62" s="43" t="s">
        <v>54</v>
      </c>
      <c r="E62" s="43" t="s">
        <v>55</v>
      </c>
      <c r="F62" s="44" t="s">
        <v>147</v>
      </c>
      <c r="G62" s="109">
        <v>2025</v>
      </c>
      <c r="H62" s="45" t="str">
        <f>+VLOOKUP(Tabla1[[#This Row],[llave 1]],IG!$F$7:$N$97958,2,FALSE)</f>
        <v>Acciones de Fiscalización y Aseguramiento Sanitario</v>
      </c>
      <c r="I62" s="45" t="str">
        <f>+VLOOKUP(Tabla1[[#This Row],[llave 1]],IG!$F$7:$T$97958,3,FALSE)</f>
        <v>Línea de Medicamentos y Tecnologías en Salud</v>
      </c>
      <c r="J62" s="45" t="str">
        <f>+VLOOKUP(Tabla1[[#This Row],[llave 1]],IG!$F$7:$T$97958,5,FALSE)</f>
        <v>Establecimiento vigilado y controlado</v>
      </c>
      <c r="K62" s="45" t="str">
        <f>+VLOOKUP(Tabla1[[#This Row],[llave 1]],IG!$F$7:$T$97958,4,FALSE)</f>
        <v>GSP</v>
      </c>
      <c r="L62" s="45" t="str">
        <f>+VLOOKUP(Tabla1[[#This Row],[llave 1]],IG!$F$7:$T$97958,6,FALSE)</f>
        <v>VER SIVIGILA</v>
      </c>
      <c r="M62" s="45" t="str">
        <f>+VLOOKUP(Tabla1[[#This Row],[llave 1]],IG!$F$7:$T$97958,7,FALSE)</f>
        <v>VER SIVIGILA</v>
      </c>
      <c r="N62" s="112" t="s">
        <v>107</v>
      </c>
      <c r="O62" s="113" t="s">
        <v>48</v>
      </c>
      <c r="P62" s="44" t="str">
        <f>+Tabla1[[#This Row],[llave 1]]&amp;Tabla1[[#This Row],[LOCALIDAD]]&amp;Tabla1[[#This Row],[MES]]</f>
        <v>8112. Vigilancia de la Salud AmbientalVigilancia de la Salud Ambiental20256_TEUSAQUILLO1_MARZO_2026</v>
      </c>
      <c r="Q62" s="43" t="s">
        <v>145</v>
      </c>
      <c r="R62" s="47">
        <f>+VLOOKUP(Tabla1[[#This Row],[llave 2]],IG!$O$7:$T$97958,2,FALSE)</f>
        <v>211452</v>
      </c>
      <c r="S62" s="48">
        <f>+VLOOKUP(Tabla1[[#This Row],[llave 2]],IG!$O$7:$T$97958,5,FALSE)</f>
        <v>5</v>
      </c>
      <c r="T62" s="49">
        <f>+VLOOKUP(Tabla1[[#This Row],[llave 2]],IG!$O$7:$T$97958,6,FALSE)</f>
        <v>1057260</v>
      </c>
      <c r="U62" s="72" t="s">
        <v>70</v>
      </c>
      <c r="V62" s="73">
        <v>1</v>
      </c>
      <c r="W62" s="72">
        <v>3</v>
      </c>
      <c r="X62" s="50">
        <f>ROUND(Tabla1[[#This Row],[VALOR UNITARIO 
]]*Tabla1[[#This Row],[Porcentaje de Glosa]]*Tabla1[[#This Row],[META AFECTADA POR LA GLOSA
]],0)</f>
        <v>634356</v>
      </c>
      <c r="Y62" s="42" t="s">
        <v>148</v>
      </c>
      <c r="Z62" s="43"/>
      <c r="AA62" s="51"/>
      <c r="AB62" s="43"/>
      <c r="AC62" s="51" t="e">
        <f>ROUND(#REF!-Tabla1[[#This Row],[Valor soportado por la Subred]],0)</f>
        <v>#REF!</v>
      </c>
      <c r="AD62" s="43"/>
      <c r="AE62" s="43"/>
      <c r="AF62" s="51" t="e">
        <f>ROUND(Tabla1[[#This Row],[VALOR GLOSA DEFINITIVA]]-Tabla1[[#This Row],[VALOR LEVANTADO EN LIQUIDACION]],0)</f>
        <v>#REF!</v>
      </c>
      <c r="AG62" s="52"/>
    </row>
    <row r="63" spans="2:33" s="53" customFormat="1" ht="99.95" hidden="1" customHeight="1">
      <c r="B63" s="43" t="s">
        <v>44</v>
      </c>
      <c r="C63" s="20">
        <v>81</v>
      </c>
      <c r="D63" s="43" t="s">
        <v>54</v>
      </c>
      <c r="E63" s="43" t="s">
        <v>55</v>
      </c>
      <c r="F63" s="44" t="s">
        <v>149</v>
      </c>
      <c r="G63" s="109">
        <v>2026</v>
      </c>
      <c r="H63" s="45" t="str">
        <f>+VLOOKUP(Tabla1[[#This Row],[llave 1]],IG!$F$7:$N$97958,2,FALSE)</f>
        <v>Acciones de Fiscalización y Aseguramiento Sanitario</v>
      </c>
      <c r="I63" s="45" t="str">
        <f>+VLOOKUP(Tabla1[[#This Row],[llave 1]],IG!$F$7:$T$97958,3,FALSE)</f>
        <v>Línea de Medicamentos y Tecnologías en Salud</v>
      </c>
      <c r="J63" s="45" t="str">
        <f>+VLOOKUP(Tabla1[[#This Row],[llave 1]],IG!$F$7:$T$97958,5,FALSE)</f>
        <v>Establecimiento vigilado y controlado</v>
      </c>
      <c r="K63" s="45" t="str">
        <f>+VLOOKUP(Tabla1[[#This Row],[llave 1]],IG!$F$7:$T$97958,4,FALSE)</f>
        <v>GSP</v>
      </c>
      <c r="L63" s="45" t="str">
        <f>+VLOOKUP(Tabla1[[#This Row],[llave 1]],IG!$F$7:$T$97958,6,FALSE)</f>
        <v>VER SIVIGILA</v>
      </c>
      <c r="M63" s="45" t="str">
        <f>+VLOOKUP(Tabla1[[#This Row],[llave 1]],IG!$F$7:$T$97958,7,FALSE)</f>
        <v>VER SIVIGILA</v>
      </c>
      <c r="N63" s="112" t="s">
        <v>107</v>
      </c>
      <c r="O63" s="113" t="s">
        <v>48</v>
      </c>
      <c r="P63" s="44" t="str">
        <f>+Tabla1[[#This Row],[llave 1]]&amp;Tabla1[[#This Row],[LOCALIDAD]]&amp;Tabla1[[#This Row],[MES]]</f>
        <v>8112. Vigilancia de la Salud AmbientalVigilancia de la Salud Ambiental20266_TEUSAQUILLO1_MARZO_2026</v>
      </c>
      <c r="Q63" s="43" t="s">
        <v>145</v>
      </c>
      <c r="R63" s="47">
        <f>+VLOOKUP(Tabla1[[#This Row],[llave 2]],IG!$O$7:$T$97958,2,FALSE)</f>
        <v>211452</v>
      </c>
      <c r="S63" s="48">
        <f>+VLOOKUP(Tabla1[[#This Row],[llave 2]],IG!$O$7:$T$97958,5,FALSE)</f>
        <v>8</v>
      </c>
      <c r="T63" s="49">
        <f>+VLOOKUP(Tabla1[[#This Row],[llave 2]],IG!$O$7:$T$97958,6,FALSE)</f>
        <v>1691616</v>
      </c>
      <c r="U63" s="72" t="s">
        <v>70</v>
      </c>
      <c r="V63" s="73">
        <v>1</v>
      </c>
      <c r="W63" s="72">
        <v>1</v>
      </c>
      <c r="X63" s="50">
        <f>ROUND(Tabla1[[#This Row],[VALOR UNITARIO 
]]*Tabla1[[#This Row],[Porcentaje de Glosa]]*Tabla1[[#This Row],[META AFECTADA POR LA GLOSA
]],0)</f>
        <v>211452</v>
      </c>
      <c r="Y63" s="42" t="s">
        <v>150</v>
      </c>
      <c r="Z63" s="43"/>
      <c r="AA63" s="51"/>
      <c r="AB63" s="43"/>
      <c r="AC63" s="51" t="e">
        <f>ROUND(#REF!-Tabla1[[#This Row],[Valor soportado por la Subred]],0)</f>
        <v>#REF!</v>
      </c>
      <c r="AD63" s="43"/>
      <c r="AE63" s="43"/>
      <c r="AF63" s="51" t="e">
        <f>ROUND(Tabla1[[#This Row],[VALOR GLOSA DEFINITIVA]]-Tabla1[[#This Row],[VALOR LEVANTADO EN LIQUIDACION]],0)</f>
        <v>#REF!</v>
      </c>
      <c r="AG63" s="52"/>
    </row>
    <row r="64" spans="2:33" s="53" customFormat="1" ht="99.95" hidden="1" customHeight="1">
      <c r="B64" s="43" t="s">
        <v>44</v>
      </c>
      <c r="C64" s="20">
        <v>1015</v>
      </c>
      <c r="D64" s="43" t="s">
        <v>54</v>
      </c>
      <c r="E64" s="43" t="s">
        <v>55</v>
      </c>
      <c r="F64" s="44" t="s">
        <v>151</v>
      </c>
      <c r="G64" s="109">
        <v>2026</v>
      </c>
      <c r="H64" s="45" t="str">
        <f>+VLOOKUP(Tabla1[[#This Row],[llave 1]],IG!$F$7:$N$97958,2,FALSE)</f>
        <v>Acciones de Fiscalización y Aseguramiento Sanitario</v>
      </c>
      <c r="I64" s="45" t="str">
        <f>+VLOOKUP(Tabla1[[#This Row],[llave 1]],IG!$F$7:$T$97958,3,FALSE)</f>
        <v>Línea de Medicamentos y Tecnologías en Salud</v>
      </c>
      <c r="J64" s="45" t="str">
        <f>+VLOOKUP(Tabla1[[#This Row],[llave 1]],IG!$F$7:$T$97958,5,FALSE)</f>
        <v>Establecimiento vigilado y controlado</v>
      </c>
      <c r="K64" s="45" t="str">
        <f>+VLOOKUP(Tabla1[[#This Row],[llave 1]],IG!$F$7:$T$97958,4,FALSE)</f>
        <v>GSP</v>
      </c>
      <c r="L64" s="45" t="str">
        <f>+VLOOKUP(Tabla1[[#This Row],[llave 1]],IG!$F$7:$T$97958,6,FALSE)</f>
        <v>VER SIVIGILA</v>
      </c>
      <c r="M64" s="45" t="str">
        <f>+VLOOKUP(Tabla1[[#This Row],[llave 1]],IG!$F$7:$T$97958,7,FALSE)</f>
        <v>VER SIVIGILA</v>
      </c>
      <c r="N64" s="112" t="s">
        <v>107</v>
      </c>
      <c r="O64" s="113" t="s">
        <v>48</v>
      </c>
      <c r="P64" s="44" t="str">
        <f>+Tabla1[[#This Row],[llave 1]]&amp;Tabla1[[#This Row],[LOCALIDAD]]&amp;Tabla1[[#This Row],[MES]]</f>
        <v>101512. Vigilancia de la Salud AmbientalVigilancia de la Salud Ambiental20266_TEUSAQUILLO1_MARZO_2026</v>
      </c>
      <c r="Q64" s="43" t="s">
        <v>145</v>
      </c>
      <c r="R64" s="47">
        <f>+VLOOKUP(Tabla1[[#This Row],[llave 2]],IG!$O$7:$T$97958,2,FALSE)</f>
        <v>105726</v>
      </c>
      <c r="S64" s="48">
        <f>+VLOOKUP(Tabla1[[#This Row],[llave 2]],IG!$O$7:$T$97958,5,FALSE)</f>
        <v>4</v>
      </c>
      <c r="T64" s="49">
        <f>+VLOOKUP(Tabla1[[#This Row],[llave 2]],IG!$O$7:$T$97958,6,FALSE)</f>
        <v>422904</v>
      </c>
      <c r="U64" s="72" t="s">
        <v>70</v>
      </c>
      <c r="V64" s="73">
        <v>1</v>
      </c>
      <c r="W64" s="72">
        <v>2</v>
      </c>
      <c r="X64" s="50">
        <f>ROUND(Tabla1[[#This Row],[VALOR UNITARIO 
]]*Tabla1[[#This Row],[Porcentaje de Glosa]]*Tabla1[[#This Row],[META AFECTADA POR LA GLOSA
]],0)</f>
        <v>211452</v>
      </c>
      <c r="Y64" s="42" t="s">
        <v>152</v>
      </c>
      <c r="Z64" s="43"/>
      <c r="AA64" s="51"/>
      <c r="AB64" s="43"/>
      <c r="AC64" s="51" t="e">
        <f>ROUND(#REF!-Tabla1[[#This Row],[Valor soportado por la Subred]],0)</f>
        <v>#REF!</v>
      </c>
      <c r="AD64" s="43"/>
      <c r="AE64" s="43"/>
      <c r="AF64" s="51" t="e">
        <f>ROUND(Tabla1[[#This Row],[VALOR GLOSA DEFINITIVA]]-Tabla1[[#This Row],[VALOR LEVANTADO EN LIQUIDACION]],0)</f>
        <v>#REF!</v>
      </c>
      <c r="AG64" s="52"/>
    </row>
    <row r="65" spans="2:33" s="53" customFormat="1" ht="99.95" hidden="1" customHeight="1">
      <c r="B65" s="43" t="s">
        <v>44</v>
      </c>
      <c r="C65" s="20">
        <v>81</v>
      </c>
      <c r="D65" s="43" t="s">
        <v>54</v>
      </c>
      <c r="E65" s="43" t="s">
        <v>55</v>
      </c>
      <c r="F65" s="44" t="s">
        <v>149</v>
      </c>
      <c r="G65" s="109">
        <v>2026</v>
      </c>
      <c r="H65" s="45" t="str">
        <f>+VLOOKUP(Tabla1[[#This Row],[llave 1]],IG!$F$7:$N$97958,2,FALSE)</f>
        <v>Acciones de Fiscalización y Aseguramiento Sanitario</v>
      </c>
      <c r="I65" s="45" t="str">
        <f>+VLOOKUP(Tabla1[[#This Row],[llave 1]],IG!$F$7:$T$97958,3,FALSE)</f>
        <v>Línea de Medicamentos y Tecnologías en Salud</v>
      </c>
      <c r="J65" s="45" t="str">
        <f>+VLOOKUP(Tabla1[[#This Row],[llave 1]],IG!$F$7:$T$97958,5,FALSE)</f>
        <v>Establecimiento vigilado y controlado</v>
      </c>
      <c r="K65" s="45" t="str">
        <f>+VLOOKUP(Tabla1[[#This Row],[llave 1]],IG!$F$7:$T$97958,4,FALSE)</f>
        <v>GSP</v>
      </c>
      <c r="L65" s="45" t="str">
        <f>+VLOOKUP(Tabla1[[#This Row],[llave 1]],IG!$F$7:$T$97958,6,FALSE)</f>
        <v>VER SIVIGILA</v>
      </c>
      <c r="M65" s="45" t="str">
        <f>+VLOOKUP(Tabla1[[#This Row],[llave 1]],IG!$F$7:$T$97958,7,FALSE)</f>
        <v>VER SIVIGILA</v>
      </c>
      <c r="N65" s="112" t="s">
        <v>66</v>
      </c>
      <c r="O65" s="113" t="s">
        <v>52</v>
      </c>
      <c r="P65" s="44" t="str">
        <f>+Tabla1[[#This Row],[llave 1]]&amp;Tabla1[[#This Row],[LOCALIDAD]]&amp;Tabla1[[#This Row],[MES]]</f>
        <v>8112. Vigilancia de la Salud AmbientalVigilancia de la Salud Ambiental20265_BARRIOS_UNIDOS2_ABRIL_2026</v>
      </c>
      <c r="Q65" s="43" t="s">
        <v>145</v>
      </c>
      <c r="R65" s="47">
        <f>+VLOOKUP(Tabla1[[#This Row],[llave 2]],IG!$O$7:$T$97958,2,FALSE)</f>
        <v>211452</v>
      </c>
      <c r="S65" s="48">
        <f>+VLOOKUP(Tabla1[[#This Row],[llave 2]],IG!$O$7:$T$97958,5,FALSE)</f>
        <v>5</v>
      </c>
      <c r="T65" s="49">
        <f>+VLOOKUP(Tabla1[[#This Row],[llave 2]],IG!$O$7:$T$97958,6,FALSE)</f>
        <v>1057260</v>
      </c>
      <c r="U65" s="72" t="s">
        <v>70</v>
      </c>
      <c r="V65" s="73">
        <v>1</v>
      </c>
      <c r="W65" s="72">
        <v>1</v>
      </c>
      <c r="X65" s="50">
        <f>ROUND(Tabla1[[#This Row],[VALOR UNITARIO 
]]*Tabla1[[#This Row],[Porcentaje de Glosa]]*Tabla1[[#This Row],[META AFECTADA POR LA GLOSA
]],0)</f>
        <v>211452</v>
      </c>
      <c r="Y65" s="42" t="s">
        <v>153</v>
      </c>
      <c r="Z65" s="43"/>
      <c r="AA65" s="51"/>
      <c r="AB65" s="43"/>
      <c r="AC65" s="51" t="e">
        <f>ROUND(#REF!-Tabla1[[#This Row],[Valor soportado por la Subred]],0)</f>
        <v>#REF!</v>
      </c>
      <c r="AD65" s="43"/>
      <c r="AE65" s="43"/>
      <c r="AF65" s="51" t="e">
        <f>ROUND(Tabla1[[#This Row],[VALOR GLOSA DEFINITIVA]]-Tabla1[[#This Row],[VALOR LEVANTADO EN LIQUIDACION]],0)</f>
        <v>#REF!</v>
      </c>
      <c r="AG65" s="52"/>
    </row>
    <row r="66" spans="2:33" s="53" customFormat="1" ht="99.95" hidden="1" customHeight="1">
      <c r="B66" s="43" t="s">
        <v>44</v>
      </c>
      <c r="C66" s="20">
        <v>81</v>
      </c>
      <c r="D66" s="43" t="s">
        <v>54</v>
      </c>
      <c r="E66" s="43" t="s">
        <v>55</v>
      </c>
      <c r="F66" s="44" t="s">
        <v>149</v>
      </c>
      <c r="G66" s="109">
        <v>2026</v>
      </c>
      <c r="H66" s="45" t="str">
        <f>+VLOOKUP(Tabla1[[#This Row],[llave 1]],IG!$F$7:$N$97958,2,FALSE)</f>
        <v>Acciones de Fiscalización y Aseguramiento Sanitario</v>
      </c>
      <c r="I66" s="45" t="str">
        <f>+VLOOKUP(Tabla1[[#This Row],[llave 1]],IG!$F$7:$T$97958,3,FALSE)</f>
        <v>Línea de Medicamentos y Tecnologías en Salud</v>
      </c>
      <c r="J66" s="45" t="str">
        <f>+VLOOKUP(Tabla1[[#This Row],[llave 1]],IG!$F$7:$T$97958,5,FALSE)</f>
        <v>Establecimiento vigilado y controlado</v>
      </c>
      <c r="K66" s="45" t="str">
        <f>+VLOOKUP(Tabla1[[#This Row],[llave 1]],IG!$F$7:$T$97958,4,FALSE)</f>
        <v>GSP</v>
      </c>
      <c r="L66" s="45" t="str">
        <f>+VLOOKUP(Tabla1[[#This Row],[llave 1]],IG!$F$7:$T$97958,6,FALSE)</f>
        <v>VER SIVIGILA</v>
      </c>
      <c r="M66" s="45" t="str">
        <f>+VLOOKUP(Tabla1[[#This Row],[llave 1]],IG!$F$7:$T$97958,7,FALSE)</f>
        <v>VER SIVIGILA</v>
      </c>
      <c r="N66" s="112" t="s">
        <v>107</v>
      </c>
      <c r="O66" s="113" t="s">
        <v>52</v>
      </c>
      <c r="P66" s="44" t="str">
        <f>+Tabla1[[#This Row],[llave 1]]&amp;Tabla1[[#This Row],[LOCALIDAD]]&amp;Tabla1[[#This Row],[MES]]</f>
        <v>8112. Vigilancia de la Salud AmbientalVigilancia de la Salud Ambiental20266_TEUSAQUILLO2_ABRIL_2026</v>
      </c>
      <c r="Q66" s="43" t="s">
        <v>145</v>
      </c>
      <c r="R66" s="47">
        <f>+VLOOKUP(Tabla1[[#This Row],[llave 2]],IG!$O$7:$T$97958,2,FALSE)</f>
        <v>211452</v>
      </c>
      <c r="S66" s="48">
        <f>+VLOOKUP(Tabla1[[#This Row],[llave 2]],IG!$O$7:$T$97958,5,FALSE)</f>
        <v>10</v>
      </c>
      <c r="T66" s="49">
        <f>+VLOOKUP(Tabla1[[#This Row],[llave 2]],IG!$O$7:$T$97958,6,FALSE)</f>
        <v>2114520</v>
      </c>
      <c r="U66" s="72" t="s">
        <v>70</v>
      </c>
      <c r="V66" s="73">
        <v>1</v>
      </c>
      <c r="W66" s="72">
        <v>3</v>
      </c>
      <c r="X66" s="50">
        <f>ROUND(Tabla1[[#This Row],[VALOR UNITARIO 
]]*Tabla1[[#This Row],[Porcentaje de Glosa]]*Tabla1[[#This Row],[META AFECTADA POR LA GLOSA
]],0)</f>
        <v>634356</v>
      </c>
      <c r="Y66" s="42" t="s">
        <v>154</v>
      </c>
      <c r="Z66" s="43"/>
      <c r="AA66" s="51"/>
      <c r="AB66" s="43"/>
      <c r="AC66" s="51" t="e">
        <f>ROUND(#REF!-Tabla1[[#This Row],[Valor soportado por la Subred]],0)</f>
        <v>#REF!</v>
      </c>
      <c r="AD66" s="43"/>
      <c r="AE66" s="43"/>
      <c r="AF66" s="51" t="e">
        <f>ROUND(Tabla1[[#This Row],[VALOR GLOSA DEFINITIVA]]-Tabla1[[#This Row],[VALOR LEVANTADO EN LIQUIDACION]],0)</f>
        <v>#REF!</v>
      </c>
      <c r="AG66" s="52"/>
    </row>
    <row r="67" spans="2:33" s="53" customFormat="1" ht="99.95" hidden="1" customHeight="1">
      <c r="B67" s="43" t="s">
        <v>44</v>
      </c>
      <c r="C67" s="20">
        <v>65</v>
      </c>
      <c r="D67" s="43" t="s">
        <v>54</v>
      </c>
      <c r="E67" s="43" t="s">
        <v>55</v>
      </c>
      <c r="F67" s="44" t="s">
        <v>144</v>
      </c>
      <c r="G67" s="109">
        <v>2026</v>
      </c>
      <c r="H67" s="45" t="str">
        <f>+VLOOKUP(Tabla1[[#This Row],[llave 1]],IG!$F$7:$N$97958,2,FALSE)</f>
        <v>Acciones de Fiscalización y Aseguramiento Sanitario</v>
      </c>
      <c r="I67" s="45" t="str">
        <f>+VLOOKUP(Tabla1[[#This Row],[llave 1]],IG!$F$7:$T$97958,3,FALSE)</f>
        <v>Línea de Medicamentos y Tecnologías en Salud</v>
      </c>
      <c r="J67" s="45" t="str">
        <f>+VLOOKUP(Tabla1[[#This Row],[llave 1]],IG!$F$7:$T$97958,5,FALSE)</f>
        <v>Establecimiento vigilado y controlado</v>
      </c>
      <c r="K67" s="45" t="str">
        <f>+VLOOKUP(Tabla1[[#This Row],[llave 1]],IG!$F$7:$T$97958,4,FALSE)</f>
        <v>GSP</v>
      </c>
      <c r="L67" s="45" t="str">
        <f>+VLOOKUP(Tabla1[[#This Row],[llave 1]],IG!$F$7:$T$97958,6,FALSE)</f>
        <v>VER SIVIGILA</v>
      </c>
      <c r="M67" s="45" t="str">
        <f>+VLOOKUP(Tabla1[[#This Row],[llave 1]],IG!$F$7:$T$97958,7,FALSE)</f>
        <v>VER SIVIGILA</v>
      </c>
      <c r="N67" s="112" t="s">
        <v>63</v>
      </c>
      <c r="O67" s="113" t="s">
        <v>52</v>
      </c>
      <c r="P67" s="44" t="str">
        <f>+Tabla1[[#This Row],[llave 1]]&amp;Tabla1[[#This Row],[LOCALIDAD]]&amp;Tabla1[[#This Row],[MES]]</f>
        <v>6512. Vigilancia de la Salud AmbientalVigilancia de la Salud Ambiental20262_ENGATIVA2_ABRIL_2026</v>
      </c>
      <c r="Q67" s="43" t="s">
        <v>145</v>
      </c>
      <c r="R67" s="47">
        <f>+VLOOKUP(Tabla1[[#This Row],[llave 2]],IG!$O$7:$T$97958,2,FALSE)</f>
        <v>140968</v>
      </c>
      <c r="S67" s="48">
        <f>+VLOOKUP(Tabla1[[#This Row],[llave 2]],IG!$O$7:$T$97958,5,FALSE)</f>
        <v>40</v>
      </c>
      <c r="T67" s="49">
        <f>+VLOOKUP(Tabla1[[#This Row],[llave 2]],IG!$O$7:$T$97958,6,FALSE)</f>
        <v>5638720</v>
      </c>
      <c r="U67" s="72" t="s">
        <v>70</v>
      </c>
      <c r="V67" s="73">
        <v>1</v>
      </c>
      <c r="W67" s="72">
        <v>2</v>
      </c>
      <c r="X67" s="50">
        <f>ROUND(Tabla1[[#This Row],[VALOR UNITARIO 
]]*Tabla1[[#This Row],[Porcentaje de Glosa]]*Tabla1[[#This Row],[META AFECTADA POR LA GLOSA
]],0)</f>
        <v>281936</v>
      </c>
      <c r="Y67" s="42" t="s">
        <v>155</v>
      </c>
      <c r="Z67" s="43"/>
      <c r="AA67" s="51"/>
      <c r="AB67" s="43"/>
      <c r="AC67" s="51" t="e">
        <f>ROUND(#REF!-Tabla1[[#This Row],[Valor soportado por la Subred]],0)</f>
        <v>#REF!</v>
      </c>
      <c r="AD67" s="43"/>
      <c r="AE67" s="43"/>
      <c r="AF67" s="51" t="e">
        <f>ROUND(Tabla1[[#This Row],[VALOR GLOSA DEFINITIVA]]-Tabla1[[#This Row],[VALOR LEVANTADO EN LIQUIDACION]],0)</f>
        <v>#REF!</v>
      </c>
      <c r="AG67" s="52"/>
    </row>
    <row r="68" spans="2:33" s="53" customFormat="1" ht="99.95" hidden="1" customHeight="1">
      <c r="B68" s="43" t="s">
        <v>44</v>
      </c>
      <c r="C68" s="20">
        <v>81</v>
      </c>
      <c r="D68" s="43" t="s">
        <v>54</v>
      </c>
      <c r="E68" s="43" t="s">
        <v>55</v>
      </c>
      <c r="F68" s="44" t="s">
        <v>149</v>
      </c>
      <c r="G68" s="109">
        <v>2026</v>
      </c>
      <c r="H68" s="45" t="str">
        <f>+VLOOKUP(Tabla1[[#This Row],[llave 1]],IG!$F$7:$N$97958,2,FALSE)</f>
        <v>Acciones de Fiscalización y Aseguramiento Sanitario</v>
      </c>
      <c r="I68" s="45" t="str">
        <f>+VLOOKUP(Tabla1[[#This Row],[llave 1]],IG!$F$7:$T$97958,3,FALSE)</f>
        <v>Línea de Medicamentos y Tecnologías en Salud</v>
      </c>
      <c r="J68" s="45" t="str">
        <f>+VLOOKUP(Tabla1[[#This Row],[llave 1]],IG!$F$7:$T$97958,5,FALSE)</f>
        <v>Establecimiento vigilado y controlado</v>
      </c>
      <c r="K68" s="45" t="str">
        <f>+VLOOKUP(Tabla1[[#This Row],[llave 1]],IG!$F$7:$T$97958,4,FALSE)</f>
        <v>GSP</v>
      </c>
      <c r="L68" s="45" t="str">
        <f>+VLOOKUP(Tabla1[[#This Row],[llave 1]],IG!$F$7:$T$97958,6,FALSE)</f>
        <v>VER SIVIGILA</v>
      </c>
      <c r="M68" s="45" t="str">
        <f>+VLOOKUP(Tabla1[[#This Row],[llave 1]],IG!$F$7:$T$97958,7,FALSE)</f>
        <v>VER SIVIGILA</v>
      </c>
      <c r="N68" s="112" t="s">
        <v>63</v>
      </c>
      <c r="O68" s="113" t="s">
        <v>52</v>
      </c>
      <c r="P68" s="44" t="str">
        <f>+Tabla1[[#This Row],[llave 1]]&amp;Tabla1[[#This Row],[LOCALIDAD]]&amp;Tabla1[[#This Row],[MES]]</f>
        <v>8112. Vigilancia de la Salud AmbientalVigilancia de la Salud Ambiental20262_ENGATIVA2_ABRIL_2026</v>
      </c>
      <c r="Q68" s="43" t="s">
        <v>145</v>
      </c>
      <c r="R68" s="47">
        <f>+VLOOKUP(Tabla1[[#This Row],[llave 2]],IG!$O$7:$T$97958,2,FALSE)</f>
        <v>211452</v>
      </c>
      <c r="S68" s="48">
        <f>+VLOOKUP(Tabla1[[#This Row],[llave 2]],IG!$O$7:$T$97958,5,FALSE)</f>
        <v>19</v>
      </c>
      <c r="T68" s="49">
        <f>+VLOOKUP(Tabla1[[#This Row],[llave 2]],IG!$O$7:$T$97958,6,FALSE)</f>
        <v>4017588</v>
      </c>
      <c r="U68" s="72" t="s">
        <v>70</v>
      </c>
      <c r="V68" s="73">
        <v>1</v>
      </c>
      <c r="W68" s="72">
        <v>1</v>
      </c>
      <c r="X68" s="50">
        <f>ROUND(Tabla1[[#This Row],[VALOR UNITARIO 
]]*Tabla1[[#This Row],[Porcentaje de Glosa]]*Tabla1[[#This Row],[META AFECTADA POR LA GLOSA
]],0)</f>
        <v>211452</v>
      </c>
      <c r="Y68" s="42" t="s">
        <v>156</v>
      </c>
      <c r="Z68" s="43"/>
      <c r="AA68" s="51"/>
      <c r="AB68" s="43"/>
      <c r="AC68" s="51" t="e">
        <f>ROUND(#REF!-Tabla1[[#This Row],[Valor soportado por la Subred]],0)</f>
        <v>#REF!</v>
      </c>
      <c r="AD68" s="43"/>
      <c r="AE68" s="43"/>
      <c r="AF68" s="51" t="e">
        <f>ROUND(Tabla1[[#This Row],[VALOR GLOSA DEFINITIVA]]-Tabla1[[#This Row],[VALOR LEVANTADO EN LIQUIDACION]],0)</f>
        <v>#REF!</v>
      </c>
      <c r="AG68" s="52"/>
    </row>
    <row r="69" spans="2:33" s="53" customFormat="1" ht="99.95" hidden="1" customHeight="1">
      <c r="B69" s="43" t="s">
        <v>44</v>
      </c>
      <c r="C69" s="20">
        <v>1015</v>
      </c>
      <c r="D69" s="43" t="s">
        <v>54</v>
      </c>
      <c r="E69" s="43" t="s">
        <v>55</v>
      </c>
      <c r="F69" s="44" t="s">
        <v>151</v>
      </c>
      <c r="G69" s="109">
        <v>2026</v>
      </c>
      <c r="H69" s="45" t="str">
        <f>+VLOOKUP(Tabla1[[#This Row],[llave 1]],IG!$F$7:$N$97958,2,FALSE)</f>
        <v>Acciones de Fiscalización y Aseguramiento Sanitario</v>
      </c>
      <c r="I69" s="45" t="str">
        <f>+VLOOKUP(Tabla1[[#This Row],[llave 1]],IG!$F$7:$T$97958,3,FALSE)</f>
        <v>Línea de Medicamentos y Tecnologías en Salud</v>
      </c>
      <c r="J69" s="45" t="str">
        <f>+VLOOKUP(Tabla1[[#This Row],[llave 1]],IG!$F$7:$T$97958,5,FALSE)</f>
        <v>Establecimiento vigilado y controlado</v>
      </c>
      <c r="K69" s="45" t="str">
        <f>+VLOOKUP(Tabla1[[#This Row],[llave 1]],IG!$F$7:$T$97958,4,FALSE)</f>
        <v>GSP</v>
      </c>
      <c r="L69" s="45" t="str">
        <f>+VLOOKUP(Tabla1[[#This Row],[llave 1]],IG!$F$7:$T$97958,6,FALSE)</f>
        <v>VER SIVIGILA</v>
      </c>
      <c r="M69" s="45" t="str">
        <f>+VLOOKUP(Tabla1[[#This Row],[llave 1]],IG!$F$7:$T$97958,7,FALSE)</f>
        <v>VER SIVIGILA</v>
      </c>
      <c r="N69" s="112" t="s">
        <v>63</v>
      </c>
      <c r="O69" s="113" t="s">
        <v>52</v>
      </c>
      <c r="P69" s="44" t="str">
        <f>+Tabla1[[#This Row],[llave 1]]&amp;Tabla1[[#This Row],[LOCALIDAD]]&amp;Tabla1[[#This Row],[MES]]</f>
        <v>101512. Vigilancia de la Salud AmbientalVigilancia de la Salud Ambiental20262_ENGATIVA2_ABRIL_2026</v>
      </c>
      <c r="Q69" s="43" t="s">
        <v>145</v>
      </c>
      <c r="R69" s="47">
        <f>+VLOOKUP(Tabla1[[#This Row],[llave 2]],IG!$O$7:$T$97958,2,FALSE)</f>
        <v>105726</v>
      </c>
      <c r="S69" s="48">
        <f>+VLOOKUP(Tabla1[[#This Row],[llave 2]],IG!$O$7:$T$97958,5,FALSE)</f>
        <v>2</v>
      </c>
      <c r="T69" s="49">
        <f>+VLOOKUP(Tabla1[[#This Row],[llave 2]],IG!$O$7:$T$97958,6,FALSE)</f>
        <v>211452</v>
      </c>
      <c r="U69" s="72" t="s">
        <v>70</v>
      </c>
      <c r="V69" s="73">
        <v>1</v>
      </c>
      <c r="W69" s="72">
        <v>1</v>
      </c>
      <c r="X69" s="50">
        <f>ROUND(Tabla1[[#This Row],[VALOR UNITARIO 
]]*Tabla1[[#This Row],[Porcentaje de Glosa]]*Tabla1[[#This Row],[META AFECTADA POR LA GLOSA
]],0)</f>
        <v>105726</v>
      </c>
      <c r="Y69" s="42" t="s">
        <v>157</v>
      </c>
      <c r="Z69" s="43"/>
      <c r="AA69" s="51"/>
      <c r="AB69" s="43"/>
      <c r="AC69" s="51" t="e">
        <f>ROUND(#REF!-Tabla1[[#This Row],[Valor soportado por la Subred]],0)</f>
        <v>#REF!</v>
      </c>
      <c r="AD69" s="43"/>
      <c r="AE69" s="43"/>
      <c r="AF69" s="51" t="e">
        <f>ROUND(Tabla1[[#This Row],[VALOR GLOSA DEFINITIVA]]-Tabla1[[#This Row],[VALOR LEVANTADO EN LIQUIDACION]],0)</f>
        <v>#REF!</v>
      </c>
      <c r="AG69" s="52"/>
    </row>
    <row r="70" spans="2:33" s="53" customFormat="1" ht="99.95" hidden="1" customHeight="1">
      <c r="B70" s="43" t="s">
        <v>44</v>
      </c>
      <c r="C70" s="20">
        <v>1763</v>
      </c>
      <c r="D70" s="43" t="s">
        <v>54</v>
      </c>
      <c r="E70" s="43" t="s">
        <v>55</v>
      </c>
      <c r="F70" s="44" t="s">
        <v>158</v>
      </c>
      <c r="G70" s="109">
        <v>2025</v>
      </c>
      <c r="H70" s="45" t="str">
        <f>+VLOOKUP(Tabla1[[#This Row],[llave 1]],IG!$F$7:$N$97958,2,FALSE)</f>
        <v>Acciones de Fiscalización y Aseguramiento Sanitario</v>
      </c>
      <c r="I70" s="45" t="str">
        <f>+VLOOKUP(Tabla1[[#This Row],[llave 1]],IG!$F$7:$T$97958,3,FALSE)</f>
        <v>Línea de Medicamentos y Tecnologías en Salud</v>
      </c>
      <c r="J70" s="45" t="str">
        <f>+VLOOKUP(Tabla1[[#This Row],[llave 1]],IG!$F$7:$T$97958,5,FALSE)</f>
        <v>Establecimiento vigilado y controlado</v>
      </c>
      <c r="K70" s="45" t="str">
        <f>+VLOOKUP(Tabla1[[#This Row],[llave 1]],IG!$F$7:$T$97958,4,FALSE)</f>
        <v>GSP</v>
      </c>
      <c r="L70" s="45" t="str">
        <f>+VLOOKUP(Tabla1[[#This Row],[llave 1]],IG!$F$7:$T$97958,6,FALSE)</f>
        <v>VER SIVIGILA</v>
      </c>
      <c r="M70" s="45" t="str">
        <f>+VLOOKUP(Tabla1[[#This Row],[llave 1]],IG!$F$7:$T$97958,7,FALSE)</f>
        <v>VER SIVIGILA</v>
      </c>
      <c r="N70" s="112" t="s">
        <v>63</v>
      </c>
      <c r="O70" s="113" t="s">
        <v>52</v>
      </c>
      <c r="P70" s="44" t="str">
        <f>+Tabla1[[#This Row],[llave 1]]&amp;Tabla1[[#This Row],[LOCALIDAD]]&amp;Tabla1[[#This Row],[MES]]</f>
        <v>176312. Vigilancia de la Salud AmbientalVigilancia de la Salud Ambiental20252_ENGATIVA2_ABRIL_2026</v>
      </c>
      <c r="Q70" s="43" t="s">
        <v>145</v>
      </c>
      <c r="R70" s="47">
        <f>+VLOOKUP(Tabla1[[#This Row],[llave 2]],IG!$O$7:$T$97958,2,FALSE)</f>
        <v>281936</v>
      </c>
      <c r="S70" s="48">
        <f>+VLOOKUP(Tabla1[[#This Row],[llave 2]],IG!$O$7:$T$97958,5,FALSE)</f>
        <v>2</v>
      </c>
      <c r="T70" s="49">
        <f>+VLOOKUP(Tabla1[[#This Row],[llave 2]],IG!$O$7:$T$97958,6,FALSE)</f>
        <v>563872</v>
      </c>
      <c r="U70" s="72" t="s">
        <v>159</v>
      </c>
      <c r="V70" s="73">
        <v>1</v>
      </c>
      <c r="W70" s="72">
        <v>2</v>
      </c>
      <c r="X70" s="50">
        <f>ROUND(Tabla1[[#This Row],[VALOR UNITARIO 
]]*Tabla1[[#This Row],[Porcentaje de Glosa]]*Tabla1[[#This Row],[META AFECTADA POR LA GLOSA
]],0)</f>
        <v>563872</v>
      </c>
      <c r="Y70" s="356" t="s">
        <v>160</v>
      </c>
      <c r="Z70" s="43"/>
      <c r="AA70" s="51"/>
      <c r="AB70" s="43"/>
      <c r="AC70" s="51" t="e">
        <f>ROUND(#REF!-Tabla1[[#This Row],[Valor soportado por la Subred]],0)</f>
        <v>#REF!</v>
      </c>
      <c r="AD70" s="43"/>
      <c r="AE70" s="43"/>
      <c r="AF70" s="51" t="e">
        <f>ROUND(Tabla1[[#This Row],[VALOR GLOSA DEFINITIVA]]-Tabla1[[#This Row],[VALOR LEVANTADO EN LIQUIDACION]],0)</f>
        <v>#REF!</v>
      </c>
      <c r="AG70" s="52"/>
    </row>
    <row r="71" spans="2:33" s="53" customFormat="1" ht="99.95" hidden="1" customHeight="1">
      <c r="B71" s="43" t="s">
        <v>44</v>
      </c>
      <c r="C71" s="20">
        <v>81</v>
      </c>
      <c r="D71" s="43" t="s">
        <v>54</v>
      </c>
      <c r="E71" s="43" t="s">
        <v>55</v>
      </c>
      <c r="F71" s="44" t="s">
        <v>147</v>
      </c>
      <c r="G71" s="109">
        <v>2025</v>
      </c>
      <c r="H71" s="45" t="str">
        <f>+VLOOKUP(Tabla1[[#This Row],[llave 1]],IG!$F$7:$N$97958,2,FALSE)</f>
        <v>Acciones de Fiscalización y Aseguramiento Sanitario</v>
      </c>
      <c r="I71" s="45" t="str">
        <f>+VLOOKUP(Tabla1[[#This Row],[llave 1]],IG!$F$7:$T$97958,3,FALSE)</f>
        <v>Línea de Medicamentos y Tecnologías en Salud</v>
      </c>
      <c r="J71" s="45" t="str">
        <f>+VLOOKUP(Tabla1[[#This Row],[llave 1]],IG!$F$7:$T$97958,5,FALSE)</f>
        <v>Establecimiento vigilado y controlado</v>
      </c>
      <c r="K71" s="45" t="str">
        <f>+VLOOKUP(Tabla1[[#This Row],[llave 1]],IG!$F$7:$T$97958,4,FALSE)</f>
        <v>GSP</v>
      </c>
      <c r="L71" s="45" t="str">
        <f>+VLOOKUP(Tabla1[[#This Row],[llave 1]],IG!$F$7:$T$97958,6,FALSE)</f>
        <v>VER SIVIGILA</v>
      </c>
      <c r="M71" s="45" t="str">
        <f>+VLOOKUP(Tabla1[[#This Row],[llave 1]],IG!$F$7:$T$97958,7,FALSE)</f>
        <v>VER SIVIGILA</v>
      </c>
      <c r="N71" s="112" t="s">
        <v>107</v>
      </c>
      <c r="O71" s="113" t="s">
        <v>48</v>
      </c>
      <c r="P71" s="44" t="str">
        <f>+Tabla1[[#This Row],[llave 1]]&amp;Tabla1[[#This Row],[LOCALIDAD]]&amp;Tabla1[[#This Row],[MES]]</f>
        <v>8112. Vigilancia de la Salud AmbientalVigilancia de la Salud Ambiental20256_TEUSAQUILLO1_MARZO_2026</v>
      </c>
      <c r="Q71" s="43" t="s">
        <v>145</v>
      </c>
      <c r="R71" s="47">
        <f>+VLOOKUP(Tabla1[[#This Row],[llave 2]],IG!$O$7:$T$97958,2,FALSE)</f>
        <v>211452</v>
      </c>
      <c r="S71" s="48">
        <f>+VLOOKUP(Tabla1[[#This Row],[llave 2]],IG!$O$7:$T$97958,5,FALSE)</f>
        <v>5</v>
      </c>
      <c r="T71" s="49">
        <f>+VLOOKUP(Tabla1[[#This Row],[llave 2]],IG!$O$7:$T$97958,6,FALSE)</f>
        <v>1057260</v>
      </c>
      <c r="U71" s="72" t="s">
        <v>64</v>
      </c>
      <c r="V71" s="73">
        <v>0.03</v>
      </c>
      <c r="W71" s="72">
        <v>5</v>
      </c>
      <c r="X71" s="50">
        <f>ROUND(Tabla1[[#This Row],[VALOR UNITARIO 
]]*Tabla1[[#This Row],[Porcentaje de Glosa]]*Tabla1[[#This Row],[META AFECTADA POR LA GLOSA
]],0)</f>
        <v>31718</v>
      </c>
      <c r="Y71" s="42" t="s">
        <v>161</v>
      </c>
      <c r="Z71" s="43"/>
      <c r="AA71" s="51"/>
      <c r="AB71" s="43"/>
      <c r="AC71" s="51" t="e">
        <f>ROUND(#REF!-Tabla1[[#This Row],[Valor soportado por la Subred]],0)</f>
        <v>#REF!</v>
      </c>
      <c r="AD71" s="43"/>
      <c r="AE71" s="43"/>
      <c r="AF71" s="51" t="e">
        <f>ROUND(Tabla1[[#This Row],[VALOR GLOSA DEFINITIVA]]-Tabla1[[#This Row],[VALOR LEVANTADO EN LIQUIDACION]],0)</f>
        <v>#REF!</v>
      </c>
      <c r="AG71" s="52"/>
    </row>
    <row r="72" spans="2:33" s="53" customFormat="1" ht="99.95" hidden="1" customHeight="1">
      <c r="B72" s="43" t="s">
        <v>44</v>
      </c>
      <c r="C72" s="20">
        <v>65</v>
      </c>
      <c r="D72" s="43" t="s">
        <v>54</v>
      </c>
      <c r="E72" s="43" t="s">
        <v>55</v>
      </c>
      <c r="F72" s="44" t="s">
        <v>144</v>
      </c>
      <c r="G72" s="109">
        <v>2026</v>
      </c>
      <c r="H72" s="45" t="str">
        <f>+VLOOKUP(Tabla1[[#This Row],[llave 1]],IG!$F$7:$N$97958,2,FALSE)</f>
        <v>Acciones de Fiscalización y Aseguramiento Sanitario</v>
      </c>
      <c r="I72" s="45" t="str">
        <f>+VLOOKUP(Tabla1[[#This Row],[llave 1]],IG!$F$7:$T$97958,3,FALSE)</f>
        <v>Línea de Medicamentos y Tecnologías en Salud</v>
      </c>
      <c r="J72" s="45" t="str">
        <f>+VLOOKUP(Tabla1[[#This Row],[llave 1]],IG!$F$7:$T$97958,5,FALSE)</f>
        <v>Establecimiento vigilado y controlado</v>
      </c>
      <c r="K72" s="45" t="str">
        <f>+VLOOKUP(Tabla1[[#This Row],[llave 1]],IG!$F$7:$T$97958,4,FALSE)</f>
        <v>GSP</v>
      </c>
      <c r="L72" s="45" t="str">
        <f>+VLOOKUP(Tabla1[[#This Row],[llave 1]],IG!$F$7:$T$97958,6,FALSE)</f>
        <v>VER SIVIGILA</v>
      </c>
      <c r="M72" s="45" t="str">
        <f>+VLOOKUP(Tabla1[[#This Row],[llave 1]],IG!$F$7:$T$97958,7,FALSE)</f>
        <v>VER SIVIGILA</v>
      </c>
      <c r="N72" s="112" t="s">
        <v>77</v>
      </c>
      <c r="O72" s="113" t="s">
        <v>48</v>
      </c>
      <c r="P72" s="44" t="str">
        <f>+Tabla1[[#This Row],[llave 1]]&amp;Tabla1[[#This Row],[LOCALIDAD]]&amp;Tabla1[[#This Row],[MES]]</f>
        <v>6512. Vigilancia de la Salud AmbientalVigilancia de la Salud Ambiental20263_SUBA1_MARZO_2026</v>
      </c>
      <c r="Q72" s="43" t="s">
        <v>162</v>
      </c>
      <c r="R72" s="47">
        <f>+VLOOKUP(Tabla1[[#This Row],[llave 2]],IG!$O$7:$T$97958,2,FALSE)</f>
        <v>140968</v>
      </c>
      <c r="S72" s="48">
        <f>+VLOOKUP(Tabla1[[#This Row],[llave 2]],IG!$O$7:$T$97958,5,FALSE)</f>
        <v>78</v>
      </c>
      <c r="T72" s="49">
        <f>+VLOOKUP(Tabla1[[#This Row],[llave 2]],IG!$O$7:$T$97958,6,FALSE)</f>
        <v>10995504</v>
      </c>
      <c r="U72" s="72" t="s">
        <v>70</v>
      </c>
      <c r="V72" s="73">
        <v>1</v>
      </c>
      <c r="W72" s="72">
        <v>6</v>
      </c>
      <c r="X72" s="50">
        <f>ROUND(Tabla1[[#This Row],[VALOR UNITARIO 
]]*Tabla1[[#This Row],[Porcentaje de Glosa]]*Tabla1[[#This Row],[META AFECTADA POR LA GLOSA
]],0)</f>
        <v>845808</v>
      </c>
      <c r="Y72" s="42" t="s">
        <v>163</v>
      </c>
      <c r="Z72" s="43"/>
      <c r="AA72" s="51"/>
      <c r="AB72" s="43"/>
      <c r="AC72" s="51" t="e">
        <f>ROUND(#REF!-Tabla1[[#This Row],[Valor soportado por la Subred]],0)</f>
        <v>#REF!</v>
      </c>
      <c r="AD72" s="43"/>
      <c r="AE72" s="43"/>
      <c r="AF72" s="51" t="e">
        <f>ROUND(Tabla1[[#This Row],[VALOR GLOSA DEFINITIVA]]-Tabla1[[#This Row],[VALOR LEVANTADO EN LIQUIDACION]],0)</f>
        <v>#REF!</v>
      </c>
      <c r="AG72" s="52"/>
    </row>
    <row r="73" spans="2:33" s="53" customFormat="1" ht="99.95" hidden="1" customHeight="1">
      <c r="B73" s="43" t="s">
        <v>44</v>
      </c>
      <c r="C73" s="20">
        <v>65</v>
      </c>
      <c r="D73" s="43" t="s">
        <v>54</v>
      </c>
      <c r="E73" s="43" t="s">
        <v>55</v>
      </c>
      <c r="F73" s="44" t="s">
        <v>144</v>
      </c>
      <c r="G73" s="109">
        <v>2026</v>
      </c>
      <c r="H73" s="45" t="str">
        <f>+VLOOKUP(Tabla1[[#This Row],[llave 1]],IG!$F$7:$N$97958,2,FALSE)</f>
        <v>Acciones de Fiscalización y Aseguramiento Sanitario</v>
      </c>
      <c r="I73" s="45" t="str">
        <f>+VLOOKUP(Tabla1[[#This Row],[llave 1]],IG!$F$7:$T$97958,3,FALSE)</f>
        <v>Línea de Medicamentos y Tecnologías en Salud</v>
      </c>
      <c r="J73" s="45" t="str">
        <f>+VLOOKUP(Tabla1[[#This Row],[llave 1]],IG!$F$7:$T$97958,5,FALSE)</f>
        <v>Establecimiento vigilado y controlado</v>
      </c>
      <c r="K73" s="45" t="str">
        <f>+VLOOKUP(Tabla1[[#This Row],[llave 1]],IG!$F$7:$T$97958,4,FALSE)</f>
        <v>GSP</v>
      </c>
      <c r="L73" s="45" t="str">
        <f>+VLOOKUP(Tabla1[[#This Row],[llave 1]],IG!$F$7:$T$97958,6,FALSE)</f>
        <v>VER SIVIGILA</v>
      </c>
      <c r="M73" s="45" t="str">
        <f>+VLOOKUP(Tabla1[[#This Row],[llave 1]],IG!$F$7:$T$97958,7,FALSE)</f>
        <v>VER SIVIGILA</v>
      </c>
      <c r="N73" s="112" t="s">
        <v>74</v>
      </c>
      <c r="O73" s="113" t="s">
        <v>48</v>
      </c>
      <c r="P73" s="44" t="str">
        <f>+Tabla1[[#This Row],[llave 1]]&amp;Tabla1[[#This Row],[LOCALIDAD]]&amp;Tabla1[[#This Row],[MES]]</f>
        <v>6512. Vigilancia de la Salud AmbientalVigilancia de la Salud Ambiental20264_CHAPINERO1_MARZO_2026</v>
      </c>
      <c r="Q73" s="43" t="s">
        <v>162</v>
      </c>
      <c r="R73" s="47">
        <f>+VLOOKUP(Tabla1[[#This Row],[llave 2]],IG!$O$7:$T$97958,2,FALSE)</f>
        <v>140968</v>
      </c>
      <c r="S73" s="48">
        <f>+VLOOKUP(Tabla1[[#This Row],[llave 2]],IG!$O$7:$T$97958,5,FALSE)</f>
        <v>8</v>
      </c>
      <c r="T73" s="49">
        <f>+VLOOKUP(Tabla1[[#This Row],[llave 2]],IG!$O$7:$T$97958,6,FALSE)</f>
        <v>1127744</v>
      </c>
      <c r="U73" s="72" t="s">
        <v>70</v>
      </c>
      <c r="V73" s="73">
        <v>1</v>
      </c>
      <c r="W73" s="72">
        <v>1</v>
      </c>
      <c r="X73" s="50">
        <f>ROUND(Tabla1[[#This Row],[VALOR UNITARIO 
]]*Tabla1[[#This Row],[Porcentaje de Glosa]]*Tabla1[[#This Row],[META AFECTADA POR LA GLOSA
]],0)</f>
        <v>140968</v>
      </c>
      <c r="Y73" s="42" t="s">
        <v>164</v>
      </c>
      <c r="Z73" s="43"/>
      <c r="AA73" s="51"/>
      <c r="AB73" s="43"/>
      <c r="AC73" s="51" t="e">
        <f>ROUND(#REF!-Tabla1[[#This Row],[Valor soportado por la Subred]],0)</f>
        <v>#REF!</v>
      </c>
      <c r="AD73" s="43"/>
      <c r="AE73" s="43"/>
      <c r="AF73" s="51" t="e">
        <f>ROUND(Tabla1[[#This Row],[VALOR GLOSA DEFINITIVA]]-Tabla1[[#This Row],[VALOR LEVANTADO EN LIQUIDACION]],0)</f>
        <v>#REF!</v>
      </c>
      <c r="AG73" s="52"/>
    </row>
    <row r="74" spans="2:33" s="53" customFormat="1" ht="99.95" hidden="1" customHeight="1">
      <c r="B74" s="43" t="s">
        <v>44</v>
      </c>
      <c r="C74" s="20">
        <v>65</v>
      </c>
      <c r="D74" s="43" t="s">
        <v>54</v>
      </c>
      <c r="E74" s="43" t="s">
        <v>55</v>
      </c>
      <c r="F74" s="44" t="s">
        <v>144</v>
      </c>
      <c r="G74" s="109">
        <v>2026</v>
      </c>
      <c r="H74" s="45" t="str">
        <f>+VLOOKUP(Tabla1[[#This Row],[llave 1]],IG!$F$7:$N$97958,2,FALSE)</f>
        <v>Acciones de Fiscalización y Aseguramiento Sanitario</v>
      </c>
      <c r="I74" s="45" t="str">
        <f>+VLOOKUP(Tabla1[[#This Row],[llave 1]],IG!$F$7:$T$97958,3,FALSE)</f>
        <v>Línea de Medicamentos y Tecnologías en Salud</v>
      </c>
      <c r="J74" s="45" t="str">
        <f>+VLOOKUP(Tabla1[[#This Row],[llave 1]],IG!$F$7:$T$97958,5,FALSE)</f>
        <v>Establecimiento vigilado y controlado</v>
      </c>
      <c r="K74" s="45" t="str">
        <f>+VLOOKUP(Tabla1[[#This Row],[llave 1]],IG!$F$7:$T$97958,4,FALSE)</f>
        <v>GSP</v>
      </c>
      <c r="L74" s="45" t="str">
        <f>+VLOOKUP(Tabla1[[#This Row],[llave 1]],IG!$F$7:$T$97958,6,FALSE)</f>
        <v>VER SIVIGILA</v>
      </c>
      <c r="M74" s="45" t="str">
        <f>+VLOOKUP(Tabla1[[#This Row],[llave 1]],IG!$F$7:$T$97958,7,FALSE)</f>
        <v>VER SIVIGILA</v>
      </c>
      <c r="N74" s="112" t="s">
        <v>56</v>
      </c>
      <c r="O74" s="113" t="s">
        <v>52</v>
      </c>
      <c r="P74" s="44" t="str">
        <f>+Tabla1[[#This Row],[llave 1]]&amp;Tabla1[[#This Row],[LOCALIDAD]]&amp;Tabla1[[#This Row],[MES]]</f>
        <v>6512. Vigilancia de la Salud AmbientalVigilancia de la Salud Ambiental20261_USAQUEN2_ABRIL_2026</v>
      </c>
      <c r="Q74" s="43" t="s">
        <v>162</v>
      </c>
      <c r="R74" s="47">
        <f>+VLOOKUP(Tabla1[[#This Row],[llave 2]],IG!$O$7:$T$97958,2,FALSE)</f>
        <v>140968</v>
      </c>
      <c r="S74" s="48">
        <f>+VLOOKUP(Tabla1[[#This Row],[llave 2]],IG!$O$7:$T$97958,5,FALSE)</f>
        <v>23</v>
      </c>
      <c r="T74" s="49">
        <f>+VLOOKUP(Tabla1[[#This Row],[llave 2]],IG!$O$7:$T$97958,6,FALSE)</f>
        <v>3242264</v>
      </c>
      <c r="U74" s="72" t="s">
        <v>70</v>
      </c>
      <c r="V74" s="73">
        <v>1</v>
      </c>
      <c r="W74" s="72">
        <v>1</v>
      </c>
      <c r="X74" s="50">
        <f>ROUND(Tabla1[[#This Row],[VALOR UNITARIO 
]]*Tabla1[[#This Row],[Porcentaje de Glosa]]*Tabla1[[#This Row],[META AFECTADA POR LA GLOSA
]],0)</f>
        <v>140968</v>
      </c>
      <c r="Y74" s="42" t="s">
        <v>165</v>
      </c>
      <c r="Z74" s="43"/>
      <c r="AA74" s="51"/>
      <c r="AB74" s="43"/>
      <c r="AC74" s="51" t="e">
        <f>ROUND(#REF!-Tabla1[[#This Row],[Valor soportado por la Subred]],0)</f>
        <v>#REF!</v>
      </c>
      <c r="AD74" s="43"/>
      <c r="AE74" s="43"/>
      <c r="AF74" s="51" t="e">
        <f>ROUND(Tabla1[[#This Row],[VALOR GLOSA DEFINITIVA]]-Tabla1[[#This Row],[VALOR LEVANTADO EN LIQUIDACION]],0)</f>
        <v>#REF!</v>
      </c>
      <c r="AG74" s="52"/>
    </row>
    <row r="75" spans="2:33" s="53" customFormat="1" ht="99.95" hidden="1" customHeight="1">
      <c r="B75" s="43" t="s">
        <v>44</v>
      </c>
      <c r="C75" s="20">
        <v>65</v>
      </c>
      <c r="D75" s="43" t="s">
        <v>54</v>
      </c>
      <c r="E75" s="43" t="s">
        <v>55</v>
      </c>
      <c r="F75" s="44" t="s">
        <v>144</v>
      </c>
      <c r="G75" s="109">
        <v>2026</v>
      </c>
      <c r="H75" s="45" t="str">
        <f>+VLOOKUP(Tabla1[[#This Row],[llave 1]],IG!$F$7:$N$97958,2,FALSE)</f>
        <v>Acciones de Fiscalización y Aseguramiento Sanitario</v>
      </c>
      <c r="I75" s="45" t="str">
        <f>+VLOOKUP(Tabla1[[#This Row],[llave 1]],IG!$F$7:$T$97958,3,FALSE)</f>
        <v>Línea de Medicamentos y Tecnologías en Salud</v>
      </c>
      <c r="J75" s="45" t="str">
        <f>+VLOOKUP(Tabla1[[#This Row],[llave 1]],IG!$F$7:$T$97958,5,FALSE)</f>
        <v>Establecimiento vigilado y controlado</v>
      </c>
      <c r="K75" s="45" t="str">
        <f>+VLOOKUP(Tabla1[[#This Row],[llave 1]],IG!$F$7:$T$97958,4,FALSE)</f>
        <v>GSP</v>
      </c>
      <c r="L75" s="45" t="str">
        <f>+VLOOKUP(Tabla1[[#This Row],[llave 1]],IG!$F$7:$T$97958,6,FALSE)</f>
        <v>VER SIVIGILA</v>
      </c>
      <c r="M75" s="45" t="str">
        <f>+VLOOKUP(Tabla1[[#This Row],[llave 1]],IG!$F$7:$T$97958,7,FALSE)</f>
        <v>VER SIVIGILA</v>
      </c>
      <c r="N75" s="112" t="s">
        <v>77</v>
      </c>
      <c r="O75" s="113" t="s">
        <v>52</v>
      </c>
      <c r="P75" s="44" t="str">
        <f>+Tabla1[[#This Row],[llave 1]]&amp;Tabla1[[#This Row],[LOCALIDAD]]&amp;Tabla1[[#This Row],[MES]]</f>
        <v>6512. Vigilancia de la Salud AmbientalVigilancia de la Salud Ambiental20263_SUBA2_ABRIL_2026</v>
      </c>
      <c r="Q75" s="43" t="s">
        <v>162</v>
      </c>
      <c r="R75" s="47">
        <f>+VLOOKUP(Tabla1[[#This Row],[llave 2]],IG!$O$7:$T$97958,2,FALSE)</f>
        <v>140968</v>
      </c>
      <c r="S75" s="48">
        <f>+VLOOKUP(Tabla1[[#This Row],[llave 2]],IG!$O$7:$T$97958,5,FALSE)</f>
        <v>33</v>
      </c>
      <c r="T75" s="49">
        <f>+VLOOKUP(Tabla1[[#This Row],[llave 2]],IG!$O$7:$T$97958,6,FALSE)</f>
        <v>4651944</v>
      </c>
      <c r="U75" s="72" t="s">
        <v>70</v>
      </c>
      <c r="V75" s="73">
        <v>1</v>
      </c>
      <c r="W75" s="72">
        <v>1</v>
      </c>
      <c r="X75" s="50">
        <f>ROUND(Tabla1[[#This Row],[VALOR UNITARIO 
]]*Tabla1[[#This Row],[Porcentaje de Glosa]]*Tabla1[[#This Row],[META AFECTADA POR LA GLOSA
]],0)</f>
        <v>140968</v>
      </c>
      <c r="Y75" s="42" t="s">
        <v>166</v>
      </c>
      <c r="Z75" s="43"/>
      <c r="AA75" s="51"/>
      <c r="AB75" s="43"/>
      <c r="AC75" s="51" t="e">
        <f>ROUND(#REF!-Tabla1[[#This Row],[Valor soportado por la Subred]],0)</f>
        <v>#REF!</v>
      </c>
      <c r="AD75" s="43"/>
      <c r="AE75" s="43"/>
      <c r="AF75" s="51" t="e">
        <f>ROUND(Tabla1[[#This Row],[VALOR GLOSA DEFINITIVA]]-Tabla1[[#This Row],[VALOR LEVANTADO EN LIQUIDACION]],0)</f>
        <v>#REF!</v>
      </c>
      <c r="AG75" s="52"/>
    </row>
    <row r="76" spans="2:33" s="53" customFormat="1" ht="99.95" hidden="1" customHeight="1">
      <c r="B76" s="43" t="s">
        <v>44</v>
      </c>
      <c r="C76" s="20">
        <v>68</v>
      </c>
      <c r="D76" s="43" t="s">
        <v>54</v>
      </c>
      <c r="E76" s="43" t="s">
        <v>55</v>
      </c>
      <c r="F76" s="44" t="s">
        <v>167</v>
      </c>
      <c r="G76" s="109">
        <v>2026</v>
      </c>
      <c r="H76" s="45" t="str">
        <f>+VLOOKUP(Tabla1[[#This Row],[llave 1]],IG!$F$7:$N$97958,2,FALSE)</f>
        <v>Acciones de Fiscalización y Aseguramiento Sanitario</v>
      </c>
      <c r="I76" s="45" t="str">
        <f>+VLOOKUP(Tabla1[[#This Row],[llave 1]],IG!$F$7:$T$97958,3,FALSE)</f>
        <v>Línea de Medicamentos y Tecnologías en Salud</v>
      </c>
      <c r="J76" s="45" t="str">
        <f>+VLOOKUP(Tabla1[[#This Row],[llave 1]],IG!$F$7:$T$97958,5,FALSE)</f>
        <v>Establecimiento vigilado y controlado</v>
      </c>
      <c r="K76" s="45" t="str">
        <f>+VLOOKUP(Tabla1[[#This Row],[llave 1]],IG!$F$7:$T$97958,4,FALSE)</f>
        <v>GSP</v>
      </c>
      <c r="L76" s="45" t="str">
        <f>+VLOOKUP(Tabla1[[#This Row],[llave 1]],IG!$F$7:$T$97958,6,FALSE)</f>
        <v>VER SIVIGILA</v>
      </c>
      <c r="M76" s="45" t="str">
        <f>+VLOOKUP(Tabla1[[#This Row],[llave 1]],IG!$F$7:$T$97958,7,FALSE)</f>
        <v>VER SIVIGILA</v>
      </c>
      <c r="N76" s="112" t="s">
        <v>56</v>
      </c>
      <c r="O76" s="113" t="s">
        <v>52</v>
      </c>
      <c r="P76" s="44" t="str">
        <f>+Tabla1[[#This Row],[llave 1]]&amp;Tabla1[[#This Row],[LOCALIDAD]]&amp;Tabla1[[#This Row],[MES]]</f>
        <v>6812. Vigilancia de la Salud AmbientalVigilancia de la Salud Ambiental20261_USAQUEN2_ABRIL_2026</v>
      </c>
      <c r="Q76" s="43" t="s">
        <v>162</v>
      </c>
      <c r="R76" s="47">
        <f>+VLOOKUP(Tabla1[[#This Row],[llave 2]],IG!$O$7:$T$97958,2,FALSE)</f>
        <v>281936</v>
      </c>
      <c r="S76" s="48">
        <f>+VLOOKUP(Tabla1[[#This Row],[llave 2]],IG!$O$7:$T$97958,5,FALSE)</f>
        <v>2</v>
      </c>
      <c r="T76" s="49">
        <f>+VLOOKUP(Tabla1[[#This Row],[llave 2]],IG!$O$7:$T$97958,6,FALSE)</f>
        <v>563872</v>
      </c>
      <c r="U76" s="72" t="s">
        <v>70</v>
      </c>
      <c r="V76" s="73">
        <v>1</v>
      </c>
      <c r="W76" s="72">
        <v>1</v>
      </c>
      <c r="X76" s="50">
        <f>ROUND(Tabla1[[#This Row],[VALOR UNITARIO 
]]*Tabla1[[#This Row],[Porcentaje de Glosa]]*Tabla1[[#This Row],[META AFECTADA POR LA GLOSA
]],0)</f>
        <v>281936</v>
      </c>
      <c r="Y76" s="42" t="s">
        <v>168</v>
      </c>
      <c r="Z76" s="43"/>
      <c r="AA76" s="51"/>
      <c r="AB76" s="43"/>
      <c r="AC76" s="51" t="e">
        <f>ROUND(#REF!-Tabla1[[#This Row],[Valor soportado por la Subred]],0)</f>
        <v>#REF!</v>
      </c>
      <c r="AD76" s="43"/>
      <c r="AE76" s="43"/>
      <c r="AF76" s="51" t="e">
        <f>ROUND(Tabla1[[#This Row],[VALOR GLOSA DEFINITIVA]]-Tabla1[[#This Row],[VALOR LEVANTADO EN LIQUIDACION]],0)</f>
        <v>#REF!</v>
      </c>
      <c r="AG76" s="52"/>
    </row>
    <row r="77" spans="2:33" s="53" customFormat="1" ht="99.95" hidden="1" customHeight="1">
      <c r="B77" s="43" t="s">
        <v>44</v>
      </c>
      <c r="C77" s="20">
        <v>1015</v>
      </c>
      <c r="D77" s="43" t="s">
        <v>54</v>
      </c>
      <c r="E77" s="43" t="s">
        <v>55</v>
      </c>
      <c r="F77" s="44" t="s">
        <v>151</v>
      </c>
      <c r="G77" s="109">
        <v>2026</v>
      </c>
      <c r="H77" s="45" t="str">
        <f>+VLOOKUP(Tabla1[[#This Row],[llave 1]],IG!$F$7:$N$97958,2,FALSE)</f>
        <v>Acciones de Fiscalización y Aseguramiento Sanitario</v>
      </c>
      <c r="I77" s="45" t="str">
        <f>+VLOOKUP(Tabla1[[#This Row],[llave 1]],IG!$F$7:$T$97958,3,FALSE)</f>
        <v>Línea de Medicamentos y Tecnologías en Salud</v>
      </c>
      <c r="J77" s="45" t="str">
        <f>+VLOOKUP(Tabla1[[#This Row],[llave 1]],IG!$F$7:$T$97958,5,FALSE)</f>
        <v>Establecimiento vigilado y controlado</v>
      </c>
      <c r="K77" s="45" t="str">
        <f>+VLOOKUP(Tabla1[[#This Row],[llave 1]],IG!$F$7:$T$97958,4,FALSE)</f>
        <v>GSP</v>
      </c>
      <c r="L77" s="45" t="str">
        <f>+VLOOKUP(Tabla1[[#This Row],[llave 1]],IG!$F$7:$T$97958,6,FALSE)</f>
        <v>VER SIVIGILA</v>
      </c>
      <c r="M77" s="45" t="str">
        <f>+VLOOKUP(Tabla1[[#This Row],[llave 1]],IG!$F$7:$T$97958,7,FALSE)</f>
        <v>VER SIVIGILA</v>
      </c>
      <c r="N77" s="112" t="s">
        <v>56</v>
      </c>
      <c r="O77" s="113" t="s">
        <v>52</v>
      </c>
      <c r="P77" s="44" t="str">
        <f>+Tabla1[[#This Row],[llave 1]]&amp;Tabla1[[#This Row],[LOCALIDAD]]&amp;Tabla1[[#This Row],[MES]]</f>
        <v>101512. Vigilancia de la Salud AmbientalVigilancia de la Salud Ambiental20261_USAQUEN2_ABRIL_2026</v>
      </c>
      <c r="Q77" s="43" t="s">
        <v>162</v>
      </c>
      <c r="R77" s="47">
        <f>+VLOOKUP(Tabla1[[#This Row],[llave 2]],IG!$O$7:$T$97958,2,FALSE)</f>
        <v>105726</v>
      </c>
      <c r="S77" s="48">
        <f>+VLOOKUP(Tabla1[[#This Row],[llave 2]],IG!$O$7:$T$97958,5,FALSE)</f>
        <v>9</v>
      </c>
      <c r="T77" s="49">
        <f>+VLOOKUP(Tabla1[[#This Row],[llave 2]],IG!$O$7:$T$97958,6,FALSE)</f>
        <v>951534</v>
      </c>
      <c r="U77" s="72" t="s">
        <v>70</v>
      </c>
      <c r="V77" s="73">
        <v>1</v>
      </c>
      <c r="W77" s="72">
        <v>1</v>
      </c>
      <c r="X77" s="50">
        <f>ROUND(Tabla1[[#This Row],[VALOR UNITARIO 
]]*Tabla1[[#This Row],[Porcentaje de Glosa]]*Tabla1[[#This Row],[META AFECTADA POR LA GLOSA
]],0)</f>
        <v>105726</v>
      </c>
      <c r="Y77" s="42" t="s">
        <v>169</v>
      </c>
      <c r="Z77" s="43"/>
      <c r="AA77" s="51"/>
      <c r="AB77" s="43"/>
      <c r="AC77" s="51" t="e">
        <f>ROUND(#REF!-Tabla1[[#This Row],[Valor soportado por la Subred]],0)</f>
        <v>#REF!</v>
      </c>
      <c r="AD77" s="43"/>
      <c r="AE77" s="43"/>
      <c r="AF77" s="51" t="e">
        <f>ROUND(Tabla1[[#This Row],[VALOR GLOSA DEFINITIVA]]-Tabla1[[#This Row],[VALOR LEVANTADO EN LIQUIDACION]],0)</f>
        <v>#REF!</v>
      </c>
      <c r="AG77" s="52"/>
    </row>
    <row r="78" spans="2:33" s="53" customFormat="1" ht="99.95" hidden="1" customHeight="1">
      <c r="B78" s="43" t="s">
        <v>72</v>
      </c>
      <c r="C78" s="20">
        <v>69</v>
      </c>
      <c r="D78" s="43" t="s">
        <v>54</v>
      </c>
      <c r="E78" s="43" t="s">
        <v>55</v>
      </c>
      <c r="F78" s="44" t="s">
        <v>170</v>
      </c>
      <c r="G78" s="109">
        <v>2026</v>
      </c>
      <c r="H78" s="45" t="str">
        <f>+VLOOKUP(Tabla1[[#This Row],[llave 1]],IG!$F$7:$N$97958,2,FALSE)</f>
        <v>Acciones de Fiscalización y Aseguramiento Sanitario</v>
      </c>
      <c r="I78" s="45" t="str">
        <f>+VLOOKUP(Tabla1[[#This Row],[llave 1]],IG!$F$7:$T$97958,3,FALSE)</f>
        <v>Línea de Medicamentos y Tecnologías en Salud</v>
      </c>
      <c r="J78" s="45" t="str">
        <f>+VLOOKUP(Tabla1[[#This Row],[llave 1]],IG!$F$7:$T$97958,5,FALSE)</f>
        <v>Establecimiento vigilado y controlado</v>
      </c>
      <c r="K78" s="45" t="str">
        <f>+VLOOKUP(Tabla1[[#This Row],[llave 1]],IG!$F$7:$T$97958,4,FALSE)</f>
        <v>GSP</v>
      </c>
      <c r="L78" s="45" t="str">
        <f>+VLOOKUP(Tabla1[[#This Row],[llave 1]],IG!$F$7:$T$97958,6,FALSE)</f>
        <v>VER SIVIGILA</v>
      </c>
      <c r="M78" s="45" t="str">
        <f>+VLOOKUP(Tabla1[[#This Row],[llave 1]],IG!$F$7:$T$97958,7,FALSE)</f>
        <v>VER SIVIGILA</v>
      </c>
      <c r="N78" s="112" t="s">
        <v>56</v>
      </c>
      <c r="O78" s="113" t="s">
        <v>52</v>
      </c>
      <c r="P78" s="44" t="str">
        <f>+Tabla1[[#This Row],[llave 1]]&amp;Tabla1[[#This Row],[LOCALIDAD]]&amp;Tabla1[[#This Row],[MES]]</f>
        <v>6912. Vigilancia de la Salud AmbientalVigilancia de la Salud Ambiental20261_USAQUEN2_ABRIL_2026</v>
      </c>
      <c r="Q78" s="43" t="s">
        <v>162</v>
      </c>
      <c r="R78" s="47">
        <f>+VLOOKUP(Tabla1[[#This Row],[llave 2]],IG!$O$7:$T$97958,2,FALSE)</f>
        <v>71958</v>
      </c>
      <c r="S78" s="48">
        <f>+VLOOKUP(Tabla1[[#This Row],[llave 2]],IG!$O$7:$T$97958,5,FALSE)</f>
        <v>20</v>
      </c>
      <c r="T78" s="49">
        <f>+VLOOKUP(Tabla1[[#This Row],[llave 2]],IG!$O$7:$T$97958,6,FALSE)</f>
        <v>1439160</v>
      </c>
      <c r="U78" s="72" t="s">
        <v>70</v>
      </c>
      <c r="V78" s="73">
        <v>1</v>
      </c>
      <c r="W78" s="72">
        <v>1</v>
      </c>
      <c r="X78" s="50">
        <f>ROUND(Tabla1[[#This Row],[VALOR UNITARIO 
]]*Tabla1[[#This Row],[Porcentaje de Glosa]]*Tabla1[[#This Row],[META AFECTADA POR LA GLOSA
]],0)</f>
        <v>71958</v>
      </c>
      <c r="Y78" s="42" t="s">
        <v>171</v>
      </c>
      <c r="Z78" s="43"/>
      <c r="AA78" s="51"/>
      <c r="AB78" s="43"/>
      <c r="AC78" s="51" t="e">
        <f>ROUND(#REF!-Tabla1[[#This Row],[Valor soportado por la Subred]],0)</f>
        <v>#REF!</v>
      </c>
      <c r="AD78" s="43"/>
      <c r="AE78" s="43"/>
      <c r="AF78" s="51" t="e">
        <f>ROUND(Tabla1[[#This Row],[VALOR GLOSA DEFINITIVA]]-Tabla1[[#This Row],[VALOR LEVANTADO EN LIQUIDACION]],0)</f>
        <v>#REF!</v>
      </c>
      <c r="AG78" s="52"/>
    </row>
    <row r="79" spans="2:33" s="53" customFormat="1" ht="99.95" hidden="1" customHeight="1">
      <c r="B79" s="43" t="s">
        <v>72</v>
      </c>
      <c r="C79" s="20">
        <v>71</v>
      </c>
      <c r="D79" s="43" t="s">
        <v>54</v>
      </c>
      <c r="E79" s="43" t="s">
        <v>55</v>
      </c>
      <c r="F79" s="44" t="s">
        <v>172</v>
      </c>
      <c r="G79" s="109">
        <v>2026</v>
      </c>
      <c r="H79" s="45" t="str">
        <f>+VLOOKUP(Tabla1[[#This Row],[llave 1]],IG!$F$7:$N$97958,2,FALSE)</f>
        <v>Acciones de Fiscalización y Aseguramiento Sanitario</v>
      </c>
      <c r="I79" s="45" t="str">
        <f>+VLOOKUP(Tabla1[[#This Row],[llave 1]],IG!$F$7:$T$97958,3,FALSE)</f>
        <v>Línea de Medicamentos y Tecnologías en Salud</v>
      </c>
      <c r="J79" s="45" t="str">
        <f>+VLOOKUP(Tabla1[[#This Row],[llave 1]],IG!$F$7:$T$97958,5,FALSE)</f>
        <v>Establecimiento vigilado y controlado</v>
      </c>
      <c r="K79" s="45" t="str">
        <f>+VLOOKUP(Tabla1[[#This Row],[llave 1]],IG!$F$7:$T$97958,4,FALSE)</f>
        <v>GSP</v>
      </c>
      <c r="L79" s="45" t="str">
        <f>+VLOOKUP(Tabla1[[#This Row],[llave 1]],IG!$F$7:$T$97958,6,FALSE)</f>
        <v>VER SIVIGILA</v>
      </c>
      <c r="M79" s="45" t="str">
        <f>+VLOOKUP(Tabla1[[#This Row],[llave 1]],IG!$F$7:$T$97958,7,FALSE)</f>
        <v>VER SIVIGILA</v>
      </c>
      <c r="N79" s="112" t="s">
        <v>56</v>
      </c>
      <c r="O79" s="113" t="s">
        <v>52</v>
      </c>
      <c r="P79" s="44" t="str">
        <f>+Tabla1[[#This Row],[llave 1]]&amp;Tabla1[[#This Row],[LOCALIDAD]]&amp;Tabla1[[#This Row],[MES]]</f>
        <v>7112. Vigilancia de la Salud AmbientalVigilancia de la Salud Ambiental20261_USAQUEN2_ABRIL_2026</v>
      </c>
      <c r="Q79" s="43" t="s">
        <v>173</v>
      </c>
      <c r="R79" s="47">
        <f>+VLOOKUP(Tabla1[[#This Row],[llave 2]],IG!$O$7:$T$97958,2,FALSE)</f>
        <v>71958</v>
      </c>
      <c r="S79" s="48">
        <f>+VLOOKUP(Tabla1[[#This Row],[llave 2]],IG!$O$7:$T$97958,5,FALSE)</f>
        <v>4</v>
      </c>
      <c r="T79" s="49">
        <f>+VLOOKUP(Tabla1[[#This Row],[llave 2]],IG!$O$7:$T$97958,6,FALSE)</f>
        <v>287832</v>
      </c>
      <c r="U79" s="72" t="s">
        <v>70</v>
      </c>
      <c r="V79" s="73">
        <v>1</v>
      </c>
      <c r="W79" s="72">
        <v>2</v>
      </c>
      <c r="X79" s="50">
        <f>ROUND(Tabla1[[#This Row],[VALOR UNITARIO 
]]*Tabla1[[#This Row],[Porcentaje de Glosa]]*Tabla1[[#This Row],[META AFECTADA POR LA GLOSA
]],0)</f>
        <v>143916</v>
      </c>
      <c r="Y79" s="42" t="s">
        <v>174</v>
      </c>
      <c r="Z79" s="43"/>
      <c r="AA79" s="51"/>
      <c r="AB79" s="43"/>
      <c r="AC79" s="51" t="e">
        <f>ROUND(#REF!-Tabla1[[#This Row],[Valor soportado por la Subred]],0)</f>
        <v>#REF!</v>
      </c>
      <c r="AD79" s="43"/>
      <c r="AE79" s="43"/>
      <c r="AF79" s="51" t="e">
        <f>ROUND(Tabla1[[#This Row],[VALOR GLOSA DEFINITIVA]]-Tabla1[[#This Row],[VALOR LEVANTADO EN LIQUIDACION]],0)</f>
        <v>#REF!</v>
      </c>
      <c r="AG79" s="52"/>
    </row>
    <row r="80" spans="2:33" s="53" customFormat="1" ht="99.95" hidden="1" customHeight="1">
      <c r="B80" s="43" t="s">
        <v>44</v>
      </c>
      <c r="C80" s="20">
        <v>1742</v>
      </c>
      <c r="D80" s="43" t="s">
        <v>54</v>
      </c>
      <c r="E80" s="43" t="s">
        <v>55</v>
      </c>
      <c r="F80" s="44" t="s">
        <v>175</v>
      </c>
      <c r="G80" s="109">
        <v>2026</v>
      </c>
      <c r="H80" s="45" t="str">
        <f>+VLOOKUP(Tabla1[[#This Row],[llave 1]],IG!$F$7:$N$97958,2,FALSE)</f>
        <v>Acciones de Fiscalización y Aseguramiento Sanitario</v>
      </c>
      <c r="I80" s="45" t="str">
        <f>+VLOOKUP(Tabla1[[#This Row],[llave 1]],IG!$F$7:$T$97958,3,FALSE)</f>
        <v>Línea Seguridad química</v>
      </c>
      <c r="J80" s="45" t="str">
        <f>+VLOOKUP(Tabla1[[#This Row],[llave 1]],IG!$F$7:$T$97958,5,FALSE)</f>
        <v>Establecimiento vigilado y controlado</v>
      </c>
      <c r="K80" s="45" t="str">
        <f>+VLOOKUP(Tabla1[[#This Row],[llave 1]],IG!$F$7:$T$97958,4,FALSE)</f>
        <v>GSP</v>
      </c>
      <c r="L80" s="45" t="str">
        <f>+VLOOKUP(Tabla1[[#This Row],[llave 1]],IG!$F$7:$T$97958,6,FALSE)</f>
        <v>VER SIVIGILA</v>
      </c>
      <c r="M80" s="45" t="str">
        <f>+VLOOKUP(Tabla1[[#This Row],[llave 1]],IG!$F$7:$T$97958,7,FALSE)</f>
        <v>VER SIVIGILA</v>
      </c>
      <c r="N80" s="112" t="s">
        <v>107</v>
      </c>
      <c r="O80" s="113" t="s">
        <v>52</v>
      </c>
      <c r="P80" s="44" t="str">
        <f>+Tabla1[[#This Row],[llave 1]]&amp;Tabla1[[#This Row],[LOCALIDAD]]&amp;Tabla1[[#This Row],[MES]]</f>
        <v>174212. Vigilancia de la Salud AmbientalVigilancia de la Salud Ambiental20266_TEUSAQUILLO2_ABRIL_2026</v>
      </c>
      <c r="Q80" s="43" t="s">
        <v>176</v>
      </c>
      <c r="R80" s="47">
        <f>+VLOOKUP(Tabla1[[#This Row],[llave 2]],IG!$O$7:$T$97958,2,FALSE)</f>
        <v>91656</v>
      </c>
      <c r="S80" s="48">
        <f>+VLOOKUP(Tabla1[[#This Row],[llave 2]],IG!$O$7:$T$97958,5,FALSE)</f>
        <v>6</v>
      </c>
      <c r="T80" s="49">
        <f>+VLOOKUP(Tabla1[[#This Row],[llave 2]],IG!$O$7:$T$97958,6,FALSE)</f>
        <v>549936</v>
      </c>
      <c r="U80" s="72" t="s">
        <v>70</v>
      </c>
      <c r="V80" s="73">
        <v>1</v>
      </c>
      <c r="W80" s="72">
        <v>1</v>
      </c>
      <c r="X80" s="50">
        <f>ROUND(Tabla1[[#This Row],[VALOR UNITARIO 
]]*Tabla1[[#This Row],[Porcentaje de Glosa]]*Tabla1[[#This Row],[META AFECTADA POR LA GLOSA
]],0)</f>
        <v>91656</v>
      </c>
      <c r="Y80" s="42" t="s">
        <v>177</v>
      </c>
      <c r="Z80" s="43"/>
      <c r="AA80" s="51"/>
      <c r="AB80" s="43"/>
      <c r="AC80" s="51" t="e">
        <f>ROUND(#REF!-Tabla1[[#This Row],[Valor soportado por la Subred]],0)</f>
        <v>#REF!</v>
      </c>
      <c r="AD80" s="43"/>
      <c r="AE80" s="43"/>
      <c r="AF80" s="51" t="e">
        <f>ROUND(Tabla1[[#This Row],[VALOR GLOSA DEFINITIVA]]-Tabla1[[#This Row],[VALOR LEVANTADO EN LIQUIDACION]],0)</f>
        <v>#REF!</v>
      </c>
      <c r="AG80" s="52"/>
    </row>
    <row r="81" spans="2:33" s="53" customFormat="1" ht="99.95" hidden="1" customHeight="1">
      <c r="B81" s="43" t="s">
        <v>44</v>
      </c>
      <c r="C81" s="20">
        <v>22</v>
      </c>
      <c r="D81" s="43" t="s">
        <v>54</v>
      </c>
      <c r="E81" s="43" t="s">
        <v>55</v>
      </c>
      <c r="F81" s="44" t="s">
        <v>178</v>
      </c>
      <c r="G81" s="109">
        <v>2026</v>
      </c>
      <c r="H81" s="45" t="str">
        <f>+VLOOKUP(Tabla1[[#This Row],[llave 1]],IG!$F$7:$N$97958,2,FALSE)</f>
        <v>Acciones de Fiscalización y Aseguramiento Sanitario</v>
      </c>
      <c r="I81" s="45" t="str">
        <f>+VLOOKUP(Tabla1[[#This Row],[llave 1]],IG!$F$7:$T$97958,3,FALSE)</f>
        <v>Línea Seguridad química</v>
      </c>
      <c r="J81" s="45" t="str">
        <f>+VLOOKUP(Tabla1[[#This Row],[llave 1]],IG!$F$7:$T$97958,5,FALSE)</f>
        <v>Establecimiento vigilado y controlado</v>
      </c>
      <c r="K81" s="45" t="str">
        <f>+VLOOKUP(Tabla1[[#This Row],[llave 1]],IG!$F$7:$T$97958,4,FALSE)</f>
        <v>GSP</v>
      </c>
      <c r="L81" s="45" t="str">
        <f>+VLOOKUP(Tabla1[[#This Row],[llave 1]],IG!$F$7:$T$97958,6,FALSE)</f>
        <v>VER SIVIGILA</v>
      </c>
      <c r="M81" s="45" t="str">
        <f>+VLOOKUP(Tabla1[[#This Row],[llave 1]],IG!$F$7:$T$97958,7,FALSE)</f>
        <v>VER SIVIGILA</v>
      </c>
      <c r="N81" s="112" t="s">
        <v>56</v>
      </c>
      <c r="O81" s="113" t="s">
        <v>48</v>
      </c>
      <c r="P81" s="44" t="str">
        <f>+Tabla1[[#This Row],[llave 1]]&amp;Tabla1[[#This Row],[LOCALIDAD]]&amp;Tabla1[[#This Row],[MES]]</f>
        <v>2212. Vigilancia de la Salud AmbientalVigilancia de la Salud Ambiental20261_USAQUEN1_MARZO_2026</v>
      </c>
      <c r="Q81" s="43" t="s">
        <v>176</v>
      </c>
      <c r="R81" s="47">
        <f>+VLOOKUP(Tabla1[[#This Row],[llave 2]],IG!$O$7:$T$97958,2,FALSE)</f>
        <v>91656</v>
      </c>
      <c r="S81" s="48">
        <f>+VLOOKUP(Tabla1[[#This Row],[llave 2]],IG!$O$7:$T$97958,5,FALSE)</f>
        <v>25</v>
      </c>
      <c r="T81" s="49">
        <f>+VLOOKUP(Tabla1[[#This Row],[llave 2]],IG!$O$7:$T$97958,6,FALSE)</f>
        <v>2291400</v>
      </c>
      <c r="U81" s="72" t="s">
        <v>70</v>
      </c>
      <c r="V81" s="73">
        <v>1</v>
      </c>
      <c r="W81" s="72">
        <v>1</v>
      </c>
      <c r="X81" s="50">
        <f>ROUND(Tabla1[[#This Row],[VALOR UNITARIO 
]]*Tabla1[[#This Row],[Porcentaje de Glosa]]*Tabla1[[#This Row],[META AFECTADA POR LA GLOSA
]],0)</f>
        <v>91656</v>
      </c>
      <c r="Y81" s="42" t="s">
        <v>179</v>
      </c>
      <c r="Z81" s="43"/>
      <c r="AA81" s="51"/>
      <c r="AB81" s="43"/>
      <c r="AC81" s="51" t="e">
        <f>ROUND(#REF!-Tabla1[[#This Row],[Valor soportado por la Subred]],0)</f>
        <v>#REF!</v>
      </c>
      <c r="AD81" s="43"/>
      <c r="AE81" s="43"/>
      <c r="AF81" s="51" t="e">
        <f>ROUND(Tabla1[[#This Row],[VALOR GLOSA DEFINITIVA]]-Tabla1[[#This Row],[VALOR LEVANTADO EN LIQUIDACION]],0)</f>
        <v>#REF!</v>
      </c>
      <c r="AG81" s="52"/>
    </row>
    <row r="82" spans="2:33" s="53" customFormat="1" ht="99.95" hidden="1" customHeight="1">
      <c r="B82" s="43" t="s">
        <v>44</v>
      </c>
      <c r="C82" s="20">
        <v>4</v>
      </c>
      <c r="D82" s="43" t="s">
        <v>54</v>
      </c>
      <c r="E82" s="43" t="s">
        <v>55</v>
      </c>
      <c r="F82" s="44" t="s">
        <v>180</v>
      </c>
      <c r="G82" s="109">
        <v>2026</v>
      </c>
      <c r="H82" s="45" t="str">
        <f>+VLOOKUP(Tabla1[[#This Row],[llave 1]],IG!$F$7:$N$97958,2,FALSE)</f>
        <v>Acciones de Fiscalización y Aseguramiento Sanitario</v>
      </c>
      <c r="I82" s="45" t="str">
        <f>+VLOOKUP(Tabla1[[#This Row],[llave 1]],IG!$F$7:$T$97958,3,FALSE)</f>
        <v>Línea Seguridad química</v>
      </c>
      <c r="J82" s="45" t="str">
        <f>+VLOOKUP(Tabla1[[#This Row],[llave 1]],IG!$F$7:$T$97958,5,FALSE)</f>
        <v>Establecimiento vigilado y controlado</v>
      </c>
      <c r="K82" s="45" t="str">
        <f>+VLOOKUP(Tabla1[[#This Row],[llave 1]],IG!$F$7:$T$97958,4,FALSE)</f>
        <v>GSP</v>
      </c>
      <c r="L82" s="45" t="str">
        <f>+VLOOKUP(Tabla1[[#This Row],[llave 1]],IG!$F$7:$T$97958,6,FALSE)</f>
        <v>VER SIVIGILA</v>
      </c>
      <c r="M82" s="45" t="str">
        <f>+VLOOKUP(Tabla1[[#This Row],[llave 1]],IG!$F$7:$T$97958,7,FALSE)</f>
        <v>VER SIVIGILA</v>
      </c>
      <c r="N82" s="112" t="s">
        <v>56</v>
      </c>
      <c r="O82" s="113" t="s">
        <v>52</v>
      </c>
      <c r="P82" s="44" t="str">
        <f>+Tabla1[[#This Row],[llave 1]]&amp;Tabla1[[#This Row],[LOCALIDAD]]&amp;Tabla1[[#This Row],[MES]]</f>
        <v>412. Vigilancia de la Salud AmbientalVigilancia de la Salud Ambiental20261_USAQUEN2_ABRIL_2026</v>
      </c>
      <c r="Q82" s="43" t="s">
        <v>176</v>
      </c>
      <c r="R82" s="47">
        <f>+VLOOKUP(Tabla1[[#This Row],[llave 2]],IG!$O$7:$T$97958,2,FALSE)</f>
        <v>91656</v>
      </c>
      <c r="S82" s="48">
        <f>+VLOOKUP(Tabla1[[#This Row],[llave 2]],IG!$O$7:$T$97958,5,FALSE)</f>
        <v>56</v>
      </c>
      <c r="T82" s="49">
        <f>+VLOOKUP(Tabla1[[#This Row],[llave 2]],IG!$O$7:$T$97958,6,FALSE)</f>
        <v>5132736</v>
      </c>
      <c r="U82" s="72" t="s">
        <v>70</v>
      </c>
      <c r="V82" s="73">
        <v>1</v>
      </c>
      <c r="W82" s="72">
        <v>1</v>
      </c>
      <c r="X82" s="50">
        <f>ROUND(Tabla1[[#This Row],[VALOR UNITARIO 
]]*Tabla1[[#This Row],[Porcentaje de Glosa]]*Tabla1[[#This Row],[META AFECTADA POR LA GLOSA
]],0)</f>
        <v>91656</v>
      </c>
      <c r="Y82" s="42" t="s">
        <v>181</v>
      </c>
      <c r="Z82" s="43"/>
      <c r="AA82" s="51"/>
      <c r="AB82" s="43"/>
      <c r="AC82" s="51" t="e">
        <f>ROUND(#REF!-Tabla1[[#This Row],[Valor soportado por la Subred]],0)</f>
        <v>#REF!</v>
      </c>
      <c r="AD82" s="43"/>
      <c r="AE82" s="43"/>
      <c r="AF82" s="51" t="e">
        <f>ROUND(Tabla1[[#This Row],[VALOR GLOSA DEFINITIVA]]-Tabla1[[#This Row],[VALOR LEVANTADO EN LIQUIDACION]],0)</f>
        <v>#REF!</v>
      </c>
      <c r="AG82" s="52"/>
    </row>
    <row r="83" spans="2:33" s="53" customFormat="1" ht="99.95" hidden="1" customHeight="1">
      <c r="B83" s="43" t="s">
        <v>44</v>
      </c>
      <c r="C83" s="20">
        <v>1205</v>
      </c>
      <c r="D83" s="43" t="s">
        <v>54</v>
      </c>
      <c r="E83" s="43" t="s">
        <v>55</v>
      </c>
      <c r="F83" s="44" t="s">
        <v>182</v>
      </c>
      <c r="G83" s="109">
        <v>2026</v>
      </c>
      <c r="H83" s="45" t="str">
        <f>+VLOOKUP(Tabla1[[#This Row],[llave 1]],IG!$F$7:$N$97958,2,FALSE)</f>
        <v>Acciones de Fiscalización y Aseguramiento Sanitario</v>
      </c>
      <c r="I83" s="45" t="str">
        <f>+VLOOKUP(Tabla1[[#This Row],[llave 1]],IG!$F$7:$T$97958,3,FALSE)</f>
        <v>Línea Seguridad química</v>
      </c>
      <c r="J83" s="45" t="str">
        <f>+VLOOKUP(Tabla1[[#This Row],[llave 1]],IG!$F$7:$T$97958,5,FALSE)</f>
        <v>Establecimiento vigilado y controlado</v>
      </c>
      <c r="K83" s="45" t="str">
        <f>+VLOOKUP(Tabla1[[#This Row],[llave 1]],IG!$F$7:$T$97958,4,FALSE)</f>
        <v>GSP</v>
      </c>
      <c r="L83" s="45" t="str">
        <f>+VLOOKUP(Tabla1[[#This Row],[llave 1]],IG!$F$7:$T$97958,6,FALSE)</f>
        <v>VER SIVIGILA</v>
      </c>
      <c r="M83" s="45" t="str">
        <f>+VLOOKUP(Tabla1[[#This Row],[llave 1]],IG!$F$7:$T$97958,7,FALSE)</f>
        <v>VER SIVIGILA</v>
      </c>
      <c r="N83" s="112" t="s">
        <v>56</v>
      </c>
      <c r="O83" s="113" t="s">
        <v>52</v>
      </c>
      <c r="P83" s="44" t="str">
        <f>+Tabla1[[#This Row],[llave 1]]&amp;Tabla1[[#This Row],[LOCALIDAD]]&amp;Tabla1[[#This Row],[MES]]</f>
        <v>120512. Vigilancia de la Salud AmbientalVigilancia de la Salud Ambiental20261_USAQUEN2_ABRIL_2026</v>
      </c>
      <c r="Q83" s="43" t="s">
        <v>176</v>
      </c>
      <c r="R83" s="47">
        <f>+VLOOKUP(Tabla1[[#This Row],[llave 2]],IG!$O$7:$T$97958,2,FALSE)</f>
        <v>183312</v>
      </c>
      <c r="S83" s="48">
        <f>+VLOOKUP(Tabla1[[#This Row],[llave 2]],IG!$O$7:$T$97958,5,FALSE)</f>
        <v>7</v>
      </c>
      <c r="T83" s="49">
        <f>+VLOOKUP(Tabla1[[#This Row],[llave 2]],IG!$O$7:$T$97958,6,FALSE)</f>
        <v>1283184</v>
      </c>
      <c r="U83" s="72" t="s">
        <v>70</v>
      </c>
      <c r="V83" s="73">
        <v>1</v>
      </c>
      <c r="W83" s="72">
        <v>1</v>
      </c>
      <c r="X83" s="50">
        <f>ROUND(Tabla1[[#This Row],[VALOR UNITARIO 
]]*Tabla1[[#This Row],[Porcentaje de Glosa]]*Tabla1[[#This Row],[META AFECTADA POR LA GLOSA
]],0)</f>
        <v>183312</v>
      </c>
      <c r="Y83" s="42" t="s">
        <v>183</v>
      </c>
      <c r="Z83" s="43"/>
      <c r="AA83" s="51"/>
      <c r="AB83" s="43"/>
      <c r="AC83" s="51" t="e">
        <f>ROUND(#REF!-Tabla1[[#This Row],[Valor soportado por la Subred]],0)</f>
        <v>#REF!</v>
      </c>
      <c r="AD83" s="43"/>
      <c r="AE83" s="43"/>
      <c r="AF83" s="51" t="e">
        <f>ROUND(Tabla1[[#This Row],[VALOR GLOSA DEFINITIVA]]-Tabla1[[#This Row],[VALOR LEVANTADO EN LIQUIDACION]],0)</f>
        <v>#REF!</v>
      </c>
      <c r="AG83" s="52"/>
    </row>
    <row r="84" spans="2:33" s="53" customFormat="1" ht="99.95" hidden="1" customHeight="1">
      <c r="B84" s="43" t="s">
        <v>72</v>
      </c>
      <c r="C84" s="20">
        <v>1756</v>
      </c>
      <c r="D84" s="43" t="s">
        <v>54</v>
      </c>
      <c r="E84" s="43" t="s">
        <v>55</v>
      </c>
      <c r="F84" s="44" t="s">
        <v>184</v>
      </c>
      <c r="G84" s="109">
        <v>2026</v>
      </c>
      <c r="H84" s="45" t="str">
        <f>+VLOOKUP(Tabla1[[#This Row],[llave 1]],IG!$F$7:$N$97958,2,FALSE)</f>
        <v>Acciones de Fiscalización y Aseguramiento Sanitario</v>
      </c>
      <c r="I84" s="45" t="str">
        <f>+VLOOKUP(Tabla1[[#This Row],[llave 1]],IG!$F$7:$T$97958,3,FALSE)</f>
        <v>Línea Seguridad química</v>
      </c>
      <c r="J84" s="45" t="str">
        <f>+VLOOKUP(Tabla1[[#This Row],[llave 1]],IG!$F$7:$T$97958,5,FALSE)</f>
        <v>Establecimiento vigilado y controlado</v>
      </c>
      <c r="K84" s="45" t="str">
        <f>+VLOOKUP(Tabla1[[#This Row],[llave 1]],IG!$F$7:$T$97958,4,FALSE)</f>
        <v>GSP</v>
      </c>
      <c r="L84" s="45" t="str">
        <f>+VLOOKUP(Tabla1[[#This Row],[llave 1]],IG!$F$7:$T$97958,6,FALSE)</f>
        <v>VER SIVIGILA</v>
      </c>
      <c r="M84" s="45" t="str">
        <f>+VLOOKUP(Tabla1[[#This Row],[llave 1]],IG!$F$7:$T$97958,7,FALSE)</f>
        <v>VER SIVIGILA</v>
      </c>
      <c r="N84" s="112" t="s">
        <v>66</v>
      </c>
      <c r="O84" s="113" t="s">
        <v>52</v>
      </c>
      <c r="P84" s="44" t="str">
        <f>+Tabla1[[#This Row],[llave 1]]&amp;Tabla1[[#This Row],[LOCALIDAD]]&amp;Tabla1[[#This Row],[MES]]</f>
        <v>175612. Vigilancia de la Salud AmbientalVigilancia de la Salud Ambiental20265_BARRIOS_UNIDOS2_ABRIL_2026</v>
      </c>
      <c r="Q84" s="43" t="s">
        <v>176</v>
      </c>
      <c r="R84" s="47">
        <f>+VLOOKUP(Tabla1[[#This Row],[llave 2]],IG!$O$7:$T$97958,2,FALSE)</f>
        <v>91656</v>
      </c>
      <c r="S84" s="48">
        <f>+VLOOKUP(Tabla1[[#This Row],[llave 2]],IG!$O$7:$T$97958,5,FALSE)</f>
        <v>2</v>
      </c>
      <c r="T84" s="49">
        <f>+VLOOKUP(Tabla1[[#This Row],[llave 2]],IG!$O$7:$T$97958,6,FALSE)</f>
        <v>183312</v>
      </c>
      <c r="U84" s="72" t="s">
        <v>70</v>
      </c>
      <c r="V84" s="73">
        <v>1</v>
      </c>
      <c r="W84" s="72">
        <v>1</v>
      </c>
      <c r="X84" s="50">
        <f>ROUND(Tabla1[[#This Row],[VALOR UNITARIO 
]]*Tabla1[[#This Row],[Porcentaje de Glosa]]*Tabla1[[#This Row],[META AFECTADA POR LA GLOSA
]],0)</f>
        <v>91656</v>
      </c>
      <c r="Y84" s="42" t="s">
        <v>185</v>
      </c>
      <c r="Z84" s="43"/>
      <c r="AA84" s="51"/>
      <c r="AB84" s="43"/>
      <c r="AC84" s="51" t="e">
        <f>ROUND(#REF!-Tabla1[[#This Row],[Valor soportado por la Subred]],0)</f>
        <v>#REF!</v>
      </c>
      <c r="AD84" s="43"/>
      <c r="AE84" s="43"/>
      <c r="AF84" s="51" t="e">
        <f>ROUND(Tabla1[[#This Row],[VALOR GLOSA DEFINITIVA]]-Tabla1[[#This Row],[VALOR LEVANTADO EN LIQUIDACION]],0)</f>
        <v>#REF!</v>
      </c>
      <c r="AG84" s="52"/>
    </row>
    <row r="85" spans="2:33" s="53" customFormat="1" ht="99.95" hidden="1" customHeight="1">
      <c r="B85" s="43" t="s">
        <v>44</v>
      </c>
      <c r="C85" s="20">
        <v>4</v>
      </c>
      <c r="D85" s="43" t="s">
        <v>54</v>
      </c>
      <c r="E85" s="43" t="s">
        <v>55</v>
      </c>
      <c r="F85" s="44" t="s">
        <v>180</v>
      </c>
      <c r="G85" s="109">
        <v>2026</v>
      </c>
      <c r="H85" s="45" t="str">
        <f>+VLOOKUP(Tabla1[[#This Row],[llave 1]],IG!$F$7:$N$97958,2,FALSE)</f>
        <v>Acciones de Fiscalización y Aseguramiento Sanitario</v>
      </c>
      <c r="I85" s="45" t="str">
        <f>+VLOOKUP(Tabla1[[#This Row],[llave 1]],IG!$F$7:$T$97958,3,FALSE)</f>
        <v>Línea Seguridad química</v>
      </c>
      <c r="J85" s="45" t="str">
        <f>+VLOOKUP(Tabla1[[#This Row],[llave 1]],IG!$F$7:$T$97958,5,FALSE)</f>
        <v>Establecimiento vigilado y controlado</v>
      </c>
      <c r="K85" s="45" t="str">
        <f>+VLOOKUP(Tabla1[[#This Row],[llave 1]],IG!$F$7:$T$97958,4,FALSE)</f>
        <v>GSP</v>
      </c>
      <c r="L85" s="45" t="str">
        <f>+VLOOKUP(Tabla1[[#This Row],[llave 1]],IG!$F$7:$T$97958,6,FALSE)</f>
        <v>VER SIVIGILA</v>
      </c>
      <c r="M85" s="45" t="str">
        <f>+VLOOKUP(Tabla1[[#This Row],[llave 1]],IG!$F$7:$T$97958,7,FALSE)</f>
        <v>VER SIVIGILA</v>
      </c>
      <c r="N85" s="112" t="s">
        <v>77</v>
      </c>
      <c r="O85" s="113" t="s">
        <v>48</v>
      </c>
      <c r="P85" s="44" t="str">
        <f>+Tabla1[[#This Row],[llave 1]]&amp;Tabla1[[#This Row],[LOCALIDAD]]&amp;Tabla1[[#This Row],[MES]]</f>
        <v>412. Vigilancia de la Salud AmbientalVigilancia de la Salud Ambiental20263_SUBA1_MARZO_2026</v>
      </c>
      <c r="Q85" s="43" t="s">
        <v>186</v>
      </c>
      <c r="R85" s="47">
        <f>+VLOOKUP(Tabla1[[#This Row],[llave 2]],IG!$O$7:$T$97958,2,FALSE)</f>
        <v>91656</v>
      </c>
      <c r="S85" s="48">
        <f>+VLOOKUP(Tabla1[[#This Row],[llave 2]],IG!$O$7:$T$97958,5,FALSE)</f>
        <v>51</v>
      </c>
      <c r="T85" s="49">
        <f>+VLOOKUP(Tabla1[[#This Row],[llave 2]],IG!$O$7:$T$97958,6,FALSE)</f>
        <v>4674456</v>
      </c>
      <c r="U85" s="72" t="s">
        <v>70</v>
      </c>
      <c r="V85" s="73">
        <v>1</v>
      </c>
      <c r="W85" s="72">
        <v>1</v>
      </c>
      <c r="X85" s="50">
        <f>ROUND(Tabla1[[#This Row],[VALOR UNITARIO 
]]*Tabla1[[#This Row],[Porcentaje de Glosa]]*Tabla1[[#This Row],[META AFECTADA POR LA GLOSA
]],0)</f>
        <v>91656</v>
      </c>
      <c r="Y85" s="42" t="s">
        <v>187</v>
      </c>
      <c r="Z85" s="43"/>
      <c r="AA85" s="51"/>
      <c r="AB85" s="43"/>
      <c r="AC85" s="51" t="e">
        <f>ROUND(#REF!-Tabla1[[#This Row],[Valor soportado por la Subred]],0)</f>
        <v>#REF!</v>
      </c>
      <c r="AD85" s="43"/>
      <c r="AE85" s="43"/>
      <c r="AF85" s="51" t="e">
        <f>ROUND(Tabla1[[#This Row],[VALOR GLOSA DEFINITIVA]]-Tabla1[[#This Row],[VALOR LEVANTADO EN LIQUIDACION]],0)</f>
        <v>#REF!</v>
      </c>
      <c r="AG85" s="52"/>
    </row>
    <row r="86" spans="2:33" s="53" customFormat="1" ht="99.95" hidden="1" customHeight="1">
      <c r="B86" s="43" t="s">
        <v>44</v>
      </c>
      <c r="C86" s="20">
        <v>22</v>
      </c>
      <c r="D86" s="43" t="s">
        <v>54</v>
      </c>
      <c r="E86" s="43" t="s">
        <v>55</v>
      </c>
      <c r="F86" s="44" t="s">
        <v>178</v>
      </c>
      <c r="G86" s="109">
        <v>2026</v>
      </c>
      <c r="H86" s="45" t="str">
        <f>+VLOOKUP(Tabla1[[#This Row],[llave 1]],IG!$F$7:$N$97958,2,FALSE)</f>
        <v>Acciones de Fiscalización y Aseguramiento Sanitario</v>
      </c>
      <c r="I86" s="45" t="str">
        <f>+VLOOKUP(Tabla1[[#This Row],[llave 1]],IG!$F$7:$T$97958,3,FALSE)</f>
        <v>Línea Seguridad química</v>
      </c>
      <c r="J86" s="45" t="str">
        <f>+VLOOKUP(Tabla1[[#This Row],[llave 1]],IG!$F$7:$T$97958,5,FALSE)</f>
        <v>Establecimiento vigilado y controlado</v>
      </c>
      <c r="K86" s="45" t="str">
        <f>+VLOOKUP(Tabla1[[#This Row],[llave 1]],IG!$F$7:$T$97958,4,FALSE)</f>
        <v>GSP</v>
      </c>
      <c r="L86" s="45" t="str">
        <f>+VLOOKUP(Tabla1[[#This Row],[llave 1]],IG!$F$7:$T$97958,6,FALSE)</f>
        <v>VER SIVIGILA</v>
      </c>
      <c r="M86" s="45" t="str">
        <f>+VLOOKUP(Tabla1[[#This Row],[llave 1]],IG!$F$7:$T$97958,7,FALSE)</f>
        <v>VER SIVIGILA</v>
      </c>
      <c r="N86" s="112" t="s">
        <v>77</v>
      </c>
      <c r="O86" s="113" t="s">
        <v>48</v>
      </c>
      <c r="P86" s="44" t="str">
        <f>+Tabla1[[#This Row],[llave 1]]&amp;Tabla1[[#This Row],[LOCALIDAD]]&amp;Tabla1[[#This Row],[MES]]</f>
        <v>2212. Vigilancia de la Salud AmbientalVigilancia de la Salud Ambiental20263_SUBA1_MARZO_2026</v>
      </c>
      <c r="Q86" s="43" t="s">
        <v>186</v>
      </c>
      <c r="R86" s="47">
        <f>+VLOOKUP(Tabla1[[#This Row],[llave 2]],IG!$O$7:$T$97958,2,FALSE)</f>
        <v>91656</v>
      </c>
      <c r="S86" s="48">
        <f>+VLOOKUP(Tabla1[[#This Row],[llave 2]],IG!$O$7:$T$97958,5,FALSE)</f>
        <v>36</v>
      </c>
      <c r="T86" s="49">
        <f>+VLOOKUP(Tabla1[[#This Row],[llave 2]],IG!$O$7:$T$97958,6,FALSE)</f>
        <v>3299616</v>
      </c>
      <c r="U86" s="72" t="s">
        <v>70</v>
      </c>
      <c r="V86" s="73">
        <v>1</v>
      </c>
      <c r="W86" s="72">
        <v>1</v>
      </c>
      <c r="X86" s="50">
        <f>ROUND(Tabla1[[#This Row],[VALOR UNITARIO 
]]*Tabla1[[#This Row],[Porcentaje de Glosa]]*Tabla1[[#This Row],[META AFECTADA POR LA GLOSA
]],0)</f>
        <v>91656</v>
      </c>
      <c r="Y86" s="42" t="s">
        <v>188</v>
      </c>
      <c r="Z86" s="43"/>
      <c r="AA86" s="51"/>
      <c r="AB86" s="43"/>
      <c r="AC86" s="51" t="e">
        <f>ROUND(#REF!-Tabla1[[#This Row],[Valor soportado por la Subred]],0)</f>
        <v>#REF!</v>
      </c>
      <c r="AD86" s="43"/>
      <c r="AE86" s="43"/>
      <c r="AF86" s="51" t="e">
        <f>ROUND(Tabla1[[#This Row],[VALOR GLOSA DEFINITIVA]]-Tabla1[[#This Row],[VALOR LEVANTADO EN LIQUIDACION]],0)</f>
        <v>#REF!</v>
      </c>
      <c r="AG86" s="52"/>
    </row>
    <row r="87" spans="2:33" s="53" customFormat="1" ht="99.95" hidden="1" customHeight="1">
      <c r="B87" s="43" t="s">
        <v>44</v>
      </c>
      <c r="C87" s="20">
        <v>1205</v>
      </c>
      <c r="D87" s="43" t="s">
        <v>54</v>
      </c>
      <c r="E87" s="43" t="s">
        <v>55</v>
      </c>
      <c r="F87" s="44" t="s">
        <v>182</v>
      </c>
      <c r="G87" s="109">
        <v>2026</v>
      </c>
      <c r="H87" s="45" t="str">
        <f>+VLOOKUP(Tabla1[[#This Row],[llave 1]],IG!$F$7:$N$97958,2,FALSE)</f>
        <v>Acciones de Fiscalización y Aseguramiento Sanitario</v>
      </c>
      <c r="I87" s="45" t="str">
        <f>+VLOOKUP(Tabla1[[#This Row],[llave 1]],IG!$F$7:$T$97958,3,FALSE)</f>
        <v>Línea Seguridad química</v>
      </c>
      <c r="J87" s="45" t="str">
        <f>+VLOOKUP(Tabla1[[#This Row],[llave 1]],IG!$F$7:$T$97958,5,FALSE)</f>
        <v>Establecimiento vigilado y controlado</v>
      </c>
      <c r="K87" s="45" t="str">
        <f>+VLOOKUP(Tabla1[[#This Row],[llave 1]],IG!$F$7:$T$97958,4,FALSE)</f>
        <v>GSP</v>
      </c>
      <c r="L87" s="45" t="str">
        <f>+VLOOKUP(Tabla1[[#This Row],[llave 1]],IG!$F$7:$T$97958,6,FALSE)</f>
        <v>VER SIVIGILA</v>
      </c>
      <c r="M87" s="45" t="str">
        <f>+VLOOKUP(Tabla1[[#This Row],[llave 1]],IG!$F$7:$T$97958,7,FALSE)</f>
        <v>VER SIVIGILA</v>
      </c>
      <c r="N87" s="112" t="s">
        <v>77</v>
      </c>
      <c r="O87" s="113" t="s">
        <v>48</v>
      </c>
      <c r="P87" s="44" t="str">
        <f>+Tabla1[[#This Row],[llave 1]]&amp;Tabla1[[#This Row],[LOCALIDAD]]&amp;Tabla1[[#This Row],[MES]]</f>
        <v>120512. Vigilancia de la Salud AmbientalVigilancia de la Salud Ambiental20263_SUBA1_MARZO_2026</v>
      </c>
      <c r="Q87" s="43" t="s">
        <v>186</v>
      </c>
      <c r="R87" s="47">
        <f>+VLOOKUP(Tabla1[[#This Row],[llave 2]],IG!$O$7:$T$97958,2,FALSE)</f>
        <v>183312</v>
      </c>
      <c r="S87" s="48">
        <f>+VLOOKUP(Tabla1[[#This Row],[llave 2]],IG!$O$7:$T$97958,5,FALSE)</f>
        <v>15</v>
      </c>
      <c r="T87" s="49">
        <f>+VLOOKUP(Tabla1[[#This Row],[llave 2]],IG!$O$7:$T$97958,6,FALSE)</f>
        <v>2749680</v>
      </c>
      <c r="U87" s="72" t="s">
        <v>70</v>
      </c>
      <c r="V87" s="73">
        <v>1</v>
      </c>
      <c r="W87" s="72">
        <v>2</v>
      </c>
      <c r="X87" s="50">
        <f>ROUND(Tabla1[[#This Row],[VALOR UNITARIO 
]]*Tabla1[[#This Row],[Porcentaje de Glosa]]*Tabla1[[#This Row],[META AFECTADA POR LA GLOSA
]],0)</f>
        <v>366624</v>
      </c>
      <c r="Y87" s="42" t="s">
        <v>189</v>
      </c>
      <c r="Z87" s="43"/>
      <c r="AA87" s="51"/>
      <c r="AB87" s="43"/>
      <c r="AC87" s="51" t="e">
        <f>ROUND(#REF!-Tabla1[[#This Row],[Valor soportado por la Subred]],0)</f>
        <v>#REF!</v>
      </c>
      <c r="AD87" s="43"/>
      <c r="AE87" s="43"/>
      <c r="AF87" s="51" t="e">
        <f>ROUND(Tabla1[[#This Row],[VALOR GLOSA DEFINITIVA]]-Tabla1[[#This Row],[VALOR LEVANTADO EN LIQUIDACION]],0)</f>
        <v>#REF!</v>
      </c>
      <c r="AG87" s="52"/>
    </row>
    <row r="88" spans="2:33" s="53" customFormat="1" ht="99.95" hidden="1" customHeight="1">
      <c r="B88" s="43" t="s">
        <v>44</v>
      </c>
      <c r="C88" s="20">
        <v>1759</v>
      </c>
      <c r="D88" s="43" t="s">
        <v>54</v>
      </c>
      <c r="E88" s="43" t="s">
        <v>55</v>
      </c>
      <c r="F88" s="44" t="s">
        <v>190</v>
      </c>
      <c r="G88" s="109">
        <v>2026</v>
      </c>
      <c r="H88" s="45" t="str">
        <f>+VLOOKUP(Tabla1[[#This Row],[llave 1]],IG!$F$7:$N$97958,2,FALSE)</f>
        <v>Acciones de Fiscalización y Aseguramiento Sanitario</v>
      </c>
      <c r="I88" s="45" t="str">
        <f>+VLOOKUP(Tabla1[[#This Row],[llave 1]],IG!$F$7:$T$97958,3,FALSE)</f>
        <v>Línea Seguridad química</v>
      </c>
      <c r="J88" s="45" t="str">
        <f>+VLOOKUP(Tabla1[[#This Row],[llave 1]],IG!$F$7:$T$97958,5,FALSE)</f>
        <v>Establecimiento vigilado y controlado</v>
      </c>
      <c r="K88" s="45" t="str">
        <f>+VLOOKUP(Tabla1[[#This Row],[llave 1]],IG!$F$7:$T$97958,4,FALSE)</f>
        <v>GSP</v>
      </c>
      <c r="L88" s="45" t="str">
        <f>+VLOOKUP(Tabla1[[#This Row],[llave 1]],IG!$F$7:$T$97958,6,FALSE)</f>
        <v>VER SIVIGILA</v>
      </c>
      <c r="M88" s="45" t="str">
        <f>+VLOOKUP(Tabla1[[#This Row],[llave 1]],IG!$F$7:$T$97958,7,FALSE)</f>
        <v>VER SIVIGILA</v>
      </c>
      <c r="N88" s="112" t="s">
        <v>77</v>
      </c>
      <c r="O88" s="113" t="s">
        <v>48</v>
      </c>
      <c r="P88" s="44" t="str">
        <f>+Tabla1[[#This Row],[llave 1]]&amp;Tabla1[[#This Row],[LOCALIDAD]]&amp;Tabla1[[#This Row],[MES]]</f>
        <v>175912. Vigilancia de la Salud AmbientalVigilancia de la Salud Ambiental20263_SUBA1_MARZO_2026</v>
      </c>
      <c r="Q88" s="43" t="s">
        <v>186</v>
      </c>
      <c r="R88" s="47">
        <f>+VLOOKUP(Tabla1[[#This Row],[llave 2]],IG!$O$7:$T$97958,2,FALSE)</f>
        <v>76380</v>
      </c>
      <c r="S88" s="48">
        <f>+VLOOKUP(Tabla1[[#This Row],[llave 2]],IG!$O$7:$T$97958,5,FALSE)</f>
        <v>95</v>
      </c>
      <c r="T88" s="49">
        <f>+VLOOKUP(Tabla1[[#This Row],[llave 2]],IG!$O$7:$T$97958,6,FALSE)</f>
        <v>7256100</v>
      </c>
      <c r="U88" s="72" t="s">
        <v>70</v>
      </c>
      <c r="V88" s="73">
        <v>1</v>
      </c>
      <c r="W88" s="72">
        <v>4</v>
      </c>
      <c r="X88" s="50">
        <f>ROUND(Tabla1[[#This Row],[VALOR UNITARIO 
]]*Tabla1[[#This Row],[Porcentaje de Glosa]]*Tabla1[[#This Row],[META AFECTADA POR LA GLOSA
]],0)</f>
        <v>305520</v>
      </c>
      <c r="Y88" s="42" t="s">
        <v>191</v>
      </c>
      <c r="Z88" s="43"/>
      <c r="AA88" s="51"/>
      <c r="AB88" s="43"/>
      <c r="AC88" s="51" t="e">
        <f>ROUND(#REF!-Tabla1[[#This Row],[Valor soportado por la Subred]],0)</f>
        <v>#REF!</v>
      </c>
      <c r="AD88" s="43"/>
      <c r="AE88" s="43"/>
      <c r="AF88" s="51" t="e">
        <f>ROUND(Tabla1[[#This Row],[VALOR GLOSA DEFINITIVA]]-Tabla1[[#This Row],[VALOR LEVANTADO EN LIQUIDACION]],0)</f>
        <v>#REF!</v>
      </c>
      <c r="AG88" s="52"/>
    </row>
    <row r="89" spans="2:33" s="53" customFormat="1" ht="99.95" hidden="1" customHeight="1">
      <c r="B89" s="43" t="s">
        <v>44</v>
      </c>
      <c r="C89" s="20">
        <v>2451</v>
      </c>
      <c r="D89" s="43" t="s">
        <v>54</v>
      </c>
      <c r="E89" s="43" t="s">
        <v>55</v>
      </c>
      <c r="F89" s="44" t="s">
        <v>192</v>
      </c>
      <c r="G89" s="109">
        <v>2026</v>
      </c>
      <c r="H89" s="45" t="str">
        <f>+VLOOKUP(Tabla1[[#This Row],[llave 1]],IG!$F$7:$N$97958,2,FALSE)</f>
        <v>Acciones de Fiscalización y Aseguramiento Sanitario</v>
      </c>
      <c r="I89" s="45" t="str">
        <f>+VLOOKUP(Tabla1[[#This Row],[llave 1]],IG!$F$7:$T$97958,3,FALSE)</f>
        <v>Línea Seguridad química</v>
      </c>
      <c r="J89" s="45" t="str">
        <f>+VLOOKUP(Tabla1[[#This Row],[llave 1]],IG!$F$7:$T$97958,5,FALSE)</f>
        <v>Establecimiento vigilado y controlado</v>
      </c>
      <c r="K89" s="45" t="str">
        <f>+VLOOKUP(Tabla1[[#This Row],[llave 1]],IG!$F$7:$T$97958,4,FALSE)</f>
        <v>GSP</v>
      </c>
      <c r="L89" s="45" t="str">
        <f>+VLOOKUP(Tabla1[[#This Row],[llave 1]],IG!$F$7:$T$97958,6,FALSE)</f>
        <v>VER SIVIGILA</v>
      </c>
      <c r="M89" s="45" t="str">
        <f>+VLOOKUP(Tabla1[[#This Row],[llave 1]],IG!$F$7:$T$97958,7,FALSE)</f>
        <v>VER SIVIGILA</v>
      </c>
      <c r="N89" s="112" t="s">
        <v>77</v>
      </c>
      <c r="O89" s="113" t="s">
        <v>48</v>
      </c>
      <c r="P89" s="44" t="str">
        <f>+Tabla1[[#This Row],[llave 1]]&amp;Tabla1[[#This Row],[LOCALIDAD]]&amp;Tabla1[[#This Row],[MES]]</f>
        <v>245112. Vigilancia de la Salud AmbientalVigilancia de la Salud Ambiental20263_SUBA1_MARZO_2026</v>
      </c>
      <c r="Q89" s="43" t="s">
        <v>186</v>
      </c>
      <c r="R89" s="47">
        <f>+VLOOKUP(Tabla1[[#This Row],[llave 2]],IG!$O$7:$T$97958,2,FALSE)</f>
        <v>76380</v>
      </c>
      <c r="S89" s="48">
        <f>+VLOOKUP(Tabla1[[#This Row],[llave 2]],IG!$O$7:$T$97958,5,FALSE)</f>
        <v>31</v>
      </c>
      <c r="T89" s="49">
        <f>+VLOOKUP(Tabla1[[#This Row],[llave 2]],IG!$O$7:$T$97958,6,FALSE)</f>
        <v>2367780</v>
      </c>
      <c r="U89" s="72" t="s">
        <v>70</v>
      </c>
      <c r="V89" s="73">
        <v>1</v>
      </c>
      <c r="W89" s="72">
        <v>1</v>
      </c>
      <c r="X89" s="50">
        <f>ROUND(Tabla1[[#This Row],[VALOR UNITARIO 
]]*Tabla1[[#This Row],[Porcentaje de Glosa]]*Tabla1[[#This Row],[META AFECTADA POR LA GLOSA
]],0)</f>
        <v>76380</v>
      </c>
      <c r="Y89" s="42" t="s">
        <v>193</v>
      </c>
      <c r="Z89" s="43"/>
      <c r="AA89" s="51"/>
      <c r="AB89" s="43"/>
      <c r="AC89" s="51" t="e">
        <f>ROUND(#REF!-Tabla1[[#This Row],[Valor soportado por la Subred]],0)</f>
        <v>#REF!</v>
      </c>
      <c r="AD89" s="43"/>
      <c r="AE89" s="43"/>
      <c r="AF89" s="51" t="e">
        <f>ROUND(Tabla1[[#This Row],[VALOR GLOSA DEFINITIVA]]-Tabla1[[#This Row],[VALOR LEVANTADO EN LIQUIDACION]],0)</f>
        <v>#REF!</v>
      </c>
      <c r="AG89" s="52"/>
    </row>
    <row r="90" spans="2:33" s="53" customFormat="1" ht="99.95" hidden="1" customHeight="1">
      <c r="B90" s="43" t="s">
        <v>44</v>
      </c>
      <c r="C90" s="20">
        <v>1742</v>
      </c>
      <c r="D90" s="43" t="s">
        <v>54</v>
      </c>
      <c r="E90" s="43" t="s">
        <v>55</v>
      </c>
      <c r="F90" s="44" t="s">
        <v>175</v>
      </c>
      <c r="G90" s="109">
        <v>2026</v>
      </c>
      <c r="H90" s="45" t="str">
        <f>+VLOOKUP(Tabla1[[#This Row],[llave 1]],IG!$F$7:$N$97958,2,FALSE)</f>
        <v>Acciones de Fiscalización y Aseguramiento Sanitario</v>
      </c>
      <c r="I90" s="45" t="str">
        <f>+VLOOKUP(Tabla1[[#This Row],[llave 1]],IG!$F$7:$T$97958,3,FALSE)</f>
        <v>Línea Seguridad química</v>
      </c>
      <c r="J90" s="45" t="str">
        <f>+VLOOKUP(Tabla1[[#This Row],[llave 1]],IG!$F$7:$T$97958,5,FALSE)</f>
        <v>Establecimiento vigilado y controlado</v>
      </c>
      <c r="K90" s="45" t="str">
        <f>+VLOOKUP(Tabla1[[#This Row],[llave 1]],IG!$F$7:$T$97958,4,FALSE)</f>
        <v>GSP</v>
      </c>
      <c r="L90" s="45" t="str">
        <f>+VLOOKUP(Tabla1[[#This Row],[llave 1]],IG!$F$7:$T$97958,6,FALSE)</f>
        <v>VER SIVIGILA</v>
      </c>
      <c r="M90" s="45" t="str">
        <f>+VLOOKUP(Tabla1[[#This Row],[llave 1]],IG!$F$7:$T$97958,7,FALSE)</f>
        <v>VER SIVIGILA</v>
      </c>
      <c r="N90" s="112" t="s">
        <v>77</v>
      </c>
      <c r="O90" s="113" t="s">
        <v>52</v>
      </c>
      <c r="P90" s="44" t="str">
        <f>+Tabla1[[#This Row],[llave 1]]&amp;Tabla1[[#This Row],[LOCALIDAD]]&amp;Tabla1[[#This Row],[MES]]</f>
        <v>174212. Vigilancia de la Salud AmbientalVigilancia de la Salud Ambiental20263_SUBA2_ABRIL_2026</v>
      </c>
      <c r="Q90" s="43" t="s">
        <v>186</v>
      </c>
      <c r="R90" s="47">
        <f>+VLOOKUP(Tabla1[[#This Row],[llave 2]],IG!$O$7:$T$97958,2,FALSE)</f>
        <v>91656</v>
      </c>
      <c r="S90" s="48">
        <f>+VLOOKUP(Tabla1[[#This Row],[llave 2]],IG!$O$7:$T$97958,5,FALSE)</f>
        <v>68</v>
      </c>
      <c r="T90" s="49">
        <f>+VLOOKUP(Tabla1[[#This Row],[llave 2]],IG!$O$7:$T$97958,6,FALSE)</f>
        <v>6232608</v>
      </c>
      <c r="U90" s="72" t="s">
        <v>70</v>
      </c>
      <c r="V90" s="73">
        <v>1</v>
      </c>
      <c r="W90" s="72">
        <v>1</v>
      </c>
      <c r="X90" s="50">
        <f>ROUND(Tabla1[[#This Row],[VALOR UNITARIO 
]]*Tabla1[[#This Row],[Porcentaje de Glosa]]*Tabla1[[#This Row],[META AFECTADA POR LA GLOSA
]],0)</f>
        <v>91656</v>
      </c>
      <c r="Y90" s="42" t="s">
        <v>194</v>
      </c>
      <c r="Z90" s="43"/>
      <c r="AA90" s="51"/>
      <c r="AB90" s="43"/>
      <c r="AC90" s="51" t="e">
        <f>ROUND(#REF!-Tabla1[[#This Row],[Valor soportado por la Subred]],0)</f>
        <v>#REF!</v>
      </c>
      <c r="AD90" s="43"/>
      <c r="AE90" s="43"/>
      <c r="AF90" s="51" t="e">
        <f>ROUND(Tabla1[[#This Row],[VALOR GLOSA DEFINITIVA]]-Tabla1[[#This Row],[VALOR LEVANTADO EN LIQUIDACION]],0)</f>
        <v>#REF!</v>
      </c>
      <c r="AG90" s="52"/>
    </row>
    <row r="91" spans="2:33" s="53" customFormat="1" ht="99.95" hidden="1" customHeight="1">
      <c r="B91" s="43" t="s">
        <v>44</v>
      </c>
      <c r="C91" s="20">
        <v>1759</v>
      </c>
      <c r="D91" s="43" t="s">
        <v>54</v>
      </c>
      <c r="E91" s="43" t="s">
        <v>55</v>
      </c>
      <c r="F91" s="44" t="s">
        <v>190</v>
      </c>
      <c r="G91" s="109">
        <v>2026</v>
      </c>
      <c r="H91" s="45" t="str">
        <f>+VLOOKUP(Tabla1[[#This Row],[llave 1]],IG!$F$7:$N$97958,2,FALSE)</f>
        <v>Acciones de Fiscalización y Aseguramiento Sanitario</v>
      </c>
      <c r="I91" s="45" t="str">
        <f>+VLOOKUP(Tabla1[[#This Row],[llave 1]],IG!$F$7:$T$97958,3,FALSE)</f>
        <v>Línea Seguridad química</v>
      </c>
      <c r="J91" s="45" t="str">
        <f>+VLOOKUP(Tabla1[[#This Row],[llave 1]],IG!$F$7:$T$97958,5,FALSE)</f>
        <v>Establecimiento vigilado y controlado</v>
      </c>
      <c r="K91" s="45" t="str">
        <f>+VLOOKUP(Tabla1[[#This Row],[llave 1]],IG!$F$7:$T$97958,4,FALSE)</f>
        <v>GSP</v>
      </c>
      <c r="L91" s="45" t="str">
        <f>+VLOOKUP(Tabla1[[#This Row],[llave 1]],IG!$F$7:$T$97958,6,FALSE)</f>
        <v>VER SIVIGILA</v>
      </c>
      <c r="M91" s="45" t="str">
        <f>+VLOOKUP(Tabla1[[#This Row],[llave 1]],IG!$F$7:$T$97958,7,FALSE)</f>
        <v>VER SIVIGILA</v>
      </c>
      <c r="N91" s="112" t="s">
        <v>77</v>
      </c>
      <c r="O91" s="113" t="s">
        <v>52</v>
      </c>
      <c r="P91" s="44" t="str">
        <f>+Tabla1[[#This Row],[llave 1]]&amp;Tabla1[[#This Row],[LOCALIDAD]]&amp;Tabla1[[#This Row],[MES]]</f>
        <v>175912. Vigilancia de la Salud AmbientalVigilancia de la Salud Ambiental20263_SUBA2_ABRIL_2026</v>
      </c>
      <c r="Q91" s="43" t="s">
        <v>186</v>
      </c>
      <c r="R91" s="47">
        <f>+VLOOKUP(Tabla1[[#This Row],[llave 2]],IG!$O$7:$T$97958,2,FALSE)</f>
        <v>76380</v>
      </c>
      <c r="S91" s="48">
        <f>+VLOOKUP(Tabla1[[#This Row],[llave 2]],IG!$O$7:$T$97958,5,FALSE)</f>
        <v>102</v>
      </c>
      <c r="T91" s="49">
        <f>+VLOOKUP(Tabla1[[#This Row],[llave 2]],IG!$O$7:$T$97958,6,FALSE)</f>
        <v>7790760</v>
      </c>
      <c r="U91" s="72" t="s">
        <v>70</v>
      </c>
      <c r="V91" s="73">
        <v>1</v>
      </c>
      <c r="W91" s="72">
        <v>2</v>
      </c>
      <c r="X91" s="50">
        <f>ROUND(Tabla1[[#This Row],[VALOR UNITARIO 
]]*Tabla1[[#This Row],[Porcentaje de Glosa]]*Tabla1[[#This Row],[META AFECTADA POR LA GLOSA
]],0)</f>
        <v>152760</v>
      </c>
      <c r="Y91" s="42" t="s">
        <v>195</v>
      </c>
      <c r="Z91" s="43"/>
      <c r="AA91" s="51"/>
      <c r="AB91" s="43"/>
      <c r="AC91" s="51" t="e">
        <f>ROUND(#REF!-Tabla1[[#This Row],[Valor soportado por la Subred]],0)</f>
        <v>#REF!</v>
      </c>
      <c r="AD91" s="43"/>
      <c r="AE91" s="43"/>
      <c r="AF91" s="51" t="e">
        <f>ROUND(Tabla1[[#This Row],[VALOR GLOSA DEFINITIVA]]-Tabla1[[#This Row],[VALOR LEVANTADO EN LIQUIDACION]],0)</f>
        <v>#REF!</v>
      </c>
      <c r="AG91" s="52"/>
    </row>
    <row r="92" spans="2:33" s="53" customFormat="1" ht="99.95" hidden="1" customHeight="1">
      <c r="B92" s="43" t="s">
        <v>44</v>
      </c>
      <c r="C92" s="20">
        <v>1761</v>
      </c>
      <c r="D92" s="43" t="s">
        <v>54</v>
      </c>
      <c r="E92" s="43" t="s">
        <v>55</v>
      </c>
      <c r="F92" s="44" t="s">
        <v>196</v>
      </c>
      <c r="G92" s="109">
        <v>2026</v>
      </c>
      <c r="H92" s="45" t="str">
        <f>+VLOOKUP(Tabla1[[#This Row],[llave 1]],IG!$F$7:$N$97958,2,FALSE)</f>
        <v>Acciones de Fiscalización y Aseguramiento Sanitario</v>
      </c>
      <c r="I92" s="45" t="str">
        <f>+VLOOKUP(Tabla1[[#This Row],[llave 1]],IG!$F$7:$T$97958,3,FALSE)</f>
        <v>Línea Seguridad química</v>
      </c>
      <c r="J92" s="45" t="str">
        <f>+VLOOKUP(Tabla1[[#This Row],[llave 1]],IG!$F$7:$T$97958,5,FALSE)</f>
        <v>Establecimiento vigilado y controlado</v>
      </c>
      <c r="K92" s="45" t="str">
        <f>+VLOOKUP(Tabla1[[#This Row],[llave 1]],IG!$F$7:$T$97958,4,FALSE)</f>
        <v>GSP</v>
      </c>
      <c r="L92" s="45" t="str">
        <f>+VLOOKUP(Tabla1[[#This Row],[llave 1]],IG!$F$7:$T$97958,6,FALSE)</f>
        <v>VER SIVIGILA</v>
      </c>
      <c r="M92" s="45" t="str">
        <f>+VLOOKUP(Tabla1[[#This Row],[llave 1]],IG!$F$7:$T$97958,7,FALSE)</f>
        <v>VER SIVIGILA</v>
      </c>
      <c r="N92" s="112" t="s">
        <v>77</v>
      </c>
      <c r="O92" s="113" t="s">
        <v>52</v>
      </c>
      <c r="P92" s="44" t="str">
        <f>+Tabla1[[#This Row],[llave 1]]&amp;Tabla1[[#This Row],[LOCALIDAD]]&amp;Tabla1[[#This Row],[MES]]</f>
        <v>176112. Vigilancia de la Salud AmbientalVigilancia de la Salud Ambiental20263_SUBA2_ABRIL_2026</v>
      </c>
      <c r="Q92" s="43" t="s">
        <v>186</v>
      </c>
      <c r="R92" s="47">
        <f>+VLOOKUP(Tabla1[[#This Row],[llave 2]],IG!$O$7:$T$97958,2,FALSE)</f>
        <v>61104</v>
      </c>
      <c r="S92" s="48">
        <f>+VLOOKUP(Tabla1[[#This Row],[llave 2]],IG!$O$7:$T$97958,5,FALSE)</f>
        <v>16</v>
      </c>
      <c r="T92" s="49">
        <f>+VLOOKUP(Tabla1[[#This Row],[llave 2]],IG!$O$7:$T$97958,6,FALSE)</f>
        <v>977664</v>
      </c>
      <c r="U92" s="72" t="s">
        <v>70</v>
      </c>
      <c r="V92" s="73">
        <v>1</v>
      </c>
      <c r="W92" s="72">
        <v>1</v>
      </c>
      <c r="X92" s="50">
        <f>ROUND(Tabla1[[#This Row],[VALOR UNITARIO 
]]*Tabla1[[#This Row],[Porcentaje de Glosa]]*Tabla1[[#This Row],[META AFECTADA POR LA GLOSA
]],0)</f>
        <v>61104</v>
      </c>
      <c r="Y92" s="42" t="s">
        <v>197</v>
      </c>
      <c r="Z92" s="43"/>
      <c r="AA92" s="51"/>
      <c r="AB92" s="43"/>
      <c r="AC92" s="51" t="e">
        <f>ROUND(#REF!-Tabla1[[#This Row],[Valor soportado por la Subred]],0)</f>
        <v>#REF!</v>
      </c>
      <c r="AD92" s="43"/>
      <c r="AE92" s="43"/>
      <c r="AF92" s="51" t="e">
        <f>ROUND(Tabla1[[#This Row],[VALOR GLOSA DEFINITIVA]]-Tabla1[[#This Row],[VALOR LEVANTADO EN LIQUIDACION]],0)</f>
        <v>#REF!</v>
      </c>
      <c r="AG92" s="52"/>
    </row>
    <row r="93" spans="2:33" s="53" customFormat="1" ht="99.95" hidden="1" customHeight="1">
      <c r="B93" s="43" t="s">
        <v>44</v>
      </c>
      <c r="C93" s="20">
        <v>2451</v>
      </c>
      <c r="D93" s="43" t="s">
        <v>54</v>
      </c>
      <c r="E93" s="43" t="s">
        <v>55</v>
      </c>
      <c r="F93" s="44" t="s">
        <v>192</v>
      </c>
      <c r="G93" s="109">
        <v>2026</v>
      </c>
      <c r="H93" s="45" t="str">
        <f>+VLOOKUP(Tabla1[[#This Row],[llave 1]],IG!$F$7:$N$97958,2,FALSE)</f>
        <v>Acciones de Fiscalización y Aseguramiento Sanitario</v>
      </c>
      <c r="I93" s="45" t="str">
        <f>+VLOOKUP(Tabla1[[#This Row],[llave 1]],IG!$F$7:$T$97958,3,FALSE)</f>
        <v>Línea Seguridad química</v>
      </c>
      <c r="J93" s="45" t="str">
        <f>+VLOOKUP(Tabla1[[#This Row],[llave 1]],IG!$F$7:$T$97958,5,FALSE)</f>
        <v>Establecimiento vigilado y controlado</v>
      </c>
      <c r="K93" s="45" t="str">
        <f>+VLOOKUP(Tabla1[[#This Row],[llave 1]],IG!$F$7:$T$97958,4,FALSE)</f>
        <v>GSP</v>
      </c>
      <c r="L93" s="45" t="str">
        <f>+VLOOKUP(Tabla1[[#This Row],[llave 1]],IG!$F$7:$T$97958,6,FALSE)</f>
        <v>VER SIVIGILA</v>
      </c>
      <c r="M93" s="45" t="str">
        <f>+VLOOKUP(Tabla1[[#This Row],[llave 1]],IG!$F$7:$T$97958,7,FALSE)</f>
        <v>VER SIVIGILA</v>
      </c>
      <c r="N93" s="112" t="s">
        <v>77</v>
      </c>
      <c r="O93" s="113" t="s">
        <v>52</v>
      </c>
      <c r="P93" s="44" t="str">
        <f>+Tabla1[[#This Row],[llave 1]]&amp;Tabla1[[#This Row],[LOCALIDAD]]&amp;Tabla1[[#This Row],[MES]]</f>
        <v>245112. Vigilancia de la Salud AmbientalVigilancia de la Salud Ambiental20263_SUBA2_ABRIL_2026</v>
      </c>
      <c r="Q93" s="43" t="s">
        <v>186</v>
      </c>
      <c r="R93" s="47">
        <f>+VLOOKUP(Tabla1[[#This Row],[llave 2]],IG!$O$7:$T$97958,2,FALSE)</f>
        <v>76380</v>
      </c>
      <c r="S93" s="48">
        <f>+VLOOKUP(Tabla1[[#This Row],[llave 2]],IG!$O$7:$T$97958,5,FALSE)</f>
        <v>47</v>
      </c>
      <c r="T93" s="49">
        <f>+VLOOKUP(Tabla1[[#This Row],[llave 2]],IG!$O$7:$T$97958,6,FALSE)</f>
        <v>3589860</v>
      </c>
      <c r="U93" s="72" t="s">
        <v>70</v>
      </c>
      <c r="V93" s="73">
        <v>1</v>
      </c>
      <c r="W93" s="72">
        <v>1</v>
      </c>
      <c r="X93" s="50">
        <f>ROUND(Tabla1[[#This Row],[VALOR UNITARIO 
]]*Tabla1[[#This Row],[Porcentaje de Glosa]]*Tabla1[[#This Row],[META AFECTADA POR LA GLOSA
]],0)</f>
        <v>76380</v>
      </c>
      <c r="Y93" s="42" t="s">
        <v>198</v>
      </c>
      <c r="Z93" s="43"/>
      <c r="AA93" s="51"/>
      <c r="AB93" s="43"/>
      <c r="AC93" s="51" t="e">
        <f>ROUND(#REF!-Tabla1[[#This Row],[Valor soportado por la Subred]],0)</f>
        <v>#REF!</v>
      </c>
      <c r="AD93" s="43"/>
      <c r="AE93" s="43"/>
      <c r="AF93" s="51" t="e">
        <f>ROUND(Tabla1[[#This Row],[VALOR GLOSA DEFINITIVA]]-Tabla1[[#This Row],[VALOR LEVANTADO EN LIQUIDACION]],0)</f>
        <v>#REF!</v>
      </c>
      <c r="AG93" s="52"/>
    </row>
    <row r="94" spans="2:33" s="53" customFormat="1" ht="99.95" hidden="1" customHeight="1">
      <c r="B94" s="43" t="s">
        <v>44</v>
      </c>
      <c r="C94" s="20">
        <v>1762</v>
      </c>
      <c r="D94" s="43" t="s">
        <v>54</v>
      </c>
      <c r="E94" s="43" t="s">
        <v>55</v>
      </c>
      <c r="F94" s="44" t="s">
        <v>199</v>
      </c>
      <c r="G94" s="109">
        <v>2026</v>
      </c>
      <c r="H94" s="45" t="str">
        <f>+VLOOKUP(Tabla1[[#This Row],[llave 1]],IG!$F$7:$N$97958,2,FALSE)</f>
        <v>Acciones de Fiscalización y Aseguramiento Sanitario</v>
      </c>
      <c r="I94" s="45" t="str">
        <f>+VLOOKUP(Tabla1[[#This Row],[llave 1]],IG!$F$7:$T$97958,3,FALSE)</f>
        <v>Línea Seguridad química</v>
      </c>
      <c r="J94" s="45" t="str">
        <f>+VLOOKUP(Tabla1[[#This Row],[llave 1]],IG!$F$7:$T$97958,5,FALSE)</f>
        <v>Establecimiento vigilado y controlado</v>
      </c>
      <c r="K94" s="45" t="str">
        <f>+VLOOKUP(Tabla1[[#This Row],[llave 1]],IG!$F$7:$T$97958,4,FALSE)</f>
        <v>GSP</v>
      </c>
      <c r="L94" s="45" t="str">
        <f>+VLOOKUP(Tabla1[[#This Row],[llave 1]],IG!$F$7:$T$97958,6,FALSE)</f>
        <v>VER SIVIGILA</v>
      </c>
      <c r="M94" s="45" t="str">
        <f>+VLOOKUP(Tabla1[[#This Row],[llave 1]],IG!$F$7:$T$97958,7,FALSE)</f>
        <v>VER SIVIGILA</v>
      </c>
      <c r="N94" s="112" t="s">
        <v>77</v>
      </c>
      <c r="O94" s="113" t="s">
        <v>48</v>
      </c>
      <c r="P94" s="44" t="str">
        <f>+Tabla1[[#This Row],[llave 1]]&amp;Tabla1[[#This Row],[LOCALIDAD]]&amp;Tabla1[[#This Row],[MES]]</f>
        <v>176212. Vigilancia de la Salud AmbientalVigilancia de la Salud Ambiental20263_SUBA1_MARZO_2026</v>
      </c>
      <c r="Q94" s="43" t="s">
        <v>186</v>
      </c>
      <c r="R94" s="47">
        <f>+VLOOKUP(Tabla1[[#This Row],[llave 2]],IG!$O$7:$T$97958,2,FALSE)</f>
        <v>91656</v>
      </c>
      <c r="S94" s="48">
        <f>+VLOOKUP(Tabla1[[#This Row],[llave 2]],IG!$O$7:$T$97958,5,FALSE)</f>
        <v>6</v>
      </c>
      <c r="T94" s="49">
        <f>+VLOOKUP(Tabla1[[#This Row],[llave 2]],IG!$O$7:$T$97958,6,FALSE)</f>
        <v>549936</v>
      </c>
      <c r="U94" s="72" t="s">
        <v>159</v>
      </c>
      <c r="V94" s="73">
        <v>1</v>
      </c>
      <c r="W94" s="72">
        <v>6</v>
      </c>
      <c r="X94" s="50">
        <f>ROUND(Tabla1[[#This Row],[VALOR UNITARIO 
]]*Tabla1[[#This Row],[Porcentaje de Glosa]]*Tabla1[[#This Row],[META AFECTADA POR LA GLOSA
]],0)</f>
        <v>549936</v>
      </c>
      <c r="Y94" s="42" t="s">
        <v>200</v>
      </c>
      <c r="Z94" s="43"/>
      <c r="AA94" s="51"/>
      <c r="AB94" s="43"/>
      <c r="AC94" s="51" t="e">
        <f>ROUND(#REF!-Tabla1[[#This Row],[Valor soportado por la Subred]],0)</f>
        <v>#REF!</v>
      </c>
      <c r="AD94" s="43"/>
      <c r="AE94" s="43"/>
      <c r="AF94" s="51" t="e">
        <f>ROUND(Tabla1[[#This Row],[VALOR GLOSA DEFINITIVA]]-Tabla1[[#This Row],[VALOR LEVANTADO EN LIQUIDACION]],0)</f>
        <v>#REF!</v>
      </c>
      <c r="AG94" s="52"/>
    </row>
    <row r="95" spans="2:33" s="53" customFormat="1" ht="99.95" hidden="1" customHeight="1">
      <c r="B95" s="43" t="s">
        <v>44</v>
      </c>
      <c r="C95" s="20">
        <v>4</v>
      </c>
      <c r="D95" s="43" t="s">
        <v>54</v>
      </c>
      <c r="E95" s="43" t="s">
        <v>55</v>
      </c>
      <c r="F95" s="44" t="s">
        <v>180</v>
      </c>
      <c r="G95" s="109">
        <v>2026</v>
      </c>
      <c r="H95" s="45" t="str">
        <f>+VLOOKUP(Tabla1[[#This Row],[llave 1]],IG!$F$7:$N$97958,2,FALSE)</f>
        <v>Acciones de Fiscalización y Aseguramiento Sanitario</v>
      </c>
      <c r="I95" s="45" t="str">
        <f>+VLOOKUP(Tabla1[[#This Row],[llave 1]],IG!$F$7:$T$97958,3,FALSE)</f>
        <v>Línea Seguridad química</v>
      </c>
      <c r="J95" s="45" t="str">
        <f>+VLOOKUP(Tabla1[[#This Row],[llave 1]],IG!$F$7:$T$97958,5,FALSE)</f>
        <v>Establecimiento vigilado y controlado</v>
      </c>
      <c r="K95" s="45" t="str">
        <f>+VLOOKUP(Tabla1[[#This Row],[llave 1]],IG!$F$7:$T$97958,4,FALSE)</f>
        <v>GSP</v>
      </c>
      <c r="L95" s="45" t="str">
        <f>+VLOOKUP(Tabla1[[#This Row],[llave 1]],IG!$F$7:$T$97958,6,FALSE)</f>
        <v>VER SIVIGILA</v>
      </c>
      <c r="M95" s="45" t="str">
        <f>+VLOOKUP(Tabla1[[#This Row],[llave 1]],IG!$F$7:$T$97958,7,FALSE)</f>
        <v>VER SIVIGILA</v>
      </c>
      <c r="N95" s="112" t="s">
        <v>63</v>
      </c>
      <c r="O95" s="113" t="s">
        <v>48</v>
      </c>
      <c r="P95" s="44" t="str">
        <f>+Tabla1[[#This Row],[llave 1]]&amp;Tabla1[[#This Row],[LOCALIDAD]]&amp;Tabla1[[#This Row],[MES]]</f>
        <v>412. Vigilancia de la Salud AmbientalVigilancia de la Salud Ambiental20262_ENGATIVA1_MARZO_2026</v>
      </c>
      <c r="Q95" s="43" t="s">
        <v>201</v>
      </c>
      <c r="R95" s="47">
        <f>+VLOOKUP(Tabla1[[#This Row],[llave 2]],IG!$O$7:$T$97958,2,FALSE)</f>
        <v>91656</v>
      </c>
      <c r="S95" s="48">
        <f>+VLOOKUP(Tabla1[[#This Row],[llave 2]],IG!$O$7:$T$97958,5,FALSE)</f>
        <v>103</v>
      </c>
      <c r="T95" s="49">
        <f>+VLOOKUP(Tabla1[[#This Row],[llave 2]],IG!$O$7:$T$97958,6,FALSE)</f>
        <v>9440568</v>
      </c>
      <c r="U95" s="72" t="s">
        <v>70</v>
      </c>
      <c r="V95" s="73">
        <v>1</v>
      </c>
      <c r="W95" s="72">
        <v>4</v>
      </c>
      <c r="X95" s="50">
        <f>ROUND(Tabla1[[#This Row],[VALOR UNITARIO 
]]*Tabla1[[#This Row],[Porcentaje de Glosa]]*Tabla1[[#This Row],[META AFECTADA POR LA GLOSA
]],0)</f>
        <v>366624</v>
      </c>
      <c r="Y95" s="42" t="s">
        <v>202</v>
      </c>
      <c r="Z95" s="43"/>
      <c r="AA95" s="51"/>
      <c r="AB95" s="43"/>
      <c r="AC95" s="51" t="e">
        <f>ROUND(#REF!-Tabla1[[#This Row],[Valor soportado por la Subred]],0)</f>
        <v>#REF!</v>
      </c>
      <c r="AD95" s="43"/>
      <c r="AE95" s="43"/>
      <c r="AF95" s="51" t="e">
        <f>ROUND(Tabla1[[#This Row],[VALOR GLOSA DEFINITIVA]]-Tabla1[[#This Row],[VALOR LEVANTADO EN LIQUIDACION]],0)</f>
        <v>#REF!</v>
      </c>
      <c r="AG95" s="52"/>
    </row>
    <row r="96" spans="2:33" s="53" customFormat="1" ht="99.95" hidden="1" customHeight="1">
      <c r="B96" s="43" t="s">
        <v>44</v>
      </c>
      <c r="C96" s="20">
        <v>22</v>
      </c>
      <c r="D96" s="43" t="s">
        <v>54</v>
      </c>
      <c r="E96" s="43" t="s">
        <v>55</v>
      </c>
      <c r="F96" s="44" t="s">
        <v>180</v>
      </c>
      <c r="G96" s="109">
        <v>2026</v>
      </c>
      <c r="H96" s="45" t="str">
        <f>+VLOOKUP(Tabla1[[#This Row],[llave 1]],IG!$F$7:$N$97958,2,FALSE)</f>
        <v>Acciones de Fiscalización y Aseguramiento Sanitario</v>
      </c>
      <c r="I96" s="45" t="str">
        <f>+VLOOKUP(Tabla1[[#This Row],[llave 1]],IG!$F$7:$T$97958,3,FALSE)</f>
        <v>Línea Seguridad química</v>
      </c>
      <c r="J96" s="45" t="str">
        <f>+VLOOKUP(Tabla1[[#This Row],[llave 1]],IG!$F$7:$T$97958,5,FALSE)</f>
        <v>Establecimiento vigilado y controlado</v>
      </c>
      <c r="K96" s="45" t="str">
        <f>+VLOOKUP(Tabla1[[#This Row],[llave 1]],IG!$F$7:$T$97958,4,FALSE)</f>
        <v>GSP</v>
      </c>
      <c r="L96" s="45" t="str">
        <f>+VLOOKUP(Tabla1[[#This Row],[llave 1]],IG!$F$7:$T$97958,6,FALSE)</f>
        <v>VER SIVIGILA</v>
      </c>
      <c r="M96" s="45" t="str">
        <f>+VLOOKUP(Tabla1[[#This Row],[llave 1]],IG!$F$7:$T$97958,7,FALSE)</f>
        <v>VER SIVIGILA</v>
      </c>
      <c r="N96" s="112" t="s">
        <v>63</v>
      </c>
      <c r="O96" s="113" t="s">
        <v>48</v>
      </c>
      <c r="P96" s="44" t="str">
        <f>+Tabla1[[#This Row],[llave 1]]&amp;Tabla1[[#This Row],[LOCALIDAD]]&amp;Tabla1[[#This Row],[MES]]</f>
        <v>412. Vigilancia de la Salud AmbientalVigilancia de la Salud Ambiental20262_ENGATIVA1_MARZO_2026</v>
      </c>
      <c r="Q96" s="43" t="s">
        <v>201</v>
      </c>
      <c r="R96" s="47">
        <f>+VLOOKUP(Tabla1[[#This Row],[llave 2]],IG!$O$7:$T$97958,2,FALSE)</f>
        <v>91656</v>
      </c>
      <c r="S96" s="48">
        <f>+VLOOKUP(Tabla1[[#This Row],[llave 2]],IG!$O$7:$T$97958,5,FALSE)</f>
        <v>103</v>
      </c>
      <c r="T96" s="49">
        <f>+VLOOKUP(Tabla1[[#This Row],[llave 2]],IG!$O$7:$T$97958,6,FALSE)</f>
        <v>9440568</v>
      </c>
      <c r="U96" s="72" t="s">
        <v>70</v>
      </c>
      <c r="V96" s="73">
        <v>1</v>
      </c>
      <c r="W96" s="72">
        <v>2</v>
      </c>
      <c r="X96" s="50">
        <f>ROUND(Tabla1[[#This Row],[VALOR UNITARIO 
]]*Tabla1[[#This Row],[Porcentaje de Glosa]]*Tabla1[[#This Row],[META AFECTADA POR LA GLOSA
]],0)</f>
        <v>183312</v>
      </c>
      <c r="Y96" s="42" t="s">
        <v>203</v>
      </c>
      <c r="Z96" s="43"/>
      <c r="AA96" s="51"/>
      <c r="AB96" s="43"/>
      <c r="AC96" s="51" t="e">
        <f>ROUND(#REF!-Tabla1[[#This Row],[Valor soportado por la Subred]],0)</f>
        <v>#REF!</v>
      </c>
      <c r="AD96" s="43"/>
      <c r="AE96" s="43"/>
      <c r="AF96" s="51" t="e">
        <f>ROUND(Tabla1[[#This Row],[VALOR GLOSA DEFINITIVA]]-Tabla1[[#This Row],[VALOR LEVANTADO EN LIQUIDACION]],0)</f>
        <v>#REF!</v>
      </c>
      <c r="AG96" s="52"/>
    </row>
    <row r="97" spans="2:33" s="53" customFormat="1" ht="99.95" hidden="1" customHeight="1">
      <c r="B97" s="43" t="s">
        <v>44</v>
      </c>
      <c r="C97" s="20">
        <v>1205</v>
      </c>
      <c r="D97" s="43" t="s">
        <v>54</v>
      </c>
      <c r="E97" s="43" t="s">
        <v>55</v>
      </c>
      <c r="F97" s="44" t="s">
        <v>180</v>
      </c>
      <c r="G97" s="109">
        <v>2026</v>
      </c>
      <c r="H97" s="45" t="str">
        <f>+VLOOKUP(Tabla1[[#This Row],[llave 1]],IG!$F$7:$N$97958,2,FALSE)</f>
        <v>Acciones de Fiscalización y Aseguramiento Sanitario</v>
      </c>
      <c r="I97" s="45" t="str">
        <f>+VLOOKUP(Tabla1[[#This Row],[llave 1]],IG!$F$7:$T$97958,3,FALSE)</f>
        <v>Línea Seguridad química</v>
      </c>
      <c r="J97" s="45" t="str">
        <f>+VLOOKUP(Tabla1[[#This Row],[llave 1]],IG!$F$7:$T$97958,5,FALSE)</f>
        <v>Establecimiento vigilado y controlado</v>
      </c>
      <c r="K97" s="45" t="str">
        <f>+VLOOKUP(Tabla1[[#This Row],[llave 1]],IG!$F$7:$T$97958,4,FALSE)</f>
        <v>GSP</v>
      </c>
      <c r="L97" s="45" t="str">
        <f>+VLOOKUP(Tabla1[[#This Row],[llave 1]],IG!$F$7:$T$97958,6,FALSE)</f>
        <v>VER SIVIGILA</v>
      </c>
      <c r="M97" s="45" t="str">
        <f>+VLOOKUP(Tabla1[[#This Row],[llave 1]],IG!$F$7:$T$97958,7,FALSE)</f>
        <v>VER SIVIGILA</v>
      </c>
      <c r="N97" s="112" t="s">
        <v>63</v>
      </c>
      <c r="O97" s="113" t="s">
        <v>48</v>
      </c>
      <c r="P97" s="44" t="str">
        <f>+Tabla1[[#This Row],[llave 1]]&amp;Tabla1[[#This Row],[LOCALIDAD]]&amp;Tabla1[[#This Row],[MES]]</f>
        <v>412. Vigilancia de la Salud AmbientalVigilancia de la Salud Ambiental20262_ENGATIVA1_MARZO_2026</v>
      </c>
      <c r="Q97" s="43" t="s">
        <v>201</v>
      </c>
      <c r="R97" s="47">
        <f>+VLOOKUP(Tabla1[[#This Row],[llave 2]],IG!$O$7:$T$97958,2,FALSE)</f>
        <v>91656</v>
      </c>
      <c r="S97" s="48">
        <f>+VLOOKUP(Tabla1[[#This Row],[llave 2]],IG!$O$7:$T$97958,5,FALSE)</f>
        <v>103</v>
      </c>
      <c r="T97" s="49">
        <f>+VLOOKUP(Tabla1[[#This Row],[llave 2]],IG!$O$7:$T$97958,6,FALSE)</f>
        <v>9440568</v>
      </c>
      <c r="U97" s="72" t="s">
        <v>70</v>
      </c>
      <c r="V97" s="73">
        <v>1</v>
      </c>
      <c r="W97" s="72">
        <v>1</v>
      </c>
      <c r="X97" s="50">
        <f>ROUND(Tabla1[[#This Row],[VALOR UNITARIO 
]]*Tabla1[[#This Row],[Porcentaje de Glosa]]*Tabla1[[#This Row],[META AFECTADA POR LA GLOSA
]],0)</f>
        <v>91656</v>
      </c>
      <c r="Y97" s="42" t="s">
        <v>204</v>
      </c>
      <c r="Z97" s="43"/>
      <c r="AA97" s="51"/>
      <c r="AB97" s="43"/>
      <c r="AC97" s="51" t="e">
        <f>ROUND(#REF!-Tabla1[[#This Row],[Valor soportado por la Subred]],0)</f>
        <v>#REF!</v>
      </c>
      <c r="AD97" s="43"/>
      <c r="AE97" s="43"/>
      <c r="AF97" s="51" t="e">
        <f>ROUND(Tabla1[[#This Row],[VALOR GLOSA DEFINITIVA]]-Tabla1[[#This Row],[VALOR LEVANTADO EN LIQUIDACION]],0)</f>
        <v>#REF!</v>
      </c>
      <c r="AG97" s="52"/>
    </row>
    <row r="98" spans="2:33" s="53" customFormat="1" ht="99.95" hidden="1" customHeight="1">
      <c r="B98" s="43" t="s">
        <v>44</v>
      </c>
      <c r="C98" s="20">
        <v>1742</v>
      </c>
      <c r="D98" s="43" t="s">
        <v>54</v>
      </c>
      <c r="E98" s="43" t="s">
        <v>55</v>
      </c>
      <c r="F98" s="44" t="s">
        <v>180</v>
      </c>
      <c r="G98" s="109">
        <v>2026</v>
      </c>
      <c r="H98" s="45" t="str">
        <f>+VLOOKUP(Tabla1[[#This Row],[llave 1]],IG!$F$7:$N$97958,2,FALSE)</f>
        <v>Acciones de Fiscalización y Aseguramiento Sanitario</v>
      </c>
      <c r="I98" s="45" t="str">
        <f>+VLOOKUP(Tabla1[[#This Row],[llave 1]],IG!$F$7:$T$97958,3,FALSE)</f>
        <v>Línea Seguridad química</v>
      </c>
      <c r="J98" s="45" t="str">
        <f>+VLOOKUP(Tabla1[[#This Row],[llave 1]],IG!$F$7:$T$97958,5,FALSE)</f>
        <v>Establecimiento vigilado y controlado</v>
      </c>
      <c r="K98" s="45" t="str">
        <f>+VLOOKUP(Tabla1[[#This Row],[llave 1]],IG!$F$7:$T$97958,4,FALSE)</f>
        <v>GSP</v>
      </c>
      <c r="L98" s="45" t="str">
        <f>+VLOOKUP(Tabla1[[#This Row],[llave 1]],IG!$F$7:$T$97958,6,FALSE)</f>
        <v>VER SIVIGILA</v>
      </c>
      <c r="M98" s="45" t="str">
        <f>+VLOOKUP(Tabla1[[#This Row],[llave 1]],IG!$F$7:$T$97958,7,FALSE)</f>
        <v>VER SIVIGILA</v>
      </c>
      <c r="N98" s="112" t="s">
        <v>63</v>
      </c>
      <c r="O98" s="113" t="s">
        <v>48</v>
      </c>
      <c r="P98" s="44" t="str">
        <f>+Tabla1[[#This Row],[llave 1]]&amp;Tabla1[[#This Row],[LOCALIDAD]]&amp;Tabla1[[#This Row],[MES]]</f>
        <v>412. Vigilancia de la Salud AmbientalVigilancia de la Salud Ambiental20262_ENGATIVA1_MARZO_2026</v>
      </c>
      <c r="Q98" s="43" t="s">
        <v>201</v>
      </c>
      <c r="R98" s="47">
        <f>+VLOOKUP(Tabla1[[#This Row],[llave 2]],IG!$O$7:$T$97958,2,FALSE)</f>
        <v>91656</v>
      </c>
      <c r="S98" s="48">
        <f>+VLOOKUP(Tabla1[[#This Row],[llave 2]],IG!$O$7:$T$97958,5,FALSE)</f>
        <v>103</v>
      </c>
      <c r="T98" s="49">
        <f>+VLOOKUP(Tabla1[[#This Row],[llave 2]],IG!$O$7:$T$97958,6,FALSE)</f>
        <v>9440568</v>
      </c>
      <c r="U98" s="72" t="s">
        <v>70</v>
      </c>
      <c r="V98" s="73">
        <v>1</v>
      </c>
      <c r="W98" s="72">
        <v>2</v>
      </c>
      <c r="X98" s="50">
        <f>ROUND(Tabla1[[#This Row],[VALOR UNITARIO 
]]*Tabla1[[#This Row],[Porcentaje de Glosa]]*Tabla1[[#This Row],[META AFECTADA POR LA GLOSA
]],0)</f>
        <v>183312</v>
      </c>
      <c r="Y98" s="42" t="s">
        <v>205</v>
      </c>
      <c r="Z98" s="43"/>
      <c r="AA98" s="51"/>
      <c r="AB98" s="43"/>
      <c r="AC98" s="51" t="e">
        <f>ROUND(#REF!-Tabla1[[#This Row],[Valor soportado por la Subred]],0)</f>
        <v>#REF!</v>
      </c>
      <c r="AD98" s="43"/>
      <c r="AE98" s="43"/>
      <c r="AF98" s="51" t="e">
        <f>ROUND(Tabla1[[#This Row],[VALOR GLOSA DEFINITIVA]]-Tabla1[[#This Row],[VALOR LEVANTADO EN LIQUIDACION]],0)</f>
        <v>#REF!</v>
      </c>
      <c r="AG98" s="52"/>
    </row>
    <row r="99" spans="2:33" s="53" customFormat="1" ht="99.95" hidden="1" customHeight="1">
      <c r="B99" s="43" t="s">
        <v>44</v>
      </c>
      <c r="C99" s="20">
        <v>1759</v>
      </c>
      <c r="D99" s="43" t="s">
        <v>54</v>
      </c>
      <c r="E99" s="43" t="s">
        <v>55</v>
      </c>
      <c r="F99" s="44" t="s">
        <v>180</v>
      </c>
      <c r="G99" s="109">
        <v>2026</v>
      </c>
      <c r="H99" s="45" t="str">
        <f>+VLOOKUP(Tabla1[[#This Row],[llave 1]],IG!$F$7:$N$97958,2,FALSE)</f>
        <v>Acciones de Fiscalización y Aseguramiento Sanitario</v>
      </c>
      <c r="I99" s="45" t="str">
        <f>+VLOOKUP(Tabla1[[#This Row],[llave 1]],IG!$F$7:$T$97958,3,FALSE)</f>
        <v>Línea Seguridad química</v>
      </c>
      <c r="J99" s="45" t="str">
        <f>+VLOOKUP(Tabla1[[#This Row],[llave 1]],IG!$F$7:$T$97958,5,FALSE)</f>
        <v>Establecimiento vigilado y controlado</v>
      </c>
      <c r="K99" s="45" t="str">
        <f>+VLOOKUP(Tabla1[[#This Row],[llave 1]],IG!$F$7:$T$97958,4,FALSE)</f>
        <v>GSP</v>
      </c>
      <c r="L99" s="45" t="str">
        <f>+VLOOKUP(Tabla1[[#This Row],[llave 1]],IG!$F$7:$T$97958,6,FALSE)</f>
        <v>VER SIVIGILA</v>
      </c>
      <c r="M99" s="45" t="str">
        <f>+VLOOKUP(Tabla1[[#This Row],[llave 1]],IG!$F$7:$T$97958,7,FALSE)</f>
        <v>VER SIVIGILA</v>
      </c>
      <c r="N99" s="112" t="s">
        <v>63</v>
      </c>
      <c r="O99" s="113" t="s">
        <v>48</v>
      </c>
      <c r="P99" s="44" t="str">
        <f>+Tabla1[[#This Row],[llave 1]]&amp;Tabla1[[#This Row],[LOCALIDAD]]&amp;Tabla1[[#This Row],[MES]]</f>
        <v>412. Vigilancia de la Salud AmbientalVigilancia de la Salud Ambiental20262_ENGATIVA1_MARZO_2026</v>
      </c>
      <c r="Q99" s="43" t="s">
        <v>201</v>
      </c>
      <c r="R99" s="47">
        <f>+VLOOKUP(Tabla1[[#This Row],[llave 2]],IG!$O$7:$T$97958,2,FALSE)</f>
        <v>91656</v>
      </c>
      <c r="S99" s="48">
        <f>+VLOOKUP(Tabla1[[#This Row],[llave 2]],IG!$O$7:$T$97958,5,FALSE)</f>
        <v>103</v>
      </c>
      <c r="T99" s="49">
        <f>+VLOOKUP(Tabla1[[#This Row],[llave 2]],IG!$O$7:$T$97958,6,FALSE)</f>
        <v>9440568</v>
      </c>
      <c r="U99" s="72" t="s">
        <v>70</v>
      </c>
      <c r="V99" s="73">
        <v>1</v>
      </c>
      <c r="W99" s="72">
        <v>1</v>
      </c>
      <c r="X99" s="50">
        <f>ROUND(Tabla1[[#This Row],[VALOR UNITARIO 
]]*Tabla1[[#This Row],[Porcentaje de Glosa]]*Tabla1[[#This Row],[META AFECTADA POR LA GLOSA
]],0)</f>
        <v>91656</v>
      </c>
      <c r="Y99" s="42" t="s">
        <v>206</v>
      </c>
      <c r="Z99" s="43"/>
      <c r="AA99" s="51"/>
      <c r="AB99" s="43"/>
      <c r="AC99" s="51" t="e">
        <f>ROUND(#REF!-Tabla1[[#This Row],[Valor soportado por la Subred]],0)</f>
        <v>#REF!</v>
      </c>
      <c r="AD99" s="43"/>
      <c r="AE99" s="43"/>
      <c r="AF99" s="51" t="e">
        <f>ROUND(Tabla1[[#This Row],[VALOR GLOSA DEFINITIVA]]-Tabla1[[#This Row],[VALOR LEVANTADO EN LIQUIDACION]],0)</f>
        <v>#REF!</v>
      </c>
      <c r="AG99" s="52"/>
    </row>
    <row r="100" spans="2:33" s="53" customFormat="1" ht="99.95" hidden="1" customHeight="1">
      <c r="B100" s="43" t="s">
        <v>44</v>
      </c>
      <c r="C100" s="20">
        <v>4</v>
      </c>
      <c r="D100" s="43" t="s">
        <v>54</v>
      </c>
      <c r="E100" s="43" t="s">
        <v>55</v>
      </c>
      <c r="F100" s="44" t="s">
        <v>180</v>
      </c>
      <c r="G100" s="109">
        <v>2026</v>
      </c>
      <c r="H100" s="45" t="str">
        <f>+VLOOKUP(Tabla1[[#This Row],[llave 1]],IG!$F$7:$N$97958,2,FALSE)</f>
        <v>Acciones de Fiscalización y Aseguramiento Sanitario</v>
      </c>
      <c r="I100" s="45" t="str">
        <f>+VLOOKUP(Tabla1[[#This Row],[llave 1]],IG!$F$7:$T$97958,3,FALSE)</f>
        <v>Línea Seguridad química</v>
      </c>
      <c r="J100" s="45" t="str">
        <f>+VLOOKUP(Tabla1[[#This Row],[llave 1]],IG!$F$7:$T$97958,5,FALSE)</f>
        <v>Establecimiento vigilado y controlado</v>
      </c>
      <c r="K100" s="45" t="str">
        <f>+VLOOKUP(Tabla1[[#This Row],[llave 1]],IG!$F$7:$T$97958,4,FALSE)</f>
        <v>GSP</v>
      </c>
      <c r="L100" s="45" t="str">
        <f>+VLOOKUP(Tabla1[[#This Row],[llave 1]],IG!$F$7:$T$97958,6,FALSE)</f>
        <v>VER SIVIGILA</v>
      </c>
      <c r="M100" s="45" t="str">
        <f>+VLOOKUP(Tabla1[[#This Row],[llave 1]],IG!$F$7:$T$97958,7,FALSE)</f>
        <v>VER SIVIGILA</v>
      </c>
      <c r="N100" s="112" t="s">
        <v>63</v>
      </c>
      <c r="O100" s="113" t="s">
        <v>52</v>
      </c>
      <c r="P100" s="44" t="str">
        <f>+Tabla1[[#This Row],[llave 1]]&amp;Tabla1[[#This Row],[LOCALIDAD]]&amp;Tabla1[[#This Row],[MES]]</f>
        <v>412. Vigilancia de la Salud AmbientalVigilancia de la Salud Ambiental20262_ENGATIVA2_ABRIL_2026</v>
      </c>
      <c r="Q100" s="43" t="s">
        <v>201</v>
      </c>
      <c r="R100" s="47">
        <f>+VLOOKUP(Tabla1[[#This Row],[llave 2]],IG!$O$7:$T$97958,2,FALSE)</f>
        <v>91656</v>
      </c>
      <c r="S100" s="48">
        <f>+VLOOKUP(Tabla1[[#This Row],[llave 2]],IG!$O$7:$T$97958,5,FALSE)</f>
        <v>108</v>
      </c>
      <c r="T100" s="49">
        <f>+VLOOKUP(Tabla1[[#This Row],[llave 2]],IG!$O$7:$T$97958,6,FALSE)</f>
        <v>9898848</v>
      </c>
      <c r="U100" s="72" t="s">
        <v>70</v>
      </c>
      <c r="V100" s="73">
        <v>1</v>
      </c>
      <c r="W100" s="72">
        <v>5</v>
      </c>
      <c r="X100" s="50">
        <f>ROUND(Tabla1[[#This Row],[VALOR UNITARIO 
]]*Tabla1[[#This Row],[Porcentaje de Glosa]]*Tabla1[[#This Row],[META AFECTADA POR LA GLOSA
]],0)</f>
        <v>458280</v>
      </c>
      <c r="Y100" s="42" t="s">
        <v>207</v>
      </c>
      <c r="Z100" s="43"/>
      <c r="AA100" s="51"/>
      <c r="AB100" s="43"/>
      <c r="AC100" s="51" t="e">
        <f>ROUND(#REF!-Tabla1[[#This Row],[Valor soportado por la Subred]],0)</f>
        <v>#REF!</v>
      </c>
      <c r="AD100" s="43"/>
      <c r="AE100" s="43"/>
      <c r="AF100" s="51" t="e">
        <f>ROUND(Tabla1[[#This Row],[VALOR GLOSA DEFINITIVA]]-Tabla1[[#This Row],[VALOR LEVANTADO EN LIQUIDACION]],0)</f>
        <v>#REF!</v>
      </c>
      <c r="AG100" s="52"/>
    </row>
    <row r="101" spans="2:33" s="53" customFormat="1" ht="99.95" hidden="1" customHeight="1">
      <c r="B101" s="43" t="s">
        <v>44</v>
      </c>
      <c r="C101" s="20">
        <v>1205</v>
      </c>
      <c r="D101" s="43" t="s">
        <v>54</v>
      </c>
      <c r="E101" s="43" t="s">
        <v>55</v>
      </c>
      <c r="F101" s="44" t="s">
        <v>180</v>
      </c>
      <c r="G101" s="109">
        <v>2026</v>
      </c>
      <c r="H101" s="45" t="str">
        <f>+VLOOKUP(Tabla1[[#This Row],[llave 1]],IG!$F$7:$N$97958,2,FALSE)</f>
        <v>Acciones de Fiscalización y Aseguramiento Sanitario</v>
      </c>
      <c r="I101" s="45" t="str">
        <f>+VLOOKUP(Tabla1[[#This Row],[llave 1]],IG!$F$7:$T$97958,3,FALSE)</f>
        <v>Línea Seguridad química</v>
      </c>
      <c r="J101" s="45" t="str">
        <f>+VLOOKUP(Tabla1[[#This Row],[llave 1]],IG!$F$7:$T$97958,5,FALSE)</f>
        <v>Establecimiento vigilado y controlado</v>
      </c>
      <c r="K101" s="45" t="str">
        <f>+VLOOKUP(Tabla1[[#This Row],[llave 1]],IG!$F$7:$T$97958,4,FALSE)</f>
        <v>GSP</v>
      </c>
      <c r="L101" s="45" t="str">
        <f>+VLOOKUP(Tabla1[[#This Row],[llave 1]],IG!$F$7:$T$97958,6,FALSE)</f>
        <v>VER SIVIGILA</v>
      </c>
      <c r="M101" s="45" t="str">
        <f>+VLOOKUP(Tabla1[[#This Row],[llave 1]],IG!$F$7:$T$97958,7,FALSE)</f>
        <v>VER SIVIGILA</v>
      </c>
      <c r="N101" s="112" t="s">
        <v>63</v>
      </c>
      <c r="O101" s="113" t="s">
        <v>52</v>
      </c>
      <c r="P101" s="44" t="str">
        <f>+Tabla1[[#This Row],[llave 1]]&amp;Tabla1[[#This Row],[LOCALIDAD]]&amp;Tabla1[[#This Row],[MES]]</f>
        <v>412. Vigilancia de la Salud AmbientalVigilancia de la Salud Ambiental20262_ENGATIVA2_ABRIL_2026</v>
      </c>
      <c r="Q101" s="43" t="s">
        <v>201</v>
      </c>
      <c r="R101" s="47">
        <f>+VLOOKUP(Tabla1[[#This Row],[llave 2]],IG!$O$7:$T$97958,2,FALSE)</f>
        <v>91656</v>
      </c>
      <c r="S101" s="48">
        <f>+VLOOKUP(Tabla1[[#This Row],[llave 2]],IG!$O$7:$T$97958,5,FALSE)</f>
        <v>108</v>
      </c>
      <c r="T101" s="49">
        <f>+VLOOKUP(Tabla1[[#This Row],[llave 2]],IG!$O$7:$T$97958,6,FALSE)</f>
        <v>9898848</v>
      </c>
      <c r="U101" s="72" t="s">
        <v>70</v>
      </c>
      <c r="V101" s="73">
        <v>1</v>
      </c>
      <c r="W101" s="72">
        <v>1</v>
      </c>
      <c r="X101" s="50">
        <f>ROUND(Tabla1[[#This Row],[VALOR UNITARIO 
]]*Tabla1[[#This Row],[Porcentaje de Glosa]]*Tabla1[[#This Row],[META AFECTADA POR LA GLOSA
]],0)</f>
        <v>91656</v>
      </c>
      <c r="Y101" s="42" t="s">
        <v>208</v>
      </c>
      <c r="Z101" s="43"/>
      <c r="AA101" s="51"/>
      <c r="AB101" s="43"/>
      <c r="AC101" s="51" t="e">
        <f>ROUND(#REF!-Tabla1[[#This Row],[Valor soportado por la Subred]],0)</f>
        <v>#REF!</v>
      </c>
      <c r="AD101" s="43"/>
      <c r="AE101" s="43"/>
      <c r="AF101" s="51" t="e">
        <f>ROUND(Tabla1[[#This Row],[VALOR GLOSA DEFINITIVA]]-Tabla1[[#This Row],[VALOR LEVANTADO EN LIQUIDACION]],0)</f>
        <v>#REF!</v>
      </c>
      <c r="AG101" s="52"/>
    </row>
    <row r="102" spans="2:33" s="53" customFormat="1" ht="99.95" hidden="1" customHeight="1">
      <c r="B102" s="43" t="s">
        <v>44</v>
      </c>
      <c r="C102" s="20">
        <v>1756</v>
      </c>
      <c r="D102" s="43" t="s">
        <v>54</v>
      </c>
      <c r="E102" s="43" t="s">
        <v>55</v>
      </c>
      <c r="F102" s="44" t="s">
        <v>180</v>
      </c>
      <c r="G102" s="109">
        <v>2026</v>
      </c>
      <c r="H102" s="45" t="str">
        <f>+VLOOKUP(Tabla1[[#This Row],[llave 1]],IG!$F$7:$N$97958,2,FALSE)</f>
        <v>Acciones de Fiscalización y Aseguramiento Sanitario</v>
      </c>
      <c r="I102" s="45" t="str">
        <f>+VLOOKUP(Tabla1[[#This Row],[llave 1]],IG!$F$7:$T$97958,3,FALSE)</f>
        <v>Línea Seguridad química</v>
      </c>
      <c r="J102" s="45" t="str">
        <f>+VLOOKUP(Tabla1[[#This Row],[llave 1]],IG!$F$7:$T$97958,5,FALSE)</f>
        <v>Establecimiento vigilado y controlado</v>
      </c>
      <c r="K102" s="45" t="str">
        <f>+VLOOKUP(Tabla1[[#This Row],[llave 1]],IG!$F$7:$T$97958,4,FALSE)</f>
        <v>GSP</v>
      </c>
      <c r="L102" s="45" t="str">
        <f>+VLOOKUP(Tabla1[[#This Row],[llave 1]],IG!$F$7:$T$97958,6,FALSE)</f>
        <v>VER SIVIGILA</v>
      </c>
      <c r="M102" s="45" t="str">
        <f>+VLOOKUP(Tabla1[[#This Row],[llave 1]],IG!$F$7:$T$97958,7,FALSE)</f>
        <v>VER SIVIGILA</v>
      </c>
      <c r="N102" s="112" t="s">
        <v>63</v>
      </c>
      <c r="O102" s="113" t="s">
        <v>52</v>
      </c>
      <c r="P102" s="44" t="str">
        <f>+Tabla1[[#This Row],[llave 1]]&amp;Tabla1[[#This Row],[LOCALIDAD]]&amp;Tabla1[[#This Row],[MES]]</f>
        <v>412. Vigilancia de la Salud AmbientalVigilancia de la Salud Ambiental20262_ENGATIVA2_ABRIL_2026</v>
      </c>
      <c r="Q102" s="43" t="s">
        <v>201</v>
      </c>
      <c r="R102" s="47">
        <f>+VLOOKUP(Tabla1[[#This Row],[llave 2]],IG!$O$7:$T$97958,2,FALSE)</f>
        <v>91656</v>
      </c>
      <c r="S102" s="48">
        <f>+VLOOKUP(Tabla1[[#This Row],[llave 2]],IG!$O$7:$T$97958,5,FALSE)</f>
        <v>108</v>
      </c>
      <c r="T102" s="49">
        <f>+VLOOKUP(Tabla1[[#This Row],[llave 2]],IG!$O$7:$T$97958,6,FALSE)</f>
        <v>9898848</v>
      </c>
      <c r="U102" s="72" t="s">
        <v>70</v>
      </c>
      <c r="V102" s="73">
        <v>1</v>
      </c>
      <c r="W102" s="72">
        <v>1</v>
      </c>
      <c r="X102" s="50">
        <f>ROUND(Tabla1[[#This Row],[VALOR UNITARIO 
]]*Tabla1[[#This Row],[Porcentaje de Glosa]]*Tabla1[[#This Row],[META AFECTADA POR LA GLOSA
]],0)</f>
        <v>91656</v>
      </c>
      <c r="Y102" s="42" t="s">
        <v>209</v>
      </c>
      <c r="Z102" s="43"/>
      <c r="AA102" s="51"/>
      <c r="AB102" s="43"/>
      <c r="AC102" s="51" t="e">
        <f>ROUND(#REF!-Tabla1[[#This Row],[Valor soportado por la Subred]],0)</f>
        <v>#REF!</v>
      </c>
      <c r="AD102" s="43"/>
      <c r="AE102" s="43"/>
      <c r="AF102" s="51" t="e">
        <f>ROUND(Tabla1[[#This Row],[VALOR GLOSA DEFINITIVA]]-Tabla1[[#This Row],[VALOR LEVANTADO EN LIQUIDACION]],0)</f>
        <v>#REF!</v>
      </c>
      <c r="AG102" s="52"/>
    </row>
    <row r="103" spans="2:33" s="53" customFormat="1" ht="99.95" hidden="1" customHeight="1">
      <c r="B103" s="43" t="s">
        <v>44</v>
      </c>
      <c r="C103" s="20">
        <v>1759</v>
      </c>
      <c r="D103" s="43" t="s">
        <v>54</v>
      </c>
      <c r="E103" s="43" t="s">
        <v>55</v>
      </c>
      <c r="F103" s="44" t="s">
        <v>180</v>
      </c>
      <c r="G103" s="109">
        <v>2026</v>
      </c>
      <c r="H103" s="45" t="str">
        <f>+VLOOKUP(Tabla1[[#This Row],[llave 1]],IG!$F$7:$N$97958,2,FALSE)</f>
        <v>Acciones de Fiscalización y Aseguramiento Sanitario</v>
      </c>
      <c r="I103" s="45" t="str">
        <f>+VLOOKUP(Tabla1[[#This Row],[llave 1]],IG!$F$7:$T$97958,3,FALSE)</f>
        <v>Línea Seguridad química</v>
      </c>
      <c r="J103" s="45" t="str">
        <f>+VLOOKUP(Tabla1[[#This Row],[llave 1]],IG!$F$7:$T$97958,5,FALSE)</f>
        <v>Establecimiento vigilado y controlado</v>
      </c>
      <c r="K103" s="45" t="str">
        <f>+VLOOKUP(Tabla1[[#This Row],[llave 1]],IG!$F$7:$T$97958,4,FALSE)</f>
        <v>GSP</v>
      </c>
      <c r="L103" s="45" t="str">
        <f>+VLOOKUP(Tabla1[[#This Row],[llave 1]],IG!$F$7:$T$97958,6,FALSE)</f>
        <v>VER SIVIGILA</v>
      </c>
      <c r="M103" s="45" t="str">
        <f>+VLOOKUP(Tabla1[[#This Row],[llave 1]],IG!$F$7:$T$97958,7,FALSE)</f>
        <v>VER SIVIGILA</v>
      </c>
      <c r="N103" s="112" t="s">
        <v>63</v>
      </c>
      <c r="O103" s="113" t="s">
        <v>52</v>
      </c>
      <c r="P103" s="44" t="str">
        <f>+Tabla1[[#This Row],[llave 1]]&amp;Tabla1[[#This Row],[LOCALIDAD]]&amp;Tabla1[[#This Row],[MES]]</f>
        <v>412. Vigilancia de la Salud AmbientalVigilancia de la Salud Ambiental20262_ENGATIVA2_ABRIL_2026</v>
      </c>
      <c r="Q103" s="43" t="s">
        <v>201</v>
      </c>
      <c r="R103" s="47">
        <f>+VLOOKUP(Tabla1[[#This Row],[llave 2]],IG!$O$7:$T$97958,2,FALSE)</f>
        <v>91656</v>
      </c>
      <c r="S103" s="48">
        <f>+VLOOKUP(Tabla1[[#This Row],[llave 2]],IG!$O$7:$T$97958,5,FALSE)</f>
        <v>108</v>
      </c>
      <c r="T103" s="49">
        <f>+VLOOKUP(Tabla1[[#This Row],[llave 2]],IG!$O$7:$T$97958,6,FALSE)</f>
        <v>9898848</v>
      </c>
      <c r="U103" s="72" t="s">
        <v>70</v>
      </c>
      <c r="V103" s="73">
        <v>1</v>
      </c>
      <c r="W103" s="72">
        <v>1</v>
      </c>
      <c r="X103" s="50">
        <f>ROUND(Tabla1[[#This Row],[VALOR UNITARIO 
]]*Tabla1[[#This Row],[Porcentaje de Glosa]]*Tabla1[[#This Row],[META AFECTADA POR LA GLOSA
]],0)</f>
        <v>91656</v>
      </c>
      <c r="Y103" s="42" t="s">
        <v>210</v>
      </c>
      <c r="Z103" s="43"/>
      <c r="AA103" s="51"/>
      <c r="AB103" s="43"/>
      <c r="AC103" s="51" t="e">
        <f>ROUND(#REF!-Tabla1[[#This Row],[Valor soportado por la Subred]],0)</f>
        <v>#REF!</v>
      </c>
      <c r="AD103" s="43"/>
      <c r="AE103" s="43"/>
      <c r="AF103" s="51" t="e">
        <f>ROUND(Tabla1[[#This Row],[VALOR GLOSA DEFINITIVA]]-Tabla1[[#This Row],[VALOR LEVANTADO EN LIQUIDACION]],0)</f>
        <v>#REF!</v>
      </c>
      <c r="AG103" s="52"/>
    </row>
    <row r="104" spans="2:33" s="53" customFormat="1" ht="99.95" hidden="1" customHeight="1">
      <c r="B104" s="43" t="s">
        <v>44</v>
      </c>
      <c r="C104" s="20">
        <v>2451</v>
      </c>
      <c r="D104" s="43" t="s">
        <v>54</v>
      </c>
      <c r="E104" s="43" t="s">
        <v>55</v>
      </c>
      <c r="F104" s="44" t="s">
        <v>180</v>
      </c>
      <c r="G104" s="109">
        <v>2026</v>
      </c>
      <c r="H104" s="45" t="str">
        <f>+VLOOKUP(Tabla1[[#This Row],[llave 1]],IG!$F$7:$N$97958,2,FALSE)</f>
        <v>Acciones de Fiscalización y Aseguramiento Sanitario</v>
      </c>
      <c r="I104" s="45" t="str">
        <f>+VLOOKUP(Tabla1[[#This Row],[llave 1]],IG!$F$7:$T$97958,3,FALSE)</f>
        <v>Línea Seguridad química</v>
      </c>
      <c r="J104" s="45" t="str">
        <f>+VLOOKUP(Tabla1[[#This Row],[llave 1]],IG!$F$7:$T$97958,5,FALSE)</f>
        <v>Establecimiento vigilado y controlado</v>
      </c>
      <c r="K104" s="45" t="str">
        <f>+VLOOKUP(Tabla1[[#This Row],[llave 1]],IG!$F$7:$T$97958,4,FALSE)</f>
        <v>GSP</v>
      </c>
      <c r="L104" s="45" t="str">
        <f>+VLOOKUP(Tabla1[[#This Row],[llave 1]],IG!$F$7:$T$97958,6,FALSE)</f>
        <v>VER SIVIGILA</v>
      </c>
      <c r="M104" s="45" t="str">
        <f>+VLOOKUP(Tabla1[[#This Row],[llave 1]],IG!$F$7:$T$97958,7,FALSE)</f>
        <v>VER SIVIGILA</v>
      </c>
      <c r="N104" s="112" t="s">
        <v>63</v>
      </c>
      <c r="O104" s="113" t="s">
        <v>52</v>
      </c>
      <c r="P104" s="44" t="str">
        <f>+Tabla1[[#This Row],[llave 1]]&amp;Tabla1[[#This Row],[LOCALIDAD]]&amp;Tabla1[[#This Row],[MES]]</f>
        <v>412. Vigilancia de la Salud AmbientalVigilancia de la Salud Ambiental20262_ENGATIVA2_ABRIL_2026</v>
      </c>
      <c r="Q104" s="43" t="s">
        <v>201</v>
      </c>
      <c r="R104" s="47">
        <f>+VLOOKUP(Tabla1[[#This Row],[llave 2]],IG!$O$7:$T$97958,2,FALSE)</f>
        <v>91656</v>
      </c>
      <c r="S104" s="48">
        <f>+VLOOKUP(Tabla1[[#This Row],[llave 2]],IG!$O$7:$T$97958,5,FALSE)</f>
        <v>108</v>
      </c>
      <c r="T104" s="49">
        <f>+VLOOKUP(Tabla1[[#This Row],[llave 2]],IG!$O$7:$T$97958,6,FALSE)</f>
        <v>9898848</v>
      </c>
      <c r="U104" s="72" t="s">
        <v>70</v>
      </c>
      <c r="V104" s="73">
        <v>1</v>
      </c>
      <c r="W104" s="72">
        <v>1</v>
      </c>
      <c r="X104" s="50">
        <f>ROUND(Tabla1[[#This Row],[VALOR UNITARIO 
]]*Tabla1[[#This Row],[Porcentaje de Glosa]]*Tabla1[[#This Row],[META AFECTADA POR LA GLOSA
]],0)</f>
        <v>91656</v>
      </c>
      <c r="Y104" s="42" t="s">
        <v>211</v>
      </c>
      <c r="Z104" s="43"/>
      <c r="AA104" s="51"/>
      <c r="AB104" s="43"/>
      <c r="AC104" s="51" t="e">
        <f>ROUND(#REF!-Tabla1[[#This Row],[Valor soportado por la Subred]],0)</f>
        <v>#REF!</v>
      </c>
      <c r="AD104" s="43"/>
      <c r="AE104" s="43"/>
      <c r="AF104" s="51" t="e">
        <f>ROUND(Tabla1[[#This Row],[VALOR GLOSA DEFINITIVA]]-Tabla1[[#This Row],[VALOR LEVANTADO EN LIQUIDACION]],0)</f>
        <v>#REF!</v>
      </c>
      <c r="AG104" s="52"/>
    </row>
    <row r="105" spans="2:33" ht="99.95" hidden="1" customHeight="1">
      <c r="B105" s="43" t="s">
        <v>44</v>
      </c>
      <c r="C105" s="20">
        <v>22</v>
      </c>
      <c r="D105" s="43" t="s">
        <v>54</v>
      </c>
      <c r="E105" s="43" t="s">
        <v>55</v>
      </c>
      <c r="F105" s="44" t="s">
        <v>178</v>
      </c>
      <c r="G105" s="109">
        <v>2026</v>
      </c>
      <c r="H105" s="45" t="str">
        <f>+VLOOKUP(Tabla1[[#This Row],[llave 1]],IG!$F$7:$N$97958,2,FALSE)</f>
        <v>Acciones de Fiscalización y Aseguramiento Sanitario</v>
      </c>
      <c r="I105" s="45" t="str">
        <f>+VLOOKUP(Tabla1[[#This Row],[llave 1]],IG!$F$7:$T$97958,3,FALSE)</f>
        <v>Línea Seguridad química</v>
      </c>
      <c r="J105" s="45" t="str">
        <f>+VLOOKUP(Tabla1[[#This Row],[llave 1]],IG!$F$7:$T$97958,5,FALSE)</f>
        <v>Establecimiento vigilado y controlado</v>
      </c>
      <c r="K105" s="45" t="str">
        <f>+VLOOKUP(Tabla1[[#This Row],[llave 1]],IG!$F$7:$T$97958,4,FALSE)</f>
        <v>GSP</v>
      </c>
      <c r="L105" s="45" t="str">
        <f>+VLOOKUP(Tabla1[[#This Row],[llave 1]],IG!$F$7:$T$97958,6,FALSE)</f>
        <v>VER SIVIGILA</v>
      </c>
      <c r="M105" s="45" t="str">
        <f>+VLOOKUP(Tabla1[[#This Row],[llave 1]],IG!$F$7:$T$97958,7,FALSE)</f>
        <v>VER SIVIGILA</v>
      </c>
      <c r="N105" s="112" t="s">
        <v>66</v>
      </c>
      <c r="O105" s="113" t="s">
        <v>48</v>
      </c>
      <c r="P105" s="44" t="str">
        <f>+Tabla1[[#This Row],[llave 1]]&amp;Tabla1[[#This Row],[LOCALIDAD]]&amp;Tabla1[[#This Row],[MES]]</f>
        <v>2212. Vigilancia de la Salud AmbientalVigilancia de la Salud Ambiental20265_BARRIOS_UNIDOS1_MARZO_2026</v>
      </c>
      <c r="Q105" s="43" t="s">
        <v>212</v>
      </c>
      <c r="R105" s="47">
        <f>+VLOOKUP(Tabla1[[#This Row],[llave 2]],IG!$O$7:$T$97958,2,FALSE)</f>
        <v>91656</v>
      </c>
      <c r="S105" s="48">
        <f>+VLOOKUP(Tabla1[[#This Row],[llave 2]],IG!$O$7:$T$97958,5,FALSE)</f>
        <v>40</v>
      </c>
      <c r="T105" s="49">
        <f>+VLOOKUP(Tabla1[[#This Row],[llave 2]],IG!$O$7:$T$97958,6,FALSE)</f>
        <v>3666240</v>
      </c>
      <c r="U105" s="72" t="s">
        <v>70</v>
      </c>
      <c r="V105" s="73">
        <v>1</v>
      </c>
      <c r="W105" s="72">
        <v>3</v>
      </c>
      <c r="X105" s="50">
        <f>ROUND(Tabla1[[#This Row],[VALOR UNITARIO 
]]*Tabla1[[#This Row],[Porcentaje de Glosa]]*Tabla1[[#This Row],[META AFECTADA POR LA GLOSA
]],0)</f>
        <v>274968</v>
      </c>
      <c r="Y105" s="42" t="s">
        <v>213</v>
      </c>
      <c r="Z105" s="178"/>
      <c r="AA105" s="178"/>
      <c r="AB105" s="179"/>
      <c r="AC105" s="180" t="e">
        <f>ROUND(#REF!-Tabla1[[#This Row],[Valor soportado por la Subred]],0)</f>
        <v>#REF!</v>
      </c>
      <c r="AD105" s="178"/>
      <c r="AE105" s="178"/>
      <c r="AF105" s="180" t="e">
        <f>ROUND(Tabla1[[#This Row],[VALOR GLOSA DEFINITIVA]]-Tabla1[[#This Row],[VALOR LEVANTADO EN LIQUIDACION]],0)</f>
        <v>#REF!</v>
      </c>
    </row>
    <row r="106" spans="2:33" ht="99.95" hidden="1" customHeight="1">
      <c r="B106" s="43" t="s">
        <v>44</v>
      </c>
      <c r="C106" s="20">
        <v>1205</v>
      </c>
      <c r="D106" s="43" t="s">
        <v>54</v>
      </c>
      <c r="E106" s="43" t="s">
        <v>55</v>
      </c>
      <c r="F106" s="44" t="s">
        <v>182</v>
      </c>
      <c r="G106" s="109">
        <v>2026</v>
      </c>
      <c r="H106" s="45" t="str">
        <f>+VLOOKUP(Tabla1[[#This Row],[llave 1]],IG!$F$7:$N$97958,2,FALSE)</f>
        <v>Acciones de Fiscalización y Aseguramiento Sanitario</v>
      </c>
      <c r="I106" s="45" t="str">
        <f>+VLOOKUP(Tabla1[[#This Row],[llave 1]],IG!$F$7:$T$97958,3,FALSE)</f>
        <v>Línea Seguridad química</v>
      </c>
      <c r="J106" s="45" t="str">
        <f>+VLOOKUP(Tabla1[[#This Row],[llave 1]],IG!$F$7:$T$97958,5,FALSE)</f>
        <v>Establecimiento vigilado y controlado</v>
      </c>
      <c r="K106" s="45" t="str">
        <f>+VLOOKUP(Tabla1[[#This Row],[llave 1]],IG!$F$7:$T$97958,4,FALSE)</f>
        <v>GSP</v>
      </c>
      <c r="L106" s="45" t="str">
        <f>+VLOOKUP(Tabla1[[#This Row],[llave 1]],IG!$F$7:$T$97958,6,FALSE)</f>
        <v>VER SIVIGILA</v>
      </c>
      <c r="M106" s="45" t="str">
        <f>+VLOOKUP(Tabla1[[#This Row],[llave 1]],IG!$F$7:$T$97958,7,FALSE)</f>
        <v>VER SIVIGILA</v>
      </c>
      <c r="N106" s="112" t="s">
        <v>66</v>
      </c>
      <c r="O106" s="113" t="s">
        <v>48</v>
      </c>
      <c r="P106" s="44" t="str">
        <f>+Tabla1[[#This Row],[llave 1]]&amp;Tabla1[[#This Row],[LOCALIDAD]]&amp;Tabla1[[#This Row],[MES]]</f>
        <v>120512. Vigilancia de la Salud AmbientalVigilancia de la Salud Ambiental20265_BARRIOS_UNIDOS1_MARZO_2026</v>
      </c>
      <c r="Q106" s="43" t="s">
        <v>212</v>
      </c>
      <c r="R106" s="47">
        <f>+VLOOKUP(Tabla1[[#This Row],[llave 2]],IG!$O$7:$T$97958,2,FALSE)</f>
        <v>183312</v>
      </c>
      <c r="S106" s="48">
        <f>+VLOOKUP(Tabla1[[#This Row],[llave 2]],IG!$O$7:$T$97958,5,FALSE)</f>
        <v>4</v>
      </c>
      <c r="T106" s="49">
        <f>+VLOOKUP(Tabla1[[#This Row],[llave 2]],IG!$O$7:$T$97958,6,FALSE)</f>
        <v>733248</v>
      </c>
      <c r="U106" s="72" t="s">
        <v>70</v>
      </c>
      <c r="V106" s="73">
        <v>1</v>
      </c>
      <c r="W106" s="72">
        <v>1</v>
      </c>
      <c r="X106" s="50">
        <f>ROUND(Tabla1[[#This Row],[VALOR UNITARIO 
]]*Tabla1[[#This Row],[Porcentaje de Glosa]]*Tabla1[[#This Row],[META AFECTADA POR LA GLOSA
]],0)</f>
        <v>183312</v>
      </c>
      <c r="Y106" s="42" t="s">
        <v>214</v>
      </c>
      <c r="Z106" s="178"/>
      <c r="AA106" s="178"/>
      <c r="AB106" s="179"/>
      <c r="AC106" s="180" t="e">
        <f>ROUND(#REF!-Tabla1[[#This Row],[Valor soportado por la Subred]],0)</f>
        <v>#REF!</v>
      </c>
      <c r="AD106" s="178"/>
      <c r="AE106" s="178"/>
      <c r="AF106" s="180" t="e">
        <f>ROUND(Tabla1[[#This Row],[VALOR GLOSA DEFINITIVA]]-Tabla1[[#This Row],[VALOR LEVANTADO EN LIQUIDACION]],0)</f>
        <v>#REF!</v>
      </c>
    </row>
    <row r="107" spans="2:33" ht="99.95" hidden="1" customHeight="1">
      <c r="B107" s="43" t="s">
        <v>44</v>
      </c>
      <c r="C107" s="20">
        <v>1759</v>
      </c>
      <c r="D107" s="43" t="s">
        <v>54</v>
      </c>
      <c r="E107" s="43" t="s">
        <v>55</v>
      </c>
      <c r="F107" s="44" t="s">
        <v>190</v>
      </c>
      <c r="G107" s="109">
        <v>2026</v>
      </c>
      <c r="H107" s="45" t="str">
        <f>+VLOOKUP(Tabla1[[#This Row],[llave 1]],IG!$F$7:$N$97958,2,FALSE)</f>
        <v>Acciones de Fiscalización y Aseguramiento Sanitario</v>
      </c>
      <c r="I107" s="45" t="str">
        <f>+VLOOKUP(Tabla1[[#This Row],[llave 1]],IG!$F$7:$T$97958,3,FALSE)</f>
        <v>Línea Seguridad química</v>
      </c>
      <c r="J107" s="45" t="str">
        <f>+VLOOKUP(Tabla1[[#This Row],[llave 1]],IG!$F$7:$T$97958,5,FALSE)</f>
        <v>Establecimiento vigilado y controlado</v>
      </c>
      <c r="K107" s="45" t="str">
        <f>+VLOOKUP(Tabla1[[#This Row],[llave 1]],IG!$F$7:$T$97958,4,FALSE)</f>
        <v>GSP</v>
      </c>
      <c r="L107" s="45" t="str">
        <f>+VLOOKUP(Tabla1[[#This Row],[llave 1]],IG!$F$7:$T$97958,6,FALSE)</f>
        <v>VER SIVIGILA</v>
      </c>
      <c r="M107" s="45" t="str">
        <f>+VLOOKUP(Tabla1[[#This Row],[llave 1]],IG!$F$7:$T$97958,7,FALSE)</f>
        <v>VER SIVIGILA</v>
      </c>
      <c r="N107" s="112" t="s">
        <v>66</v>
      </c>
      <c r="O107" s="113" t="s">
        <v>48</v>
      </c>
      <c r="P107" s="44" t="str">
        <f>+Tabla1[[#This Row],[llave 1]]&amp;Tabla1[[#This Row],[LOCALIDAD]]&amp;Tabla1[[#This Row],[MES]]</f>
        <v>175912. Vigilancia de la Salud AmbientalVigilancia de la Salud Ambiental20265_BARRIOS_UNIDOS1_MARZO_2026</v>
      </c>
      <c r="Q107" s="43" t="s">
        <v>212</v>
      </c>
      <c r="R107" s="47">
        <f>+VLOOKUP(Tabla1[[#This Row],[llave 2]],IG!$O$7:$T$97958,2,FALSE)</f>
        <v>76380</v>
      </c>
      <c r="S107" s="48">
        <f>+VLOOKUP(Tabla1[[#This Row],[llave 2]],IG!$O$7:$T$97958,5,FALSE)</f>
        <v>90</v>
      </c>
      <c r="T107" s="49">
        <f>+VLOOKUP(Tabla1[[#This Row],[llave 2]],IG!$O$7:$T$97958,6,FALSE)</f>
        <v>6874200</v>
      </c>
      <c r="U107" s="72" t="s">
        <v>70</v>
      </c>
      <c r="V107" s="73">
        <v>1</v>
      </c>
      <c r="W107" s="72">
        <v>4</v>
      </c>
      <c r="X107" s="50">
        <f>ROUND(Tabla1[[#This Row],[VALOR UNITARIO 
]]*Tabla1[[#This Row],[Porcentaje de Glosa]]*Tabla1[[#This Row],[META AFECTADA POR LA GLOSA
]],0)</f>
        <v>305520</v>
      </c>
      <c r="Y107" s="42" t="s">
        <v>215</v>
      </c>
      <c r="Z107" s="178"/>
      <c r="AA107" s="178"/>
      <c r="AB107" s="179"/>
      <c r="AC107" s="180" t="e">
        <f>ROUND(#REF!-Tabla1[[#This Row],[Valor soportado por la Subred]],0)</f>
        <v>#REF!</v>
      </c>
      <c r="AD107" s="178"/>
      <c r="AE107" s="178"/>
      <c r="AF107" s="180" t="e">
        <f>ROUND(Tabla1[[#This Row],[VALOR GLOSA DEFINITIVA]]-Tabla1[[#This Row],[VALOR LEVANTADO EN LIQUIDACION]],0)</f>
        <v>#REF!</v>
      </c>
      <c r="AG107" s="67" t="s">
        <v>216</v>
      </c>
    </row>
    <row r="108" spans="2:33" ht="99.95" hidden="1" customHeight="1">
      <c r="B108" s="43" t="s">
        <v>44</v>
      </c>
      <c r="C108" s="20">
        <v>4</v>
      </c>
      <c r="D108" s="43" t="s">
        <v>54</v>
      </c>
      <c r="E108" s="43" t="s">
        <v>55</v>
      </c>
      <c r="F108" s="44" t="s">
        <v>180</v>
      </c>
      <c r="G108" s="109">
        <v>2026</v>
      </c>
      <c r="H108" s="45" t="str">
        <f>+VLOOKUP(Tabla1[[#This Row],[llave 1]],IG!$F$7:$N$97958,2,FALSE)</f>
        <v>Acciones de Fiscalización y Aseguramiento Sanitario</v>
      </c>
      <c r="I108" s="45" t="str">
        <f>+VLOOKUP(Tabla1[[#This Row],[llave 1]],IG!$F$7:$T$97958,3,FALSE)</f>
        <v>Línea Seguridad química</v>
      </c>
      <c r="J108" s="45" t="str">
        <f>+VLOOKUP(Tabla1[[#This Row],[llave 1]],IG!$F$7:$T$97958,5,FALSE)</f>
        <v>Establecimiento vigilado y controlado</v>
      </c>
      <c r="K108" s="45" t="str">
        <f>+VLOOKUP(Tabla1[[#This Row],[llave 1]],IG!$F$7:$T$97958,4,FALSE)</f>
        <v>GSP</v>
      </c>
      <c r="L108" s="45" t="str">
        <f>+VLOOKUP(Tabla1[[#This Row],[llave 1]],IG!$F$7:$T$97958,6,FALSE)</f>
        <v>VER SIVIGILA</v>
      </c>
      <c r="M108" s="45" t="str">
        <f>+VLOOKUP(Tabla1[[#This Row],[llave 1]],IG!$F$7:$T$97958,7,FALSE)</f>
        <v>VER SIVIGILA</v>
      </c>
      <c r="N108" s="112" t="s">
        <v>66</v>
      </c>
      <c r="O108" s="113" t="s">
        <v>52</v>
      </c>
      <c r="P108" s="44" t="str">
        <f>+Tabla1[[#This Row],[llave 1]]&amp;Tabla1[[#This Row],[LOCALIDAD]]&amp;Tabla1[[#This Row],[MES]]</f>
        <v>412. Vigilancia de la Salud AmbientalVigilancia de la Salud Ambiental20265_BARRIOS_UNIDOS2_ABRIL_2026</v>
      </c>
      <c r="Q108" s="43" t="s">
        <v>212</v>
      </c>
      <c r="R108" s="47">
        <f>+VLOOKUP(Tabla1[[#This Row],[llave 2]],IG!$O$7:$T$97958,2,FALSE)</f>
        <v>91656</v>
      </c>
      <c r="S108" s="48">
        <f>+VLOOKUP(Tabla1[[#This Row],[llave 2]],IG!$O$7:$T$97958,5,FALSE)</f>
        <v>9</v>
      </c>
      <c r="T108" s="49">
        <f>+VLOOKUP(Tabla1[[#This Row],[llave 2]],IG!$O$7:$T$97958,6,FALSE)</f>
        <v>824904</v>
      </c>
      <c r="U108" s="72" t="s">
        <v>70</v>
      </c>
      <c r="V108" s="73">
        <v>1</v>
      </c>
      <c r="W108" s="72">
        <v>1</v>
      </c>
      <c r="X108" s="50">
        <f>ROUND(Tabla1[[#This Row],[VALOR UNITARIO 
]]*Tabla1[[#This Row],[Porcentaje de Glosa]]*Tabla1[[#This Row],[META AFECTADA POR LA GLOSA
]],0)</f>
        <v>91656</v>
      </c>
      <c r="Y108" s="42" t="s">
        <v>217</v>
      </c>
      <c r="Z108" s="178"/>
      <c r="AA108" s="178"/>
      <c r="AB108" s="179"/>
      <c r="AC108" s="180" t="e">
        <f>ROUND(#REF!-Tabla1[[#This Row],[Valor soportado por la Subred]],0)</f>
        <v>#REF!</v>
      </c>
      <c r="AD108" s="178"/>
      <c r="AE108" s="178"/>
      <c r="AF108" s="180" t="e">
        <f>ROUND(Tabla1[[#This Row],[VALOR GLOSA DEFINITIVA]]-Tabla1[[#This Row],[VALOR LEVANTADO EN LIQUIDACION]],0)</f>
        <v>#REF!</v>
      </c>
    </row>
    <row r="109" spans="2:33" ht="99.95" hidden="1" customHeight="1">
      <c r="B109" s="43" t="s">
        <v>44</v>
      </c>
      <c r="C109" s="20">
        <v>22</v>
      </c>
      <c r="D109" s="43" t="s">
        <v>54</v>
      </c>
      <c r="E109" s="43" t="s">
        <v>55</v>
      </c>
      <c r="F109" s="44" t="s">
        <v>178</v>
      </c>
      <c r="G109" s="109">
        <v>2026</v>
      </c>
      <c r="H109" s="45" t="str">
        <f>+VLOOKUP(Tabla1[[#This Row],[llave 1]],IG!$F$7:$N$97958,2,FALSE)</f>
        <v>Acciones de Fiscalización y Aseguramiento Sanitario</v>
      </c>
      <c r="I109" s="45" t="str">
        <f>+VLOOKUP(Tabla1[[#This Row],[llave 1]],IG!$F$7:$T$97958,3,FALSE)</f>
        <v>Línea Seguridad química</v>
      </c>
      <c r="J109" s="45" t="str">
        <f>+VLOOKUP(Tabla1[[#This Row],[llave 1]],IG!$F$7:$T$97958,5,FALSE)</f>
        <v>Establecimiento vigilado y controlado</v>
      </c>
      <c r="K109" s="45" t="str">
        <f>+VLOOKUP(Tabla1[[#This Row],[llave 1]],IG!$F$7:$T$97958,4,FALSE)</f>
        <v>GSP</v>
      </c>
      <c r="L109" s="45" t="str">
        <f>+VLOOKUP(Tabla1[[#This Row],[llave 1]],IG!$F$7:$T$97958,6,FALSE)</f>
        <v>VER SIVIGILA</v>
      </c>
      <c r="M109" s="45" t="str">
        <f>+VLOOKUP(Tabla1[[#This Row],[llave 1]],IG!$F$7:$T$97958,7,FALSE)</f>
        <v>VER SIVIGILA</v>
      </c>
      <c r="N109" s="112" t="s">
        <v>66</v>
      </c>
      <c r="O109" s="113" t="s">
        <v>52</v>
      </c>
      <c r="P109" s="44" t="str">
        <f>+Tabla1[[#This Row],[llave 1]]&amp;Tabla1[[#This Row],[LOCALIDAD]]&amp;Tabla1[[#This Row],[MES]]</f>
        <v>2212. Vigilancia de la Salud AmbientalVigilancia de la Salud Ambiental20265_BARRIOS_UNIDOS2_ABRIL_2026</v>
      </c>
      <c r="Q109" s="43" t="s">
        <v>212</v>
      </c>
      <c r="R109" s="47">
        <f>+VLOOKUP(Tabla1[[#This Row],[llave 2]],IG!$O$7:$T$97958,2,FALSE)</f>
        <v>91656</v>
      </c>
      <c r="S109" s="48">
        <f>+VLOOKUP(Tabla1[[#This Row],[llave 2]],IG!$O$7:$T$97958,5,FALSE)</f>
        <v>38</v>
      </c>
      <c r="T109" s="49">
        <f>+VLOOKUP(Tabla1[[#This Row],[llave 2]],IG!$O$7:$T$97958,6,FALSE)</f>
        <v>3482928</v>
      </c>
      <c r="U109" s="72" t="s">
        <v>70</v>
      </c>
      <c r="V109" s="73">
        <v>1</v>
      </c>
      <c r="W109" s="72">
        <v>1</v>
      </c>
      <c r="X109" s="50">
        <f>ROUND(Tabla1[[#This Row],[VALOR UNITARIO 
]]*Tabla1[[#This Row],[Porcentaje de Glosa]]*Tabla1[[#This Row],[META AFECTADA POR LA GLOSA
]],0)</f>
        <v>91656</v>
      </c>
      <c r="Y109" s="42" t="s">
        <v>218</v>
      </c>
      <c r="Z109" s="178"/>
      <c r="AA109" s="178"/>
      <c r="AB109" s="179"/>
      <c r="AC109" s="180" t="e">
        <f>ROUND(#REF!-Tabla1[[#This Row],[Valor soportado por la Subred]],0)</f>
        <v>#REF!</v>
      </c>
      <c r="AD109" s="178"/>
      <c r="AE109" s="178"/>
      <c r="AF109" s="180" t="e">
        <f>ROUND(Tabla1[[#This Row],[VALOR GLOSA DEFINITIVA]]-Tabla1[[#This Row],[VALOR LEVANTADO EN LIQUIDACION]],0)</f>
        <v>#REF!</v>
      </c>
    </row>
    <row r="110" spans="2:33" ht="99.95" hidden="1" customHeight="1">
      <c r="B110" s="43" t="s">
        <v>44</v>
      </c>
      <c r="C110" s="20">
        <v>1759</v>
      </c>
      <c r="D110" s="43" t="s">
        <v>54</v>
      </c>
      <c r="E110" s="43" t="s">
        <v>55</v>
      </c>
      <c r="F110" s="44" t="s">
        <v>190</v>
      </c>
      <c r="G110" s="109">
        <v>2026</v>
      </c>
      <c r="H110" s="45" t="str">
        <f>+VLOOKUP(Tabla1[[#This Row],[llave 1]],IG!$F$7:$N$97958,2,FALSE)</f>
        <v>Acciones de Fiscalización y Aseguramiento Sanitario</v>
      </c>
      <c r="I110" s="45" t="str">
        <f>+VLOOKUP(Tabla1[[#This Row],[llave 1]],IG!$F$7:$T$97958,3,FALSE)</f>
        <v>Línea Seguridad química</v>
      </c>
      <c r="J110" s="45" t="str">
        <f>+VLOOKUP(Tabla1[[#This Row],[llave 1]],IG!$F$7:$T$97958,5,FALSE)</f>
        <v>Establecimiento vigilado y controlado</v>
      </c>
      <c r="K110" s="45" t="str">
        <f>+VLOOKUP(Tabla1[[#This Row],[llave 1]],IG!$F$7:$T$97958,4,FALSE)</f>
        <v>GSP</v>
      </c>
      <c r="L110" s="45" t="str">
        <f>+VLOOKUP(Tabla1[[#This Row],[llave 1]],IG!$F$7:$T$97958,6,FALSE)</f>
        <v>VER SIVIGILA</v>
      </c>
      <c r="M110" s="45" t="str">
        <f>+VLOOKUP(Tabla1[[#This Row],[llave 1]],IG!$F$7:$T$97958,7,FALSE)</f>
        <v>VER SIVIGILA</v>
      </c>
      <c r="N110" s="112" t="s">
        <v>66</v>
      </c>
      <c r="O110" s="113" t="s">
        <v>52</v>
      </c>
      <c r="P110" s="44" t="str">
        <f>+Tabla1[[#This Row],[llave 1]]&amp;Tabla1[[#This Row],[LOCALIDAD]]&amp;Tabla1[[#This Row],[MES]]</f>
        <v>175912. Vigilancia de la Salud AmbientalVigilancia de la Salud Ambiental20265_BARRIOS_UNIDOS2_ABRIL_2026</v>
      </c>
      <c r="Q110" s="43" t="s">
        <v>212</v>
      </c>
      <c r="R110" s="47">
        <f>+VLOOKUP(Tabla1[[#This Row],[llave 2]],IG!$O$7:$T$97958,2,FALSE)</f>
        <v>76380</v>
      </c>
      <c r="S110" s="48">
        <f>+VLOOKUP(Tabla1[[#This Row],[llave 2]],IG!$O$7:$T$97958,5,FALSE)</f>
        <v>93</v>
      </c>
      <c r="T110" s="49">
        <f>+VLOOKUP(Tabla1[[#This Row],[llave 2]],IG!$O$7:$T$97958,6,FALSE)</f>
        <v>7103340</v>
      </c>
      <c r="U110" s="72" t="s">
        <v>70</v>
      </c>
      <c r="V110" s="73">
        <v>1</v>
      </c>
      <c r="W110" s="72">
        <v>3</v>
      </c>
      <c r="X110" s="50">
        <f>ROUND(Tabla1[[#This Row],[VALOR UNITARIO 
]]*Tabla1[[#This Row],[Porcentaje de Glosa]]*Tabla1[[#This Row],[META AFECTADA POR LA GLOSA
]],0)</f>
        <v>229140</v>
      </c>
      <c r="Y110" s="42" t="s">
        <v>219</v>
      </c>
      <c r="Z110" s="178"/>
      <c r="AA110" s="178"/>
      <c r="AB110" s="179"/>
      <c r="AC110" s="180" t="e">
        <f>ROUND(#REF!-Tabla1[[#This Row],[Valor soportado por la Subred]],0)</f>
        <v>#REF!</v>
      </c>
      <c r="AD110" s="178"/>
      <c r="AE110" s="178"/>
      <c r="AF110" s="180" t="e">
        <f>ROUND(Tabla1[[#This Row],[VALOR GLOSA DEFINITIVA]]-Tabla1[[#This Row],[VALOR LEVANTADO EN LIQUIDACION]],0)</f>
        <v>#REF!</v>
      </c>
    </row>
    <row r="111" spans="2:33" ht="99.95" hidden="1" customHeight="1">
      <c r="B111" s="43" t="s">
        <v>44</v>
      </c>
      <c r="C111" s="20">
        <v>2139</v>
      </c>
      <c r="D111" s="43" t="s">
        <v>54</v>
      </c>
      <c r="E111" s="43" t="s">
        <v>55</v>
      </c>
      <c r="F111" s="44" t="s">
        <v>220</v>
      </c>
      <c r="G111" s="109">
        <v>2026</v>
      </c>
      <c r="H111" s="45" t="str">
        <f>+VLOOKUP(Tabla1[[#This Row],[llave 1]],IG!$F$7:$N$97958,2,FALSE)</f>
        <v>Acciones de Fiscalización y Aseguramiento Sanitario</v>
      </c>
      <c r="I111" s="45" t="str">
        <f>+VLOOKUP(Tabla1[[#This Row],[llave 1]],IG!$F$7:$T$97958,3,FALSE)</f>
        <v>Línea Seguridad química</v>
      </c>
      <c r="J111" s="45" t="str">
        <f>+VLOOKUP(Tabla1[[#This Row],[llave 1]],IG!$F$7:$T$97958,5,FALSE)</f>
        <v>Establecimiento vigilado y controlado</v>
      </c>
      <c r="K111" s="45" t="str">
        <f>+VLOOKUP(Tabla1[[#This Row],[llave 1]],IG!$F$7:$T$97958,4,FALSE)</f>
        <v>GSP</v>
      </c>
      <c r="L111" s="45" t="str">
        <f>+VLOOKUP(Tabla1[[#This Row],[llave 1]],IG!$F$7:$T$97958,6,FALSE)</f>
        <v>VER SIVIGILA</v>
      </c>
      <c r="M111" s="45" t="str">
        <f>+VLOOKUP(Tabla1[[#This Row],[llave 1]],IG!$F$7:$T$97958,7,FALSE)</f>
        <v>VER SIVIGILA</v>
      </c>
      <c r="N111" s="112" t="s">
        <v>66</v>
      </c>
      <c r="O111" s="113" t="s">
        <v>52</v>
      </c>
      <c r="P111" s="44" t="str">
        <f>+Tabla1[[#This Row],[llave 1]]&amp;Tabla1[[#This Row],[LOCALIDAD]]&amp;Tabla1[[#This Row],[MES]]</f>
        <v>213912. Vigilancia de la Salud AmbientalVigilancia de la Salud Ambiental20265_BARRIOS_UNIDOS2_ABRIL_2026</v>
      </c>
      <c r="Q111" s="43" t="s">
        <v>212</v>
      </c>
      <c r="R111" s="47">
        <f>+VLOOKUP(Tabla1[[#This Row],[llave 2]],IG!$O$7:$T$97958,2,FALSE)</f>
        <v>183312</v>
      </c>
      <c r="S111" s="48">
        <f>+VLOOKUP(Tabla1[[#This Row],[llave 2]],IG!$O$7:$T$97958,5,FALSE)</f>
        <v>1</v>
      </c>
      <c r="T111" s="49">
        <f>+VLOOKUP(Tabla1[[#This Row],[llave 2]],IG!$O$7:$T$97958,6,FALSE)</f>
        <v>183312</v>
      </c>
      <c r="U111" s="72" t="s">
        <v>70</v>
      </c>
      <c r="V111" s="73">
        <v>1</v>
      </c>
      <c r="W111" s="72">
        <v>1</v>
      </c>
      <c r="X111" s="50">
        <f>ROUND(Tabla1[[#This Row],[VALOR UNITARIO 
]]*Tabla1[[#This Row],[Porcentaje de Glosa]]*Tabla1[[#This Row],[META AFECTADA POR LA GLOSA
]],0)</f>
        <v>183312</v>
      </c>
      <c r="Y111" s="42" t="s">
        <v>221</v>
      </c>
      <c r="Z111" s="178"/>
      <c r="AA111" s="178"/>
      <c r="AB111" s="179"/>
      <c r="AC111" s="180" t="e">
        <f>ROUND(#REF!-Tabla1[[#This Row],[Valor soportado por la Subred]],0)</f>
        <v>#REF!</v>
      </c>
      <c r="AD111" s="178"/>
      <c r="AE111" s="178"/>
      <c r="AF111" s="180" t="e">
        <f>ROUND(Tabla1[[#This Row],[VALOR GLOSA DEFINITIVA]]-Tabla1[[#This Row],[VALOR LEVANTADO EN LIQUIDACION]],0)</f>
        <v>#REF!</v>
      </c>
    </row>
    <row r="112" spans="2:33" ht="99.95" hidden="1" customHeight="1">
      <c r="B112" s="43" t="s">
        <v>44</v>
      </c>
      <c r="C112" s="20">
        <v>1762</v>
      </c>
      <c r="D112" s="43" t="s">
        <v>54</v>
      </c>
      <c r="E112" s="43" t="s">
        <v>55</v>
      </c>
      <c r="F112" s="44" t="s">
        <v>199</v>
      </c>
      <c r="G112" s="109">
        <v>2026</v>
      </c>
      <c r="H112" s="45" t="str">
        <f>+VLOOKUP(Tabla1[[#This Row],[llave 1]],IG!$F$7:$N$97958,2,FALSE)</f>
        <v>Acciones de Fiscalización y Aseguramiento Sanitario</v>
      </c>
      <c r="I112" s="45" t="str">
        <f>+VLOOKUP(Tabla1[[#This Row],[llave 1]],IG!$F$7:$T$97958,3,FALSE)</f>
        <v>Línea Seguridad química</v>
      </c>
      <c r="J112" s="45" t="str">
        <f>+VLOOKUP(Tabla1[[#This Row],[llave 1]],IG!$F$7:$T$97958,5,FALSE)</f>
        <v>Establecimiento vigilado y controlado</v>
      </c>
      <c r="K112" s="45" t="str">
        <f>+VLOOKUP(Tabla1[[#This Row],[llave 1]],IG!$F$7:$T$97958,4,FALSE)</f>
        <v>GSP</v>
      </c>
      <c r="L112" s="45" t="str">
        <f>+VLOOKUP(Tabla1[[#This Row],[llave 1]],IG!$F$7:$T$97958,6,FALSE)</f>
        <v>VER SIVIGILA</v>
      </c>
      <c r="M112" s="45" t="str">
        <f>+VLOOKUP(Tabla1[[#This Row],[llave 1]],IG!$F$7:$T$97958,7,FALSE)</f>
        <v>VER SIVIGILA</v>
      </c>
      <c r="N112" s="112" t="s">
        <v>74</v>
      </c>
      <c r="O112" s="113" t="s">
        <v>52</v>
      </c>
      <c r="P112" s="44" t="str">
        <f>+Tabla1[[#This Row],[llave 1]]&amp;Tabla1[[#This Row],[LOCALIDAD]]&amp;Tabla1[[#This Row],[MES]]</f>
        <v>176212. Vigilancia de la Salud AmbientalVigilancia de la Salud Ambiental20264_CHAPINERO2_ABRIL_2026</v>
      </c>
      <c r="Q112" s="43" t="s">
        <v>212</v>
      </c>
      <c r="R112" s="47">
        <f>+VLOOKUP(Tabla1[[#This Row],[llave 2]],IG!$O$7:$T$97958,2,FALSE)</f>
        <v>91656</v>
      </c>
      <c r="S112" s="48">
        <f>+VLOOKUP(Tabla1[[#This Row],[llave 2]],IG!$O$7:$T$97958,5,FALSE)</f>
        <v>10</v>
      </c>
      <c r="T112" s="49">
        <f>+VLOOKUP(Tabla1[[#This Row],[llave 2]],IG!$O$7:$T$97958,6,FALSE)</f>
        <v>916560</v>
      </c>
      <c r="U112" s="72" t="s">
        <v>70</v>
      </c>
      <c r="V112" s="73">
        <v>1</v>
      </c>
      <c r="W112" s="72">
        <v>1</v>
      </c>
      <c r="X112" s="50">
        <f>ROUND(Tabla1[[#This Row],[VALOR UNITARIO 
]]*Tabla1[[#This Row],[Porcentaje de Glosa]]*Tabla1[[#This Row],[META AFECTADA POR LA GLOSA
]],0)</f>
        <v>91656</v>
      </c>
      <c r="Y112" s="42" t="s">
        <v>222</v>
      </c>
      <c r="Z112" s="178"/>
      <c r="AA112" s="178"/>
      <c r="AB112" s="179"/>
      <c r="AC112" s="180" t="e">
        <f>ROUND(#REF!-Tabla1[[#This Row],[Valor soportado por la Subred]],0)</f>
        <v>#REF!</v>
      </c>
      <c r="AD112" s="178"/>
      <c r="AE112" s="178"/>
      <c r="AF112" s="180" t="e">
        <f>ROUND(Tabla1[[#This Row],[VALOR GLOSA DEFINITIVA]]-Tabla1[[#This Row],[VALOR LEVANTADO EN LIQUIDACION]],0)</f>
        <v>#REF!</v>
      </c>
    </row>
    <row r="113" spans="2:32" ht="99.95" hidden="1" customHeight="1">
      <c r="B113" s="43" t="s">
        <v>44</v>
      </c>
      <c r="C113" s="20">
        <v>2523</v>
      </c>
      <c r="D113" s="43" t="s">
        <v>54</v>
      </c>
      <c r="E113" s="43" t="s">
        <v>55</v>
      </c>
      <c r="F113" s="44" t="s">
        <v>223</v>
      </c>
      <c r="G113" s="109">
        <v>2026</v>
      </c>
      <c r="H113" s="45" t="str">
        <f>+VLOOKUP(Tabla1[[#This Row],[llave 1]],IG!$F$7:$N$97958,2,FALSE)</f>
        <v xml:space="preserve">Prevención, Vigilancia  y Control de Enfermedades Zoonóticas </v>
      </c>
      <c r="I113" s="45" t="str">
        <f>+VLOOKUP(Tabla1[[#This Row],[llave 1]],IG!$F$7:$T$97958,3,FALSE)</f>
        <v>Línea eventos transmisibles de origen zoonótico</v>
      </c>
      <c r="J113" s="45" t="str">
        <f>+VLOOKUP(Tabla1[[#This Row],[llave 1]],IG!$F$7:$T$97958,5,FALSE)</f>
        <v>Prevención y Control de enfermedades zoonóticas</v>
      </c>
      <c r="K113" s="45" t="str">
        <f>+VLOOKUP(Tabla1[[#This Row],[llave 1]],IG!$F$7:$T$97958,4,FALSE)</f>
        <v>GSP</v>
      </c>
      <c r="L113" s="45" t="str">
        <f>+VLOOKUP(Tabla1[[#This Row],[llave 1]],IG!$F$7:$T$97958,6,FALSE)</f>
        <v>VER SIVIGILA</v>
      </c>
      <c r="M113" s="45" t="str">
        <f>+VLOOKUP(Tabla1[[#This Row],[llave 1]],IG!$F$7:$T$97958,7,FALSE)</f>
        <v>VER SIVIGILA</v>
      </c>
      <c r="N113" s="112" t="s">
        <v>77</v>
      </c>
      <c r="O113" s="113" t="s">
        <v>48</v>
      </c>
      <c r="P113" s="44" t="str">
        <f>+Tabla1[[#This Row],[llave 1]]&amp;Tabla1[[#This Row],[LOCALIDAD]]&amp;Tabla1[[#This Row],[MES]]</f>
        <v>252312. Vigilancia de la Salud AmbientalVigilancia de la Salud Ambiental20263_SUBA1_MARZO_2026</v>
      </c>
      <c r="Q113" s="43" t="s">
        <v>224</v>
      </c>
      <c r="R113" s="47">
        <f>+VLOOKUP(Tabla1[[#This Row],[llave 2]],IG!$O$7:$T$97958,2,FALSE)</f>
        <v>72784512</v>
      </c>
      <c r="S113" s="48">
        <f>+VLOOKUP(Tabla1[[#This Row],[llave 2]],IG!$O$7:$T$97958,5,FALSE)</f>
        <v>1</v>
      </c>
      <c r="T113" s="49">
        <f>+VLOOKUP(Tabla1[[#This Row],[llave 2]],IG!$O$7:$T$97958,6,FALSE)</f>
        <v>72784512</v>
      </c>
      <c r="U113" s="72" t="s">
        <v>70</v>
      </c>
      <c r="V113" s="73">
        <v>1</v>
      </c>
      <c r="W113" s="72">
        <v>8.9773329798515406E-2</v>
      </c>
      <c r="X113" s="50">
        <f>ROUND(Tabla1[[#This Row],[VALOR UNITARIO 
]]*Tabla1[[#This Row],[Porcentaje de Glosa]]*Tabla1[[#This Row],[META AFECTADA POR LA GLOSA
]],0)</f>
        <v>6534108</v>
      </c>
      <c r="Y113" s="42" t="s">
        <v>225</v>
      </c>
      <c r="Z113" s="178"/>
      <c r="AA113" s="178"/>
      <c r="AB113" s="179"/>
      <c r="AC113" s="180" t="e">
        <f>ROUND(#REF!-Tabla1[[#This Row],[Valor soportado por la Subred]],0)</f>
        <v>#REF!</v>
      </c>
      <c r="AD113" s="178"/>
      <c r="AE113" s="178"/>
      <c r="AF113" s="180" t="e">
        <f>ROUND(Tabla1[[#This Row],[VALOR GLOSA DEFINITIVA]]-Tabla1[[#This Row],[VALOR LEVANTADO EN LIQUIDACION]],0)</f>
        <v>#REF!</v>
      </c>
    </row>
    <row r="114" spans="2:32" ht="99.95" customHeight="1" thickTop="1">
      <c r="B114" s="43" t="s">
        <v>44</v>
      </c>
      <c r="C114" s="20">
        <v>2523</v>
      </c>
      <c r="D114" s="43" t="s">
        <v>54</v>
      </c>
      <c r="E114" s="43" t="s">
        <v>55</v>
      </c>
      <c r="F114" s="44" t="s">
        <v>223</v>
      </c>
      <c r="G114" s="109">
        <v>2026</v>
      </c>
      <c r="H114" s="45" t="str">
        <f>+VLOOKUP(Tabla1[[#This Row],[llave 1]],IG!$F$7:$N$97958,2,FALSE)</f>
        <v xml:space="preserve">Prevención, Vigilancia  y Control de Enfermedades Zoonóticas </v>
      </c>
      <c r="I114" s="45" t="str">
        <f>+VLOOKUP(Tabla1[[#This Row],[llave 1]],IG!$F$7:$T$97958,3,FALSE)</f>
        <v>Línea eventos transmisibles de origen zoonótico</v>
      </c>
      <c r="J114" s="45" t="str">
        <f>+VLOOKUP(Tabla1[[#This Row],[llave 1]],IG!$F$7:$T$97958,5,FALSE)</f>
        <v>Prevención y Control de enfermedades zoonóticas</v>
      </c>
      <c r="K114" s="45" t="str">
        <f>+VLOOKUP(Tabla1[[#This Row],[llave 1]],IG!$F$7:$T$97958,4,FALSE)</f>
        <v>GSP</v>
      </c>
      <c r="L114" s="45" t="str">
        <f>+VLOOKUP(Tabla1[[#This Row],[llave 1]],IG!$F$7:$T$97958,6,FALSE)</f>
        <v>VER SIVIGILA</v>
      </c>
      <c r="M114" s="45" t="str">
        <f>+VLOOKUP(Tabla1[[#This Row],[llave 1]],IG!$F$7:$T$97958,7,FALSE)</f>
        <v>VER SIVIGILA</v>
      </c>
      <c r="N114" s="112" t="s">
        <v>77</v>
      </c>
      <c r="O114" s="113" t="s">
        <v>48</v>
      </c>
      <c r="P114" s="44" t="str">
        <f>+Tabla1[[#This Row],[llave 1]]&amp;Tabla1[[#This Row],[LOCALIDAD]]&amp;Tabla1[[#This Row],[MES]]</f>
        <v>252312. Vigilancia de la Salud AmbientalVigilancia de la Salud Ambiental20263_SUBA1_MARZO_2026</v>
      </c>
      <c r="Q114" s="43" t="s">
        <v>224</v>
      </c>
      <c r="R114" s="47">
        <f>+VLOOKUP(Tabla1[[#This Row],[llave 2]],IG!$O$7:$T$97958,2,FALSE)</f>
        <v>72784512</v>
      </c>
      <c r="S114" s="48">
        <f>+VLOOKUP(Tabla1[[#This Row],[llave 2]],IG!$O$7:$T$97958,5,FALSE)</f>
        <v>1</v>
      </c>
      <c r="T114" s="49">
        <f>+VLOOKUP(Tabla1[[#This Row],[llave 2]],IG!$O$7:$T$97958,6,FALSE)</f>
        <v>72784512</v>
      </c>
      <c r="U114" s="72" t="s">
        <v>226</v>
      </c>
      <c r="V114" s="73">
        <v>1</v>
      </c>
      <c r="W114" s="72">
        <v>2.4593144211779599E-3</v>
      </c>
      <c r="X114" s="50">
        <f>ROUND(Tabla1[[#This Row],[VALOR UNITARIO 
]]*Tabla1[[#This Row],[Porcentaje de Glosa]]*Tabla1[[#This Row],[META AFECTADA POR LA GLOSA
]],0)</f>
        <v>179000</v>
      </c>
      <c r="Y114" s="42" t="s">
        <v>227</v>
      </c>
      <c r="Z114" s="178"/>
      <c r="AA114" s="178"/>
      <c r="AB114" s="179"/>
      <c r="AC114" s="180" t="e">
        <f>ROUND(#REF!-Tabla1[[#This Row],[Valor soportado por la Subred]],0)</f>
        <v>#REF!</v>
      </c>
      <c r="AD114" s="178"/>
      <c r="AE114" s="178"/>
      <c r="AF114" s="180" t="e">
        <f>ROUND(Tabla1[[#This Row],[VALOR GLOSA DEFINITIVA]]-Tabla1[[#This Row],[VALOR LEVANTADO EN LIQUIDACION]],0)</f>
        <v>#REF!</v>
      </c>
    </row>
    <row r="115" spans="2:32" ht="99.95" hidden="1" customHeight="1">
      <c r="B115" s="43" t="s">
        <v>44</v>
      </c>
      <c r="C115" s="20">
        <v>2395</v>
      </c>
      <c r="D115" s="43" t="s">
        <v>54</v>
      </c>
      <c r="E115" s="43" t="s">
        <v>55</v>
      </c>
      <c r="F115" s="44" t="s">
        <v>228</v>
      </c>
      <c r="G115" s="109">
        <v>2026</v>
      </c>
      <c r="H115" s="45" t="str">
        <f>+VLOOKUP(Tabla1[[#This Row],[llave 1]],IG!$F$7:$N$97958,2,FALSE)</f>
        <v xml:space="preserve">Prevención, Vigilancia  y Control de Enfermedades Zoonóticas </v>
      </c>
      <c r="I115" s="45" t="str">
        <f>+VLOOKUP(Tabla1[[#This Row],[llave 1]],IG!$F$7:$T$97958,3,FALSE)</f>
        <v>Línea eventos transmisibles de origen zoonótico</v>
      </c>
      <c r="J115" s="45" t="str">
        <f>+VLOOKUP(Tabla1[[#This Row],[llave 1]],IG!$F$7:$T$97958,5,FALSE)</f>
        <v>Prevención y Control de enfermedades zoonóticas</v>
      </c>
      <c r="K115" s="45" t="str">
        <f>+VLOOKUP(Tabla1[[#This Row],[llave 1]],IG!$F$7:$T$97958,4,FALSE)</f>
        <v>GSP</v>
      </c>
      <c r="L115" s="45" t="str">
        <f>+VLOOKUP(Tabla1[[#This Row],[llave 1]],IG!$F$7:$T$97958,6,FALSE)</f>
        <v>VER SIVIGILA</v>
      </c>
      <c r="M115" s="45" t="str">
        <f>+VLOOKUP(Tabla1[[#This Row],[llave 1]],IG!$F$7:$T$97958,7,FALSE)</f>
        <v>VER SIVIGILA</v>
      </c>
      <c r="N115" s="112" t="s">
        <v>107</v>
      </c>
      <c r="O115" s="113" t="s">
        <v>52</v>
      </c>
      <c r="P115" s="44" t="str">
        <f>+Tabla1[[#This Row],[llave 1]]&amp;Tabla1[[#This Row],[LOCALIDAD]]&amp;Tabla1[[#This Row],[MES]]</f>
        <v>239512. Vigilancia de la Salud AmbientalVigilancia de la Salud Ambiental20266_TEUSAQUILLO2_ABRIL_2026</v>
      </c>
      <c r="Q115" s="43" t="s">
        <v>224</v>
      </c>
      <c r="R115" s="47">
        <f>+VLOOKUP(Tabla1[[#This Row],[llave 2]],IG!$O$7:$T$97958,2,FALSE)</f>
        <v>183312</v>
      </c>
      <c r="S115" s="48">
        <f>+VLOOKUP(Tabla1[[#This Row],[llave 2]],IG!$O$7:$T$97958,5,FALSE)</f>
        <v>284</v>
      </c>
      <c r="T115" s="49">
        <f>+VLOOKUP(Tabla1[[#This Row],[llave 2]],IG!$O$7:$T$97958,6,FALSE)</f>
        <v>52060608</v>
      </c>
      <c r="U115" s="72" t="s">
        <v>60</v>
      </c>
      <c r="V115" s="73">
        <v>1</v>
      </c>
      <c r="W115" s="72">
        <v>81</v>
      </c>
      <c r="X115" s="50">
        <f>ROUND(Tabla1[[#This Row],[VALOR UNITARIO 
]]*Tabla1[[#This Row],[Porcentaje de Glosa]]*Tabla1[[#This Row],[META AFECTADA POR LA GLOSA
]],0)</f>
        <v>14848272</v>
      </c>
      <c r="Y115" s="42" t="s">
        <v>229</v>
      </c>
      <c r="Z115" s="181"/>
      <c r="AA115" s="181"/>
      <c r="AB115" s="182"/>
      <c r="AC115" s="183" t="e">
        <f>ROUND(#REF!-Tabla1[[#This Row],[Valor soportado por la Subred]],0)</f>
        <v>#REF!</v>
      </c>
      <c r="AD115" s="181"/>
      <c r="AE115" s="181"/>
      <c r="AF115" s="183" t="e">
        <f>ROUND(Tabla1[[#This Row],[VALOR GLOSA DEFINITIVA]]-Tabla1[[#This Row],[VALOR LEVANTADO EN LIQUIDACION]],0)</f>
        <v>#REF!</v>
      </c>
    </row>
    <row r="116" spans="2:32" ht="99.95" hidden="1" customHeight="1">
      <c r="B116" s="43" t="s">
        <v>44</v>
      </c>
      <c r="C116" s="20">
        <v>1</v>
      </c>
      <c r="D116" s="43" t="s">
        <v>45</v>
      </c>
      <c r="E116" s="43" t="s">
        <v>46</v>
      </c>
      <c r="F116" s="44"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116" s="109">
        <v>2026</v>
      </c>
      <c r="H116" s="45" t="str">
        <f>+VLOOKUP(Tabla1[[#This Row],[llave 1]],IG!$F$7:$N$97958,2,FALSE)</f>
        <v>Coordinación Territorial Zonal GSP-PSPIC</v>
      </c>
      <c r="I116" s="45" t="str">
        <f>+VLOOKUP(Tabla1[[#This Row],[llave 1]],IG!$F$7:$T$97958,3,FALSE)</f>
        <v>Coordinación y seguimiento de la gestión territorial</v>
      </c>
      <c r="J116" s="45" t="str">
        <f>+VLOOKUP(Tabla1[[#This Row],[llave 1]],IG!$F$7:$T$97958,5,FALSE)</f>
        <v>No aplica</v>
      </c>
      <c r="K116" s="45" t="str">
        <f>+VLOOKUP(Tabla1[[#This Row],[llave 1]],IG!$F$7:$T$97958,4,FALSE)</f>
        <v>GSP - PSPIC</v>
      </c>
      <c r="L116" s="45" t="str">
        <f>+VLOOKUP(Tabla1[[#This Row],[llave 1]],IG!$F$7:$T$97958,6,FALSE)</f>
        <v>Plan de acción</v>
      </c>
      <c r="M116" s="45" t="str">
        <f>+VLOOKUP(Tabla1[[#This Row],[llave 1]],IG!$F$7:$T$97958,7,FALSE)</f>
        <v>Zonal</v>
      </c>
      <c r="N116" s="112" t="s">
        <v>47</v>
      </c>
      <c r="O116" s="113" t="s">
        <v>48</v>
      </c>
      <c r="P116" s="44" t="str">
        <f>+Tabla1[[#This Row],[llave 1]]&amp;Tabla1[[#This Row],[LOCALIDAD]]&amp;Tabla1[[#This Row],[MES]]</f>
        <v>11. Gestión Territorial para la Atención Primaria Social de los procesos de Gestión de la Salud Pública (GSP) y el Plan de Salud Pública de Intervenciones Colectivas (PSPIC)Gestión Territorial20267_SUBRED1_MARZO_2026</v>
      </c>
      <c r="Q116" s="43" t="s">
        <v>230</v>
      </c>
      <c r="R116" s="47">
        <f>+VLOOKUP(Tabla1[[#This Row],[llave 2]],IG!$O$7:$T$97958,2,FALSE)</f>
        <v>30277568</v>
      </c>
      <c r="S116" s="48">
        <f>+VLOOKUP(Tabla1[[#This Row],[llave 2]],IG!$O$7:$T$97958,5,FALSE)</f>
        <v>1</v>
      </c>
      <c r="T116" s="49">
        <f>+VLOOKUP(Tabla1[[#This Row],[llave 2]],IG!$O$7:$T$97958,6,FALSE)</f>
        <v>30277568</v>
      </c>
      <c r="U116" s="72" t="s">
        <v>231</v>
      </c>
      <c r="V116" s="73">
        <v>0.05</v>
      </c>
      <c r="W116" s="72">
        <v>1</v>
      </c>
      <c r="X116" s="50">
        <f>ROUND(Tabla1[[#This Row],[VALOR UNITARIO 
]]*Tabla1[[#This Row],[Porcentaje de Glosa]]*Tabla1[[#This Row],[META AFECTADA POR LA GLOSA
]],0)</f>
        <v>1513878</v>
      </c>
      <c r="Y116" s="42" t="s">
        <v>232</v>
      </c>
      <c r="Z116" s="181"/>
      <c r="AA116" s="181"/>
      <c r="AB116" s="182"/>
      <c r="AC116" s="183" t="e">
        <f>ROUND(#REF!-Tabla1[[#This Row],[Valor soportado por la Subred]],0)</f>
        <v>#REF!</v>
      </c>
      <c r="AD116" s="181"/>
      <c r="AE116" s="181"/>
      <c r="AF116" s="183" t="e">
        <f>ROUND(Tabla1[[#This Row],[VALOR GLOSA DEFINITIVA]]-Tabla1[[#This Row],[VALOR LEVANTADO EN LIQUIDACION]],0)</f>
        <v>#REF!</v>
      </c>
    </row>
    <row r="117" spans="2:32" ht="99.95" hidden="1" customHeight="1">
      <c r="B117" s="43" t="s">
        <v>44</v>
      </c>
      <c r="C117" s="20">
        <v>188</v>
      </c>
      <c r="D117" s="43" t="s">
        <v>233</v>
      </c>
      <c r="E117" s="43" t="s">
        <v>234</v>
      </c>
      <c r="F117" s="44" t="s">
        <v>235</v>
      </c>
      <c r="G117" s="109">
        <v>2026</v>
      </c>
      <c r="H117" s="45" t="str">
        <f>+VLOOKUP(Tabla1[[#This Row],[llave 1]],IG!$F$7:$N$97958,2,FALSE)</f>
        <v>Investigaciones epidemiológicas de campo de alto impacto para eventos transmisibles Subred Norte y Sur Occidente</v>
      </c>
      <c r="I117" s="45" t="str">
        <f>+VLOOKUP(Tabla1[[#This Row],[llave 1]],IG!$F$7:$T$97958,3,FALSE)</f>
        <v xml:space="preserve">Intervención integral en brotes, alertas y situaciones de emergencia en salud pública
</v>
      </c>
      <c r="J117" s="45" t="str">
        <f>+VLOOKUP(Tabla1[[#This Row],[llave 1]],IG!$F$7:$T$97958,5,FALSE)</f>
        <v>No aplica</v>
      </c>
      <c r="K117" s="45" t="str">
        <f>+VLOOKUP(Tabla1[[#This Row],[llave 1]],IG!$F$7:$T$97958,4,FALSE)</f>
        <v>GSP</v>
      </c>
      <c r="L117" s="45" t="str">
        <f>+VLOOKUP(Tabla1[[#This Row],[llave 1]],IG!$F$7:$T$97958,6,FALSE)</f>
        <v>Plan de acción</v>
      </c>
      <c r="M117" s="45" t="str">
        <f>+VLOOKUP(Tabla1[[#This Row],[llave 1]],IG!$F$7:$T$97958,7,FALSE)</f>
        <v>Zonal</v>
      </c>
      <c r="N117" s="112" t="s">
        <v>47</v>
      </c>
      <c r="O117" s="113" t="s">
        <v>48</v>
      </c>
      <c r="P117" s="44" t="str">
        <f>+Tabla1[[#This Row],[llave 1]]&amp;Tabla1[[#This Row],[LOCALIDAD]]&amp;Tabla1[[#This Row],[MES]]</f>
        <v>18810. Proceso integral e integrado de la Vigilancia de la Salud PúblicaVigilancia en salud pública20267_SUBRED1_MARZO_2026</v>
      </c>
      <c r="Q117" s="43" t="s">
        <v>236</v>
      </c>
      <c r="R117" s="47">
        <f>+VLOOKUP(Tabla1[[#This Row],[llave 2]],IG!$O$7:$T$97958,2,FALSE)</f>
        <v>33280669</v>
      </c>
      <c r="S117" s="48">
        <f>+VLOOKUP(Tabla1[[#This Row],[llave 2]],IG!$O$7:$T$97958,5,FALSE)</f>
        <v>1</v>
      </c>
      <c r="T117" s="49">
        <f>+VLOOKUP(Tabla1[[#This Row],[llave 2]],IG!$O$7:$T$97958,6,FALSE)</f>
        <v>33280669</v>
      </c>
      <c r="U117" s="72" t="s">
        <v>237</v>
      </c>
      <c r="V117" s="73">
        <v>1</v>
      </c>
      <c r="W117" s="72">
        <v>5.5E-2</v>
      </c>
      <c r="X117" s="50">
        <f>ROUND(Tabla1[[#This Row],[VALOR UNITARIO 
]]*Tabla1[[#This Row],[Porcentaje de Glosa]]*Tabla1[[#This Row],[META AFECTADA POR LA GLOSA
]],0)</f>
        <v>1830437</v>
      </c>
      <c r="Y117" s="42" t="s">
        <v>238</v>
      </c>
      <c r="Z117" s="178"/>
      <c r="AA117" s="178"/>
      <c r="AB117" s="179"/>
      <c r="AC117" s="180" t="e">
        <f>ROUND(#REF!-Tabla1[[#This Row],[Valor soportado por la Subred]],0)</f>
        <v>#REF!</v>
      </c>
      <c r="AD117" s="178"/>
      <c r="AE117" s="178"/>
      <c r="AF117" s="180" t="e">
        <f>ROUND(Tabla1[[#This Row],[VALOR GLOSA DEFINITIVA]]-Tabla1[[#This Row],[VALOR LEVANTADO EN LIQUIDACION]],0)</f>
        <v>#REF!</v>
      </c>
    </row>
    <row r="118" spans="2:32" ht="99.95" hidden="1" customHeight="1">
      <c r="B118" s="43" t="s">
        <v>44</v>
      </c>
      <c r="C118" s="20">
        <v>190</v>
      </c>
      <c r="D118" s="43" t="s">
        <v>233</v>
      </c>
      <c r="E118" s="43" t="s">
        <v>234</v>
      </c>
      <c r="F118" s="44" t="s">
        <v>239</v>
      </c>
      <c r="G118" s="109">
        <v>2026</v>
      </c>
      <c r="H118" s="45" t="str">
        <f>+VLOOKUP(Tabla1[[#This Row],[llave 1]],IG!$F$7:$N$97958,2,FALSE)</f>
        <v>Investigaciones epidemiológicas de campo de control para eventos transmisibles Subred Norte, Sur Occidente, Centro Oriente y Sur</v>
      </c>
      <c r="I118" s="45" t="str">
        <f>+VLOOKUP(Tabla1[[#This Row],[llave 1]],IG!$F$7:$T$97958,3,FALSE)</f>
        <v xml:space="preserve">Intervención integral en brotes, alertas y situaciones de emergencia en salud pública
</v>
      </c>
      <c r="J118" s="45" t="str">
        <f>+VLOOKUP(Tabla1[[#This Row],[llave 1]],IG!$F$7:$T$97958,5,FALSE)</f>
        <v>No aplica</v>
      </c>
      <c r="K118" s="45" t="str">
        <f>+VLOOKUP(Tabla1[[#This Row],[llave 1]],IG!$F$7:$T$97958,4,FALSE)</f>
        <v>GSP</v>
      </c>
      <c r="L118" s="45" t="str">
        <f>+VLOOKUP(Tabla1[[#This Row],[llave 1]],IG!$F$7:$T$97958,6,FALSE)</f>
        <v>Plan de acción</v>
      </c>
      <c r="M118" s="45" t="str">
        <f>+VLOOKUP(Tabla1[[#This Row],[llave 1]],IG!$F$7:$T$97958,7,FALSE)</f>
        <v>Zonal</v>
      </c>
      <c r="N118" s="112" t="s">
        <v>47</v>
      </c>
      <c r="O118" s="113" t="s">
        <v>48</v>
      </c>
      <c r="P118" s="44" t="str">
        <f>+Tabla1[[#This Row],[llave 1]]&amp;Tabla1[[#This Row],[LOCALIDAD]]&amp;Tabla1[[#This Row],[MES]]</f>
        <v>19010. Proceso integral e integrado de la Vigilancia de la Salud PúblicaVigilancia en salud pública20267_SUBRED1_MARZO_2026</v>
      </c>
      <c r="Q118" s="43" t="s">
        <v>236</v>
      </c>
      <c r="R118" s="47">
        <f>+VLOOKUP(Tabla1[[#This Row],[llave 2]],IG!$O$7:$T$97958,2,FALSE)</f>
        <v>8432352</v>
      </c>
      <c r="S118" s="48">
        <f>+VLOOKUP(Tabla1[[#This Row],[llave 2]],IG!$O$7:$T$97958,5,FALSE)</f>
        <v>1</v>
      </c>
      <c r="T118" s="49">
        <f>+VLOOKUP(Tabla1[[#This Row],[llave 2]],IG!$O$7:$T$97958,6,FALSE)</f>
        <v>8432352</v>
      </c>
      <c r="U118" s="72" t="s">
        <v>237</v>
      </c>
      <c r="V118" s="73">
        <v>1</v>
      </c>
      <c r="W118" s="72">
        <v>9.166666666666666E-2</v>
      </c>
      <c r="X118" s="50">
        <f>ROUND(Tabla1[[#This Row],[VALOR UNITARIO 
]]*Tabla1[[#This Row],[Porcentaje de Glosa]]*Tabla1[[#This Row],[META AFECTADA POR LA GLOSA
]],0)</f>
        <v>772966</v>
      </c>
      <c r="Y118" s="42" t="s">
        <v>240</v>
      </c>
      <c r="Z118" s="178"/>
      <c r="AA118" s="178"/>
      <c r="AB118" s="179"/>
      <c r="AC118" s="180" t="e">
        <f>ROUND(#REF!-Tabla1[[#This Row],[Valor soportado por la Subred]],0)</f>
        <v>#REF!</v>
      </c>
      <c r="AD118" s="178"/>
      <c r="AE118" s="178"/>
      <c r="AF118" s="180" t="e">
        <f>ROUND(Tabla1[[#This Row],[VALOR GLOSA DEFINITIVA]]-Tabla1[[#This Row],[VALOR LEVANTADO EN LIQUIDACION]],0)</f>
        <v>#REF!</v>
      </c>
    </row>
    <row r="119" spans="2:32" ht="99.95" hidden="1" customHeight="1">
      <c r="B119" s="43" t="s">
        <v>44</v>
      </c>
      <c r="C119" s="20">
        <v>188</v>
      </c>
      <c r="D119" s="43" t="s">
        <v>233</v>
      </c>
      <c r="E119" s="43" t="s">
        <v>234</v>
      </c>
      <c r="F119" s="44" t="s">
        <v>235</v>
      </c>
      <c r="G119" s="109">
        <v>2026</v>
      </c>
      <c r="H119" s="45" t="str">
        <f>+VLOOKUP(Tabla1[[#This Row],[llave 1]],IG!$F$7:$N$97958,2,FALSE)</f>
        <v>Investigaciones epidemiológicas de campo de alto impacto para eventos transmisibles Subred Norte y Sur Occidente</v>
      </c>
      <c r="I119" s="45" t="str">
        <f>+VLOOKUP(Tabla1[[#This Row],[llave 1]],IG!$F$7:$T$97958,3,FALSE)</f>
        <v xml:space="preserve">Intervención integral en brotes, alertas y situaciones de emergencia en salud pública
</v>
      </c>
      <c r="J119" s="45" t="str">
        <f>+VLOOKUP(Tabla1[[#This Row],[llave 1]],IG!$F$7:$T$97958,5,FALSE)</f>
        <v>No aplica</v>
      </c>
      <c r="K119" s="45" t="str">
        <f>+VLOOKUP(Tabla1[[#This Row],[llave 1]],IG!$F$7:$T$97958,4,FALSE)</f>
        <v>GSP</v>
      </c>
      <c r="L119" s="45" t="str">
        <f>+VLOOKUP(Tabla1[[#This Row],[llave 1]],IG!$F$7:$T$97958,6,FALSE)</f>
        <v>Plan de acción</v>
      </c>
      <c r="M119" s="45" t="str">
        <f>+VLOOKUP(Tabla1[[#This Row],[llave 1]],IG!$F$7:$T$97958,7,FALSE)</f>
        <v>Zonal</v>
      </c>
      <c r="N119" s="112" t="s">
        <v>47</v>
      </c>
      <c r="O119" s="113" t="s">
        <v>52</v>
      </c>
      <c r="P119" s="44" t="str">
        <f>+Tabla1[[#This Row],[llave 1]]&amp;Tabla1[[#This Row],[LOCALIDAD]]&amp;Tabla1[[#This Row],[MES]]</f>
        <v>18810. Proceso integral e integrado de la Vigilancia de la Salud PúblicaVigilancia en salud pública20267_SUBRED2_ABRIL_2026</v>
      </c>
      <c r="Q119" s="43" t="s">
        <v>236</v>
      </c>
      <c r="R119" s="47">
        <f>+VLOOKUP(Tabla1[[#This Row],[llave 2]],IG!$O$7:$T$97958,2,FALSE)</f>
        <v>33280669</v>
      </c>
      <c r="S119" s="48">
        <f>+VLOOKUP(Tabla1[[#This Row],[llave 2]],IG!$O$7:$T$97958,5,FALSE)</f>
        <v>1</v>
      </c>
      <c r="T119" s="49">
        <f>+VLOOKUP(Tabla1[[#This Row],[llave 2]],IG!$O$7:$T$97958,6,FALSE)</f>
        <v>33280669</v>
      </c>
      <c r="U119" s="72" t="s">
        <v>237</v>
      </c>
      <c r="V119" s="73">
        <v>1</v>
      </c>
      <c r="W119" s="72">
        <v>5.5E-2</v>
      </c>
      <c r="X119" s="50">
        <f>ROUND(Tabla1[[#This Row],[VALOR UNITARIO 
]]*Tabla1[[#This Row],[Porcentaje de Glosa]]*Tabla1[[#This Row],[META AFECTADA POR LA GLOSA
]],0)</f>
        <v>1830437</v>
      </c>
      <c r="Y119" s="42" t="s">
        <v>241</v>
      </c>
      <c r="Z119" s="178"/>
      <c r="AA119" s="178"/>
      <c r="AB119" s="179"/>
      <c r="AC119" s="180" t="e">
        <f>ROUND(#REF!-Tabla1[[#This Row],[Valor soportado por la Subred]],0)</f>
        <v>#REF!</v>
      </c>
      <c r="AD119" s="178"/>
      <c r="AE119" s="178"/>
      <c r="AF119" s="180" t="e">
        <f>ROUND(Tabla1[[#This Row],[VALOR GLOSA DEFINITIVA]]-Tabla1[[#This Row],[VALOR LEVANTADO EN LIQUIDACION]],0)</f>
        <v>#REF!</v>
      </c>
    </row>
    <row r="120" spans="2:32" ht="99.95" hidden="1" customHeight="1">
      <c r="B120" s="43" t="s">
        <v>44</v>
      </c>
      <c r="C120" s="20">
        <v>190</v>
      </c>
      <c r="D120" s="43" t="s">
        <v>233</v>
      </c>
      <c r="E120" s="43" t="s">
        <v>234</v>
      </c>
      <c r="F120" s="44" t="s">
        <v>239</v>
      </c>
      <c r="G120" s="109">
        <v>2026</v>
      </c>
      <c r="H120" s="45" t="str">
        <f>+VLOOKUP(Tabla1[[#This Row],[llave 1]],IG!$F$7:$N$97958,2,FALSE)</f>
        <v>Investigaciones epidemiológicas de campo de control para eventos transmisibles Subred Norte, Sur Occidente, Centro Oriente y Sur</v>
      </c>
      <c r="I120" s="45" t="str">
        <f>+VLOOKUP(Tabla1[[#This Row],[llave 1]],IG!$F$7:$T$97958,3,FALSE)</f>
        <v xml:space="preserve">Intervención integral en brotes, alertas y situaciones de emergencia en salud pública
</v>
      </c>
      <c r="J120" s="45" t="str">
        <f>+VLOOKUP(Tabla1[[#This Row],[llave 1]],IG!$F$7:$T$97958,5,FALSE)</f>
        <v>No aplica</v>
      </c>
      <c r="K120" s="45" t="str">
        <f>+VLOOKUP(Tabla1[[#This Row],[llave 1]],IG!$F$7:$T$97958,4,FALSE)</f>
        <v>GSP</v>
      </c>
      <c r="L120" s="45" t="str">
        <f>+VLOOKUP(Tabla1[[#This Row],[llave 1]],IG!$F$7:$T$97958,6,FALSE)</f>
        <v>Plan de acción</v>
      </c>
      <c r="M120" s="45" t="str">
        <f>+VLOOKUP(Tabla1[[#This Row],[llave 1]],IG!$F$7:$T$97958,7,FALSE)</f>
        <v>Zonal</v>
      </c>
      <c r="N120" s="112" t="s">
        <v>47</v>
      </c>
      <c r="O120" s="113" t="s">
        <v>52</v>
      </c>
      <c r="P120" s="44" t="str">
        <f>+Tabla1[[#This Row],[llave 1]]&amp;Tabla1[[#This Row],[LOCALIDAD]]&amp;Tabla1[[#This Row],[MES]]</f>
        <v>19010. Proceso integral e integrado de la Vigilancia de la Salud PúblicaVigilancia en salud pública20267_SUBRED2_ABRIL_2026</v>
      </c>
      <c r="Q120" s="43" t="s">
        <v>236</v>
      </c>
      <c r="R120" s="47">
        <f>+VLOOKUP(Tabla1[[#This Row],[llave 2]],IG!$O$7:$T$97958,2,FALSE)</f>
        <v>8432352</v>
      </c>
      <c r="S120" s="48">
        <f>+VLOOKUP(Tabla1[[#This Row],[llave 2]],IG!$O$7:$T$97958,5,FALSE)</f>
        <v>1</v>
      </c>
      <c r="T120" s="49">
        <f>+VLOOKUP(Tabla1[[#This Row],[llave 2]],IG!$O$7:$T$97958,6,FALSE)</f>
        <v>8432352</v>
      </c>
      <c r="U120" s="72" t="s">
        <v>237</v>
      </c>
      <c r="V120" s="73">
        <v>1</v>
      </c>
      <c r="W120" s="72">
        <v>4.1666666666666664E-2</v>
      </c>
      <c r="X120" s="50">
        <f>ROUND(Tabla1[[#This Row],[VALOR UNITARIO 
]]*Tabla1[[#This Row],[Porcentaje de Glosa]]*Tabla1[[#This Row],[META AFECTADA POR LA GLOSA
]],0)</f>
        <v>351348</v>
      </c>
      <c r="Y120" s="42" t="s">
        <v>242</v>
      </c>
      <c r="Z120" s="178"/>
      <c r="AA120" s="178"/>
      <c r="AB120" s="179"/>
      <c r="AC120" s="180" t="e">
        <f>ROUND(#REF!-Tabla1[[#This Row],[Valor soportado por la Subred]],0)</f>
        <v>#REF!</v>
      </c>
      <c r="AD120" s="178"/>
      <c r="AE120" s="178"/>
      <c r="AF120" s="180" t="e">
        <f>ROUND(Tabla1[[#This Row],[VALOR GLOSA DEFINITIVA]]-Tabla1[[#This Row],[VALOR LEVANTADO EN LIQUIDACION]],0)</f>
        <v>#REF!</v>
      </c>
    </row>
    <row r="121" spans="2:32" ht="99.95" hidden="1" customHeight="1">
      <c r="B121" s="43" t="s">
        <v>44</v>
      </c>
      <c r="C121" s="20">
        <v>205</v>
      </c>
      <c r="D121" s="43" t="s">
        <v>233</v>
      </c>
      <c r="E121" s="43" t="s">
        <v>234</v>
      </c>
      <c r="F121" s="44" t="s">
        <v>243</v>
      </c>
      <c r="G121" s="109">
        <v>2026</v>
      </c>
      <c r="H121" s="45"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21" s="45" t="str">
        <f>+VLOOKUP(Tabla1[[#This Row],[llave 1]],IG!$F$7:$T$97958,3,FALSE)</f>
        <v>Gestión, análisis y divulgación  de información de la vigilancia en salud pública</v>
      </c>
      <c r="J121" s="45" t="str">
        <f>+VLOOKUP(Tabla1[[#This Row],[llave 1]],IG!$F$7:$T$97958,5,FALSE)</f>
        <v>No aplica</v>
      </c>
      <c r="K121" s="45" t="str">
        <f>+VLOOKUP(Tabla1[[#This Row],[llave 1]],IG!$F$7:$T$97958,4,FALSE)</f>
        <v>GSP</v>
      </c>
      <c r="L121" s="45" t="str">
        <f>+VLOOKUP(Tabla1[[#This Row],[llave 1]],IG!$F$7:$T$97958,6,FALSE)</f>
        <v>Plan de acción</v>
      </c>
      <c r="M121" s="45" t="str">
        <f>+VLOOKUP(Tabla1[[#This Row],[llave 1]],IG!$F$7:$T$97958,7,FALSE)</f>
        <v>Zonal</v>
      </c>
      <c r="N121" s="112" t="s">
        <v>47</v>
      </c>
      <c r="O121" s="113" t="s">
        <v>48</v>
      </c>
      <c r="P121" s="44" t="str">
        <f>+Tabla1[[#This Row],[llave 1]]&amp;Tabla1[[#This Row],[LOCALIDAD]]&amp;Tabla1[[#This Row],[MES]]</f>
        <v>20510. Proceso integral e integrado de la Vigilancia de la Salud PúblicaVigilancia en salud pública20267_SUBRED1_MARZO_2026</v>
      </c>
      <c r="Q121" s="43" t="s">
        <v>244</v>
      </c>
      <c r="R121" s="47">
        <f>+VLOOKUP(Tabla1[[#This Row],[llave 2]],IG!$O$7:$T$97958,2,FALSE)</f>
        <v>11243136</v>
      </c>
      <c r="S121" s="48">
        <f>+VLOOKUP(Tabla1[[#This Row],[llave 2]],IG!$O$7:$T$97958,5,FALSE)</f>
        <v>1</v>
      </c>
      <c r="T121" s="49">
        <f>+VLOOKUP(Tabla1[[#This Row],[llave 2]],IG!$O$7:$T$97958,6,FALSE)</f>
        <v>11243136</v>
      </c>
      <c r="U121" s="72" t="s">
        <v>64</v>
      </c>
      <c r="V121" s="73">
        <v>0.03</v>
      </c>
      <c r="W121" s="72">
        <v>1</v>
      </c>
      <c r="X121" s="50">
        <f>ROUND(Tabla1[[#This Row],[VALOR UNITARIO 
]]*Tabla1[[#This Row],[Porcentaje de Glosa]]*Tabla1[[#This Row],[META AFECTADA POR LA GLOSA
]],0)</f>
        <v>337294</v>
      </c>
      <c r="Y121" s="42" t="s">
        <v>245</v>
      </c>
      <c r="Z121" s="178"/>
      <c r="AA121" s="178"/>
      <c r="AB121" s="179"/>
      <c r="AC121" s="180" t="e">
        <f>ROUND(#REF!-Tabla1[[#This Row],[Valor soportado por la Subred]],0)</f>
        <v>#REF!</v>
      </c>
      <c r="AD121" s="178"/>
      <c r="AE121" s="178"/>
      <c r="AF121" s="180" t="e">
        <f>ROUND(Tabla1[[#This Row],[VALOR GLOSA DEFINITIVA]]-Tabla1[[#This Row],[VALOR LEVANTADO EN LIQUIDACION]],0)</f>
        <v>#REF!</v>
      </c>
    </row>
    <row r="122" spans="2:32" ht="99.95" hidden="1" customHeight="1">
      <c r="B122" s="43" t="s">
        <v>44</v>
      </c>
      <c r="C122" s="20">
        <v>205</v>
      </c>
      <c r="D122" s="43" t="s">
        <v>233</v>
      </c>
      <c r="E122" s="43" t="s">
        <v>234</v>
      </c>
      <c r="F122" s="44" t="s">
        <v>243</v>
      </c>
      <c r="G122" s="109">
        <v>2026</v>
      </c>
      <c r="H122" s="45"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22" s="45" t="str">
        <f>+VLOOKUP(Tabla1[[#This Row],[llave 1]],IG!$F$7:$T$97958,3,FALSE)</f>
        <v>Gestión, análisis y divulgación  de información de la vigilancia en salud pública</v>
      </c>
      <c r="J122" s="45" t="str">
        <f>+VLOOKUP(Tabla1[[#This Row],[llave 1]],IG!$F$7:$T$97958,5,FALSE)</f>
        <v>No aplica</v>
      </c>
      <c r="K122" s="45" t="str">
        <f>+VLOOKUP(Tabla1[[#This Row],[llave 1]],IG!$F$7:$T$97958,4,FALSE)</f>
        <v>GSP</v>
      </c>
      <c r="L122" s="45" t="str">
        <f>+VLOOKUP(Tabla1[[#This Row],[llave 1]],IG!$F$7:$T$97958,6,FALSE)</f>
        <v>Plan de acción</v>
      </c>
      <c r="M122" s="45" t="str">
        <f>+VLOOKUP(Tabla1[[#This Row],[llave 1]],IG!$F$7:$T$97958,7,FALSE)</f>
        <v>Zonal</v>
      </c>
      <c r="N122" s="112" t="s">
        <v>47</v>
      </c>
      <c r="O122" s="113" t="s">
        <v>52</v>
      </c>
      <c r="P122" s="44" t="str">
        <f>+Tabla1[[#This Row],[llave 1]]&amp;Tabla1[[#This Row],[LOCALIDAD]]&amp;Tabla1[[#This Row],[MES]]</f>
        <v>20510. Proceso integral e integrado de la Vigilancia de la Salud PúblicaVigilancia en salud pública20267_SUBRED2_ABRIL_2026</v>
      </c>
      <c r="Q122" s="43" t="s">
        <v>244</v>
      </c>
      <c r="R122" s="47">
        <f>+VLOOKUP(Tabla1[[#This Row],[llave 2]],IG!$O$7:$T$97958,2,FALSE)</f>
        <v>11243136</v>
      </c>
      <c r="S122" s="48">
        <f>+VLOOKUP(Tabla1[[#This Row],[llave 2]],IG!$O$7:$T$97958,5,FALSE)</f>
        <v>1</v>
      </c>
      <c r="T122" s="49">
        <f>+VLOOKUP(Tabla1[[#This Row],[llave 2]],IG!$O$7:$T$97958,6,FALSE)</f>
        <v>11243136</v>
      </c>
      <c r="U122" s="72" t="s">
        <v>64</v>
      </c>
      <c r="V122" s="73">
        <v>0.03</v>
      </c>
      <c r="W122" s="72">
        <v>1</v>
      </c>
      <c r="X122" s="50">
        <f>ROUND(Tabla1[[#This Row],[VALOR UNITARIO 
]]*Tabla1[[#This Row],[Porcentaje de Glosa]]*Tabla1[[#This Row],[META AFECTADA POR LA GLOSA
]],0)</f>
        <v>337294</v>
      </c>
      <c r="Y122" s="42" t="s">
        <v>245</v>
      </c>
      <c r="Z122" s="178"/>
      <c r="AA122" s="178"/>
      <c r="AB122" s="179"/>
      <c r="AC122" s="180" t="e">
        <f>ROUND(#REF!-Tabla1[[#This Row],[Valor soportado por la Subred]],0)</f>
        <v>#REF!</v>
      </c>
      <c r="AD122" s="178"/>
      <c r="AE122" s="178"/>
      <c r="AF122" s="180" t="e">
        <f>ROUND(Tabla1[[#This Row],[VALOR GLOSA DEFINITIVA]]-Tabla1[[#This Row],[VALOR LEVANTADO EN LIQUIDACION]],0)</f>
        <v>#REF!</v>
      </c>
    </row>
    <row r="123" spans="2:32" ht="99.95" hidden="1" customHeight="1">
      <c r="B123" s="43" t="s">
        <v>72</v>
      </c>
      <c r="C123" s="20">
        <v>215</v>
      </c>
      <c r="D123" s="43" t="s">
        <v>233</v>
      </c>
      <c r="E123" s="43" t="s">
        <v>234</v>
      </c>
      <c r="F123" s="44" t="s">
        <v>246</v>
      </c>
      <c r="G123" s="109">
        <v>2026</v>
      </c>
      <c r="H123" s="45" t="str">
        <f>+VLOOKUP(Tabla1[[#This Row],[llave 1]],IG!$F$7:$N$97958,2,FALSE)</f>
        <v>Investigaciones epidemiológicas de eventos prioritarios en salud mental</v>
      </c>
      <c r="I123" s="45" t="str">
        <f>+VLOOKUP(Tabla1[[#This Row],[llave 1]],IG!$F$7:$T$97958,3,FALSE)</f>
        <v xml:space="preserve">Intervención integral en brotes, alertas y situaciones de emergencia en salud pública
</v>
      </c>
      <c r="J123" s="45" t="str">
        <f>+VLOOKUP(Tabla1[[#This Row],[llave 1]],IG!$F$7:$T$97958,5,FALSE)</f>
        <v>No aplica</v>
      </c>
      <c r="K123" s="45" t="str">
        <f>+VLOOKUP(Tabla1[[#This Row],[llave 1]],IG!$F$7:$T$97958,4,FALSE)</f>
        <v>GSP</v>
      </c>
      <c r="L123" s="45" t="str">
        <f>+VLOOKUP(Tabla1[[#This Row],[llave 1]],IG!$F$7:$T$97958,6,FALSE)</f>
        <v>Investigaciones Epidemiológicas de campo realizadas</v>
      </c>
      <c r="M123" s="45" t="str">
        <f>+VLOOKUP(Tabla1[[#This Row],[llave 1]],IG!$F$7:$T$97958,7,FALSE)</f>
        <v>Zonal</v>
      </c>
      <c r="N123" s="112" t="s">
        <v>47</v>
      </c>
      <c r="O123" s="113" t="s">
        <v>52</v>
      </c>
      <c r="P123" s="44" t="str">
        <f>+Tabla1[[#This Row],[llave 1]]&amp;Tabla1[[#This Row],[LOCALIDAD]]&amp;Tabla1[[#This Row],[MES]]</f>
        <v>21510. Proceso integral e integrado de la Vigilancia de la Salud PúblicaVigilancia en salud pública20267_SUBRED2_ABRIL_2026</v>
      </c>
      <c r="Q123" s="43" t="s">
        <v>244</v>
      </c>
      <c r="R123" s="47">
        <f>+VLOOKUP(Tabla1[[#This Row],[llave 2]],IG!$O$7:$T$97958,2,FALSE)</f>
        <v>211452</v>
      </c>
      <c r="S123" s="48">
        <f>+VLOOKUP(Tabla1[[#This Row],[llave 2]],IG!$O$7:$T$97958,5,FALSE)</f>
        <v>1011</v>
      </c>
      <c r="T123" s="49">
        <f>+VLOOKUP(Tabla1[[#This Row],[llave 2]],IG!$O$7:$T$97958,6,FALSE)</f>
        <v>213777972</v>
      </c>
      <c r="U123" s="72" t="s">
        <v>237</v>
      </c>
      <c r="V123" s="73">
        <v>1</v>
      </c>
      <c r="W123" s="72">
        <v>1</v>
      </c>
      <c r="X123" s="50">
        <f>ROUND(Tabla1[[#This Row],[VALOR UNITARIO 
]]*Tabla1[[#This Row],[Porcentaje de Glosa]]*Tabla1[[#This Row],[META AFECTADA POR LA GLOSA
]],0)</f>
        <v>211452</v>
      </c>
      <c r="Y123" s="42" t="s">
        <v>247</v>
      </c>
      <c r="Z123" s="178"/>
      <c r="AA123" s="178"/>
      <c r="AB123" s="179"/>
      <c r="AC123" s="180" t="e">
        <f>ROUND(#REF!-Tabla1[[#This Row],[Valor soportado por la Subred]],0)</f>
        <v>#REF!</v>
      </c>
      <c r="AD123" s="178"/>
      <c r="AE123" s="178"/>
      <c r="AF123" s="180" t="e">
        <f>ROUND(Tabla1[[#This Row],[VALOR GLOSA DEFINITIVA]]-Tabla1[[#This Row],[VALOR LEVANTADO EN LIQUIDACION]],0)</f>
        <v>#REF!</v>
      </c>
    </row>
    <row r="124" spans="2:32" ht="99.95" hidden="1" customHeight="1">
      <c r="B124" s="43" t="s">
        <v>44</v>
      </c>
      <c r="C124" s="20">
        <v>225</v>
      </c>
      <c r="D124" s="43" t="s">
        <v>233</v>
      </c>
      <c r="E124" s="43" t="s">
        <v>234</v>
      </c>
      <c r="F124" s="44" t="s">
        <v>248</v>
      </c>
      <c r="G124" s="109">
        <v>2026</v>
      </c>
      <c r="H124" s="45" t="str">
        <f>+VLOOKUP(Tabla1[[#This Row],[llave 1]],IG!$F$7:$N$97958,2,FALSE)</f>
        <v>Gestión  de la información  del Componente de IAAS</v>
      </c>
      <c r="I124" s="45" t="str">
        <f>+VLOOKUP(Tabla1[[#This Row],[llave 1]],IG!$F$7:$T$97958,3,FALSE)</f>
        <v>Gestión, análisis y divulgación  de información de la vigilancia en salud pública</v>
      </c>
      <c r="J124" s="45" t="str">
        <f>+VLOOKUP(Tabla1[[#This Row],[llave 1]],IG!$F$7:$T$97958,5,FALSE)</f>
        <v>No aplica</v>
      </c>
      <c r="K124" s="45" t="str">
        <f>+VLOOKUP(Tabla1[[#This Row],[llave 1]],IG!$F$7:$T$97958,4,FALSE)</f>
        <v>GSP</v>
      </c>
      <c r="L124" s="45" t="str">
        <f>+VLOOKUP(Tabla1[[#This Row],[llave 1]],IG!$F$7:$T$97958,6,FALSE)</f>
        <v>Plan de acción</v>
      </c>
      <c r="M124" s="45" t="str">
        <f>+VLOOKUP(Tabla1[[#This Row],[llave 1]],IG!$F$7:$T$97958,7,FALSE)</f>
        <v>Zonal</v>
      </c>
      <c r="N124" s="112" t="s">
        <v>47</v>
      </c>
      <c r="O124" s="113" t="s">
        <v>48</v>
      </c>
      <c r="P124" s="44" t="str">
        <f>+Tabla1[[#This Row],[llave 1]]&amp;Tabla1[[#This Row],[LOCALIDAD]]&amp;Tabla1[[#This Row],[MES]]</f>
        <v>22510. Proceso integral e integrado de la Vigilancia de la Salud PúblicaVigilancia en salud pública20267_SUBRED1_MARZO_2026</v>
      </c>
      <c r="Q124" s="43" t="s">
        <v>249</v>
      </c>
      <c r="R124" s="47">
        <f>+VLOOKUP(Tabla1[[#This Row],[llave 2]],IG!$O$7:$T$97958,2,FALSE)</f>
        <v>7347488</v>
      </c>
      <c r="S124" s="48">
        <f>+VLOOKUP(Tabla1[[#This Row],[llave 2]],IG!$O$7:$T$97958,5,FALSE)</f>
        <v>2</v>
      </c>
      <c r="T124" s="49">
        <f>+VLOOKUP(Tabla1[[#This Row],[llave 2]],IG!$O$7:$T$97958,6,FALSE)</f>
        <v>14694976</v>
      </c>
      <c r="U124" s="72" t="s">
        <v>237</v>
      </c>
      <c r="V124" s="73">
        <v>1</v>
      </c>
      <c r="W124" s="72">
        <v>6.6666666666666697E-3</v>
      </c>
      <c r="X124" s="50">
        <f>ROUND(Tabla1[[#This Row],[VALOR UNITARIO 
]]*Tabla1[[#This Row],[Porcentaje de Glosa]]*Tabla1[[#This Row],[META AFECTADA POR LA GLOSA
]],0)</f>
        <v>48983</v>
      </c>
      <c r="Y124" s="42" t="s">
        <v>250</v>
      </c>
      <c r="Z124" s="178"/>
      <c r="AA124" s="178"/>
      <c r="AB124" s="179"/>
      <c r="AC124" s="180" t="e">
        <f>ROUND(#REF!-Tabla1[[#This Row],[Valor soportado por la Subred]],0)</f>
        <v>#REF!</v>
      </c>
      <c r="AD124" s="178"/>
      <c r="AE124" s="178"/>
      <c r="AF124" s="180" t="e">
        <f>ROUND(Tabla1[[#This Row],[VALOR GLOSA DEFINITIVA]]-Tabla1[[#This Row],[VALOR LEVANTADO EN LIQUIDACION]],0)</f>
        <v>#REF!</v>
      </c>
    </row>
    <row r="125" spans="2:32" ht="99.95" hidden="1" customHeight="1">
      <c r="B125" s="43" t="s">
        <v>44</v>
      </c>
      <c r="C125" s="20">
        <v>7</v>
      </c>
      <c r="D125" s="43" t="s">
        <v>45</v>
      </c>
      <c r="E125" s="43" t="s">
        <v>46</v>
      </c>
      <c r="F125" s="44" t="s">
        <v>251</v>
      </c>
      <c r="G125" s="109">
        <v>2026</v>
      </c>
      <c r="H125" s="45" t="str">
        <f>+VLOOKUP(Tabla1[[#This Row],[llave 1]],IG!$F$7:$N$97958,2,FALSE)</f>
        <v>Gestión zonal  VSP</v>
      </c>
      <c r="I125" s="45" t="str">
        <f>+VLOOKUP(Tabla1[[#This Row],[llave 1]],IG!$F$7:$T$97958,3,FALSE)</f>
        <v>Coordinación y seguimiento de la gestión territorial</v>
      </c>
      <c r="J125" s="45" t="str">
        <f>+VLOOKUP(Tabla1[[#This Row],[llave 1]],IG!$F$7:$T$97958,5,FALSE)</f>
        <v>No aplica</v>
      </c>
      <c r="K125" s="45" t="str">
        <f>+VLOOKUP(Tabla1[[#This Row],[llave 1]],IG!$F$7:$T$97958,4,FALSE)</f>
        <v>GSP</v>
      </c>
      <c r="L125" s="45" t="str">
        <f>+VLOOKUP(Tabla1[[#This Row],[llave 1]],IG!$F$7:$T$97958,6,FALSE)</f>
        <v>Plan de acción</v>
      </c>
      <c r="M125" s="45" t="str">
        <f>+VLOOKUP(Tabla1[[#This Row],[llave 1]],IG!$F$7:$T$97958,7,FALSE)</f>
        <v>Zonal</v>
      </c>
      <c r="N125" s="112" t="s">
        <v>47</v>
      </c>
      <c r="O125" s="113" t="s">
        <v>48</v>
      </c>
      <c r="P125" s="44"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Territorial20267_SUBRED1_MARZO_2026</v>
      </c>
      <c r="Q125" s="43" t="s">
        <v>252</v>
      </c>
      <c r="R125" s="47">
        <f>+VLOOKUP(Tabla1[[#This Row],[llave 2]],IG!$O$7:$T$97958,2,FALSE)</f>
        <v>25617584</v>
      </c>
      <c r="S125" s="48">
        <f>+VLOOKUP(Tabla1[[#This Row],[llave 2]],IG!$O$7:$T$97958,5,FALSE)</f>
        <v>1</v>
      </c>
      <c r="T125" s="49">
        <f>+VLOOKUP(Tabla1[[#This Row],[llave 2]],IG!$O$7:$T$97958,6,FALSE)</f>
        <v>25617584</v>
      </c>
      <c r="U125" s="72" t="s">
        <v>231</v>
      </c>
      <c r="V125" s="73">
        <v>0.05</v>
      </c>
      <c r="W125" s="72">
        <v>1</v>
      </c>
      <c r="X125" s="50">
        <f>ROUND(Tabla1[[#This Row],[VALOR UNITARIO 
]]*Tabla1[[#This Row],[Porcentaje de Glosa]]*Tabla1[[#This Row],[META AFECTADA POR LA GLOSA
]],0)</f>
        <v>1280879</v>
      </c>
      <c r="Y125" s="42" t="s">
        <v>253</v>
      </c>
      <c r="Z125" s="178"/>
      <c r="AA125" s="178"/>
      <c r="AB125" s="179"/>
      <c r="AC125" s="180" t="e">
        <f>ROUND(#REF!-Tabla1[[#This Row],[Valor soportado por la Subred]],0)</f>
        <v>#REF!</v>
      </c>
      <c r="AD125" s="178"/>
      <c r="AE125" s="178"/>
      <c r="AF125" s="180" t="e">
        <f>ROUND(Tabla1[[#This Row],[VALOR GLOSA DEFINITIVA]]-Tabla1[[#This Row],[VALOR LEVANTADO EN LIQUIDACION]],0)</f>
        <v>#REF!</v>
      </c>
    </row>
    <row r="126" spans="2:32" ht="99.95" hidden="1" customHeight="1">
      <c r="B126" s="43" t="s">
        <v>44</v>
      </c>
      <c r="C126" s="20">
        <v>7</v>
      </c>
      <c r="D126" s="43" t="s">
        <v>45</v>
      </c>
      <c r="E126" s="43" t="s">
        <v>46</v>
      </c>
      <c r="F126" s="44" t="s">
        <v>251</v>
      </c>
      <c r="G126" s="109">
        <v>2026</v>
      </c>
      <c r="H126" s="45" t="str">
        <f>+VLOOKUP(Tabla1[[#This Row],[llave 1]],IG!$F$7:$N$97958,2,FALSE)</f>
        <v>Gestión zonal  VSP</v>
      </c>
      <c r="I126" s="45" t="str">
        <f>+VLOOKUP(Tabla1[[#This Row],[llave 1]],IG!$F$7:$T$97958,3,FALSE)</f>
        <v>Coordinación y seguimiento de la gestión territorial</v>
      </c>
      <c r="J126" s="45" t="str">
        <f>+VLOOKUP(Tabla1[[#This Row],[llave 1]],IG!$F$7:$T$97958,5,FALSE)</f>
        <v>No aplica</v>
      </c>
      <c r="K126" s="45" t="str">
        <f>+VLOOKUP(Tabla1[[#This Row],[llave 1]],IG!$F$7:$T$97958,4,FALSE)</f>
        <v>GSP</v>
      </c>
      <c r="L126" s="45" t="str">
        <f>+VLOOKUP(Tabla1[[#This Row],[llave 1]],IG!$F$7:$T$97958,6,FALSE)</f>
        <v>Plan de acción</v>
      </c>
      <c r="M126" s="45" t="str">
        <f>+VLOOKUP(Tabla1[[#This Row],[llave 1]],IG!$F$7:$T$97958,7,FALSE)</f>
        <v>Zonal</v>
      </c>
      <c r="N126" s="112" t="s">
        <v>47</v>
      </c>
      <c r="O126" s="113" t="s">
        <v>52</v>
      </c>
      <c r="P126" s="44"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Territorial20267_SUBRED2_ABRIL_2026</v>
      </c>
      <c r="Q126" s="43" t="s">
        <v>252</v>
      </c>
      <c r="R126" s="47">
        <f>+VLOOKUP(Tabla1[[#This Row],[llave 2]],IG!$O$7:$T$97958,2,FALSE)</f>
        <v>25617584</v>
      </c>
      <c r="S126" s="48">
        <f>+VLOOKUP(Tabla1[[#This Row],[llave 2]],IG!$O$7:$T$97958,5,FALSE)</f>
        <v>1</v>
      </c>
      <c r="T126" s="49">
        <f>+VLOOKUP(Tabla1[[#This Row],[llave 2]],IG!$O$7:$T$97958,6,FALSE)</f>
        <v>25617584</v>
      </c>
      <c r="U126" s="72" t="s">
        <v>231</v>
      </c>
      <c r="V126" s="73">
        <v>0.05</v>
      </c>
      <c r="W126" s="72">
        <v>1</v>
      </c>
      <c r="X126" s="50">
        <f>ROUND(Tabla1[[#This Row],[VALOR UNITARIO 
]]*Tabla1[[#This Row],[Porcentaje de Glosa]]*Tabla1[[#This Row],[META AFECTADA POR LA GLOSA
]],0)</f>
        <v>1280879</v>
      </c>
      <c r="Y126" s="42" t="s">
        <v>254</v>
      </c>
      <c r="Z126" s="178"/>
      <c r="AA126" s="178"/>
      <c r="AB126" s="179"/>
      <c r="AC126" s="180" t="e">
        <f>ROUND(#REF!-Tabla1[[#This Row],[Valor soportado por la Subred]],0)</f>
        <v>#REF!</v>
      </c>
      <c r="AD126" s="178"/>
      <c r="AE126" s="178"/>
      <c r="AF126" s="180" t="e">
        <f>ROUND(Tabla1[[#This Row],[VALOR GLOSA DEFINITIVA]]-Tabla1[[#This Row],[VALOR LEVANTADO EN LIQUIDACION]],0)</f>
        <v>#REF!</v>
      </c>
    </row>
    <row r="127" spans="2:32" ht="99.95" hidden="1" customHeight="1">
      <c r="B127" s="43" t="s">
        <v>44</v>
      </c>
      <c r="C127" s="20">
        <v>7</v>
      </c>
      <c r="D127" s="43" t="s">
        <v>45</v>
      </c>
      <c r="E127" s="43" t="s">
        <v>46</v>
      </c>
      <c r="F127" s="44" t="s">
        <v>251</v>
      </c>
      <c r="G127" s="109">
        <v>2026</v>
      </c>
      <c r="H127" s="45" t="str">
        <f>+VLOOKUP(Tabla1[[#This Row],[llave 1]],IG!$F$7:$N$97958,2,FALSE)</f>
        <v>Gestión zonal  VSP</v>
      </c>
      <c r="I127" s="45" t="str">
        <f>+VLOOKUP(Tabla1[[#This Row],[llave 1]],IG!$F$7:$T$97958,3,FALSE)</f>
        <v>Coordinación y seguimiento de la gestión territorial</v>
      </c>
      <c r="J127" s="45" t="str">
        <f>+VLOOKUP(Tabla1[[#This Row],[llave 1]],IG!$F$7:$T$97958,5,FALSE)</f>
        <v>No aplica</v>
      </c>
      <c r="K127" s="45" t="str">
        <f>+VLOOKUP(Tabla1[[#This Row],[llave 1]],IG!$F$7:$T$97958,4,FALSE)</f>
        <v>GSP</v>
      </c>
      <c r="L127" s="45" t="str">
        <f>+VLOOKUP(Tabla1[[#This Row],[llave 1]],IG!$F$7:$T$97958,6,FALSE)</f>
        <v>Plan de acción</v>
      </c>
      <c r="M127" s="45" t="str">
        <f>+VLOOKUP(Tabla1[[#This Row],[llave 1]],IG!$F$7:$T$97958,7,FALSE)</f>
        <v>Zonal</v>
      </c>
      <c r="N127" s="112" t="s">
        <v>47</v>
      </c>
      <c r="O127" s="113" t="s">
        <v>48</v>
      </c>
      <c r="P127" s="44"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Territorial20267_SUBRED1_MARZO_2026</v>
      </c>
      <c r="Q127" s="43" t="s">
        <v>252</v>
      </c>
      <c r="R127" s="47">
        <f>+VLOOKUP(Tabla1[[#This Row],[llave 2]],IG!$O$7:$T$97958,2,FALSE)</f>
        <v>25617584</v>
      </c>
      <c r="S127" s="48">
        <f>+VLOOKUP(Tabla1[[#This Row],[llave 2]],IG!$O$7:$T$97958,5,FALSE)</f>
        <v>1</v>
      </c>
      <c r="T127" s="49">
        <f>+VLOOKUP(Tabla1[[#This Row],[llave 2]],IG!$O$7:$T$97958,6,FALSE)</f>
        <v>25617584</v>
      </c>
      <c r="U127" s="72" t="s">
        <v>255</v>
      </c>
      <c r="V127" s="73">
        <v>0.05</v>
      </c>
      <c r="W127" s="72">
        <v>1</v>
      </c>
      <c r="X127" s="50">
        <f>ROUND(Tabla1[[#This Row],[VALOR UNITARIO 
]]*Tabla1[[#This Row],[Porcentaje de Glosa]]*Tabla1[[#This Row],[META AFECTADA POR LA GLOSA
]],0)</f>
        <v>1280879</v>
      </c>
      <c r="Y127" s="42" t="s">
        <v>256</v>
      </c>
      <c r="Z127" s="178"/>
      <c r="AA127" s="178"/>
      <c r="AB127" s="179"/>
      <c r="AC127" s="180" t="e">
        <f>ROUND(#REF!-Tabla1[[#This Row],[Valor soportado por la Subred]],0)</f>
        <v>#REF!</v>
      </c>
      <c r="AD127" s="178"/>
      <c r="AE127" s="178"/>
      <c r="AF127" s="180" t="e">
        <f>ROUND(Tabla1[[#This Row],[VALOR GLOSA DEFINITIVA]]-Tabla1[[#This Row],[VALOR LEVANTADO EN LIQUIDACION]],0)</f>
        <v>#REF!</v>
      </c>
    </row>
    <row r="128" spans="2:32" ht="99.95" hidden="1" customHeight="1">
      <c r="B128" s="43" t="s">
        <v>44</v>
      </c>
      <c r="C128" s="20">
        <v>7</v>
      </c>
      <c r="D128" s="43" t="s">
        <v>45</v>
      </c>
      <c r="E128" s="43" t="s">
        <v>46</v>
      </c>
      <c r="F128" s="44" t="s">
        <v>251</v>
      </c>
      <c r="G128" s="109">
        <v>2026</v>
      </c>
      <c r="H128" s="45" t="str">
        <f>+VLOOKUP(Tabla1[[#This Row],[llave 1]],IG!$F$7:$N$97958,2,FALSE)</f>
        <v>Gestión zonal  VSP</v>
      </c>
      <c r="I128" s="45" t="str">
        <f>+VLOOKUP(Tabla1[[#This Row],[llave 1]],IG!$F$7:$T$97958,3,FALSE)</f>
        <v>Coordinación y seguimiento de la gestión territorial</v>
      </c>
      <c r="J128" s="45" t="str">
        <f>+VLOOKUP(Tabla1[[#This Row],[llave 1]],IG!$F$7:$T$97958,5,FALSE)</f>
        <v>No aplica</v>
      </c>
      <c r="K128" s="45" t="str">
        <f>+VLOOKUP(Tabla1[[#This Row],[llave 1]],IG!$F$7:$T$97958,4,FALSE)</f>
        <v>GSP</v>
      </c>
      <c r="L128" s="45" t="str">
        <f>+VLOOKUP(Tabla1[[#This Row],[llave 1]],IG!$F$7:$T$97958,6,FALSE)</f>
        <v>Plan de acción</v>
      </c>
      <c r="M128" s="45" t="str">
        <f>+VLOOKUP(Tabla1[[#This Row],[llave 1]],IG!$F$7:$T$97958,7,FALSE)</f>
        <v>Zonal</v>
      </c>
      <c r="N128" s="112" t="s">
        <v>47</v>
      </c>
      <c r="O128" s="113" t="s">
        <v>52</v>
      </c>
      <c r="P128" s="44"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Territorial20267_SUBRED2_ABRIL_2026</v>
      </c>
      <c r="Q128" s="43" t="s">
        <v>252</v>
      </c>
      <c r="R128" s="47">
        <f>+VLOOKUP(Tabla1[[#This Row],[llave 2]],IG!$O$7:$T$97958,2,FALSE)</f>
        <v>25617584</v>
      </c>
      <c r="S128" s="48">
        <f>+VLOOKUP(Tabla1[[#This Row],[llave 2]],IG!$O$7:$T$97958,5,FALSE)</f>
        <v>1</v>
      </c>
      <c r="T128" s="49">
        <f>+VLOOKUP(Tabla1[[#This Row],[llave 2]],IG!$O$7:$T$97958,6,FALSE)</f>
        <v>25617584</v>
      </c>
      <c r="U128" s="72" t="s">
        <v>255</v>
      </c>
      <c r="V128" s="73">
        <v>0.05</v>
      </c>
      <c r="W128" s="72">
        <v>1</v>
      </c>
      <c r="X128" s="50">
        <f>ROUND(Tabla1[[#This Row],[VALOR UNITARIO 
]]*Tabla1[[#This Row],[Porcentaje de Glosa]]*Tabla1[[#This Row],[META AFECTADA POR LA GLOSA
]],0)</f>
        <v>1280879</v>
      </c>
      <c r="Y128" s="42" t="s">
        <v>257</v>
      </c>
      <c r="Z128" s="178"/>
      <c r="AA128" s="178"/>
      <c r="AB128" s="179"/>
      <c r="AC128" s="180" t="e">
        <f>ROUND(#REF!-Tabla1[[#This Row],[Valor soportado por la Subred]],0)</f>
        <v>#REF!</v>
      </c>
      <c r="AD128" s="178"/>
      <c r="AE128" s="178"/>
      <c r="AF128" s="180" t="e">
        <f>ROUND(Tabla1[[#This Row],[VALOR GLOSA DEFINITIVA]]-Tabla1[[#This Row],[VALOR LEVANTADO EN LIQUIDACION]],0)</f>
        <v>#REF!</v>
      </c>
    </row>
    <row r="129" spans="2:32" ht="99.95" customHeight="1">
      <c r="B129" s="43" t="s">
        <v>44</v>
      </c>
      <c r="C129" s="20">
        <v>201</v>
      </c>
      <c r="D129" s="43" t="s">
        <v>233</v>
      </c>
      <c r="E129" s="43" t="s">
        <v>234</v>
      </c>
      <c r="F129" s="44" t="s">
        <v>258</v>
      </c>
      <c r="G129" s="109">
        <v>2026</v>
      </c>
      <c r="H129" s="45" t="str">
        <f>+VLOOKUP(Tabla1[[#This Row],[llave 1]],IG!$F$7:$N$97958,2,FALSE)</f>
        <v>Investigaciones epidemiológicas de campo -No Transmisibles</v>
      </c>
      <c r="I129" s="45" t="str">
        <f>+VLOOKUP(Tabla1[[#This Row],[llave 1]],IG!$F$7:$T$97958,3,FALSE)</f>
        <v xml:space="preserve">Intervención integral en brotes, alertas y situaciones de emergencia en salud pública
</v>
      </c>
      <c r="J129" s="45" t="str">
        <f>+VLOOKUP(Tabla1[[#This Row],[llave 1]],IG!$F$7:$T$97958,5,FALSE)</f>
        <v>No aplica</v>
      </c>
      <c r="K129" s="45" t="str">
        <f>+VLOOKUP(Tabla1[[#This Row],[llave 1]],IG!$F$7:$T$97958,4,FALSE)</f>
        <v>GSP</v>
      </c>
      <c r="L129" s="45" t="str">
        <f>+VLOOKUP(Tabla1[[#This Row],[llave 1]],IG!$F$7:$T$97958,6,FALSE)</f>
        <v xml:space="preserve">Investigaciones Epidemiológicas de campo realizadas </v>
      </c>
      <c r="M129" s="45" t="str">
        <f>+VLOOKUP(Tabla1[[#This Row],[llave 1]],IG!$F$7:$T$97958,7,FALSE)</f>
        <v>Zonal</v>
      </c>
      <c r="N129" s="112" t="s">
        <v>47</v>
      </c>
      <c r="O129" s="113" t="s">
        <v>48</v>
      </c>
      <c r="P129" s="44" t="str">
        <f>+Tabla1[[#This Row],[llave 1]]&amp;Tabla1[[#This Row],[LOCALIDAD]]&amp;Tabla1[[#This Row],[MES]]</f>
        <v>20110. Proceso integral e integrado de la Vigilancia de la Salud PúblicaVigilancia en salud pública20267_SUBRED1_MARZO_2026</v>
      </c>
      <c r="Q129" s="43" t="s">
        <v>259</v>
      </c>
      <c r="R129" s="47">
        <f>+VLOOKUP(Tabla1[[#This Row],[llave 2]],IG!$O$7:$T$97958,2,FALSE)</f>
        <v>152760</v>
      </c>
      <c r="S129" s="48">
        <f>+VLOOKUP(Tabla1[[#This Row],[llave 2]],IG!$O$7:$T$97958,5,FALSE)</f>
        <v>127</v>
      </c>
      <c r="T129" s="49">
        <f>+VLOOKUP(Tabla1[[#This Row],[llave 2]],IG!$O$7:$T$97958,6,FALSE)</f>
        <v>19400520</v>
      </c>
      <c r="U129" s="72" t="s">
        <v>226</v>
      </c>
      <c r="V129" s="73">
        <v>1</v>
      </c>
      <c r="W129" s="72">
        <v>0.74626865671641796</v>
      </c>
      <c r="X129" s="50">
        <f>ROUND(Tabla1[[#This Row],[VALOR UNITARIO 
]]*Tabla1[[#This Row],[Porcentaje de Glosa]]*Tabla1[[#This Row],[META AFECTADA POR LA GLOSA
]],0)</f>
        <v>114000</v>
      </c>
      <c r="Y129" s="42" t="s">
        <v>260</v>
      </c>
      <c r="Z129" s="178"/>
      <c r="AA129" s="178"/>
      <c r="AB129" s="179"/>
      <c r="AC129" s="180" t="e">
        <f>ROUND(#REF!-Tabla1[[#This Row],[Valor soportado por la Subred]],0)</f>
        <v>#REF!</v>
      </c>
      <c r="AD129" s="178"/>
      <c r="AE129" s="178"/>
      <c r="AF129" s="180" t="e">
        <f>ROUND(Tabla1[[#This Row],[VALOR GLOSA DEFINITIVA]]-Tabla1[[#This Row],[VALOR LEVANTADO EN LIQUIDACION]],0)</f>
        <v>#REF!</v>
      </c>
    </row>
    <row r="130" spans="2:32" ht="99.95" hidden="1" customHeight="1">
      <c r="B130" s="43" t="s">
        <v>44</v>
      </c>
      <c r="C130" s="20">
        <v>201</v>
      </c>
      <c r="D130" s="43" t="s">
        <v>233</v>
      </c>
      <c r="E130" s="43" t="s">
        <v>234</v>
      </c>
      <c r="F130" s="44" t="s">
        <v>258</v>
      </c>
      <c r="G130" s="109">
        <v>2026</v>
      </c>
      <c r="H130" s="45" t="str">
        <f>+VLOOKUP(Tabla1[[#This Row],[llave 1]],IG!$F$7:$N$97958,2,FALSE)</f>
        <v>Investigaciones epidemiológicas de campo -No Transmisibles</v>
      </c>
      <c r="I130" s="45" t="str">
        <f>+VLOOKUP(Tabla1[[#This Row],[llave 1]],IG!$F$7:$T$97958,3,FALSE)</f>
        <v xml:space="preserve">Intervención integral en brotes, alertas y situaciones de emergencia en salud pública
</v>
      </c>
      <c r="J130" s="45" t="str">
        <f>+VLOOKUP(Tabla1[[#This Row],[llave 1]],IG!$F$7:$T$97958,5,FALSE)</f>
        <v>No aplica</v>
      </c>
      <c r="K130" s="45" t="str">
        <f>+VLOOKUP(Tabla1[[#This Row],[llave 1]],IG!$F$7:$T$97958,4,FALSE)</f>
        <v>GSP</v>
      </c>
      <c r="L130" s="45" t="str">
        <f>+VLOOKUP(Tabla1[[#This Row],[llave 1]],IG!$F$7:$T$97958,6,FALSE)</f>
        <v xml:space="preserve">Investigaciones Epidemiológicas de campo realizadas </v>
      </c>
      <c r="M130" s="45" t="str">
        <f>+VLOOKUP(Tabla1[[#This Row],[llave 1]],IG!$F$7:$T$97958,7,FALSE)</f>
        <v>Zonal</v>
      </c>
      <c r="N130" s="112" t="s">
        <v>47</v>
      </c>
      <c r="O130" s="113" t="s">
        <v>48</v>
      </c>
      <c r="P130" s="44" t="str">
        <f>+Tabla1[[#This Row],[llave 1]]&amp;Tabla1[[#This Row],[LOCALIDAD]]&amp;Tabla1[[#This Row],[MES]]</f>
        <v>20110. Proceso integral e integrado de la Vigilancia de la Salud PúblicaVigilancia en salud pública20267_SUBRED1_MARZO_2026</v>
      </c>
      <c r="Q130" s="43" t="s">
        <v>259</v>
      </c>
      <c r="R130" s="47">
        <f>+VLOOKUP(Tabla1[[#This Row],[llave 2]],IG!$O$7:$T$97958,2,FALSE)</f>
        <v>152760</v>
      </c>
      <c r="S130" s="48">
        <f>+VLOOKUP(Tabla1[[#This Row],[llave 2]],IG!$O$7:$T$97958,5,FALSE)</f>
        <v>127</v>
      </c>
      <c r="T130" s="49">
        <f>+VLOOKUP(Tabla1[[#This Row],[llave 2]],IG!$O$7:$T$97958,6,FALSE)</f>
        <v>19400520</v>
      </c>
      <c r="U130" s="72" t="s">
        <v>237</v>
      </c>
      <c r="V130" s="73">
        <v>1</v>
      </c>
      <c r="W130" s="72">
        <v>35</v>
      </c>
      <c r="X130" s="50">
        <f>ROUND(Tabla1[[#This Row],[VALOR UNITARIO 
]]*Tabla1[[#This Row],[Porcentaje de Glosa]]*Tabla1[[#This Row],[META AFECTADA POR LA GLOSA
]],0)</f>
        <v>5346600</v>
      </c>
      <c r="Y130" s="42" t="s">
        <v>261</v>
      </c>
      <c r="Z130" s="178"/>
      <c r="AA130" s="178"/>
      <c r="AB130" s="179"/>
      <c r="AC130" s="180" t="e">
        <f>ROUND(#REF!-Tabla1[[#This Row],[Valor soportado por la Subred]],0)</f>
        <v>#REF!</v>
      </c>
      <c r="AD130" s="178"/>
      <c r="AE130" s="178"/>
      <c r="AF130" s="180" t="e">
        <f>ROUND(Tabla1[[#This Row],[VALOR GLOSA DEFINITIVA]]-Tabla1[[#This Row],[VALOR LEVANTADO EN LIQUIDACION]],0)</f>
        <v>#REF!</v>
      </c>
    </row>
    <row r="131" spans="2:32" ht="99.95" customHeight="1">
      <c r="B131" s="43" t="s">
        <v>44</v>
      </c>
      <c r="C131" s="20">
        <v>201</v>
      </c>
      <c r="D131" s="43" t="s">
        <v>233</v>
      </c>
      <c r="E131" s="43" t="s">
        <v>234</v>
      </c>
      <c r="F131" s="44" t="s">
        <v>258</v>
      </c>
      <c r="G131" s="109">
        <v>2026</v>
      </c>
      <c r="H131" s="45" t="str">
        <f>+VLOOKUP(Tabla1[[#This Row],[llave 1]],IG!$F$7:$N$97958,2,FALSE)</f>
        <v>Investigaciones epidemiológicas de campo -No Transmisibles</v>
      </c>
      <c r="I131" s="45" t="str">
        <f>+VLOOKUP(Tabla1[[#This Row],[llave 1]],IG!$F$7:$T$97958,3,FALSE)</f>
        <v xml:space="preserve">Intervención integral en brotes, alertas y situaciones de emergencia en salud pública
</v>
      </c>
      <c r="J131" s="45" t="str">
        <f>+VLOOKUP(Tabla1[[#This Row],[llave 1]],IG!$F$7:$T$97958,5,FALSE)</f>
        <v>No aplica</v>
      </c>
      <c r="K131" s="45" t="str">
        <f>+VLOOKUP(Tabla1[[#This Row],[llave 1]],IG!$F$7:$T$97958,4,FALSE)</f>
        <v>GSP</v>
      </c>
      <c r="L131" s="45" t="str">
        <f>+VLOOKUP(Tabla1[[#This Row],[llave 1]],IG!$F$7:$T$97958,6,FALSE)</f>
        <v xml:space="preserve">Investigaciones Epidemiológicas de campo realizadas </v>
      </c>
      <c r="M131" s="45" t="str">
        <f>+VLOOKUP(Tabla1[[#This Row],[llave 1]],IG!$F$7:$T$97958,7,FALSE)</f>
        <v>Zonal</v>
      </c>
      <c r="N131" s="112" t="s">
        <v>47</v>
      </c>
      <c r="O131" s="113" t="s">
        <v>52</v>
      </c>
      <c r="P131" s="44" t="str">
        <f>+Tabla1[[#This Row],[llave 1]]&amp;Tabla1[[#This Row],[LOCALIDAD]]&amp;Tabla1[[#This Row],[MES]]</f>
        <v>20110. Proceso integral e integrado de la Vigilancia de la Salud PúblicaVigilancia en salud pública20267_SUBRED2_ABRIL_2026</v>
      </c>
      <c r="Q131" s="43" t="s">
        <v>259</v>
      </c>
      <c r="R131" s="47">
        <f>+VLOOKUP(Tabla1[[#This Row],[llave 2]],IG!$O$7:$T$97958,2,FALSE)</f>
        <v>152760</v>
      </c>
      <c r="S131" s="48">
        <f>+VLOOKUP(Tabla1[[#This Row],[llave 2]],IG!$O$7:$T$97958,5,FALSE)</f>
        <v>138</v>
      </c>
      <c r="T131" s="49">
        <f>+VLOOKUP(Tabla1[[#This Row],[llave 2]],IG!$O$7:$T$97958,6,FALSE)</f>
        <v>21080880</v>
      </c>
      <c r="U131" s="72" t="s">
        <v>226</v>
      </c>
      <c r="V131" s="73">
        <v>1</v>
      </c>
      <c r="W131" s="72">
        <v>1.3432835820895499</v>
      </c>
      <c r="X131" s="50">
        <f>ROUND(Tabla1[[#This Row],[VALOR UNITARIO 
]]*Tabla1[[#This Row],[Porcentaje de Glosa]]*Tabla1[[#This Row],[META AFECTADA POR LA GLOSA
]],0)</f>
        <v>205200</v>
      </c>
      <c r="Y131" s="42" t="s">
        <v>262</v>
      </c>
      <c r="Z131" s="178"/>
      <c r="AA131" s="178"/>
      <c r="AB131" s="179"/>
      <c r="AC131" s="180" t="e">
        <f>ROUND(#REF!-Tabla1[[#This Row],[Valor soportado por la Subred]],0)</f>
        <v>#REF!</v>
      </c>
      <c r="AD131" s="178"/>
      <c r="AE131" s="178"/>
      <c r="AF131" s="180" t="e">
        <f>ROUND(Tabla1[[#This Row],[VALOR GLOSA DEFINITIVA]]-Tabla1[[#This Row],[VALOR LEVANTADO EN LIQUIDACION]],0)</f>
        <v>#REF!</v>
      </c>
    </row>
    <row r="132" spans="2:32" ht="99.95" hidden="1" customHeight="1">
      <c r="B132" s="43" t="s">
        <v>44</v>
      </c>
      <c r="C132" s="20">
        <v>201</v>
      </c>
      <c r="D132" s="43" t="s">
        <v>233</v>
      </c>
      <c r="E132" s="43" t="s">
        <v>234</v>
      </c>
      <c r="F132" s="44" t="s">
        <v>258</v>
      </c>
      <c r="G132" s="109">
        <v>2026</v>
      </c>
      <c r="H132" s="45" t="str">
        <f>+VLOOKUP(Tabla1[[#This Row],[llave 1]],IG!$F$7:$N$97958,2,FALSE)</f>
        <v>Investigaciones epidemiológicas de campo -No Transmisibles</v>
      </c>
      <c r="I132" s="45" t="str">
        <f>+VLOOKUP(Tabla1[[#This Row],[llave 1]],IG!$F$7:$T$97958,3,FALSE)</f>
        <v xml:space="preserve">Intervención integral en brotes, alertas y situaciones de emergencia en salud pública
</v>
      </c>
      <c r="J132" s="45" t="str">
        <f>+VLOOKUP(Tabla1[[#This Row],[llave 1]],IG!$F$7:$T$97958,5,FALSE)</f>
        <v>No aplica</v>
      </c>
      <c r="K132" s="45" t="str">
        <f>+VLOOKUP(Tabla1[[#This Row],[llave 1]],IG!$F$7:$T$97958,4,FALSE)</f>
        <v>GSP</v>
      </c>
      <c r="L132" s="45" t="str">
        <f>+VLOOKUP(Tabla1[[#This Row],[llave 1]],IG!$F$7:$T$97958,6,FALSE)</f>
        <v xml:space="preserve">Investigaciones Epidemiológicas de campo realizadas </v>
      </c>
      <c r="M132" s="45" t="str">
        <f>+VLOOKUP(Tabla1[[#This Row],[llave 1]],IG!$F$7:$T$97958,7,FALSE)</f>
        <v>Zonal</v>
      </c>
      <c r="N132" s="112" t="s">
        <v>47</v>
      </c>
      <c r="O132" s="113" t="s">
        <v>52</v>
      </c>
      <c r="P132" s="44" t="str">
        <f>+Tabla1[[#This Row],[llave 1]]&amp;Tabla1[[#This Row],[LOCALIDAD]]&amp;Tabla1[[#This Row],[MES]]</f>
        <v>20110. Proceso integral e integrado de la Vigilancia de la Salud PúblicaVigilancia en salud pública20267_SUBRED2_ABRIL_2026</v>
      </c>
      <c r="Q132" s="43" t="s">
        <v>259</v>
      </c>
      <c r="R132" s="47">
        <f>+VLOOKUP(Tabla1[[#This Row],[llave 2]],IG!$O$7:$T$97958,2,FALSE)</f>
        <v>152760</v>
      </c>
      <c r="S132" s="48">
        <f>+VLOOKUP(Tabla1[[#This Row],[llave 2]],IG!$O$7:$T$97958,5,FALSE)</f>
        <v>138</v>
      </c>
      <c r="T132" s="49">
        <f>+VLOOKUP(Tabla1[[#This Row],[llave 2]],IG!$O$7:$T$97958,6,FALSE)</f>
        <v>21080880</v>
      </c>
      <c r="U132" s="72" t="s">
        <v>237</v>
      </c>
      <c r="V132" s="73">
        <v>1</v>
      </c>
      <c r="W132" s="72">
        <v>27</v>
      </c>
      <c r="X132" s="50">
        <f>ROUND(Tabla1[[#This Row],[VALOR UNITARIO 
]]*Tabla1[[#This Row],[Porcentaje de Glosa]]*Tabla1[[#This Row],[META AFECTADA POR LA GLOSA
]],0)</f>
        <v>4124520</v>
      </c>
      <c r="Y132" s="42" t="s">
        <v>263</v>
      </c>
      <c r="Z132" s="178"/>
      <c r="AA132" s="178"/>
      <c r="AB132" s="179"/>
      <c r="AC132" s="180" t="e">
        <f>ROUND(#REF!-Tabla1[[#This Row],[Valor soportado por la Subred]],0)</f>
        <v>#REF!</v>
      </c>
      <c r="AD132" s="178"/>
      <c r="AE132" s="178"/>
      <c r="AF132" s="180" t="e">
        <f>ROUND(Tabla1[[#This Row],[VALOR GLOSA DEFINITIVA]]-Tabla1[[#This Row],[VALOR LEVANTADO EN LIQUIDACION]],0)</f>
        <v>#REF!</v>
      </c>
    </row>
    <row r="133" spans="2:32" ht="99.95" customHeight="1">
      <c r="B133" s="43" t="s">
        <v>44</v>
      </c>
      <c r="C133" s="20">
        <v>221</v>
      </c>
      <c r="D133" s="43" t="s">
        <v>233</v>
      </c>
      <c r="E133" s="43" t="s">
        <v>234</v>
      </c>
      <c r="F133" s="44" t="s">
        <v>264</v>
      </c>
      <c r="G133" s="109">
        <v>2026</v>
      </c>
      <c r="H133" s="45" t="str">
        <f>+VLOOKUP(Tabla1[[#This Row],[llave 1]],IG!$F$7:$N$97958,2,FALSE)</f>
        <v>Seguimiento de muertes consideradas como no violentas (manera de muerte no violenta) y que ocurren extra institucionalmente (por fuera de las instituciones prestadoras de servicios de salud “IPS”) para población pobre vulnerable - no asegurada GAHD</v>
      </c>
      <c r="I133" s="45" t="str">
        <f>+VLOOKUP(Tabla1[[#This Row],[llave 1]],IG!$F$7:$T$97958,3,FALSE)</f>
        <v xml:space="preserve">Intervención integral en brotes, alertas y situaciones de emergencia en salud pública
</v>
      </c>
      <c r="J133" s="45" t="str">
        <f>+VLOOKUP(Tabla1[[#This Row],[llave 1]],IG!$F$7:$T$97958,5,FALSE)</f>
        <v>No aplica</v>
      </c>
      <c r="K133" s="45" t="str">
        <f>+VLOOKUP(Tabla1[[#This Row],[llave 1]],IG!$F$7:$T$97958,4,FALSE)</f>
        <v>GSP</v>
      </c>
      <c r="L133" s="45" t="str">
        <f>+VLOOKUP(Tabla1[[#This Row],[llave 1]],IG!$F$7:$T$97958,6,FALSE)</f>
        <v>Plan de acción</v>
      </c>
      <c r="M133" s="45" t="str">
        <f>+VLOOKUP(Tabla1[[#This Row],[llave 1]],IG!$F$7:$T$97958,7,FALSE)</f>
        <v>Distrito</v>
      </c>
      <c r="N133" s="112" t="s">
        <v>265</v>
      </c>
      <c r="O133" s="113" t="s">
        <v>48</v>
      </c>
      <c r="P133" s="44" t="str">
        <f>+Tabla1[[#This Row],[llave 1]]&amp;Tabla1[[#This Row],[LOCALIDAD]]&amp;Tabla1[[#This Row],[MES]]</f>
        <v>22110. Proceso integral e integrado de la Vigilancia de la Salud PúblicaVigilancia en salud pública20268_DISTRITO1_MARZO_2026</v>
      </c>
      <c r="Q133" s="43" t="s">
        <v>259</v>
      </c>
      <c r="R133" s="47">
        <f>+VLOOKUP(Tabla1[[#This Row],[llave 2]],IG!$O$7:$T$97958,2,FALSE)</f>
        <v>149094832</v>
      </c>
      <c r="S133" s="48">
        <f>+VLOOKUP(Tabla1[[#This Row],[llave 2]],IG!$O$7:$T$97958,5,FALSE)</f>
        <v>1.5803473479633301</v>
      </c>
      <c r="T133" s="49">
        <f>+VLOOKUP(Tabla1[[#This Row],[llave 2]],IG!$O$7:$T$97958,6,FALSE)</f>
        <v>235621622.34623826</v>
      </c>
      <c r="U133" s="72" t="s">
        <v>226</v>
      </c>
      <c r="V133" s="73">
        <v>1</v>
      </c>
      <c r="W133" s="72">
        <v>5.2154725255668102E-3</v>
      </c>
      <c r="X133" s="50">
        <f>ROUND(Tabla1[[#This Row],[VALOR UNITARIO 
]]*Tabla1[[#This Row],[Porcentaje de Glosa]]*Tabla1[[#This Row],[META AFECTADA POR LA GLOSA
]],0)</f>
        <v>777600</v>
      </c>
      <c r="Y133" s="42" t="s">
        <v>266</v>
      </c>
      <c r="Z133" s="178"/>
      <c r="AA133" s="178"/>
      <c r="AB133" s="179"/>
      <c r="AC133" s="180" t="e">
        <f>ROUND(#REF!-Tabla1[[#This Row],[Valor soportado por la Subred]],0)</f>
        <v>#REF!</v>
      </c>
      <c r="AD133" s="178"/>
      <c r="AE133" s="178"/>
      <c r="AF133" s="180" t="e">
        <f>ROUND(Tabla1[[#This Row],[VALOR GLOSA DEFINITIVA]]-Tabla1[[#This Row],[VALOR LEVANTADO EN LIQUIDACION]],0)</f>
        <v>#REF!</v>
      </c>
    </row>
    <row r="134" spans="2:32" ht="99.95" hidden="1" customHeight="1">
      <c r="B134" s="43" t="s">
        <v>44</v>
      </c>
      <c r="C134" s="20">
        <v>231</v>
      </c>
      <c r="D134" s="43" t="s">
        <v>267</v>
      </c>
      <c r="E134" s="43" t="s">
        <v>234</v>
      </c>
      <c r="F134" s="44" t="s">
        <v>268</v>
      </c>
      <c r="G134" s="109">
        <v>2026</v>
      </c>
      <c r="H134" s="45" t="str">
        <f>+VLOOKUP(Tabla1[[#This Row],[llave 1]],IG!$F$7:$N$97958,2,FALSE)</f>
        <v>Gestión Estrategica territorial en el contexto de la VBC</v>
      </c>
      <c r="I134" s="45" t="str">
        <f>+VLOOKUP(Tabla1[[#This Row],[llave 1]],IG!$F$7:$T$97958,3,FALSE)</f>
        <v>Gestión Estrategica territorial en el contexto de la VBC</v>
      </c>
      <c r="J134" s="45" t="str">
        <f>+VLOOKUP(Tabla1[[#This Row],[llave 1]],IG!$F$7:$T$97958,5,FALSE)</f>
        <v>No aplica</v>
      </c>
      <c r="K134" s="45" t="str">
        <f>+VLOOKUP(Tabla1[[#This Row],[llave 1]],IG!$F$7:$T$97958,4,FALSE)</f>
        <v>GSP</v>
      </c>
      <c r="L134" s="45" t="str">
        <f>+VLOOKUP(Tabla1[[#This Row],[llave 1]],IG!$F$7:$T$97958,6,FALSE)</f>
        <v>Plan de acción</v>
      </c>
      <c r="M134" s="45" t="str">
        <f>+VLOOKUP(Tabla1[[#This Row],[llave 1]],IG!$F$7:$T$97958,7,FALSE)</f>
        <v>Zonal</v>
      </c>
      <c r="N134" s="112" t="s">
        <v>47</v>
      </c>
      <c r="O134" s="113" t="s">
        <v>48</v>
      </c>
      <c r="P134" s="44" t="str">
        <f>+Tabla1[[#This Row],[llave 1]]&amp;Tabla1[[#This Row],[LOCALIDAD]]&amp;Tabla1[[#This Row],[MES]]</f>
        <v>23111. Proceso integral e integrado de la Vigilancia basada en ComunidadVigilancia en salud pública20267_SUBRED1_MARZO_2026</v>
      </c>
      <c r="Q134" s="43" t="s">
        <v>269</v>
      </c>
      <c r="R134" s="47">
        <f>+VLOOKUP(Tabla1[[#This Row],[llave 2]],IG!$O$7:$T$97958,2,FALSE)</f>
        <v>25173776</v>
      </c>
      <c r="S134" s="48">
        <f>+VLOOKUP(Tabla1[[#This Row],[llave 2]],IG!$O$7:$T$97958,5,FALSE)</f>
        <v>1</v>
      </c>
      <c r="T134" s="49">
        <f>+VLOOKUP(Tabla1[[#This Row],[llave 2]],IG!$O$7:$T$97958,6,FALSE)</f>
        <v>25173776</v>
      </c>
      <c r="U134" s="72" t="s">
        <v>64</v>
      </c>
      <c r="V134" s="73">
        <v>0.03</v>
      </c>
      <c r="W134" s="72">
        <v>1</v>
      </c>
      <c r="X134" s="50">
        <f>ROUND(Tabla1[[#This Row],[VALOR UNITARIO 
]]*Tabla1[[#This Row],[Porcentaje de Glosa]]*Tabla1[[#This Row],[META AFECTADA POR LA GLOSA
]],0)</f>
        <v>755213</v>
      </c>
      <c r="Y134" s="42" t="s">
        <v>270</v>
      </c>
      <c r="Z134" s="178"/>
      <c r="AA134" s="178"/>
      <c r="AB134" s="179"/>
      <c r="AC134" s="180" t="e">
        <f>ROUND(#REF!-Tabla1[[#This Row],[Valor soportado por la Subred]],0)</f>
        <v>#REF!</v>
      </c>
      <c r="AD134" s="178"/>
      <c r="AE134" s="178"/>
      <c r="AF134" s="180" t="e">
        <f>ROUND(Tabla1[[#This Row],[VALOR GLOSA DEFINITIVA]]-Tabla1[[#This Row],[VALOR LEVANTADO EN LIQUIDACION]],0)</f>
        <v>#REF!</v>
      </c>
    </row>
    <row r="135" spans="2:32" ht="99.95" hidden="1" customHeight="1">
      <c r="B135" s="43" t="s">
        <v>44</v>
      </c>
      <c r="C135" s="20">
        <v>231</v>
      </c>
      <c r="D135" s="43" t="s">
        <v>267</v>
      </c>
      <c r="E135" s="43" t="s">
        <v>234</v>
      </c>
      <c r="F135" s="44" t="s">
        <v>268</v>
      </c>
      <c r="G135" s="109">
        <v>2026</v>
      </c>
      <c r="H135" s="45" t="str">
        <f>+VLOOKUP(Tabla1[[#This Row],[llave 1]],IG!$F$7:$N$97958,2,FALSE)</f>
        <v>Gestión Estrategica territorial en el contexto de la VBC</v>
      </c>
      <c r="I135" s="45" t="str">
        <f>+VLOOKUP(Tabla1[[#This Row],[llave 1]],IG!$F$7:$T$97958,3,FALSE)</f>
        <v>Gestión Estrategica territorial en el contexto de la VBC</v>
      </c>
      <c r="J135" s="45" t="str">
        <f>+VLOOKUP(Tabla1[[#This Row],[llave 1]],IG!$F$7:$T$97958,5,FALSE)</f>
        <v>No aplica</v>
      </c>
      <c r="K135" s="45" t="str">
        <f>+VLOOKUP(Tabla1[[#This Row],[llave 1]],IG!$F$7:$T$97958,4,FALSE)</f>
        <v>GSP</v>
      </c>
      <c r="L135" s="45" t="str">
        <f>+VLOOKUP(Tabla1[[#This Row],[llave 1]],IG!$F$7:$T$97958,6,FALSE)</f>
        <v>Plan de acción</v>
      </c>
      <c r="M135" s="45" t="str">
        <f>+VLOOKUP(Tabla1[[#This Row],[llave 1]],IG!$F$7:$T$97958,7,FALSE)</f>
        <v>Zonal</v>
      </c>
      <c r="N135" s="112" t="s">
        <v>47</v>
      </c>
      <c r="O135" s="113" t="s">
        <v>52</v>
      </c>
      <c r="P135" s="44" t="str">
        <f>+Tabla1[[#This Row],[llave 1]]&amp;Tabla1[[#This Row],[LOCALIDAD]]&amp;Tabla1[[#This Row],[MES]]</f>
        <v>23111. Proceso integral e integrado de la Vigilancia basada en ComunidadVigilancia en salud pública20267_SUBRED2_ABRIL_2026</v>
      </c>
      <c r="Q135" s="43" t="s">
        <v>269</v>
      </c>
      <c r="R135" s="47">
        <f>+VLOOKUP(Tabla1[[#This Row],[llave 2]],IG!$O$7:$T$97958,2,FALSE)</f>
        <v>25173776</v>
      </c>
      <c r="S135" s="48">
        <f>+VLOOKUP(Tabla1[[#This Row],[llave 2]],IG!$O$7:$T$97958,5,FALSE)</f>
        <v>1</v>
      </c>
      <c r="T135" s="49">
        <f>+VLOOKUP(Tabla1[[#This Row],[llave 2]],IG!$O$7:$T$97958,6,FALSE)</f>
        <v>25173776</v>
      </c>
      <c r="U135" s="72" t="s">
        <v>64</v>
      </c>
      <c r="V135" s="73">
        <v>0.03</v>
      </c>
      <c r="W135" s="72">
        <v>1</v>
      </c>
      <c r="X135" s="50">
        <f>ROUND(Tabla1[[#This Row],[VALOR UNITARIO 
]]*Tabla1[[#This Row],[Porcentaje de Glosa]]*Tabla1[[#This Row],[META AFECTADA POR LA GLOSA
]],0)</f>
        <v>755213</v>
      </c>
      <c r="Y135" s="42" t="s">
        <v>270</v>
      </c>
      <c r="Z135" s="178"/>
      <c r="AA135" s="178"/>
      <c r="AB135" s="179"/>
      <c r="AC135" s="180" t="e">
        <f>ROUND(#REF!-Tabla1[[#This Row],[Valor soportado por la Subred]],0)</f>
        <v>#REF!</v>
      </c>
      <c r="AD135" s="178"/>
      <c r="AE135" s="178"/>
      <c r="AF135" s="180" t="e">
        <f>ROUND(Tabla1[[#This Row],[VALOR GLOSA DEFINITIVA]]-Tabla1[[#This Row],[VALOR LEVANTADO EN LIQUIDACION]],0)</f>
        <v>#REF!</v>
      </c>
    </row>
    <row r="136" spans="2:32" ht="99.95" customHeight="1">
      <c r="B136" s="43" t="s">
        <v>44</v>
      </c>
      <c r="C136" s="20">
        <v>227</v>
      </c>
      <c r="D136" s="43" t="s">
        <v>233</v>
      </c>
      <c r="E136" s="43" t="s">
        <v>234</v>
      </c>
      <c r="F136" s="44" t="s">
        <v>271</v>
      </c>
      <c r="G136" s="109">
        <v>2026</v>
      </c>
      <c r="H136" s="45" t="str">
        <f>+VLOOKUP(Tabla1[[#This Row],[llave 1]],IG!$F$7:$N$97958,2,FALSE)</f>
        <v>Gestión operativa de seguimiento y monitoreo AT integrales</v>
      </c>
      <c r="I136" s="45" t="str">
        <f>+VLOOKUP(Tabla1[[#This Row],[llave 1]],IG!$F$7:$T$97958,3,FALSE)</f>
        <v>Gestión, análisis y divulgación  de información de la vigilancia en salud pública</v>
      </c>
      <c r="J136" s="45" t="str">
        <f>+VLOOKUP(Tabla1[[#This Row],[llave 1]],IG!$F$7:$T$97958,5,FALSE)</f>
        <v>No aplica</v>
      </c>
      <c r="K136" s="45" t="str">
        <f>+VLOOKUP(Tabla1[[#This Row],[llave 1]],IG!$F$7:$T$97958,4,FALSE)</f>
        <v>GSP</v>
      </c>
      <c r="L136" s="45" t="str">
        <f>+VLOOKUP(Tabla1[[#This Row],[llave 1]],IG!$F$7:$T$97958,6,FALSE)</f>
        <v>Plan de acción</v>
      </c>
      <c r="M136" s="45" t="str">
        <f>+VLOOKUP(Tabla1[[#This Row],[llave 1]],IG!$F$7:$T$97958,7,FALSE)</f>
        <v>Distrito</v>
      </c>
      <c r="N136" s="112" t="s">
        <v>265</v>
      </c>
      <c r="O136" s="113" t="s">
        <v>52</v>
      </c>
      <c r="P136" s="44" t="str">
        <f>+Tabla1[[#This Row],[llave 1]]&amp;Tabla1[[#This Row],[LOCALIDAD]]&amp;Tabla1[[#This Row],[MES]]</f>
        <v>22710. Proceso integral e integrado de la Vigilancia de la Salud PúblicaVigilancia en salud pública20268_DISTRITO2_ABRIL_2026</v>
      </c>
      <c r="Q136" s="43" t="s">
        <v>269</v>
      </c>
      <c r="R136" s="47">
        <f>+VLOOKUP(Tabla1[[#This Row],[llave 2]],IG!$O$7:$T$97958,2,FALSE)</f>
        <v>53602144</v>
      </c>
      <c r="S136" s="48">
        <f>+VLOOKUP(Tabla1[[#This Row],[llave 2]],IG!$O$7:$T$97958,5,FALSE)</f>
        <v>0.97321107155713804</v>
      </c>
      <c r="T136" s="49">
        <f>+VLOOKUP(Tabla1[[#This Row],[llave 2]],IG!$O$7:$T$97958,6,FALSE)</f>
        <v>52166200.000000015</v>
      </c>
      <c r="U136" s="72" t="s">
        <v>226</v>
      </c>
      <c r="V136" s="73">
        <v>1</v>
      </c>
      <c r="W136" s="72">
        <v>1.34322985289544E-4</v>
      </c>
      <c r="X136" s="50">
        <f>ROUND(Tabla1[[#This Row],[VALOR UNITARIO 
]]*Tabla1[[#This Row],[Porcentaje de Glosa]]*Tabla1[[#This Row],[META AFECTADA POR LA GLOSA
]],0)</f>
        <v>7200</v>
      </c>
      <c r="Y136" s="42" t="s">
        <v>272</v>
      </c>
      <c r="Z136" s="178"/>
      <c r="AA136" s="178"/>
      <c r="AB136" s="179"/>
      <c r="AC136" s="180" t="e">
        <f>ROUND(#REF!-Tabla1[[#This Row],[Valor soportado por la Subred]],0)</f>
        <v>#REF!</v>
      </c>
      <c r="AD136" s="178"/>
      <c r="AE136" s="178"/>
      <c r="AF136" s="180" t="e">
        <f>ROUND(Tabla1[[#This Row],[VALOR GLOSA DEFINITIVA]]-Tabla1[[#This Row],[VALOR LEVANTADO EN LIQUIDACION]],0)</f>
        <v>#REF!</v>
      </c>
    </row>
    <row r="137" spans="2:32" ht="99.95" hidden="1" customHeight="1">
      <c r="B137" s="43" t="s">
        <v>44</v>
      </c>
      <c r="C137" s="20">
        <v>215</v>
      </c>
      <c r="D137" s="43" t="s">
        <v>233</v>
      </c>
      <c r="E137" s="43" t="s">
        <v>234</v>
      </c>
      <c r="F137" s="44" t="s">
        <v>246</v>
      </c>
      <c r="G137" s="109">
        <v>2026</v>
      </c>
      <c r="H137" s="45" t="str">
        <f>+VLOOKUP(Tabla1[[#This Row],[llave 1]],IG!$F$7:$N$97958,2,FALSE)</f>
        <v>Investigaciones epidemiológicas de eventos prioritarios en salud mental</v>
      </c>
      <c r="I137" s="45" t="str">
        <f>+VLOOKUP(Tabla1[[#This Row],[llave 1]],IG!$F$7:$T$97958,3,FALSE)</f>
        <v xml:space="preserve">Intervención integral en brotes, alertas y situaciones de emergencia en salud pública
</v>
      </c>
      <c r="J137" s="45" t="str">
        <f>+VLOOKUP(Tabla1[[#This Row],[llave 1]],IG!$F$7:$T$97958,5,FALSE)</f>
        <v>No aplica</v>
      </c>
      <c r="K137" s="45" t="str">
        <f>+VLOOKUP(Tabla1[[#This Row],[llave 1]],IG!$F$7:$T$97958,4,FALSE)</f>
        <v>GSP</v>
      </c>
      <c r="L137" s="45" t="str">
        <f>+VLOOKUP(Tabla1[[#This Row],[llave 1]],IG!$F$7:$T$97958,6,FALSE)</f>
        <v>Investigaciones Epidemiológicas de campo realizadas</v>
      </c>
      <c r="M137" s="45" t="str">
        <f>+VLOOKUP(Tabla1[[#This Row],[llave 1]],IG!$F$7:$T$97958,7,FALSE)</f>
        <v>Zonal</v>
      </c>
      <c r="N137" s="112" t="s">
        <v>47</v>
      </c>
      <c r="O137" s="113" t="s">
        <v>48</v>
      </c>
      <c r="P137" s="44" t="str">
        <f>+Tabla1[[#This Row],[llave 1]]&amp;Tabla1[[#This Row],[LOCALIDAD]]&amp;Tabla1[[#This Row],[MES]]</f>
        <v>21510. Proceso integral e integrado de la Vigilancia de la Salud PúblicaVigilancia en salud pública20267_SUBRED1_MARZO_2026</v>
      </c>
      <c r="Q137" s="43" t="s">
        <v>273</v>
      </c>
      <c r="R137" s="47">
        <f>+VLOOKUP(Tabla1[[#This Row],[llave 2]],IG!$O$7:$T$97958,2,FALSE)</f>
        <v>211452</v>
      </c>
      <c r="S137" s="48">
        <f>+VLOOKUP(Tabla1[[#This Row],[llave 2]],IG!$O$7:$T$97958,5,FALSE)</f>
        <v>980</v>
      </c>
      <c r="T137" s="49">
        <f>+VLOOKUP(Tabla1[[#This Row],[llave 2]],IG!$O$7:$T$97958,6,FALSE)</f>
        <v>207222960</v>
      </c>
      <c r="U137" s="72" t="s">
        <v>274</v>
      </c>
      <c r="V137" s="73">
        <v>1</v>
      </c>
      <c r="W137" s="72">
        <v>10</v>
      </c>
      <c r="X137" s="50">
        <f>ROUND(Tabla1[[#This Row],[VALOR UNITARIO 
]]*Tabla1[[#This Row],[Porcentaje de Glosa]]*Tabla1[[#This Row],[META AFECTADA POR LA GLOSA
]],0)</f>
        <v>2114520</v>
      </c>
      <c r="Y137" s="42" t="s">
        <v>275</v>
      </c>
      <c r="Z137" s="178"/>
      <c r="AA137" s="178"/>
      <c r="AB137" s="179"/>
      <c r="AC137" s="180" t="e">
        <f>ROUND(#REF!-Tabla1[[#This Row],[Valor soportado por la Subred]],0)</f>
        <v>#REF!</v>
      </c>
      <c r="AD137" s="178"/>
      <c r="AE137" s="178"/>
      <c r="AF137" s="180" t="e">
        <f>ROUND(Tabla1[[#This Row],[VALOR GLOSA DEFINITIVA]]-Tabla1[[#This Row],[VALOR LEVANTADO EN LIQUIDACION]],0)</f>
        <v>#REF!</v>
      </c>
    </row>
    <row r="138" spans="2:32" ht="99.95" hidden="1" customHeight="1">
      <c r="B138" s="43" t="s">
        <v>44</v>
      </c>
      <c r="C138" s="20">
        <v>215</v>
      </c>
      <c r="D138" s="43" t="s">
        <v>233</v>
      </c>
      <c r="E138" s="43" t="s">
        <v>234</v>
      </c>
      <c r="F138" s="44" t="s">
        <v>246</v>
      </c>
      <c r="G138" s="109">
        <v>2026</v>
      </c>
      <c r="H138" s="45" t="str">
        <f>+VLOOKUP(Tabla1[[#This Row],[llave 1]],IG!$F$7:$N$97958,2,FALSE)</f>
        <v>Investigaciones epidemiológicas de eventos prioritarios en salud mental</v>
      </c>
      <c r="I138" s="45" t="str">
        <f>+VLOOKUP(Tabla1[[#This Row],[llave 1]],IG!$F$7:$T$97958,3,FALSE)</f>
        <v xml:space="preserve">Intervención integral en brotes, alertas y situaciones de emergencia en salud pública
</v>
      </c>
      <c r="J138" s="45" t="str">
        <f>+VLOOKUP(Tabla1[[#This Row],[llave 1]],IG!$F$7:$T$97958,5,FALSE)</f>
        <v>No aplica</v>
      </c>
      <c r="K138" s="45" t="str">
        <f>+VLOOKUP(Tabla1[[#This Row],[llave 1]],IG!$F$7:$T$97958,4,FALSE)</f>
        <v>GSP</v>
      </c>
      <c r="L138" s="45" t="str">
        <f>+VLOOKUP(Tabla1[[#This Row],[llave 1]],IG!$F$7:$T$97958,6,FALSE)</f>
        <v>Investigaciones Epidemiológicas de campo realizadas</v>
      </c>
      <c r="M138" s="45" t="str">
        <f>+VLOOKUP(Tabla1[[#This Row],[llave 1]],IG!$F$7:$T$97958,7,FALSE)</f>
        <v>Zonal</v>
      </c>
      <c r="N138" s="112" t="s">
        <v>47</v>
      </c>
      <c r="O138" s="113" t="s">
        <v>48</v>
      </c>
      <c r="P138" s="44" t="str">
        <f>+Tabla1[[#This Row],[llave 1]]&amp;Tabla1[[#This Row],[LOCALIDAD]]&amp;Tabla1[[#This Row],[MES]]</f>
        <v>21510. Proceso integral e integrado de la Vigilancia de la Salud PúblicaVigilancia en salud pública20267_SUBRED1_MARZO_2026</v>
      </c>
      <c r="Q138" s="43" t="s">
        <v>273</v>
      </c>
      <c r="R138" s="47">
        <f>+VLOOKUP(Tabla1[[#This Row],[llave 2]],IG!$O$7:$T$97958,2,FALSE)</f>
        <v>211452</v>
      </c>
      <c r="S138" s="48">
        <f>+VLOOKUP(Tabla1[[#This Row],[llave 2]],IG!$O$7:$T$97958,5,FALSE)</f>
        <v>980</v>
      </c>
      <c r="T138" s="49">
        <f>+VLOOKUP(Tabla1[[#This Row],[llave 2]],IG!$O$7:$T$97958,6,FALSE)</f>
        <v>207222960</v>
      </c>
      <c r="U138" s="72" t="s">
        <v>237</v>
      </c>
      <c r="V138" s="73">
        <v>1</v>
      </c>
      <c r="W138" s="72">
        <v>9</v>
      </c>
      <c r="X138" s="50">
        <f>ROUND(Tabla1[[#This Row],[VALOR UNITARIO 
]]*Tabla1[[#This Row],[Porcentaje de Glosa]]*Tabla1[[#This Row],[META AFECTADA POR LA GLOSA
]],0)</f>
        <v>1903068</v>
      </c>
      <c r="Y138" s="42" t="s">
        <v>276</v>
      </c>
      <c r="Z138" s="178"/>
      <c r="AA138" s="178"/>
      <c r="AB138" s="179"/>
      <c r="AC138" s="180" t="e">
        <f>ROUND(#REF!-Tabla1[[#This Row],[Valor soportado por la Subred]],0)</f>
        <v>#REF!</v>
      </c>
      <c r="AD138" s="178"/>
      <c r="AE138" s="178"/>
      <c r="AF138" s="180" t="e">
        <f>ROUND(Tabla1[[#This Row],[VALOR GLOSA DEFINITIVA]]-Tabla1[[#This Row],[VALOR LEVANTADO EN LIQUIDACION]],0)</f>
        <v>#REF!</v>
      </c>
    </row>
    <row r="139" spans="2:32" ht="99.95" customHeight="1">
      <c r="B139" s="43" t="s">
        <v>44</v>
      </c>
      <c r="C139" s="20">
        <v>215</v>
      </c>
      <c r="D139" s="43" t="s">
        <v>233</v>
      </c>
      <c r="E139" s="43" t="s">
        <v>234</v>
      </c>
      <c r="F139" s="44" t="s">
        <v>246</v>
      </c>
      <c r="G139" s="109">
        <v>2026</v>
      </c>
      <c r="H139" s="45" t="str">
        <f>+VLOOKUP(Tabla1[[#This Row],[llave 1]],IG!$F$7:$N$97958,2,FALSE)</f>
        <v>Investigaciones epidemiológicas de eventos prioritarios en salud mental</v>
      </c>
      <c r="I139" s="45" t="str">
        <f>+VLOOKUP(Tabla1[[#This Row],[llave 1]],IG!$F$7:$T$97958,3,FALSE)</f>
        <v xml:space="preserve">Intervención integral en brotes, alertas y situaciones de emergencia en salud pública
</v>
      </c>
      <c r="J139" s="45" t="str">
        <f>+VLOOKUP(Tabla1[[#This Row],[llave 1]],IG!$F$7:$T$97958,5,FALSE)</f>
        <v>No aplica</v>
      </c>
      <c r="K139" s="45" t="str">
        <f>+VLOOKUP(Tabla1[[#This Row],[llave 1]],IG!$F$7:$T$97958,4,FALSE)</f>
        <v>GSP</v>
      </c>
      <c r="L139" s="45" t="str">
        <f>+VLOOKUP(Tabla1[[#This Row],[llave 1]],IG!$F$7:$T$97958,6,FALSE)</f>
        <v>Investigaciones Epidemiológicas de campo realizadas</v>
      </c>
      <c r="M139" s="45" t="str">
        <f>+VLOOKUP(Tabla1[[#This Row],[llave 1]],IG!$F$7:$T$97958,7,FALSE)</f>
        <v>Zonal</v>
      </c>
      <c r="N139" s="112" t="s">
        <v>47</v>
      </c>
      <c r="O139" s="113" t="s">
        <v>48</v>
      </c>
      <c r="P139" s="44" t="str">
        <f>+Tabla1[[#This Row],[llave 1]]&amp;Tabla1[[#This Row],[LOCALIDAD]]&amp;Tabla1[[#This Row],[MES]]</f>
        <v>21510. Proceso integral e integrado de la Vigilancia de la Salud PúblicaVigilancia en salud pública20267_SUBRED1_MARZO_2026</v>
      </c>
      <c r="Q139" s="43" t="s">
        <v>273</v>
      </c>
      <c r="R139" s="47">
        <f>+VLOOKUP(Tabla1[[#This Row],[llave 2]],IG!$O$7:$T$97958,2,FALSE)</f>
        <v>211452</v>
      </c>
      <c r="S139" s="48">
        <f>+VLOOKUP(Tabla1[[#This Row],[llave 2]],IG!$O$7:$T$97958,5,FALSE)</f>
        <v>980</v>
      </c>
      <c r="T139" s="49">
        <f>+VLOOKUP(Tabla1[[#This Row],[llave 2]],IG!$O$7:$T$97958,6,FALSE)</f>
        <v>207222960</v>
      </c>
      <c r="U139" s="72" t="s">
        <v>226</v>
      </c>
      <c r="V139" s="73">
        <v>1</v>
      </c>
      <c r="W139" s="72">
        <v>6.6208879556589701E-3</v>
      </c>
      <c r="X139" s="50">
        <f>ROUND(Tabla1[[#This Row],[VALOR UNITARIO 
]]*Tabla1[[#This Row],[Porcentaje de Glosa]]*Tabla1[[#This Row],[META AFECTADA POR LA GLOSA
]],0)</f>
        <v>1400</v>
      </c>
      <c r="Y139" s="42" t="s">
        <v>277</v>
      </c>
      <c r="Z139" s="178"/>
      <c r="AA139" s="178"/>
      <c r="AB139" s="179"/>
      <c r="AC139" s="180" t="e">
        <f>ROUND(#REF!-Tabla1[[#This Row],[Valor soportado por la Subred]],0)</f>
        <v>#REF!</v>
      </c>
      <c r="AD139" s="178"/>
      <c r="AE139" s="178"/>
      <c r="AF139" s="180" t="e">
        <f>ROUND(Tabla1[[#This Row],[VALOR GLOSA DEFINITIVA]]-Tabla1[[#This Row],[VALOR LEVANTADO EN LIQUIDACION]],0)</f>
        <v>#REF!</v>
      </c>
    </row>
    <row r="140" spans="2:32" ht="99.95" hidden="1" customHeight="1">
      <c r="B140" s="43" t="s">
        <v>44</v>
      </c>
      <c r="C140" s="20">
        <v>215</v>
      </c>
      <c r="D140" s="43" t="s">
        <v>233</v>
      </c>
      <c r="E140" s="43" t="s">
        <v>234</v>
      </c>
      <c r="F140" s="44" t="s">
        <v>246</v>
      </c>
      <c r="G140" s="109">
        <v>2026</v>
      </c>
      <c r="H140" s="45" t="str">
        <f>+VLOOKUP(Tabla1[[#This Row],[llave 1]],IG!$F$7:$N$97958,2,FALSE)</f>
        <v>Investigaciones epidemiológicas de eventos prioritarios en salud mental</v>
      </c>
      <c r="I140" s="45" t="str">
        <f>+VLOOKUP(Tabla1[[#This Row],[llave 1]],IG!$F$7:$T$97958,3,FALSE)</f>
        <v xml:space="preserve">Intervención integral en brotes, alertas y situaciones de emergencia en salud pública
</v>
      </c>
      <c r="J140" s="45" t="str">
        <f>+VLOOKUP(Tabla1[[#This Row],[llave 1]],IG!$F$7:$T$97958,5,FALSE)</f>
        <v>No aplica</v>
      </c>
      <c r="K140" s="45" t="str">
        <f>+VLOOKUP(Tabla1[[#This Row],[llave 1]],IG!$F$7:$T$97958,4,FALSE)</f>
        <v>GSP</v>
      </c>
      <c r="L140" s="45" t="str">
        <f>+VLOOKUP(Tabla1[[#This Row],[llave 1]],IG!$F$7:$T$97958,6,FALSE)</f>
        <v>Investigaciones Epidemiológicas de campo realizadas</v>
      </c>
      <c r="M140" s="45" t="str">
        <f>+VLOOKUP(Tabla1[[#This Row],[llave 1]],IG!$F$7:$T$97958,7,FALSE)</f>
        <v>Zonal</v>
      </c>
      <c r="N140" s="112" t="s">
        <v>47</v>
      </c>
      <c r="O140" s="113" t="s">
        <v>52</v>
      </c>
      <c r="P140" s="44" t="str">
        <f>+Tabla1[[#This Row],[llave 1]]&amp;Tabla1[[#This Row],[LOCALIDAD]]&amp;Tabla1[[#This Row],[MES]]</f>
        <v>21510. Proceso integral e integrado de la Vigilancia de la Salud PúblicaVigilancia en salud pública20267_SUBRED2_ABRIL_2026</v>
      </c>
      <c r="Q140" s="43" t="s">
        <v>273</v>
      </c>
      <c r="R140" s="47">
        <f>+VLOOKUP(Tabla1[[#This Row],[llave 2]],IG!$O$7:$T$97958,2,FALSE)</f>
        <v>211452</v>
      </c>
      <c r="S140" s="48">
        <f>+VLOOKUP(Tabla1[[#This Row],[llave 2]],IG!$O$7:$T$97958,5,FALSE)</f>
        <v>1011</v>
      </c>
      <c r="T140" s="49">
        <f>+VLOOKUP(Tabla1[[#This Row],[llave 2]],IG!$O$7:$T$97958,6,FALSE)</f>
        <v>213777972</v>
      </c>
      <c r="U140" s="72" t="s">
        <v>237</v>
      </c>
      <c r="V140" s="73">
        <v>1</v>
      </c>
      <c r="W140" s="72">
        <v>8</v>
      </c>
      <c r="X140" s="50">
        <f>ROUND(Tabla1[[#This Row],[VALOR UNITARIO 
]]*Tabla1[[#This Row],[Porcentaje de Glosa]]*Tabla1[[#This Row],[META AFECTADA POR LA GLOSA
]],0)</f>
        <v>1691616</v>
      </c>
      <c r="Y140" s="42" t="s">
        <v>278</v>
      </c>
      <c r="Z140" s="178"/>
      <c r="AA140" s="178"/>
      <c r="AB140" s="179"/>
      <c r="AC140" s="180" t="e">
        <f>ROUND(#REF!-Tabla1[[#This Row],[Valor soportado por la Subred]],0)</f>
        <v>#REF!</v>
      </c>
      <c r="AD140" s="178"/>
      <c r="AE140" s="178"/>
      <c r="AF140" s="180" t="e">
        <f>ROUND(Tabla1[[#This Row],[VALOR GLOSA DEFINITIVA]]-Tabla1[[#This Row],[VALOR LEVANTADO EN LIQUIDACION]],0)</f>
        <v>#REF!</v>
      </c>
    </row>
    <row r="141" spans="2:32" ht="99.95" customHeight="1">
      <c r="B141" s="43" t="s">
        <v>44</v>
      </c>
      <c r="C141" s="20">
        <v>215</v>
      </c>
      <c r="D141" s="43" t="s">
        <v>233</v>
      </c>
      <c r="E141" s="43" t="s">
        <v>234</v>
      </c>
      <c r="F141" s="44" t="s">
        <v>246</v>
      </c>
      <c r="G141" s="109">
        <v>2026</v>
      </c>
      <c r="H141" s="45" t="str">
        <f>+VLOOKUP(Tabla1[[#This Row],[llave 1]],IG!$F$7:$N$97958,2,FALSE)</f>
        <v>Investigaciones epidemiológicas de eventos prioritarios en salud mental</v>
      </c>
      <c r="I141" s="45" t="str">
        <f>+VLOOKUP(Tabla1[[#This Row],[llave 1]],IG!$F$7:$T$97958,3,FALSE)</f>
        <v xml:space="preserve">Intervención integral en brotes, alertas y situaciones de emergencia en salud pública
</v>
      </c>
      <c r="J141" s="45" t="str">
        <f>+VLOOKUP(Tabla1[[#This Row],[llave 1]],IG!$F$7:$T$97958,5,FALSE)</f>
        <v>No aplica</v>
      </c>
      <c r="K141" s="45" t="str">
        <f>+VLOOKUP(Tabla1[[#This Row],[llave 1]],IG!$F$7:$T$97958,4,FALSE)</f>
        <v>GSP</v>
      </c>
      <c r="L141" s="45" t="str">
        <f>+VLOOKUP(Tabla1[[#This Row],[llave 1]],IG!$F$7:$T$97958,6,FALSE)</f>
        <v>Investigaciones Epidemiológicas de campo realizadas</v>
      </c>
      <c r="M141" s="45" t="str">
        <f>+VLOOKUP(Tabla1[[#This Row],[llave 1]],IG!$F$7:$T$97958,7,FALSE)</f>
        <v>Zonal</v>
      </c>
      <c r="N141" s="112" t="s">
        <v>47</v>
      </c>
      <c r="O141" s="113" t="s">
        <v>52</v>
      </c>
      <c r="P141" s="44" t="str">
        <f>+Tabla1[[#This Row],[llave 1]]&amp;Tabla1[[#This Row],[LOCALIDAD]]&amp;Tabla1[[#This Row],[MES]]</f>
        <v>21510. Proceso integral e integrado de la Vigilancia de la Salud PúblicaVigilancia en salud pública20267_SUBRED2_ABRIL_2026</v>
      </c>
      <c r="Q141" s="43" t="s">
        <v>273</v>
      </c>
      <c r="R141" s="47">
        <f>+VLOOKUP(Tabla1[[#This Row],[llave 2]],IG!$O$7:$T$97958,2,FALSE)</f>
        <v>211452</v>
      </c>
      <c r="S141" s="48">
        <f>+VLOOKUP(Tabla1[[#This Row],[llave 2]],IG!$O$7:$T$97958,5,FALSE)</f>
        <v>1011</v>
      </c>
      <c r="T141" s="49">
        <f>+VLOOKUP(Tabla1[[#This Row],[llave 2]],IG!$O$7:$T$97958,6,FALSE)</f>
        <v>213777972</v>
      </c>
      <c r="U141" s="72" t="s">
        <v>226</v>
      </c>
      <c r="V141" s="73">
        <v>1</v>
      </c>
      <c r="W141" s="72">
        <v>2.6483551822635901E-2</v>
      </c>
      <c r="X141" s="50">
        <f>ROUND(Tabla1[[#This Row],[VALOR UNITARIO 
]]*Tabla1[[#This Row],[Porcentaje de Glosa]]*Tabla1[[#This Row],[META AFECTADA POR LA GLOSA
]],0)</f>
        <v>5600</v>
      </c>
      <c r="Y141" s="42" t="s">
        <v>279</v>
      </c>
      <c r="Z141" s="181"/>
      <c r="AA141" s="181"/>
      <c r="AB141" s="182"/>
      <c r="AC141" s="183" t="e">
        <f>ROUND(#REF!-Tabla1[[#This Row],[Valor soportado por la Subred]],0)</f>
        <v>#REF!</v>
      </c>
      <c r="AD141" s="181"/>
      <c r="AE141" s="181"/>
      <c r="AF141" s="183" t="e">
        <f>ROUND(Tabla1[[#This Row],[VALOR GLOSA DEFINITIVA]]-Tabla1[[#This Row],[VALOR LEVANTADO EN LIQUIDACION]],0)</f>
        <v>#REF!</v>
      </c>
    </row>
    <row r="142" spans="2:32" ht="99.95" hidden="1" customHeight="1">
      <c r="B142" s="46" t="s">
        <v>44</v>
      </c>
      <c r="C142" s="184">
        <v>5</v>
      </c>
      <c r="D142" s="46" t="s">
        <v>45</v>
      </c>
      <c r="E142" s="43" t="s">
        <v>46</v>
      </c>
      <c r="F142" s="185" t="s">
        <v>280</v>
      </c>
      <c r="G142" s="111">
        <v>2026</v>
      </c>
      <c r="H142" s="186" t="str">
        <f>+VLOOKUP(Tabla1[[#This Row],[llave 1]],IG!$F$7:$N$97958,2,FALSE)</f>
        <v>Gestión local del GSP-PSPIC (prescripción social)</v>
      </c>
      <c r="I142" s="186" t="str">
        <f>+VLOOKUP(Tabla1[[#This Row],[llave 1]],IG!$F$7:$T$97958,3,FALSE)</f>
        <v>Coordinación y seguimiento de la gestión territorial</v>
      </c>
      <c r="J142" s="186" t="str">
        <f>+VLOOKUP(Tabla1[[#This Row],[llave 1]],IG!$F$7:$T$97958,5,FALSE)</f>
        <v>No aplica</v>
      </c>
      <c r="K142" s="186" t="str">
        <f>+VLOOKUP(Tabla1[[#This Row],[llave 1]],IG!$F$7:$T$97958,4,FALSE)</f>
        <v>GSP-PSPIC</v>
      </c>
      <c r="L142" s="186" t="str">
        <f>+VLOOKUP(Tabla1[[#This Row],[llave 1]],IG!$F$7:$T$97958,6,FALSE)</f>
        <v>Plan de acción</v>
      </c>
      <c r="M142" s="186" t="str">
        <f>+VLOOKUP(Tabla1[[#This Row],[llave 1]],IG!$F$7:$T$97958,7,FALSE)</f>
        <v>Local</v>
      </c>
      <c r="N142" s="112" t="s">
        <v>66</v>
      </c>
      <c r="O142" s="113" t="s">
        <v>48</v>
      </c>
      <c r="P142" s="185" t="str">
        <f>+Tabla1[[#This Row],[llave 1]]&amp;Tabla1[[#This Row],[LOCALIDAD]]&amp;Tabla1[[#This Row],[MES]]</f>
        <v>51. Gestión Territorial para la Atención Primaria Social de los procesos de Gestión de la Salud Pública (GSP) y el Plan de Salud Pública de Intervenciones Colectivas (PSPIC)Gestión Territorial20265_BARRIOS_UNIDOS1_MARZO_2026</v>
      </c>
      <c r="Q142" s="43" t="s">
        <v>281</v>
      </c>
      <c r="R142" s="47">
        <f>+VLOOKUP(Tabla1[[#This Row],[llave 2]],IG!$O$7:$T$97958,2,FALSE)</f>
        <v>5621568</v>
      </c>
      <c r="S142" s="48">
        <f>+VLOOKUP(Tabla1[[#This Row],[llave 2]],IG!$O$7:$T$97958,5,FALSE)</f>
        <v>1</v>
      </c>
      <c r="T142" s="49">
        <f>+VLOOKUP(Tabla1[[#This Row],[llave 2]],IG!$O$7:$T$97958,6,FALSE)</f>
        <v>5621568</v>
      </c>
      <c r="U142" s="72" t="s">
        <v>237</v>
      </c>
      <c r="V142" s="73">
        <v>1</v>
      </c>
      <c r="W142" s="72">
        <v>5.8823529411764705E-2</v>
      </c>
      <c r="X142" s="50">
        <f>ROUND(Tabla1[[#This Row],[VALOR UNITARIO 
]]*Tabla1[[#This Row],[Porcentaje de Glosa]]*Tabla1[[#This Row],[META AFECTADA POR LA GLOSA
]],0)</f>
        <v>330680</v>
      </c>
      <c r="Y142" s="42" t="s">
        <v>282</v>
      </c>
      <c r="Z142" s="178"/>
      <c r="AA142" s="178"/>
      <c r="AB142" s="179"/>
      <c r="AC142" s="180" t="e">
        <f>ROUND(#REF!-Tabla1[[#This Row],[Valor soportado por la Subred]],0)</f>
        <v>#REF!</v>
      </c>
      <c r="AD142" s="178"/>
      <c r="AE142" s="178"/>
      <c r="AF142" s="180" t="e">
        <f>ROUND(Tabla1[[#This Row],[VALOR GLOSA DEFINITIVA]]-Tabla1[[#This Row],[VALOR LEVANTADO EN LIQUIDACION]],0)</f>
        <v>#REF!</v>
      </c>
    </row>
    <row r="143" spans="2:32" ht="99.95" hidden="1" customHeight="1">
      <c r="B143" s="46" t="s">
        <v>44</v>
      </c>
      <c r="C143" s="184">
        <v>5</v>
      </c>
      <c r="D143" s="46" t="s">
        <v>45</v>
      </c>
      <c r="E143" s="43" t="s">
        <v>46</v>
      </c>
      <c r="F143" s="185" t="s">
        <v>280</v>
      </c>
      <c r="G143" s="111">
        <v>2026</v>
      </c>
      <c r="H143" s="186" t="str">
        <f>+VLOOKUP(Tabla1[[#This Row],[llave 1]],IG!$F$7:$N$97958,2,FALSE)</f>
        <v>Gestión local del GSP-PSPIC (prescripción social)</v>
      </c>
      <c r="I143" s="186" t="str">
        <f>+VLOOKUP(Tabla1[[#This Row],[llave 1]],IG!$F$7:$T$97958,3,FALSE)</f>
        <v>Coordinación y seguimiento de la gestión territorial</v>
      </c>
      <c r="J143" s="186" t="str">
        <f>+VLOOKUP(Tabla1[[#This Row],[llave 1]],IG!$F$7:$T$97958,5,FALSE)</f>
        <v>No aplica</v>
      </c>
      <c r="K143" s="186" t="str">
        <f>+VLOOKUP(Tabla1[[#This Row],[llave 1]],IG!$F$7:$T$97958,4,FALSE)</f>
        <v>GSP-PSPIC</v>
      </c>
      <c r="L143" s="186" t="str">
        <f>+VLOOKUP(Tabla1[[#This Row],[llave 1]],IG!$F$7:$T$97958,6,FALSE)</f>
        <v>Plan de acción</v>
      </c>
      <c r="M143" s="186" t="str">
        <f>+VLOOKUP(Tabla1[[#This Row],[llave 1]],IG!$F$7:$T$97958,7,FALSE)</f>
        <v>Local</v>
      </c>
      <c r="N143" s="112" t="s">
        <v>74</v>
      </c>
      <c r="O143" s="113" t="s">
        <v>48</v>
      </c>
      <c r="P143" s="185" t="str">
        <f>+Tabla1[[#This Row],[llave 1]]&amp;Tabla1[[#This Row],[LOCALIDAD]]&amp;Tabla1[[#This Row],[MES]]</f>
        <v>51. Gestión Territorial para la Atención Primaria Social de los procesos de Gestión de la Salud Pública (GSP) y el Plan de Salud Pública de Intervenciones Colectivas (PSPIC)Gestión Territorial20264_CHAPINERO1_MARZO_2026</v>
      </c>
      <c r="Q143" s="43" t="s">
        <v>281</v>
      </c>
      <c r="R143" s="47">
        <f>+VLOOKUP(Tabla1[[#This Row],[llave 2]],IG!$O$7:$T$97958,2,FALSE)</f>
        <v>5621568</v>
      </c>
      <c r="S143" s="48">
        <f>+VLOOKUP(Tabla1[[#This Row],[llave 2]],IG!$O$7:$T$97958,5,FALSE)</f>
        <v>1</v>
      </c>
      <c r="T143" s="49">
        <f>+VLOOKUP(Tabla1[[#This Row],[llave 2]],IG!$O$7:$T$97958,6,FALSE)</f>
        <v>5621568</v>
      </c>
      <c r="U143" s="72" t="s">
        <v>237</v>
      </c>
      <c r="V143" s="73">
        <v>1</v>
      </c>
      <c r="W143" s="72">
        <v>5.8823529411764705E-2</v>
      </c>
      <c r="X143" s="50">
        <f>ROUND(Tabla1[[#This Row],[VALOR UNITARIO 
]]*Tabla1[[#This Row],[Porcentaje de Glosa]]*Tabla1[[#This Row],[META AFECTADA POR LA GLOSA
]],0)</f>
        <v>330680</v>
      </c>
      <c r="Y143" s="42" t="s">
        <v>283</v>
      </c>
      <c r="Z143" s="178"/>
      <c r="AA143" s="178"/>
      <c r="AB143" s="179"/>
      <c r="AC143" s="180" t="e">
        <f>ROUND(#REF!-Tabla1[[#This Row],[Valor soportado por la Subred]],0)</f>
        <v>#REF!</v>
      </c>
      <c r="AD143" s="178"/>
      <c r="AE143" s="178"/>
      <c r="AF143" s="180" t="e">
        <f>ROUND(Tabla1[[#This Row],[VALOR GLOSA DEFINITIVA]]-Tabla1[[#This Row],[VALOR LEVANTADO EN LIQUIDACION]],0)</f>
        <v>#REF!</v>
      </c>
    </row>
    <row r="144" spans="2:32" ht="99.95" hidden="1" customHeight="1">
      <c r="B144" s="46" t="s">
        <v>44</v>
      </c>
      <c r="C144" s="184">
        <v>5</v>
      </c>
      <c r="D144" s="46" t="s">
        <v>45</v>
      </c>
      <c r="E144" s="43" t="s">
        <v>46</v>
      </c>
      <c r="F144" s="185" t="s">
        <v>280</v>
      </c>
      <c r="G144" s="111">
        <v>2026</v>
      </c>
      <c r="H144" s="186" t="str">
        <f>+VLOOKUP(Tabla1[[#This Row],[llave 1]],IG!$F$7:$N$97958,2,FALSE)</f>
        <v>Gestión local del GSP-PSPIC (prescripción social)</v>
      </c>
      <c r="I144" s="186" t="str">
        <f>+VLOOKUP(Tabla1[[#This Row],[llave 1]],IG!$F$7:$T$97958,3,FALSE)</f>
        <v>Coordinación y seguimiento de la gestión territorial</v>
      </c>
      <c r="J144" s="186" t="str">
        <f>+VLOOKUP(Tabla1[[#This Row],[llave 1]],IG!$F$7:$T$97958,5,FALSE)</f>
        <v>No aplica</v>
      </c>
      <c r="K144" s="186" t="str">
        <f>+VLOOKUP(Tabla1[[#This Row],[llave 1]],IG!$F$7:$T$97958,4,FALSE)</f>
        <v>GSP-PSPIC</v>
      </c>
      <c r="L144" s="186" t="str">
        <f>+VLOOKUP(Tabla1[[#This Row],[llave 1]],IG!$F$7:$T$97958,6,FALSE)</f>
        <v>Plan de acción</v>
      </c>
      <c r="M144" s="186" t="str">
        <f>+VLOOKUP(Tabla1[[#This Row],[llave 1]],IG!$F$7:$T$97958,7,FALSE)</f>
        <v>Local</v>
      </c>
      <c r="N144" s="112" t="s">
        <v>63</v>
      </c>
      <c r="O144" s="113" t="s">
        <v>48</v>
      </c>
      <c r="P144" s="185" t="str">
        <f>+Tabla1[[#This Row],[llave 1]]&amp;Tabla1[[#This Row],[LOCALIDAD]]&amp;Tabla1[[#This Row],[MES]]</f>
        <v>51. Gestión Territorial para la Atención Primaria Social de los procesos de Gestión de la Salud Pública (GSP) y el Plan de Salud Pública de Intervenciones Colectivas (PSPIC)Gestión Territorial20262_ENGATIVA1_MARZO_2026</v>
      </c>
      <c r="Q144" s="43" t="s">
        <v>281</v>
      </c>
      <c r="R144" s="47">
        <f>+VLOOKUP(Tabla1[[#This Row],[llave 2]],IG!$O$7:$T$97958,2,FALSE)</f>
        <v>5621568</v>
      </c>
      <c r="S144" s="48">
        <f>+VLOOKUP(Tabla1[[#This Row],[llave 2]],IG!$O$7:$T$97958,5,FALSE)</f>
        <v>1</v>
      </c>
      <c r="T144" s="49">
        <f>+VLOOKUP(Tabla1[[#This Row],[llave 2]],IG!$O$7:$T$97958,6,FALSE)</f>
        <v>5621568</v>
      </c>
      <c r="U144" s="72" t="s">
        <v>237</v>
      </c>
      <c r="V144" s="73">
        <v>1</v>
      </c>
      <c r="W144" s="72">
        <v>5.8823529411764705E-2</v>
      </c>
      <c r="X144" s="50">
        <f>ROUND(Tabla1[[#This Row],[VALOR UNITARIO 
]]*Tabla1[[#This Row],[Porcentaje de Glosa]]*Tabla1[[#This Row],[META AFECTADA POR LA GLOSA
]],0)</f>
        <v>330680</v>
      </c>
      <c r="Y144" s="42" t="s">
        <v>284</v>
      </c>
      <c r="Z144" s="178"/>
      <c r="AA144" s="178"/>
      <c r="AB144" s="179"/>
      <c r="AC144" s="180" t="e">
        <f>ROUND(#REF!-Tabla1[[#This Row],[Valor soportado por la Subred]],0)</f>
        <v>#REF!</v>
      </c>
      <c r="AD144" s="178"/>
      <c r="AE144" s="178"/>
      <c r="AF144" s="180" t="e">
        <f>ROUND(Tabla1[[#This Row],[VALOR GLOSA DEFINITIVA]]-Tabla1[[#This Row],[VALOR LEVANTADO EN LIQUIDACION]],0)</f>
        <v>#REF!</v>
      </c>
    </row>
    <row r="145" spans="2:32" ht="99.95" hidden="1" customHeight="1">
      <c r="B145" s="46" t="s">
        <v>44</v>
      </c>
      <c r="C145" s="184">
        <v>5</v>
      </c>
      <c r="D145" s="46" t="s">
        <v>45</v>
      </c>
      <c r="E145" s="43" t="s">
        <v>46</v>
      </c>
      <c r="F145" s="185" t="s">
        <v>280</v>
      </c>
      <c r="G145" s="111">
        <v>2026</v>
      </c>
      <c r="H145" s="186" t="str">
        <f>+VLOOKUP(Tabla1[[#This Row],[llave 1]],IG!$F$7:$N$97958,2,FALSE)</f>
        <v>Gestión local del GSP-PSPIC (prescripción social)</v>
      </c>
      <c r="I145" s="186" t="str">
        <f>+VLOOKUP(Tabla1[[#This Row],[llave 1]],IG!$F$7:$T$97958,3,FALSE)</f>
        <v>Coordinación y seguimiento de la gestión territorial</v>
      </c>
      <c r="J145" s="186" t="str">
        <f>+VLOOKUP(Tabla1[[#This Row],[llave 1]],IG!$F$7:$T$97958,5,FALSE)</f>
        <v>No aplica</v>
      </c>
      <c r="K145" s="186" t="str">
        <f>+VLOOKUP(Tabla1[[#This Row],[llave 1]],IG!$F$7:$T$97958,4,FALSE)</f>
        <v>GSP-PSPIC</v>
      </c>
      <c r="L145" s="186" t="str">
        <f>+VLOOKUP(Tabla1[[#This Row],[llave 1]],IG!$F$7:$T$97958,6,FALSE)</f>
        <v>Plan de acción</v>
      </c>
      <c r="M145" s="186" t="str">
        <f>+VLOOKUP(Tabla1[[#This Row],[llave 1]],IG!$F$7:$T$97958,7,FALSE)</f>
        <v>Local</v>
      </c>
      <c r="N145" s="112" t="s">
        <v>77</v>
      </c>
      <c r="O145" s="113" t="s">
        <v>48</v>
      </c>
      <c r="P145" s="185" t="str">
        <f>+Tabla1[[#This Row],[llave 1]]&amp;Tabla1[[#This Row],[LOCALIDAD]]&amp;Tabla1[[#This Row],[MES]]</f>
        <v>51. Gestión Territorial para la Atención Primaria Social de los procesos de Gestión de la Salud Pública (GSP) y el Plan de Salud Pública de Intervenciones Colectivas (PSPIC)Gestión Territorial20263_SUBA1_MARZO_2026</v>
      </c>
      <c r="Q145" s="43" t="s">
        <v>281</v>
      </c>
      <c r="R145" s="47">
        <f>+VLOOKUP(Tabla1[[#This Row],[llave 2]],IG!$O$7:$T$97958,2,FALSE)</f>
        <v>5621568</v>
      </c>
      <c r="S145" s="48">
        <f>+VLOOKUP(Tabla1[[#This Row],[llave 2]],IG!$O$7:$T$97958,5,FALSE)</f>
        <v>1</v>
      </c>
      <c r="T145" s="49">
        <f>+VLOOKUP(Tabla1[[#This Row],[llave 2]],IG!$O$7:$T$97958,6,FALSE)</f>
        <v>5621568</v>
      </c>
      <c r="U145" s="72" t="s">
        <v>237</v>
      </c>
      <c r="V145" s="73">
        <v>1</v>
      </c>
      <c r="W145" s="72">
        <v>5.8823529411764705E-2</v>
      </c>
      <c r="X145" s="50">
        <f>ROUND(Tabla1[[#This Row],[VALOR UNITARIO 
]]*Tabla1[[#This Row],[Porcentaje de Glosa]]*Tabla1[[#This Row],[META AFECTADA POR LA GLOSA
]],0)</f>
        <v>330680</v>
      </c>
      <c r="Y145" s="42" t="s">
        <v>285</v>
      </c>
      <c r="Z145" s="178"/>
      <c r="AA145" s="178"/>
      <c r="AB145" s="179"/>
      <c r="AC145" s="180" t="e">
        <f>ROUND(#REF!-Tabla1[[#This Row],[Valor soportado por la Subred]],0)</f>
        <v>#REF!</v>
      </c>
      <c r="AD145" s="178"/>
      <c r="AE145" s="178"/>
      <c r="AF145" s="180" t="e">
        <f>ROUND(Tabla1[[#This Row],[VALOR GLOSA DEFINITIVA]]-Tabla1[[#This Row],[VALOR LEVANTADO EN LIQUIDACION]],0)</f>
        <v>#REF!</v>
      </c>
    </row>
    <row r="146" spans="2:32" ht="99.95" hidden="1" customHeight="1">
      <c r="B146" s="46" t="s">
        <v>44</v>
      </c>
      <c r="C146" s="184">
        <v>5</v>
      </c>
      <c r="D146" s="46" t="s">
        <v>45</v>
      </c>
      <c r="E146" s="43" t="s">
        <v>46</v>
      </c>
      <c r="F146" s="185" t="s">
        <v>280</v>
      </c>
      <c r="G146" s="111">
        <v>2026</v>
      </c>
      <c r="H146" s="186" t="str">
        <f>+VLOOKUP(Tabla1[[#This Row],[llave 1]],IG!$F$7:$N$97958,2,FALSE)</f>
        <v>Gestión local del GSP-PSPIC (prescripción social)</v>
      </c>
      <c r="I146" s="186" t="str">
        <f>+VLOOKUP(Tabla1[[#This Row],[llave 1]],IG!$F$7:$T$97958,3,FALSE)</f>
        <v>Coordinación y seguimiento de la gestión territorial</v>
      </c>
      <c r="J146" s="186" t="str">
        <f>+VLOOKUP(Tabla1[[#This Row],[llave 1]],IG!$F$7:$T$97958,5,FALSE)</f>
        <v>No aplica</v>
      </c>
      <c r="K146" s="186" t="str">
        <f>+VLOOKUP(Tabla1[[#This Row],[llave 1]],IG!$F$7:$T$97958,4,FALSE)</f>
        <v>GSP-PSPIC</v>
      </c>
      <c r="L146" s="186" t="str">
        <f>+VLOOKUP(Tabla1[[#This Row],[llave 1]],IG!$F$7:$T$97958,6,FALSE)</f>
        <v>Plan de acción</v>
      </c>
      <c r="M146" s="186" t="str">
        <f>+VLOOKUP(Tabla1[[#This Row],[llave 1]],IG!$F$7:$T$97958,7,FALSE)</f>
        <v>Local</v>
      </c>
      <c r="N146" s="112" t="s">
        <v>107</v>
      </c>
      <c r="O146" s="113" t="s">
        <v>48</v>
      </c>
      <c r="P146" s="185" t="str">
        <f>+Tabla1[[#This Row],[llave 1]]&amp;Tabla1[[#This Row],[LOCALIDAD]]&amp;Tabla1[[#This Row],[MES]]</f>
        <v>51. Gestión Territorial para la Atención Primaria Social de los procesos de Gestión de la Salud Pública (GSP) y el Plan de Salud Pública de Intervenciones Colectivas (PSPIC)Gestión Territorial20266_TEUSAQUILLO1_MARZO_2026</v>
      </c>
      <c r="Q146" s="43" t="s">
        <v>281</v>
      </c>
      <c r="R146" s="47">
        <f>+VLOOKUP(Tabla1[[#This Row],[llave 2]],IG!$O$7:$T$97958,2,FALSE)</f>
        <v>5621568</v>
      </c>
      <c r="S146" s="48">
        <f>+VLOOKUP(Tabla1[[#This Row],[llave 2]],IG!$O$7:$T$97958,5,FALSE)</f>
        <v>1</v>
      </c>
      <c r="T146" s="49">
        <f>+VLOOKUP(Tabla1[[#This Row],[llave 2]],IG!$O$7:$T$97958,6,FALSE)</f>
        <v>5621568</v>
      </c>
      <c r="U146" s="72" t="s">
        <v>237</v>
      </c>
      <c r="V146" s="73">
        <v>1</v>
      </c>
      <c r="W146" s="72">
        <v>5.8823529411764705E-2</v>
      </c>
      <c r="X146" s="50">
        <f>ROUND(Tabla1[[#This Row],[VALOR UNITARIO 
]]*Tabla1[[#This Row],[Porcentaje de Glosa]]*Tabla1[[#This Row],[META AFECTADA POR LA GLOSA
]],0)</f>
        <v>330680</v>
      </c>
      <c r="Y146" s="42" t="s">
        <v>286</v>
      </c>
      <c r="Z146" s="178"/>
      <c r="AA146" s="178"/>
      <c r="AB146" s="179"/>
      <c r="AC146" s="180" t="e">
        <f>ROUND(#REF!-Tabla1[[#This Row],[Valor soportado por la Subred]],0)</f>
        <v>#REF!</v>
      </c>
      <c r="AD146" s="178"/>
      <c r="AE146" s="178"/>
      <c r="AF146" s="180" t="e">
        <f>ROUND(Tabla1[[#This Row],[VALOR GLOSA DEFINITIVA]]-Tabla1[[#This Row],[VALOR LEVANTADO EN LIQUIDACION]],0)</f>
        <v>#REF!</v>
      </c>
    </row>
    <row r="147" spans="2:32" ht="99.95" hidden="1" customHeight="1">
      <c r="B147" s="46" t="s">
        <v>44</v>
      </c>
      <c r="C147" s="184">
        <v>5</v>
      </c>
      <c r="D147" s="46" t="s">
        <v>45</v>
      </c>
      <c r="E147" s="43" t="s">
        <v>46</v>
      </c>
      <c r="F147" s="185" t="s">
        <v>280</v>
      </c>
      <c r="G147" s="111">
        <v>2026</v>
      </c>
      <c r="H147" s="186" t="str">
        <f>+VLOOKUP(Tabla1[[#This Row],[llave 1]],IG!$F$7:$N$97958,2,FALSE)</f>
        <v>Gestión local del GSP-PSPIC (prescripción social)</v>
      </c>
      <c r="I147" s="186" t="str">
        <f>+VLOOKUP(Tabla1[[#This Row],[llave 1]],IG!$F$7:$T$97958,3,FALSE)</f>
        <v>Coordinación y seguimiento de la gestión territorial</v>
      </c>
      <c r="J147" s="186" t="str">
        <f>+VLOOKUP(Tabla1[[#This Row],[llave 1]],IG!$F$7:$T$97958,5,FALSE)</f>
        <v>No aplica</v>
      </c>
      <c r="K147" s="186" t="str">
        <f>+VLOOKUP(Tabla1[[#This Row],[llave 1]],IG!$F$7:$T$97958,4,FALSE)</f>
        <v>GSP-PSPIC</v>
      </c>
      <c r="L147" s="186" t="str">
        <f>+VLOOKUP(Tabla1[[#This Row],[llave 1]],IG!$F$7:$T$97958,6,FALSE)</f>
        <v>Plan de acción</v>
      </c>
      <c r="M147" s="186" t="str">
        <f>+VLOOKUP(Tabla1[[#This Row],[llave 1]],IG!$F$7:$T$97958,7,FALSE)</f>
        <v>Local</v>
      </c>
      <c r="N147" s="112" t="s">
        <v>56</v>
      </c>
      <c r="O147" s="113" t="s">
        <v>48</v>
      </c>
      <c r="P147" s="185" t="str">
        <f>+Tabla1[[#This Row],[llave 1]]&amp;Tabla1[[#This Row],[LOCALIDAD]]&amp;Tabla1[[#This Row],[MES]]</f>
        <v>51. Gestión Territorial para la Atención Primaria Social de los procesos de Gestión de la Salud Pública (GSP) y el Plan de Salud Pública de Intervenciones Colectivas (PSPIC)Gestión Territorial20261_USAQUEN1_MARZO_2026</v>
      </c>
      <c r="Q147" s="43" t="s">
        <v>281</v>
      </c>
      <c r="R147" s="47">
        <f>+VLOOKUP(Tabla1[[#This Row],[llave 2]],IG!$O$7:$T$97958,2,FALSE)</f>
        <v>5621568</v>
      </c>
      <c r="S147" s="48">
        <f>+VLOOKUP(Tabla1[[#This Row],[llave 2]],IG!$O$7:$T$97958,5,FALSE)</f>
        <v>1</v>
      </c>
      <c r="T147" s="49">
        <f>+VLOOKUP(Tabla1[[#This Row],[llave 2]],IG!$O$7:$T$97958,6,FALSE)</f>
        <v>5621568</v>
      </c>
      <c r="U147" s="72" t="s">
        <v>237</v>
      </c>
      <c r="V147" s="73">
        <v>1</v>
      </c>
      <c r="W147" s="72">
        <v>5.8823529411764705E-2</v>
      </c>
      <c r="X147" s="50">
        <f>ROUND(Tabla1[[#This Row],[VALOR UNITARIO 
]]*Tabla1[[#This Row],[Porcentaje de Glosa]]*Tabla1[[#This Row],[META AFECTADA POR LA GLOSA
]],0)</f>
        <v>330680</v>
      </c>
      <c r="Y147" s="42" t="s">
        <v>287</v>
      </c>
      <c r="Z147" s="178"/>
      <c r="AA147" s="178"/>
      <c r="AB147" s="179"/>
      <c r="AC147" s="180" t="e">
        <f>ROUND(#REF!-Tabla1[[#This Row],[Valor soportado por la Subred]],0)</f>
        <v>#REF!</v>
      </c>
      <c r="AD147" s="178"/>
      <c r="AE147" s="178"/>
      <c r="AF147" s="180" t="e">
        <f>ROUND(Tabla1[[#This Row],[VALOR GLOSA DEFINITIVA]]-Tabla1[[#This Row],[VALOR LEVANTADO EN LIQUIDACION]],0)</f>
        <v>#REF!</v>
      </c>
    </row>
    <row r="148" spans="2:32" ht="99.95" hidden="1" customHeight="1">
      <c r="B148" s="46" t="s">
        <v>44</v>
      </c>
      <c r="C148" s="184">
        <v>5</v>
      </c>
      <c r="D148" s="46" t="s">
        <v>45</v>
      </c>
      <c r="E148" s="43" t="s">
        <v>46</v>
      </c>
      <c r="F148" s="185" t="s">
        <v>280</v>
      </c>
      <c r="G148" s="111">
        <v>2026</v>
      </c>
      <c r="H148" s="186" t="str">
        <f>+VLOOKUP(Tabla1[[#This Row],[llave 1]],IG!$F$7:$N$97958,2,FALSE)</f>
        <v>Gestión local del GSP-PSPIC (prescripción social)</v>
      </c>
      <c r="I148" s="186" t="str">
        <f>+VLOOKUP(Tabla1[[#This Row],[llave 1]],IG!$F$7:$T$97958,3,FALSE)</f>
        <v>Coordinación y seguimiento de la gestión territorial</v>
      </c>
      <c r="J148" s="186" t="str">
        <f>+VLOOKUP(Tabla1[[#This Row],[llave 1]],IG!$F$7:$T$97958,5,FALSE)</f>
        <v>No aplica</v>
      </c>
      <c r="K148" s="186" t="str">
        <f>+VLOOKUP(Tabla1[[#This Row],[llave 1]],IG!$F$7:$T$97958,4,FALSE)</f>
        <v>GSP-PSPIC</v>
      </c>
      <c r="L148" s="186" t="str">
        <f>+VLOOKUP(Tabla1[[#This Row],[llave 1]],IG!$F$7:$T$97958,6,FALSE)</f>
        <v>Plan de acción</v>
      </c>
      <c r="M148" s="186" t="str">
        <f>+VLOOKUP(Tabla1[[#This Row],[llave 1]],IG!$F$7:$T$97958,7,FALSE)</f>
        <v>Local</v>
      </c>
      <c r="N148" s="112" t="s">
        <v>66</v>
      </c>
      <c r="O148" s="113" t="s">
        <v>52</v>
      </c>
      <c r="P148" s="185" t="str">
        <f>+Tabla1[[#This Row],[llave 1]]&amp;Tabla1[[#This Row],[LOCALIDAD]]&amp;Tabla1[[#This Row],[MES]]</f>
        <v>51. Gestión Territorial para la Atención Primaria Social de los procesos de Gestión de la Salud Pública (GSP) y el Plan de Salud Pública de Intervenciones Colectivas (PSPIC)Gestión Territorial20265_BARRIOS_UNIDOS2_ABRIL_2026</v>
      </c>
      <c r="Q148" s="43" t="s">
        <v>281</v>
      </c>
      <c r="R148" s="47">
        <f>+VLOOKUP(Tabla1[[#This Row],[llave 2]],IG!$O$7:$T$97958,2,FALSE)</f>
        <v>5621568</v>
      </c>
      <c r="S148" s="48">
        <f>+VLOOKUP(Tabla1[[#This Row],[llave 2]],IG!$O$7:$T$97958,5,FALSE)</f>
        <v>1</v>
      </c>
      <c r="T148" s="49">
        <f>+VLOOKUP(Tabla1[[#This Row],[llave 2]],IG!$O$7:$T$97958,6,FALSE)</f>
        <v>5621568</v>
      </c>
      <c r="U148" s="72" t="s">
        <v>237</v>
      </c>
      <c r="V148" s="73">
        <v>1</v>
      </c>
      <c r="W148" s="72">
        <v>5.8823529411764705E-2</v>
      </c>
      <c r="X148" s="50">
        <f>ROUND(Tabla1[[#This Row],[VALOR UNITARIO 
]]*Tabla1[[#This Row],[Porcentaje de Glosa]]*Tabla1[[#This Row],[META AFECTADA POR LA GLOSA
]],0)</f>
        <v>330680</v>
      </c>
      <c r="Y148" s="42" t="s">
        <v>288</v>
      </c>
      <c r="Z148" s="178"/>
      <c r="AA148" s="178"/>
      <c r="AB148" s="179"/>
      <c r="AC148" s="180" t="e">
        <f>ROUND(#REF!-Tabla1[[#This Row],[Valor soportado por la Subred]],0)</f>
        <v>#REF!</v>
      </c>
      <c r="AD148" s="178"/>
      <c r="AE148" s="178"/>
      <c r="AF148" s="180" t="e">
        <f>ROUND(Tabla1[[#This Row],[VALOR GLOSA DEFINITIVA]]-Tabla1[[#This Row],[VALOR LEVANTADO EN LIQUIDACION]],0)</f>
        <v>#REF!</v>
      </c>
    </row>
    <row r="149" spans="2:32" ht="99.95" hidden="1" customHeight="1">
      <c r="B149" s="46" t="s">
        <v>44</v>
      </c>
      <c r="C149" s="184">
        <v>5</v>
      </c>
      <c r="D149" s="46" t="s">
        <v>45</v>
      </c>
      <c r="E149" s="43" t="s">
        <v>46</v>
      </c>
      <c r="F149" s="185" t="s">
        <v>280</v>
      </c>
      <c r="G149" s="111">
        <v>2026</v>
      </c>
      <c r="H149" s="186" t="str">
        <f>+VLOOKUP(Tabla1[[#This Row],[llave 1]],IG!$F$7:$N$97958,2,FALSE)</f>
        <v>Gestión local del GSP-PSPIC (prescripción social)</v>
      </c>
      <c r="I149" s="186" t="str">
        <f>+VLOOKUP(Tabla1[[#This Row],[llave 1]],IG!$F$7:$T$97958,3,FALSE)</f>
        <v>Coordinación y seguimiento de la gestión territorial</v>
      </c>
      <c r="J149" s="186" t="str">
        <f>+VLOOKUP(Tabla1[[#This Row],[llave 1]],IG!$F$7:$T$97958,5,FALSE)</f>
        <v>No aplica</v>
      </c>
      <c r="K149" s="186" t="str">
        <f>+VLOOKUP(Tabla1[[#This Row],[llave 1]],IG!$F$7:$T$97958,4,FALSE)</f>
        <v>GSP-PSPIC</v>
      </c>
      <c r="L149" s="186" t="str">
        <f>+VLOOKUP(Tabla1[[#This Row],[llave 1]],IG!$F$7:$T$97958,6,FALSE)</f>
        <v>Plan de acción</v>
      </c>
      <c r="M149" s="186" t="str">
        <f>+VLOOKUP(Tabla1[[#This Row],[llave 1]],IG!$F$7:$T$97958,7,FALSE)</f>
        <v>Local</v>
      </c>
      <c r="N149" s="112" t="s">
        <v>74</v>
      </c>
      <c r="O149" s="113" t="s">
        <v>52</v>
      </c>
      <c r="P149" s="185" t="str">
        <f>+Tabla1[[#This Row],[llave 1]]&amp;Tabla1[[#This Row],[LOCALIDAD]]&amp;Tabla1[[#This Row],[MES]]</f>
        <v>51. Gestión Territorial para la Atención Primaria Social de los procesos de Gestión de la Salud Pública (GSP) y el Plan de Salud Pública de Intervenciones Colectivas (PSPIC)Gestión Territorial20264_CHAPINERO2_ABRIL_2026</v>
      </c>
      <c r="Q149" s="43" t="s">
        <v>281</v>
      </c>
      <c r="R149" s="47">
        <f>+VLOOKUP(Tabla1[[#This Row],[llave 2]],IG!$O$7:$T$97958,2,FALSE)</f>
        <v>5621568</v>
      </c>
      <c r="S149" s="48">
        <f>+VLOOKUP(Tabla1[[#This Row],[llave 2]],IG!$O$7:$T$97958,5,FALSE)</f>
        <v>1</v>
      </c>
      <c r="T149" s="49">
        <f>+VLOOKUP(Tabla1[[#This Row],[llave 2]],IG!$O$7:$T$97958,6,FALSE)</f>
        <v>5621568</v>
      </c>
      <c r="U149" s="72" t="s">
        <v>237</v>
      </c>
      <c r="V149" s="73">
        <v>1</v>
      </c>
      <c r="W149" s="72">
        <v>5.8823529411764705E-2</v>
      </c>
      <c r="X149" s="50">
        <f>ROUND(Tabla1[[#This Row],[VALOR UNITARIO 
]]*Tabla1[[#This Row],[Porcentaje de Glosa]]*Tabla1[[#This Row],[META AFECTADA POR LA GLOSA
]],0)</f>
        <v>330680</v>
      </c>
      <c r="Y149" s="42" t="s">
        <v>289</v>
      </c>
      <c r="Z149" s="178"/>
      <c r="AA149" s="178"/>
      <c r="AB149" s="179"/>
      <c r="AC149" s="180" t="e">
        <f>ROUND(#REF!-Tabla1[[#This Row],[Valor soportado por la Subred]],0)</f>
        <v>#REF!</v>
      </c>
      <c r="AD149" s="178"/>
      <c r="AE149" s="178"/>
      <c r="AF149" s="180" t="e">
        <f>ROUND(Tabla1[[#This Row],[VALOR GLOSA DEFINITIVA]]-Tabla1[[#This Row],[VALOR LEVANTADO EN LIQUIDACION]],0)</f>
        <v>#REF!</v>
      </c>
    </row>
    <row r="150" spans="2:32" ht="99.95" hidden="1" customHeight="1">
      <c r="B150" s="46" t="s">
        <v>44</v>
      </c>
      <c r="C150" s="184">
        <v>5</v>
      </c>
      <c r="D150" s="46" t="s">
        <v>45</v>
      </c>
      <c r="E150" s="43" t="s">
        <v>46</v>
      </c>
      <c r="F150" s="185" t="s">
        <v>280</v>
      </c>
      <c r="G150" s="111">
        <v>2026</v>
      </c>
      <c r="H150" s="186" t="str">
        <f>+VLOOKUP(Tabla1[[#This Row],[llave 1]],IG!$F$7:$N$97958,2,FALSE)</f>
        <v>Gestión local del GSP-PSPIC (prescripción social)</v>
      </c>
      <c r="I150" s="186" t="str">
        <f>+VLOOKUP(Tabla1[[#This Row],[llave 1]],IG!$F$7:$T$97958,3,FALSE)</f>
        <v>Coordinación y seguimiento de la gestión territorial</v>
      </c>
      <c r="J150" s="186" t="str">
        <f>+VLOOKUP(Tabla1[[#This Row],[llave 1]],IG!$F$7:$T$97958,5,FALSE)</f>
        <v>No aplica</v>
      </c>
      <c r="K150" s="186" t="str">
        <f>+VLOOKUP(Tabla1[[#This Row],[llave 1]],IG!$F$7:$T$97958,4,FALSE)</f>
        <v>GSP-PSPIC</v>
      </c>
      <c r="L150" s="186" t="str">
        <f>+VLOOKUP(Tabla1[[#This Row],[llave 1]],IG!$F$7:$T$97958,6,FALSE)</f>
        <v>Plan de acción</v>
      </c>
      <c r="M150" s="186" t="str">
        <f>+VLOOKUP(Tabla1[[#This Row],[llave 1]],IG!$F$7:$T$97958,7,FALSE)</f>
        <v>Local</v>
      </c>
      <c r="N150" s="112" t="s">
        <v>63</v>
      </c>
      <c r="O150" s="113" t="s">
        <v>52</v>
      </c>
      <c r="P150" s="185" t="str">
        <f>+Tabla1[[#This Row],[llave 1]]&amp;Tabla1[[#This Row],[LOCALIDAD]]&amp;Tabla1[[#This Row],[MES]]</f>
        <v>51. Gestión Territorial para la Atención Primaria Social de los procesos de Gestión de la Salud Pública (GSP) y el Plan de Salud Pública de Intervenciones Colectivas (PSPIC)Gestión Territorial20262_ENGATIVA2_ABRIL_2026</v>
      </c>
      <c r="Q150" s="43" t="s">
        <v>281</v>
      </c>
      <c r="R150" s="47">
        <f>+VLOOKUP(Tabla1[[#This Row],[llave 2]],IG!$O$7:$T$97958,2,FALSE)</f>
        <v>5621568</v>
      </c>
      <c r="S150" s="48">
        <f>+VLOOKUP(Tabla1[[#This Row],[llave 2]],IG!$O$7:$T$97958,5,FALSE)</f>
        <v>1</v>
      </c>
      <c r="T150" s="49">
        <f>+VLOOKUP(Tabla1[[#This Row],[llave 2]],IG!$O$7:$T$97958,6,FALSE)</f>
        <v>5621568</v>
      </c>
      <c r="U150" s="72" t="s">
        <v>237</v>
      </c>
      <c r="V150" s="73">
        <v>1</v>
      </c>
      <c r="W150" s="72">
        <v>5.8823529411764705E-2</v>
      </c>
      <c r="X150" s="50">
        <f>ROUND(Tabla1[[#This Row],[VALOR UNITARIO 
]]*Tabla1[[#This Row],[Porcentaje de Glosa]]*Tabla1[[#This Row],[META AFECTADA POR LA GLOSA
]],0)</f>
        <v>330680</v>
      </c>
      <c r="Y150" s="42" t="s">
        <v>290</v>
      </c>
      <c r="Z150" s="178"/>
      <c r="AA150" s="178"/>
      <c r="AB150" s="179"/>
      <c r="AC150" s="180" t="e">
        <f>ROUND(#REF!-Tabla1[[#This Row],[Valor soportado por la Subred]],0)</f>
        <v>#REF!</v>
      </c>
      <c r="AD150" s="178"/>
      <c r="AE150" s="178"/>
      <c r="AF150" s="180" t="e">
        <f>ROUND(Tabla1[[#This Row],[VALOR GLOSA DEFINITIVA]]-Tabla1[[#This Row],[VALOR LEVANTADO EN LIQUIDACION]],0)</f>
        <v>#REF!</v>
      </c>
    </row>
    <row r="151" spans="2:32" ht="99.95" hidden="1" customHeight="1">
      <c r="B151" s="46" t="s">
        <v>44</v>
      </c>
      <c r="C151" s="184">
        <v>5</v>
      </c>
      <c r="D151" s="46" t="s">
        <v>45</v>
      </c>
      <c r="E151" s="43" t="s">
        <v>46</v>
      </c>
      <c r="F151" s="185" t="s">
        <v>280</v>
      </c>
      <c r="G151" s="111">
        <v>2026</v>
      </c>
      <c r="H151" s="186" t="str">
        <f>+VLOOKUP(Tabla1[[#This Row],[llave 1]],IG!$F$7:$N$97958,2,FALSE)</f>
        <v>Gestión local del GSP-PSPIC (prescripción social)</v>
      </c>
      <c r="I151" s="186" t="str">
        <f>+VLOOKUP(Tabla1[[#This Row],[llave 1]],IG!$F$7:$T$97958,3,FALSE)</f>
        <v>Coordinación y seguimiento de la gestión territorial</v>
      </c>
      <c r="J151" s="186" t="str">
        <f>+VLOOKUP(Tabla1[[#This Row],[llave 1]],IG!$F$7:$T$97958,5,FALSE)</f>
        <v>No aplica</v>
      </c>
      <c r="K151" s="186" t="str">
        <f>+VLOOKUP(Tabla1[[#This Row],[llave 1]],IG!$F$7:$T$97958,4,FALSE)</f>
        <v>GSP-PSPIC</v>
      </c>
      <c r="L151" s="186" t="str">
        <f>+VLOOKUP(Tabla1[[#This Row],[llave 1]],IG!$F$7:$T$97958,6,FALSE)</f>
        <v>Plan de acción</v>
      </c>
      <c r="M151" s="186" t="str">
        <f>+VLOOKUP(Tabla1[[#This Row],[llave 1]],IG!$F$7:$T$97958,7,FALSE)</f>
        <v>Local</v>
      </c>
      <c r="N151" s="112" t="s">
        <v>77</v>
      </c>
      <c r="O151" s="113" t="s">
        <v>52</v>
      </c>
      <c r="P151" s="185" t="str">
        <f>+Tabla1[[#This Row],[llave 1]]&amp;Tabla1[[#This Row],[LOCALIDAD]]&amp;Tabla1[[#This Row],[MES]]</f>
        <v>51. Gestión Territorial para la Atención Primaria Social de los procesos de Gestión de la Salud Pública (GSP) y el Plan de Salud Pública de Intervenciones Colectivas (PSPIC)Gestión Territorial20263_SUBA2_ABRIL_2026</v>
      </c>
      <c r="Q151" s="43" t="s">
        <v>281</v>
      </c>
      <c r="R151" s="47">
        <f>+VLOOKUP(Tabla1[[#This Row],[llave 2]],IG!$O$7:$T$97958,2,FALSE)</f>
        <v>5621568</v>
      </c>
      <c r="S151" s="48">
        <f>+VLOOKUP(Tabla1[[#This Row],[llave 2]],IG!$O$7:$T$97958,5,FALSE)</f>
        <v>1</v>
      </c>
      <c r="T151" s="49">
        <f>+VLOOKUP(Tabla1[[#This Row],[llave 2]],IG!$O$7:$T$97958,6,FALSE)</f>
        <v>5621568</v>
      </c>
      <c r="U151" s="72" t="s">
        <v>237</v>
      </c>
      <c r="V151" s="73">
        <v>1</v>
      </c>
      <c r="W151" s="72">
        <v>5.8823529411764705E-2</v>
      </c>
      <c r="X151" s="50">
        <f>ROUND(Tabla1[[#This Row],[VALOR UNITARIO 
]]*Tabla1[[#This Row],[Porcentaje de Glosa]]*Tabla1[[#This Row],[META AFECTADA POR LA GLOSA
]],0)</f>
        <v>330680</v>
      </c>
      <c r="Y151" s="42" t="s">
        <v>291</v>
      </c>
      <c r="Z151" s="178"/>
      <c r="AA151" s="178"/>
      <c r="AB151" s="179"/>
      <c r="AC151" s="180" t="e">
        <f>ROUND(#REF!-Tabla1[[#This Row],[Valor soportado por la Subred]],0)</f>
        <v>#REF!</v>
      </c>
      <c r="AD151" s="178"/>
      <c r="AE151" s="178"/>
      <c r="AF151" s="180" t="e">
        <f>ROUND(Tabla1[[#This Row],[VALOR GLOSA DEFINITIVA]]-Tabla1[[#This Row],[VALOR LEVANTADO EN LIQUIDACION]],0)</f>
        <v>#REF!</v>
      </c>
    </row>
    <row r="152" spans="2:32" ht="99.95" hidden="1" customHeight="1">
      <c r="B152" s="46" t="s">
        <v>44</v>
      </c>
      <c r="C152" s="184">
        <v>5</v>
      </c>
      <c r="D152" s="46" t="s">
        <v>45</v>
      </c>
      <c r="E152" s="43" t="s">
        <v>46</v>
      </c>
      <c r="F152" s="185" t="s">
        <v>280</v>
      </c>
      <c r="G152" s="111">
        <v>2026</v>
      </c>
      <c r="H152" s="186" t="str">
        <f>+VLOOKUP(Tabla1[[#This Row],[llave 1]],IG!$F$7:$N$97958,2,FALSE)</f>
        <v>Gestión local del GSP-PSPIC (prescripción social)</v>
      </c>
      <c r="I152" s="186" t="str">
        <f>+VLOOKUP(Tabla1[[#This Row],[llave 1]],IG!$F$7:$T$97958,3,FALSE)</f>
        <v>Coordinación y seguimiento de la gestión territorial</v>
      </c>
      <c r="J152" s="186" t="str">
        <f>+VLOOKUP(Tabla1[[#This Row],[llave 1]],IG!$F$7:$T$97958,5,FALSE)</f>
        <v>No aplica</v>
      </c>
      <c r="K152" s="186" t="str">
        <f>+VLOOKUP(Tabla1[[#This Row],[llave 1]],IG!$F$7:$T$97958,4,FALSE)</f>
        <v>GSP-PSPIC</v>
      </c>
      <c r="L152" s="186" t="str">
        <f>+VLOOKUP(Tabla1[[#This Row],[llave 1]],IG!$F$7:$T$97958,6,FALSE)</f>
        <v>Plan de acción</v>
      </c>
      <c r="M152" s="186" t="str">
        <f>+VLOOKUP(Tabla1[[#This Row],[llave 1]],IG!$F$7:$T$97958,7,FALSE)</f>
        <v>Local</v>
      </c>
      <c r="N152" s="112" t="s">
        <v>107</v>
      </c>
      <c r="O152" s="113" t="s">
        <v>52</v>
      </c>
      <c r="P152" s="185" t="str">
        <f>+Tabla1[[#This Row],[llave 1]]&amp;Tabla1[[#This Row],[LOCALIDAD]]&amp;Tabla1[[#This Row],[MES]]</f>
        <v>51. Gestión Territorial para la Atención Primaria Social de los procesos de Gestión de la Salud Pública (GSP) y el Plan de Salud Pública de Intervenciones Colectivas (PSPIC)Gestión Territorial20266_TEUSAQUILLO2_ABRIL_2026</v>
      </c>
      <c r="Q152" s="43" t="s">
        <v>281</v>
      </c>
      <c r="R152" s="47">
        <f>+VLOOKUP(Tabla1[[#This Row],[llave 2]],IG!$O$7:$T$97958,2,FALSE)</f>
        <v>5621568</v>
      </c>
      <c r="S152" s="48">
        <f>+VLOOKUP(Tabla1[[#This Row],[llave 2]],IG!$O$7:$T$97958,5,FALSE)</f>
        <v>1</v>
      </c>
      <c r="T152" s="49">
        <f>+VLOOKUP(Tabla1[[#This Row],[llave 2]],IG!$O$7:$T$97958,6,FALSE)</f>
        <v>5621568</v>
      </c>
      <c r="U152" s="72" t="s">
        <v>237</v>
      </c>
      <c r="V152" s="73">
        <v>1</v>
      </c>
      <c r="W152" s="72">
        <v>5.8823529411764705E-2</v>
      </c>
      <c r="X152" s="50">
        <f>ROUND(Tabla1[[#This Row],[VALOR UNITARIO 
]]*Tabla1[[#This Row],[Porcentaje de Glosa]]*Tabla1[[#This Row],[META AFECTADA POR LA GLOSA
]],0)</f>
        <v>330680</v>
      </c>
      <c r="Y152" s="42" t="s">
        <v>292</v>
      </c>
      <c r="Z152" s="178"/>
      <c r="AA152" s="178"/>
      <c r="AB152" s="179"/>
      <c r="AC152" s="180" t="e">
        <f>ROUND(#REF!-Tabla1[[#This Row],[Valor soportado por la Subred]],0)</f>
        <v>#REF!</v>
      </c>
      <c r="AD152" s="178"/>
      <c r="AE152" s="178"/>
      <c r="AF152" s="180" t="e">
        <f>ROUND(Tabla1[[#This Row],[VALOR GLOSA DEFINITIVA]]-Tabla1[[#This Row],[VALOR LEVANTADO EN LIQUIDACION]],0)</f>
        <v>#REF!</v>
      </c>
    </row>
    <row r="153" spans="2:32" ht="99.95" hidden="1" customHeight="1">
      <c r="B153" s="46" t="s">
        <v>44</v>
      </c>
      <c r="C153" s="184">
        <v>5</v>
      </c>
      <c r="D153" s="46" t="s">
        <v>45</v>
      </c>
      <c r="E153" s="43" t="s">
        <v>46</v>
      </c>
      <c r="F153" s="185" t="s">
        <v>280</v>
      </c>
      <c r="G153" s="111">
        <v>2026</v>
      </c>
      <c r="H153" s="186" t="str">
        <f>+VLOOKUP(Tabla1[[#This Row],[llave 1]],IG!$F$7:$N$97958,2,FALSE)</f>
        <v>Gestión local del GSP-PSPIC (prescripción social)</v>
      </c>
      <c r="I153" s="186" t="str">
        <f>+VLOOKUP(Tabla1[[#This Row],[llave 1]],IG!$F$7:$T$97958,3,FALSE)</f>
        <v>Coordinación y seguimiento de la gestión territorial</v>
      </c>
      <c r="J153" s="186" t="str">
        <f>+VLOOKUP(Tabla1[[#This Row],[llave 1]],IG!$F$7:$T$97958,5,FALSE)</f>
        <v>No aplica</v>
      </c>
      <c r="K153" s="186" t="str">
        <f>+VLOOKUP(Tabla1[[#This Row],[llave 1]],IG!$F$7:$T$97958,4,FALSE)</f>
        <v>GSP-PSPIC</v>
      </c>
      <c r="L153" s="186" t="str">
        <f>+VLOOKUP(Tabla1[[#This Row],[llave 1]],IG!$F$7:$T$97958,6,FALSE)</f>
        <v>Plan de acción</v>
      </c>
      <c r="M153" s="186" t="str">
        <f>+VLOOKUP(Tabla1[[#This Row],[llave 1]],IG!$F$7:$T$97958,7,FALSE)</f>
        <v>Local</v>
      </c>
      <c r="N153" s="112" t="s">
        <v>56</v>
      </c>
      <c r="O153" s="113" t="s">
        <v>52</v>
      </c>
      <c r="P153" s="185" t="str">
        <f>+Tabla1[[#This Row],[llave 1]]&amp;Tabla1[[#This Row],[LOCALIDAD]]&amp;Tabla1[[#This Row],[MES]]</f>
        <v>51. Gestión Territorial para la Atención Primaria Social de los procesos de Gestión de la Salud Pública (GSP) y el Plan de Salud Pública de Intervenciones Colectivas (PSPIC)Gestión Territorial20261_USAQUEN2_ABRIL_2026</v>
      </c>
      <c r="Q153" s="43" t="s">
        <v>281</v>
      </c>
      <c r="R153" s="47">
        <f>+VLOOKUP(Tabla1[[#This Row],[llave 2]],IG!$O$7:$T$97958,2,FALSE)</f>
        <v>5621568</v>
      </c>
      <c r="S153" s="48">
        <f>+VLOOKUP(Tabla1[[#This Row],[llave 2]],IG!$O$7:$T$97958,5,FALSE)</f>
        <v>1</v>
      </c>
      <c r="T153" s="49">
        <f>+VLOOKUP(Tabla1[[#This Row],[llave 2]],IG!$O$7:$T$97958,6,FALSE)</f>
        <v>5621568</v>
      </c>
      <c r="U153" s="72" t="s">
        <v>237</v>
      </c>
      <c r="V153" s="73">
        <v>1</v>
      </c>
      <c r="W153" s="72">
        <v>5.8823529411764705E-2</v>
      </c>
      <c r="X153" s="50">
        <f>ROUND(Tabla1[[#This Row],[VALOR UNITARIO 
]]*Tabla1[[#This Row],[Porcentaje de Glosa]]*Tabla1[[#This Row],[META AFECTADA POR LA GLOSA
]],0)</f>
        <v>330680</v>
      </c>
      <c r="Y153" s="42" t="s">
        <v>293</v>
      </c>
      <c r="Z153" s="178"/>
      <c r="AA153" s="178"/>
      <c r="AB153" s="179"/>
      <c r="AC153" s="180" t="e">
        <f>ROUND(#REF!-Tabla1[[#This Row],[Valor soportado por la Subred]],0)</f>
        <v>#REF!</v>
      </c>
      <c r="AD153" s="178"/>
      <c r="AE153" s="178"/>
      <c r="AF153" s="180" t="e">
        <f>ROUND(Tabla1[[#This Row],[VALOR GLOSA DEFINITIVA]]-Tabla1[[#This Row],[VALOR LEVANTADO EN LIQUIDACION]],0)</f>
        <v>#REF!</v>
      </c>
    </row>
    <row r="154" spans="2:32" ht="99.95" hidden="1" customHeight="1">
      <c r="B154" s="46" t="s">
        <v>44</v>
      </c>
      <c r="C154" s="184">
        <v>14</v>
      </c>
      <c r="D154" s="46" t="s">
        <v>45</v>
      </c>
      <c r="E154" s="43" t="s">
        <v>46</v>
      </c>
      <c r="F154" s="185" t="s">
        <v>294</v>
      </c>
      <c r="G154" s="111">
        <v>2026</v>
      </c>
      <c r="H154" s="186" t="str">
        <f>+VLOOKUP(Tabla1[[#This Row],[llave 1]],IG!$F$7:$N$97958,2,FALSE)</f>
        <v>Prescripción social - Activación de rutas</v>
      </c>
      <c r="I154" s="186" t="str">
        <f>+VLOOKUP(Tabla1[[#This Row],[llave 1]],IG!$F$7:$T$97958,3,FALSE)</f>
        <v>Soporte estratégico para la GSP-PSPIC</v>
      </c>
      <c r="J154" s="186" t="str">
        <f>+VLOOKUP(Tabla1[[#This Row],[llave 1]],IG!$F$7:$T$97958,5,FALSE)</f>
        <v>No aplica</v>
      </c>
      <c r="K154" s="186" t="str">
        <f>+VLOOKUP(Tabla1[[#This Row],[llave 1]],IG!$F$7:$T$97958,4,FALSE)</f>
        <v>GSP</v>
      </c>
      <c r="L154" s="186" t="str">
        <f>+VLOOKUP(Tabla1[[#This Row],[llave 1]],IG!$F$7:$T$97958,6,FALSE)</f>
        <v>Plan de acción</v>
      </c>
      <c r="M154" s="186" t="str">
        <f>+VLOOKUP(Tabla1[[#This Row],[llave 1]],IG!$F$7:$T$97958,7,FALSE)</f>
        <v>Zonal</v>
      </c>
      <c r="N154" s="112" t="s">
        <v>47</v>
      </c>
      <c r="O154" s="113" t="s">
        <v>52</v>
      </c>
      <c r="P154" s="185" t="str">
        <f>+Tabla1[[#This Row],[llave 1]]&amp;Tabla1[[#This Row],[LOCALIDAD]]&amp;Tabla1[[#This Row],[MES]]</f>
        <v>141. Gestión Territorial para la Atención Primaria Social de los procesos de Gestión de la Salud Pública (GSP) y el Plan de Salud Pública de Intervenciones Colectivas (PSPIC)Gestión Territorial20267_SUBRED2_ABRIL_2026</v>
      </c>
      <c r="Q154" s="43" t="s">
        <v>281</v>
      </c>
      <c r="R154" s="47">
        <f>+VLOOKUP(Tabla1[[#This Row],[llave 2]],IG!$O$7:$T$97958,2,FALSE)</f>
        <v>54021296</v>
      </c>
      <c r="S154" s="48">
        <f>+VLOOKUP(Tabla1[[#This Row],[llave 2]],IG!$O$7:$T$97958,5,FALSE)</f>
        <v>1</v>
      </c>
      <c r="T154" s="49">
        <f>+VLOOKUP(Tabla1[[#This Row],[llave 2]],IG!$O$7:$T$97958,6,FALSE)</f>
        <v>54021296</v>
      </c>
      <c r="U154" s="72" t="s">
        <v>237</v>
      </c>
      <c r="V154" s="73">
        <v>1</v>
      </c>
      <c r="W154" s="72">
        <v>1.9180068193411549E-2</v>
      </c>
      <c r="X154" s="50">
        <f>ROUND(Tabla1[[#This Row],[VALOR UNITARIO 
]]*Tabla1[[#This Row],[Porcentaje de Glosa]]*Tabla1[[#This Row],[META AFECTADA POR LA GLOSA
]],0)</f>
        <v>1036132</v>
      </c>
      <c r="Y154" s="42" t="s">
        <v>295</v>
      </c>
      <c r="Z154" s="178"/>
      <c r="AA154" s="178"/>
      <c r="AB154" s="179"/>
      <c r="AC154" s="180" t="e">
        <f>ROUND(#REF!-Tabla1[[#This Row],[Valor soportado por la Subred]],0)</f>
        <v>#REF!</v>
      </c>
      <c r="AD154" s="178"/>
      <c r="AE154" s="178"/>
      <c r="AF154" s="180" t="e">
        <f>ROUND(Tabla1[[#This Row],[VALOR GLOSA DEFINITIVA]]-Tabla1[[#This Row],[VALOR LEVANTADO EN LIQUIDACION]],0)</f>
        <v>#REF!</v>
      </c>
    </row>
    <row r="155" spans="2:32" ht="99.95" hidden="1" customHeight="1">
      <c r="B155" s="46" t="s">
        <v>44</v>
      </c>
      <c r="C155" s="184">
        <v>9</v>
      </c>
      <c r="D155" s="46" t="s">
        <v>45</v>
      </c>
      <c r="E155" s="43" t="s">
        <v>46</v>
      </c>
      <c r="F155" s="185" t="s">
        <v>296</v>
      </c>
      <c r="G155" s="111">
        <v>2026</v>
      </c>
      <c r="H155" s="186" t="str">
        <f>+VLOOKUP(Tabla1[[#This Row],[llave 1]],IG!$F$7:$N$97958,2,FALSE)</f>
        <v>Gestión zonal  GPEPB - PAI</v>
      </c>
      <c r="I155" s="186" t="str">
        <f>+VLOOKUP(Tabla1[[#This Row],[llave 1]],IG!$F$7:$T$97958,3,FALSE)</f>
        <v>Coordinación y seguimiento de la gestión territorial</v>
      </c>
      <c r="J155" s="186" t="str">
        <f>+VLOOKUP(Tabla1[[#This Row],[llave 1]],IG!$F$7:$T$97958,5,FALSE)</f>
        <v>No aplica</v>
      </c>
      <c r="K155" s="186" t="str">
        <f>+VLOOKUP(Tabla1[[#This Row],[llave 1]],IG!$F$7:$T$97958,4,FALSE)</f>
        <v>GSP</v>
      </c>
      <c r="L155" s="186" t="str">
        <f>+VLOOKUP(Tabla1[[#This Row],[llave 1]],IG!$F$7:$T$97958,6,FALSE)</f>
        <v>Plan de acción</v>
      </c>
      <c r="M155" s="186" t="str">
        <f>+VLOOKUP(Tabla1[[#This Row],[llave 1]],IG!$F$7:$T$97958,7,FALSE)</f>
        <v>Zonal</v>
      </c>
      <c r="N155" s="112" t="s">
        <v>47</v>
      </c>
      <c r="O155" s="113" t="s">
        <v>52</v>
      </c>
      <c r="P155" s="185"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Territorial20267_SUBRED2_ABRIL_2026</v>
      </c>
      <c r="Q155" s="43" t="s">
        <v>297</v>
      </c>
      <c r="R155" s="47">
        <f>+VLOOKUP(Tabla1[[#This Row],[llave 2]],IG!$O$7:$T$97958,2,FALSE)</f>
        <v>28674928</v>
      </c>
      <c r="S155" s="48">
        <f>+VLOOKUP(Tabla1[[#This Row],[llave 2]],IG!$O$7:$T$97958,5,FALSE)</f>
        <v>1</v>
      </c>
      <c r="T155" s="49">
        <f>+VLOOKUP(Tabla1[[#This Row],[llave 2]],IG!$O$7:$T$97958,6,FALSE)</f>
        <v>28674928</v>
      </c>
      <c r="U155" s="72" t="s">
        <v>231</v>
      </c>
      <c r="V155" s="73">
        <v>0.05</v>
      </c>
      <c r="W155" s="72">
        <v>1</v>
      </c>
      <c r="X155" s="50">
        <f>ROUND(Tabla1[[#This Row],[VALOR UNITARIO 
]]*Tabla1[[#This Row],[Porcentaje de Glosa]]*Tabla1[[#This Row],[META AFECTADA POR LA GLOSA
]],0)</f>
        <v>1433746</v>
      </c>
      <c r="Y155" s="42" t="s">
        <v>298</v>
      </c>
      <c r="Z155" s="178"/>
      <c r="AA155" s="178"/>
      <c r="AB155" s="179"/>
      <c r="AC155" s="180" t="e">
        <f>ROUND(#REF!-Tabla1[[#This Row],[Valor soportado por la Subred]],0)</f>
        <v>#REF!</v>
      </c>
      <c r="AD155" s="178"/>
      <c r="AE155" s="178"/>
      <c r="AF155" s="180" t="e">
        <f>ROUND(Tabla1[[#This Row],[VALOR GLOSA DEFINITIVA]]-Tabla1[[#This Row],[VALOR LEVANTADO EN LIQUIDACION]],0)</f>
        <v>#REF!</v>
      </c>
    </row>
    <row r="156" spans="2:32" ht="99.95" hidden="1" customHeight="1">
      <c r="B156" s="46" t="s">
        <v>44</v>
      </c>
      <c r="C156" s="184">
        <v>9</v>
      </c>
      <c r="D156" s="46" t="s">
        <v>45</v>
      </c>
      <c r="E156" s="43" t="s">
        <v>46</v>
      </c>
      <c r="F156" s="185" t="s">
        <v>296</v>
      </c>
      <c r="G156" s="111">
        <v>2026</v>
      </c>
      <c r="H156" s="186" t="str">
        <f>+VLOOKUP(Tabla1[[#This Row],[llave 1]],IG!$F$7:$N$97958,2,FALSE)</f>
        <v>Gestión zonal  GPEPB - PAI</v>
      </c>
      <c r="I156" s="186" t="str">
        <f>+VLOOKUP(Tabla1[[#This Row],[llave 1]],IG!$F$7:$T$97958,3,FALSE)</f>
        <v>Coordinación y seguimiento de la gestión territorial</v>
      </c>
      <c r="J156" s="186" t="str">
        <f>+VLOOKUP(Tabla1[[#This Row],[llave 1]],IG!$F$7:$T$97958,5,FALSE)</f>
        <v>No aplica</v>
      </c>
      <c r="K156" s="186" t="str">
        <f>+VLOOKUP(Tabla1[[#This Row],[llave 1]],IG!$F$7:$T$97958,4,FALSE)</f>
        <v>GSP</v>
      </c>
      <c r="L156" s="186" t="str">
        <f>+VLOOKUP(Tabla1[[#This Row],[llave 1]],IG!$F$7:$T$97958,6,FALSE)</f>
        <v>Plan de acción</v>
      </c>
      <c r="M156" s="186" t="str">
        <f>+VLOOKUP(Tabla1[[#This Row],[llave 1]],IG!$F$7:$T$97958,7,FALSE)</f>
        <v>Zonal</v>
      </c>
      <c r="N156" s="112" t="s">
        <v>47</v>
      </c>
      <c r="O156" s="113" t="s">
        <v>52</v>
      </c>
      <c r="P156" s="185"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Territorial20267_SUBRED2_ABRIL_2026</v>
      </c>
      <c r="Q156" s="43" t="s">
        <v>297</v>
      </c>
      <c r="R156" s="47">
        <f>+VLOOKUP(Tabla1[[#This Row],[llave 2]],IG!$O$7:$T$97958,2,FALSE)</f>
        <v>28674928</v>
      </c>
      <c r="S156" s="48">
        <f>+VLOOKUP(Tabla1[[#This Row],[llave 2]],IG!$O$7:$T$97958,5,FALSE)</f>
        <v>1</v>
      </c>
      <c r="T156" s="49">
        <f>+VLOOKUP(Tabla1[[#This Row],[llave 2]],IG!$O$7:$T$97958,6,FALSE)</f>
        <v>28674928</v>
      </c>
      <c r="U156" s="72" t="s">
        <v>237</v>
      </c>
      <c r="V156" s="73">
        <v>1</v>
      </c>
      <c r="W156" s="72">
        <v>2.4406376083074277E-2</v>
      </c>
      <c r="X156" s="50">
        <f>ROUND(Tabla1[[#This Row],[VALOR UNITARIO 
]]*Tabla1[[#This Row],[Porcentaje de Glosa]]*Tabla1[[#This Row],[META AFECTADA POR LA GLOSA
]],0)</f>
        <v>699851</v>
      </c>
      <c r="Y156" s="42" t="s">
        <v>299</v>
      </c>
      <c r="Z156" s="178"/>
      <c r="AA156" s="178"/>
      <c r="AB156" s="179"/>
      <c r="AC156" s="180" t="e">
        <f>ROUND(#REF!-Tabla1[[#This Row],[Valor soportado por la Subred]],0)</f>
        <v>#REF!</v>
      </c>
      <c r="AD156" s="178"/>
      <c r="AE156" s="178"/>
      <c r="AF156" s="180" t="e">
        <f>ROUND(Tabla1[[#This Row],[VALOR GLOSA DEFINITIVA]]-Tabla1[[#This Row],[VALOR LEVANTADO EN LIQUIDACION]],0)</f>
        <v>#REF!</v>
      </c>
    </row>
    <row r="157" spans="2:32" ht="99.95" hidden="1" customHeight="1">
      <c r="B157" s="46" t="s">
        <v>44</v>
      </c>
      <c r="C157" s="184">
        <v>9</v>
      </c>
      <c r="D157" s="46" t="s">
        <v>45</v>
      </c>
      <c r="E157" s="43" t="s">
        <v>46</v>
      </c>
      <c r="F157" s="185" t="s">
        <v>296</v>
      </c>
      <c r="G157" s="111">
        <v>2026</v>
      </c>
      <c r="H157" s="186" t="str">
        <f>+VLOOKUP(Tabla1[[#This Row],[llave 1]],IG!$F$7:$N$97958,2,FALSE)</f>
        <v>Gestión zonal  GPEPB - PAI</v>
      </c>
      <c r="I157" s="186" t="str">
        <f>+VLOOKUP(Tabla1[[#This Row],[llave 1]],IG!$F$7:$T$97958,3,FALSE)</f>
        <v>Coordinación y seguimiento de la gestión territorial</v>
      </c>
      <c r="J157" s="186" t="str">
        <f>+VLOOKUP(Tabla1[[#This Row],[llave 1]],IG!$F$7:$T$97958,5,FALSE)</f>
        <v>No aplica</v>
      </c>
      <c r="K157" s="186" t="str">
        <f>+VLOOKUP(Tabla1[[#This Row],[llave 1]],IG!$F$7:$T$97958,4,FALSE)</f>
        <v>GSP</v>
      </c>
      <c r="L157" s="186" t="str">
        <f>+VLOOKUP(Tabla1[[#This Row],[llave 1]],IG!$F$7:$T$97958,6,FALSE)</f>
        <v>Plan de acción</v>
      </c>
      <c r="M157" s="186" t="str">
        <f>+VLOOKUP(Tabla1[[#This Row],[llave 1]],IG!$F$7:$T$97958,7,FALSE)</f>
        <v>Zonal</v>
      </c>
      <c r="N157" s="112" t="s">
        <v>47</v>
      </c>
      <c r="O157" s="113" t="s">
        <v>48</v>
      </c>
      <c r="P157" s="185"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Territorial20267_SUBRED1_MARZO_2026</v>
      </c>
      <c r="Q157" s="43" t="s">
        <v>297</v>
      </c>
      <c r="R157" s="47">
        <f>+VLOOKUP(Tabla1[[#This Row],[llave 2]],IG!$O$7:$T$97958,2,FALSE)</f>
        <v>28674928</v>
      </c>
      <c r="S157" s="48">
        <f>+VLOOKUP(Tabla1[[#This Row],[llave 2]],IG!$O$7:$T$97958,5,FALSE)</f>
        <v>1</v>
      </c>
      <c r="T157" s="49">
        <f>+VLOOKUP(Tabla1[[#This Row],[llave 2]],IG!$O$7:$T$97958,6,FALSE)</f>
        <v>28674928</v>
      </c>
      <c r="U157" s="72" t="s">
        <v>237</v>
      </c>
      <c r="V157" s="73">
        <v>1</v>
      </c>
      <c r="W157" s="72">
        <v>2.4406376083074277E-2</v>
      </c>
      <c r="X157" s="50">
        <f>ROUND(Tabla1[[#This Row],[VALOR UNITARIO 
]]*Tabla1[[#This Row],[Porcentaje de Glosa]]*Tabla1[[#This Row],[META AFECTADA POR LA GLOSA
]],0)</f>
        <v>699851</v>
      </c>
      <c r="Y157" s="42" t="s">
        <v>300</v>
      </c>
      <c r="Z157" s="178"/>
      <c r="AA157" s="178"/>
      <c r="AB157" s="179"/>
      <c r="AC157" s="180" t="e">
        <f>ROUND(#REF!-Tabla1[[#This Row],[Valor soportado por la Subred]],0)</f>
        <v>#REF!</v>
      </c>
      <c r="AD157" s="178"/>
      <c r="AE157" s="178"/>
      <c r="AF157" s="180" t="e">
        <f>ROUND(Tabla1[[#This Row],[VALOR GLOSA DEFINITIVA]]-Tabla1[[#This Row],[VALOR LEVANTADO EN LIQUIDACION]],0)</f>
        <v>#REF!</v>
      </c>
    </row>
    <row r="158" spans="2:32" ht="99.95" hidden="1" customHeight="1">
      <c r="B158" s="46" t="s">
        <v>44</v>
      </c>
      <c r="C158" s="184">
        <v>9</v>
      </c>
      <c r="D158" s="46" t="s">
        <v>45</v>
      </c>
      <c r="E158" s="43" t="s">
        <v>46</v>
      </c>
      <c r="F158" s="185" t="s">
        <v>296</v>
      </c>
      <c r="G158" s="111">
        <v>2026</v>
      </c>
      <c r="H158" s="186" t="str">
        <f>+VLOOKUP(Tabla1[[#This Row],[llave 1]],IG!$F$7:$N$97958,2,FALSE)</f>
        <v>Gestión zonal  GPEPB - PAI</v>
      </c>
      <c r="I158" s="186" t="str">
        <f>+VLOOKUP(Tabla1[[#This Row],[llave 1]],IG!$F$7:$T$97958,3,FALSE)</f>
        <v>Coordinación y seguimiento de la gestión territorial</v>
      </c>
      <c r="J158" s="186" t="str">
        <f>+VLOOKUP(Tabla1[[#This Row],[llave 1]],IG!$F$7:$T$97958,5,FALSE)</f>
        <v>No aplica</v>
      </c>
      <c r="K158" s="186" t="str">
        <f>+VLOOKUP(Tabla1[[#This Row],[llave 1]],IG!$F$7:$T$97958,4,FALSE)</f>
        <v>GSP</v>
      </c>
      <c r="L158" s="186" t="str">
        <f>+VLOOKUP(Tabla1[[#This Row],[llave 1]],IG!$F$7:$T$97958,6,FALSE)</f>
        <v>Plan de acción</v>
      </c>
      <c r="M158" s="186" t="str">
        <f>+VLOOKUP(Tabla1[[#This Row],[llave 1]],IG!$F$7:$T$97958,7,FALSE)</f>
        <v>Zonal</v>
      </c>
      <c r="N158" s="112" t="s">
        <v>47</v>
      </c>
      <c r="O158" s="113" t="s">
        <v>48</v>
      </c>
      <c r="P158" s="185"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Territorial20267_SUBRED1_MARZO_2026</v>
      </c>
      <c r="Q158" s="43" t="s">
        <v>297</v>
      </c>
      <c r="R158" s="47">
        <f>+VLOOKUP(Tabla1[[#This Row],[llave 2]],IG!$O$7:$T$97958,2,FALSE)</f>
        <v>28674928</v>
      </c>
      <c r="S158" s="48">
        <f>+VLOOKUP(Tabla1[[#This Row],[llave 2]],IG!$O$7:$T$97958,5,FALSE)</f>
        <v>1</v>
      </c>
      <c r="T158" s="49">
        <f>+VLOOKUP(Tabla1[[#This Row],[llave 2]],IG!$O$7:$T$97958,6,FALSE)</f>
        <v>28674928</v>
      </c>
      <c r="U158" s="72" t="s">
        <v>231</v>
      </c>
      <c r="V158" s="73">
        <v>0.05</v>
      </c>
      <c r="W158" s="72">
        <v>1</v>
      </c>
      <c r="X158" s="50">
        <f>ROUND(Tabla1[[#This Row],[VALOR UNITARIO 
]]*Tabla1[[#This Row],[Porcentaje de Glosa]]*Tabla1[[#This Row],[META AFECTADA POR LA GLOSA
]],0)</f>
        <v>1433746</v>
      </c>
      <c r="Y158" s="42" t="s">
        <v>298</v>
      </c>
      <c r="Z158" s="178"/>
      <c r="AA158" s="178"/>
      <c r="AB158" s="179"/>
      <c r="AC158" s="180" t="e">
        <f>ROUND(#REF!-Tabla1[[#This Row],[Valor soportado por la Subred]],0)</f>
        <v>#REF!</v>
      </c>
      <c r="AD158" s="178"/>
      <c r="AE158" s="178"/>
      <c r="AF158" s="180" t="e">
        <f>ROUND(Tabla1[[#This Row],[VALOR GLOSA DEFINITIVA]]-Tabla1[[#This Row],[VALOR LEVANTADO EN LIQUIDACION]],0)</f>
        <v>#REF!</v>
      </c>
    </row>
    <row r="159" spans="2:32" ht="99.95" hidden="1" customHeight="1">
      <c r="B159" s="46" t="s">
        <v>44</v>
      </c>
      <c r="C159" s="184">
        <v>9</v>
      </c>
      <c r="D159" s="46" t="s">
        <v>45</v>
      </c>
      <c r="E159" s="43" t="s">
        <v>46</v>
      </c>
      <c r="F159" s="185" t="s">
        <v>296</v>
      </c>
      <c r="G159" s="111">
        <v>2026</v>
      </c>
      <c r="H159" s="186" t="str">
        <f>+VLOOKUP(Tabla1[[#This Row],[llave 1]],IG!$F$7:$N$97958,2,FALSE)</f>
        <v>Gestión zonal  GPEPB - PAI</v>
      </c>
      <c r="I159" s="186" t="str">
        <f>+VLOOKUP(Tabla1[[#This Row],[llave 1]],IG!$F$7:$T$97958,3,FALSE)</f>
        <v>Coordinación y seguimiento de la gestión territorial</v>
      </c>
      <c r="J159" s="186" t="str">
        <f>+VLOOKUP(Tabla1[[#This Row],[llave 1]],IG!$F$7:$T$97958,5,FALSE)</f>
        <v>No aplica</v>
      </c>
      <c r="K159" s="186" t="str">
        <f>+VLOOKUP(Tabla1[[#This Row],[llave 1]],IG!$F$7:$T$97958,4,FALSE)</f>
        <v>GSP</v>
      </c>
      <c r="L159" s="186" t="str">
        <f>+VLOOKUP(Tabla1[[#This Row],[llave 1]],IG!$F$7:$T$97958,6,FALSE)</f>
        <v>Plan de acción</v>
      </c>
      <c r="M159" s="186" t="str">
        <f>+VLOOKUP(Tabla1[[#This Row],[llave 1]],IG!$F$7:$T$97958,7,FALSE)</f>
        <v>Zonal</v>
      </c>
      <c r="N159" s="112" t="s">
        <v>47</v>
      </c>
      <c r="O159" s="113" t="s">
        <v>52</v>
      </c>
      <c r="P159" s="185"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Territorial20267_SUBRED2_ABRIL_2026</v>
      </c>
      <c r="Q159" s="43" t="s">
        <v>297</v>
      </c>
      <c r="R159" s="47">
        <f>+VLOOKUP(Tabla1[[#This Row],[llave 2]],IG!$O$7:$T$97958,2,FALSE)</f>
        <v>28674928</v>
      </c>
      <c r="S159" s="48">
        <f>+VLOOKUP(Tabla1[[#This Row],[llave 2]],IG!$O$7:$T$97958,5,FALSE)</f>
        <v>1</v>
      </c>
      <c r="T159" s="49">
        <f>+VLOOKUP(Tabla1[[#This Row],[llave 2]],IG!$O$7:$T$97958,6,FALSE)</f>
        <v>28674928</v>
      </c>
      <c r="U159" s="72" t="s">
        <v>255</v>
      </c>
      <c r="V159" s="73">
        <v>0.05</v>
      </c>
      <c r="W159" s="72">
        <v>1</v>
      </c>
      <c r="X159" s="50">
        <f>ROUND(Tabla1[[#This Row],[VALOR UNITARIO 
]]*Tabla1[[#This Row],[Porcentaje de Glosa]]*Tabla1[[#This Row],[META AFECTADA POR LA GLOSA
]],0)</f>
        <v>1433746</v>
      </c>
      <c r="Y159" s="42" t="s">
        <v>301</v>
      </c>
      <c r="Z159" s="178"/>
      <c r="AA159" s="178"/>
      <c r="AB159" s="179"/>
      <c r="AC159" s="180" t="e">
        <f>ROUND(#REF!-Tabla1[[#This Row],[Valor soportado por la Subred]],0)</f>
        <v>#REF!</v>
      </c>
      <c r="AD159" s="178"/>
      <c r="AE159" s="178"/>
      <c r="AF159" s="180" t="e">
        <f>ROUND(Tabla1[[#This Row],[VALOR GLOSA DEFINITIVA]]-Tabla1[[#This Row],[VALOR LEVANTADO EN LIQUIDACION]],0)</f>
        <v>#REF!</v>
      </c>
    </row>
    <row r="160" spans="2:32" ht="99.95" hidden="1" customHeight="1">
      <c r="B160" s="46" t="s">
        <v>44</v>
      </c>
      <c r="C160" s="184">
        <v>156</v>
      </c>
      <c r="D160" s="46" t="s">
        <v>302</v>
      </c>
      <c r="E160" s="43" t="s">
        <v>303</v>
      </c>
      <c r="F160" s="185" t="s">
        <v>304</v>
      </c>
      <c r="G160" s="111">
        <v>2026</v>
      </c>
      <c r="H160" s="186" t="str">
        <f>+VLOOKUP(Tabla1[[#This Row],[llave 1]],IG!$F$7:$N$97958,2,FALSE)</f>
        <v>Fortalecimiento de capacidades personales e institucionales para la implementación, seguimiento y monitoreo del plan de salud mental y sus diferentes componentes (humanización, prevención de la conducta suicida, violencias, seguridad vial)</v>
      </c>
      <c r="I160" s="186" t="str">
        <f>+VLOOKUP(Tabla1[[#This Row],[llave 1]],IG!$F$7:$T$97958,3,FALSE)</f>
        <v>Plan</v>
      </c>
      <c r="J160" s="186" t="str">
        <f>+VLOOKUP(Tabla1[[#This Row],[llave 1]],IG!$F$7:$T$97958,5,FALSE)</f>
        <v>No aplica</v>
      </c>
      <c r="K160" s="186" t="str">
        <f>+VLOOKUP(Tabla1[[#This Row],[llave 1]],IG!$F$7:$T$97958,4,FALSE)</f>
        <v>GSP</v>
      </c>
      <c r="L160" s="186" t="str">
        <f>+VLOOKUP(Tabla1[[#This Row],[llave 1]],IG!$F$7:$T$97958,6,FALSE)</f>
        <v>Plan de acción</v>
      </c>
      <c r="M160" s="186" t="str">
        <f>+VLOOKUP(Tabla1[[#This Row],[llave 1]],IG!$F$7:$T$97958,7,FALSE)</f>
        <v>Zonal</v>
      </c>
      <c r="N160" s="112" t="s">
        <v>47</v>
      </c>
      <c r="O160" s="113" t="s">
        <v>48</v>
      </c>
      <c r="P160" s="185" t="str">
        <f>+Tabla1[[#This Row],[llave 1]]&amp;Tabla1[[#This Row],[LOCALIDAD]]&amp;Tabla1[[#This Row],[MES]]</f>
        <v>1569. Gestión de Programas Estrategias y Planes para el BienestarGestión Integral Estrategias y Programas20267_SUBRED1_MARZO_2026</v>
      </c>
      <c r="Q160" s="43" t="s">
        <v>305</v>
      </c>
      <c r="R160" s="47">
        <f>+VLOOKUP(Tabla1[[#This Row],[llave 2]],IG!$O$7:$T$97958,2,FALSE)</f>
        <v>13832016</v>
      </c>
      <c r="S160" s="48">
        <f>+VLOOKUP(Tabla1[[#This Row],[llave 2]],IG!$O$7:$T$97958,5,FALSE)</f>
        <v>1</v>
      </c>
      <c r="T160" s="49">
        <f>+VLOOKUP(Tabla1[[#This Row],[llave 2]],IG!$O$7:$T$97958,6,FALSE)</f>
        <v>13832016</v>
      </c>
      <c r="U160" s="72" t="s">
        <v>237</v>
      </c>
      <c r="V160" s="73">
        <v>1</v>
      </c>
      <c r="W160" s="72">
        <v>0.10833333333333332</v>
      </c>
      <c r="X160" s="50">
        <f>ROUND(Tabla1[[#This Row],[VALOR UNITARIO 
]]*Tabla1[[#This Row],[Porcentaje de Glosa]]*Tabla1[[#This Row],[META AFECTADA POR LA GLOSA
]],0)</f>
        <v>1498468</v>
      </c>
      <c r="Y160" s="42" t="s">
        <v>306</v>
      </c>
      <c r="Z160" s="178"/>
      <c r="AA160" s="178"/>
      <c r="AB160" s="179"/>
      <c r="AC160" s="180" t="e">
        <f>ROUND(#REF!-Tabla1[[#This Row],[Valor soportado por la Subred]],0)</f>
        <v>#REF!</v>
      </c>
      <c r="AD160" s="178"/>
      <c r="AE160" s="178"/>
      <c r="AF160" s="180" t="e">
        <f>ROUND(Tabla1[[#This Row],[VALOR GLOSA DEFINITIVA]]-Tabla1[[#This Row],[VALOR LEVANTADO EN LIQUIDACION]],0)</f>
        <v>#REF!</v>
      </c>
    </row>
    <row r="161" spans="2:34" ht="99.95" hidden="1" customHeight="1">
      <c r="B161" s="46" t="s">
        <v>44</v>
      </c>
      <c r="C161" s="184">
        <v>157</v>
      </c>
      <c r="D161" s="46" t="s">
        <v>302</v>
      </c>
      <c r="E161" s="43" t="s">
        <v>303</v>
      </c>
      <c r="F161" s="185" t="s">
        <v>307</v>
      </c>
      <c r="G161" s="111">
        <v>2026</v>
      </c>
      <c r="H161" s="186" t="str">
        <f>+VLOOKUP(Tabla1[[#This Row],[llave 1]],IG!$F$7:$N$97958,2,FALSE)</f>
        <v xml:space="preserve">Desarrollo de espacios de autocuidado con talento humano del sector salud que desarrolla acciones con salud mental, violencias y seguridad vial. </v>
      </c>
      <c r="I161" s="186" t="str">
        <f>+VLOOKUP(Tabla1[[#This Row],[llave 1]],IG!$F$7:$T$97958,3,FALSE)</f>
        <v>Plan</v>
      </c>
      <c r="J161" s="186" t="str">
        <f>+VLOOKUP(Tabla1[[#This Row],[llave 1]],IG!$F$7:$T$97958,5,FALSE)</f>
        <v>No aplica</v>
      </c>
      <c r="K161" s="186" t="str">
        <f>+VLOOKUP(Tabla1[[#This Row],[llave 1]],IG!$F$7:$T$97958,4,FALSE)</f>
        <v>GSP</v>
      </c>
      <c r="L161" s="186" t="str">
        <f>+VLOOKUP(Tabla1[[#This Row],[llave 1]],IG!$F$7:$T$97958,6,FALSE)</f>
        <v>Plan de acción</v>
      </c>
      <c r="M161" s="186" t="str">
        <f>+VLOOKUP(Tabla1[[#This Row],[llave 1]],IG!$F$7:$T$97958,7,FALSE)</f>
        <v>Zonal</v>
      </c>
      <c r="N161" s="112" t="s">
        <v>47</v>
      </c>
      <c r="O161" s="113" t="s">
        <v>48</v>
      </c>
      <c r="P161" s="185" t="str">
        <f>+Tabla1[[#This Row],[llave 1]]&amp;Tabla1[[#This Row],[LOCALIDAD]]&amp;Tabla1[[#This Row],[MES]]</f>
        <v>1579. Gestión de Programas Estrategias y Planes para el BienestarGestión Integral Estrategias y Programas20267_SUBRED1_MARZO_2026</v>
      </c>
      <c r="Q161" s="43" t="s">
        <v>305</v>
      </c>
      <c r="R161" s="47">
        <f>+VLOOKUP(Tabla1[[#This Row],[llave 2]],IG!$O$7:$T$97958,2,FALSE)</f>
        <v>13832016</v>
      </c>
      <c r="S161" s="48">
        <f>+VLOOKUP(Tabla1[[#This Row],[llave 2]],IG!$O$7:$T$97958,5,FALSE)</f>
        <v>1</v>
      </c>
      <c r="T161" s="49">
        <f>+VLOOKUP(Tabla1[[#This Row],[llave 2]],IG!$O$7:$T$97958,6,FALSE)</f>
        <v>13832016</v>
      </c>
      <c r="U161" s="72" t="s">
        <v>237</v>
      </c>
      <c r="V161" s="73">
        <v>1</v>
      </c>
      <c r="W161" s="72">
        <v>0.14444444444444446</v>
      </c>
      <c r="X161" s="50">
        <f>ROUND(Tabla1[[#This Row],[VALOR UNITARIO 
]]*Tabla1[[#This Row],[Porcentaje de Glosa]]*Tabla1[[#This Row],[META AFECTADA POR LA GLOSA
]],0)</f>
        <v>1997958</v>
      </c>
      <c r="Y161" s="42" t="s">
        <v>308</v>
      </c>
      <c r="Z161" s="178"/>
      <c r="AA161" s="178"/>
      <c r="AB161" s="179"/>
      <c r="AC161" s="180" t="e">
        <f>ROUND(#REF!-Tabla1[[#This Row],[Valor soportado por la Subred]],0)</f>
        <v>#REF!</v>
      </c>
      <c r="AD161" s="178"/>
      <c r="AE161" s="178"/>
      <c r="AF161" s="180" t="e">
        <f>ROUND(Tabla1[[#This Row],[VALOR GLOSA DEFINITIVA]]-Tabla1[[#This Row],[VALOR LEVANTADO EN LIQUIDACION]],0)</f>
        <v>#REF!</v>
      </c>
      <c r="AG161" s="346" t="s">
        <v>309</v>
      </c>
      <c r="AH161" s="354" t="s">
        <v>310</v>
      </c>
    </row>
    <row r="162" spans="2:34" ht="99.95" hidden="1" customHeight="1">
      <c r="B162" s="46" t="s">
        <v>44</v>
      </c>
      <c r="C162" s="184">
        <v>156</v>
      </c>
      <c r="D162" s="46" t="s">
        <v>302</v>
      </c>
      <c r="E162" s="43" t="s">
        <v>303</v>
      </c>
      <c r="F162" s="185" t="s">
        <v>304</v>
      </c>
      <c r="G162" s="111">
        <v>2026</v>
      </c>
      <c r="H162" s="186" t="str">
        <f>+VLOOKUP(Tabla1[[#This Row],[llave 1]],IG!$F$7:$N$97958,2,FALSE)</f>
        <v>Fortalecimiento de capacidades personales e institucionales para la implementación, seguimiento y monitoreo del plan de salud mental y sus diferentes componentes (humanización, prevención de la conducta suicida, violencias, seguridad vial)</v>
      </c>
      <c r="I162" s="186" t="str">
        <f>+VLOOKUP(Tabla1[[#This Row],[llave 1]],IG!$F$7:$T$97958,3,FALSE)</f>
        <v>Plan</v>
      </c>
      <c r="J162" s="186" t="str">
        <f>+VLOOKUP(Tabla1[[#This Row],[llave 1]],IG!$F$7:$T$97958,5,FALSE)</f>
        <v>No aplica</v>
      </c>
      <c r="K162" s="186" t="str">
        <f>+VLOOKUP(Tabla1[[#This Row],[llave 1]],IG!$F$7:$T$97958,4,FALSE)</f>
        <v>GSP</v>
      </c>
      <c r="L162" s="186" t="str">
        <f>+VLOOKUP(Tabla1[[#This Row],[llave 1]],IG!$F$7:$T$97958,6,FALSE)</f>
        <v>Plan de acción</v>
      </c>
      <c r="M162" s="186" t="str">
        <f>+VLOOKUP(Tabla1[[#This Row],[llave 1]],IG!$F$7:$T$97958,7,FALSE)</f>
        <v>Zonal</v>
      </c>
      <c r="N162" s="112" t="s">
        <v>47</v>
      </c>
      <c r="O162" s="113" t="s">
        <v>48</v>
      </c>
      <c r="P162" s="185" t="str">
        <f>+Tabla1[[#This Row],[llave 1]]&amp;Tabla1[[#This Row],[LOCALIDAD]]&amp;Tabla1[[#This Row],[MES]]</f>
        <v>1569. Gestión de Programas Estrategias y Planes para el BienestarGestión Integral Estrategias y Programas20267_SUBRED1_MARZO_2026</v>
      </c>
      <c r="Q162" s="43" t="s">
        <v>305</v>
      </c>
      <c r="R162" s="47">
        <f>+VLOOKUP(Tabla1[[#This Row],[llave 2]],IG!$O$7:$T$97958,2,FALSE)</f>
        <v>13832016</v>
      </c>
      <c r="S162" s="48">
        <f>+VLOOKUP(Tabla1[[#This Row],[llave 2]],IG!$O$7:$T$97958,5,FALSE)</f>
        <v>1</v>
      </c>
      <c r="T162" s="49">
        <f>+VLOOKUP(Tabla1[[#This Row],[llave 2]],IG!$O$7:$T$97958,6,FALSE)</f>
        <v>13832016</v>
      </c>
      <c r="U162" s="72" t="s">
        <v>237</v>
      </c>
      <c r="V162" s="73">
        <v>1</v>
      </c>
      <c r="W162" s="72">
        <v>0.13055555555555554</v>
      </c>
      <c r="X162" s="50">
        <f>ROUND(Tabla1[[#This Row],[VALOR UNITARIO 
]]*Tabla1[[#This Row],[Porcentaje de Glosa]]*Tabla1[[#This Row],[META AFECTADA POR LA GLOSA
]],0)</f>
        <v>1805847</v>
      </c>
      <c r="Y162" s="42" t="s">
        <v>311</v>
      </c>
      <c r="Z162" s="178"/>
      <c r="AA162" s="178"/>
      <c r="AB162" s="179"/>
      <c r="AC162" s="180" t="e">
        <f>ROUND(#REF!-Tabla1[[#This Row],[Valor soportado por la Subred]],0)</f>
        <v>#REF!</v>
      </c>
      <c r="AD162" s="178"/>
      <c r="AE162" s="178"/>
      <c r="AF162" s="180" t="e">
        <f>ROUND(Tabla1[[#This Row],[VALOR GLOSA DEFINITIVA]]-Tabla1[[#This Row],[VALOR LEVANTADO EN LIQUIDACION]],0)</f>
        <v>#REF!</v>
      </c>
    </row>
    <row r="163" spans="2:34" ht="99.95" hidden="1" customHeight="1">
      <c r="B163" s="46" t="s">
        <v>44</v>
      </c>
      <c r="C163" s="184">
        <v>157</v>
      </c>
      <c r="D163" s="46" t="s">
        <v>302</v>
      </c>
      <c r="E163" s="43" t="s">
        <v>303</v>
      </c>
      <c r="F163" s="185" t="s">
        <v>307</v>
      </c>
      <c r="G163" s="111">
        <v>2026</v>
      </c>
      <c r="H163" s="186" t="str">
        <f>+VLOOKUP(Tabla1[[#This Row],[llave 1]],IG!$F$7:$N$97958,2,FALSE)</f>
        <v xml:space="preserve">Desarrollo de espacios de autocuidado con talento humano del sector salud que desarrolla acciones con salud mental, violencias y seguridad vial. </v>
      </c>
      <c r="I163" s="186" t="str">
        <f>+VLOOKUP(Tabla1[[#This Row],[llave 1]],IG!$F$7:$T$97958,3,FALSE)</f>
        <v>Plan</v>
      </c>
      <c r="J163" s="186" t="str">
        <f>+VLOOKUP(Tabla1[[#This Row],[llave 1]],IG!$F$7:$T$97958,5,FALSE)</f>
        <v>No aplica</v>
      </c>
      <c r="K163" s="186" t="str">
        <f>+VLOOKUP(Tabla1[[#This Row],[llave 1]],IG!$F$7:$T$97958,4,FALSE)</f>
        <v>GSP</v>
      </c>
      <c r="L163" s="186" t="str">
        <f>+VLOOKUP(Tabla1[[#This Row],[llave 1]],IG!$F$7:$T$97958,6,FALSE)</f>
        <v>Plan de acción</v>
      </c>
      <c r="M163" s="186" t="str">
        <f>+VLOOKUP(Tabla1[[#This Row],[llave 1]],IG!$F$7:$T$97958,7,FALSE)</f>
        <v>Zonal</v>
      </c>
      <c r="N163" s="112" t="s">
        <v>47</v>
      </c>
      <c r="O163" s="113" t="s">
        <v>52</v>
      </c>
      <c r="P163" s="185" t="str">
        <f>+Tabla1[[#This Row],[llave 1]]&amp;Tabla1[[#This Row],[LOCALIDAD]]&amp;Tabla1[[#This Row],[MES]]</f>
        <v>1579. Gestión de Programas Estrategias y Planes para el BienestarGestión Integral Estrategias y Programas20267_SUBRED2_ABRIL_2026</v>
      </c>
      <c r="Q163" s="43" t="s">
        <v>305</v>
      </c>
      <c r="R163" s="47">
        <f>+VLOOKUP(Tabla1[[#This Row],[llave 2]],IG!$O$7:$T$97958,2,FALSE)</f>
        <v>13832016</v>
      </c>
      <c r="S163" s="48">
        <f>+VLOOKUP(Tabla1[[#This Row],[llave 2]],IG!$O$7:$T$97958,5,FALSE)</f>
        <v>1</v>
      </c>
      <c r="T163" s="49">
        <f>+VLOOKUP(Tabla1[[#This Row],[llave 2]],IG!$O$7:$T$97958,6,FALSE)</f>
        <v>13832016</v>
      </c>
      <c r="U163" s="72" t="s">
        <v>237</v>
      </c>
      <c r="V163" s="73">
        <v>1</v>
      </c>
      <c r="W163" s="72">
        <v>0.17777777777777778</v>
      </c>
      <c r="X163" s="50">
        <f>ROUND(Tabla1[[#This Row],[VALOR UNITARIO 
]]*Tabla1[[#This Row],[Porcentaje de Glosa]]*Tabla1[[#This Row],[META AFECTADA POR LA GLOSA
]],0)</f>
        <v>2459025</v>
      </c>
      <c r="Y163" s="42" t="s">
        <v>312</v>
      </c>
      <c r="Z163" s="351"/>
      <c r="AA163" s="351"/>
      <c r="AB163" s="352"/>
      <c r="AC163" s="353" t="e">
        <f>ROUND(#REF!-Tabla1[[#This Row],[Valor soportado por la Subred]],0)</f>
        <v>#REF!</v>
      </c>
      <c r="AD163" s="351"/>
      <c r="AE163" s="351"/>
      <c r="AF163" s="353" t="e">
        <f>ROUND(Tabla1[[#This Row],[VALOR GLOSA DEFINITIVA]]-Tabla1[[#This Row],[VALOR LEVANTADO EN LIQUIDACION]],0)</f>
        <v>#REF!</v>
      </c>
      <c r="AG163" s="355" t="s">
        <v>313</v>
      </c>
      <c r="AH163" s="354" t="s">
        <v>310</v>
      </c>
    </row>
    <row r="164" spans="2:34" ht="99.95" hidden="1" customHeight="1">
      <c r="B164" s="46" t="s">
        <v>44</v>
      </c>
      <c r="C164" s="184">
        <v>136</v>
      </c>
      <c r="D164" s="46" t="s">
        <v>302</v>
      </c>
      <c r="E164" s="43" t="s">
        <v>303</v>
      </c>
      <c r="F164" s="185" t="s">
        <v>314</v>
      </c>
      <c r="G164" s="111">
        <v>2026</v>
      </c>
      <c r="H164" s="186" t="str">
        <f>+VLOOKUP(Tabla1[[#This Row],[llave 1]],IG!$F$7:$N$97958,2,FALSE)</f>
        <v>Desarrollo de capacidades institucionales para el manejo integral de la Tuberculosis y lepra.</v>
      </c>
      <c r="I164" s="186" t="str">
        <f>+VLOOKUP(Tabla1[[#This Row],[llave 1]],IG!$F$7:$T$97958,3,FALSE)</f>
        <v>Programa</v>
      </c>
      <c r="J164" s="186" t="str">
        <f>+VLOOKUP(Tabla1[[#This Row],[llave 1]],IG!$F$7:$T$97958,5,FALSE)</f>
        <v>No aplica</v>
      </c>
      <c r="K164" s="186" t="str">
        <f>+VLOOKUP(Tabla1[[#This Row],[llave 1]],IG!$F$7:$T$97958,4,FALSE)</f>
        <v>GSP</v>
      </c>
      <c r="L164" s="186" t="str">
        <f>+VLOOKUP(Tabla1[[#This Row],[llave 1]],IG!$F$7:$T$97958,6,FALSE)</f>
        <v>Plan de acción</v>
      </c>
      <c r="M164" s="186" t="str">
        <f>+VLOOKUP(Tabla1[[#This Row],[llave 1]],IG!$F$7:$T$97958,7,FALSE)</f>
        <v>Zonal</v>
      </c>
      <c r="N164" s="112" t="s">
        <v>47</v>
      </c>
      <c r="O164" s="113" t="s">
        <v>48</v>
      </c>
      <c r="P164" s="185" t="str">
        <f>+Tabla1[[#This Row],[llave 1]]&amp;Tabla1[[#This Row],[LOCALIDAD]]&amp;Tabla1[[#This Row],[MES]]</f>
        <v>1369. Gestión de Programas Estrategias y Planes para el BienestarGestión Integral Estrategias y Programas20267_SUBRED1_MARZO_2026</v>
      </c>
      <c r="Q164" s="43" t="s">
        <v>315</v>
      </c>
      <c r="R164" s="47">
        <f>+VLOOKUP(Tabla1[[#This Row],[llave 2]],IG!$O$7:$T$97958,2,FALSE)</f>
        <v>5621568</v>
      </c>
      <c r="S164" s="48">
        <f>+VLOOKUP(Tabla1[[#This Row],[llave 2]],IG!$O$7:$T$97958,5,FALSE)</f>
        <v>5</v>
      </c>
      <c r="T164" s="49">
        <f>+VLOOKUP(Tabla1[[#This Row],[llave 2]],IG!$O$7:$T$97958,6,FALSE)</f>
        <v>28107840</v>
      </c>
      <c r="U164" s="72" t="s">
        <v>237</v>
      </c>
      <c r="V164" s="73">
        <v>1</v>
      </c>
      <c r="W164" s="72">
        <v>2</v>
      </c>
      <c r="X164" s="50">
        <f>ROUND(Tabla1[[#This Row],[VALOR UNITARIO 
]]*Tabla1[[#This Row],[Porcentaje de Glosa]]*Tabla1[[#This Row],[META AFECTADA POR LA GLOSA
]],0)</f>
        <v>11243136</v>
      </c>
      <c r="Y164" s="42" t="s">
        <v>316</v>
      </c>
      <c r="Z164" s="178"/>
      <c r="AA164" s="178"/>
      <c r="AB164" s="179"/>
      <c r="AC164" s="180" t="e">
        <f>ROUND(#REF!-Tabla1[[#This Row],[Valor soportado por la Subred]],0)</f>
        <v>#REF!</v>
      </c>
      <c r="AD164" s="178"/>
      <c r="AE164" s="178"/>
      <c r="AF164" s="180" t="e">
        <f>ROUND(Tabla1[[#This Row],[VALOR GLOSA DEFINITIVA]]-Tabla1[[#This Row],[VALOR LEVANTADO EN LIQUIDACION]],0)</f>
        <v>#REF!</v>
      </c>
    </row>
    <row r="165" spans="2:34" ht="99.95" hidden="1" customHeight="1">
      <c r="B165" s="46" t="s">
        <v>44</v>
      </c>
      <c r="C165" s="184">
        <v>136</v>
      </c>
      <c r="D165" s="46" t="s">
        <v>302</v>
      </c>
      <c r="E165" s="43" t="s">
        <v>303</v>
      </c>
      <c r="F165" s="185" t="s">
        <v>314</v>
      </c>
      <c r="G165" s="111">
        <v>2026</v>
      </c>
      <c r="H165" s="186" t="str">
        <f>+VLOOKUP(Tabla1[[#This Row],[llave 1]],IG!$F$7:$N$97958,2,FALSE)</f>
        <v>Desarrollo de capacidades institucionales para el manejo integral de la Tuberculosis y lepra.</v>
      </c>
      <c r="I165" s="186" t="str">
        <f>+VLOOKUP(Tabla1[[#This Row],[llave 1]],IG!$F$7:$T$97958,3,FALSE)</f>
        <v>Programa</v>
      </c>
      <c r="J165" s="186" t="str">
        <f>+VLOOKUP(Tabla1[[#This Row],[llave 1]],IG!$F$7:$T$97958,5,FALSE)</f>
        <v>No aplica</v>
      </c>
      <c r="K165" s="186" t="str">
        <f>+VLOOKUP(Tabla1[[#This Row],[llave 1]],IG!$F$7:$T$97958,4,FALSE)</f>
        <v>GSP</v>
      </c>
      <c r="L165" s="186" t="str">
        <f>+VLOOKUP(Tabla1[[#This Row],[llave 1]],IG!$F$7:$T$97958,6,FALSE)</f>
        <v>Plan de acción</v>
      </c>
      <c r="M165" s="186" t="str">
        <f>+VLOOKUP(Tabla1[[#This Row],[llave 1]],IG!$F$7:$T$97958,7,FALSE)</f>
        <v>Zonal</v>
      </c>
      <c r="N165" s="112" t="s">
        <v>47</v>
      </c>
      <c r="O165" s="113" t="s">
        <v>52</v>
      </c>
      <c r="P165" s="185" t="str">
        <f>+Tabla1[[#This Row],[llave 1]]&amp;Tabla1[[#This Row],[LOCALIDAD]]&amp;Tabla1[[#This Row],[MES]]</f>
        <v>1369. Gestión de Programas Estrategias y Planes para el BienestarGestión Integral Estrategias y Programas20267_SUBRED2_ABRIL_2026</v>
      </c>
      <c r="Q165" s="43" t="s">
        <v>315</v>
      </c>
      <c r="R165" s="47">
        <f>+VLOOKUP(Tabla1[[#This Row],[llave 2]],IG!$O$7:$T$97958,2,FALSE)</f>
        <v>5621568</v>
      </c>
      <c r="S165" s="48">
        <f>+VLOOKUP(Tabla1[[#This Row],[llave 2]],IG!$O$7:$T$97958,5,FALSE)</f>
        <v>4.4891304347826084</v>
      </c>
      <c r="T165" s="49">
        <f>+VLOOKUP(Tabla1[[#This Row],[llave 2]],IG!$O$7:$T$97958,6,FALSE)</f>
        <v>25235952</v>
      </c>
      <c r="U165" s="72" t="s">
        <v>237</v>
      </c>
      <c r="V165" s="73">
        <v>1</v>
      </c>
      <c r="W165" s="72">
        <v>1.7956521739130435</v>
      </c>
      <c r="X165" s="50">
        <f>ROUND(Tabla1[[#This Row],[VALOR UNITARIO 
]]*Tabla1[[#This Row],[Porcentaje de Glosa]]*Tabla1[[#This Row],[META AFECTADA POR LA GLOSA
]],0)</f>
        <v>10094381</v>
      </c>
      <c r="Y165" s="42" t="s">
        <v>317</v>
      </c>
      <c r="Z165" s="178"/>
      <c r="AA165" s="178"/>
      <c r="AB165" s="179"/>
      <c r="AC165" s="180" t="e">
        <f>ROUND(#REF!-Tabla1[[#This Row],[Valor soportado por la Subred]],0)</f>
        <v>#REF!</v>
      </c>
      <c r="AD165" s="178"/>
      <c r="AE165" s="178"/>
      <c r="AF165" s="180" t="e">
        <f>ROUND(Tabla1[[#This Row],[VALOR GLOSA DEFINITIVA]]-Tabla1[[#This Row],[VALOR LEVANTADO EN LIQUIDACION]],0)</f>
        <v>#REF!</v>
      </c>
    </row>
    <row r="166" spans="2:34" ht="99.95" hidden="1" customHeight="1">
      <c r="B166" s="46" t="s">
        <v>44</v>
      </c>
      <c r="C166" s="184">
        <v>162</v>
      </c>
      <c r="D166" s="46" t="s">
        <v>302</v>
      </c>
      <c r="E166" s="43" t="s">
        <v>303</v>
      </c>
      <c r="F166" s="185" t="s">
        <v>318</v>
      </c>
      <c r="G166" s="111">
        <v>2026</v>
      </c>
      <c r="H166" s="186" t="str">
        <f>+VLOOKUP(Tabla1[[#This Row],[llave 1]],IG!$F$7:$N$97958,2,FALSE)</f>
        <v xml:space="preserve">Desarrollo de capacidades institucionales para la gestión de la implementación y operación del PAI en la IPS públicas, privadas. </v>
      </c>
      <c r="I166" s="186" t="str">
        <f>+VLOOKUP(Tabla1[[#This Row],[llave 1]],IG!$F$7:$T$97958,3,FALSE)</f>
        <v>Programa</v>
      </c>
      <c r="J166" s="186" t="str">
        <f>+VLOOKUP(Tabla1[[#This Row],[llave 1]],IG!$F$7:$T$97958,5,FALSE)</f>
        <v>No aplica</v>
      </c>
      <c r="K166" s="186" t="str">
        <f>+VLOOKUP(Tabla1[[#This Row],[llave 1]],IG!$F$7:$T$97958,4,FALSE)</f>
        <v>GSP</v>
      </c>
      <c r="L166" s="186" t="str">
        <f>+VLOOKUP(Tabla1[[#This Row],[llave 1]],IG!$F$7:$T$97958,6,FALSE)</f>
        <v>Plan de acción</v>
      </c>
      <c r="M166" s="186" t="str">
        <f>+VLOOKUP(Tabla1[[#This Row],[llave 1]],IG!$F$7:$T$97958,7,FALSE)</f>
        <v>Zonal</v>
      </c>
      <c r="N166" s="112" t="s">
        <v>47</v>
      </c>
      <c r="O166" s="113" t="s">
        <v>48</v>
      </c>
      <c r="P166" s="185" t="str">
        <f>+Tabla1[[#This Row],[llave 1]]&amp;Tabla1[[#This Row],[LOCALIDAD]]&amp;Tabla1[[#This Row],[MES]]</f>
        <v>1629. Gestión de Programas Estrategias y Planes para el BienestarGestión Integral Estrategias y Programas20267_SUBRED1_MARZO_2026</v>
      </c>
      <c r="Q166" s="43" t="s">
        <v>315</v>
      </c>
      <c r="R166" s="47">
        <f>+VLOOKUP(Tabla1[[#This Row],[llave 2]],IG!$O$7:$T$97958,2,FALSE)</f>
        <v>10478800</v>
      </c>
      <c r="S166" s="48">
        <f>+VLOOKUP(Tabla1[[#This Row],[llave 2]],IG!$O$7:$T$97958,5,FALSE)</f>
        <v>5.2282608695652177</v>
      </c>
      <c r="T166" s="49">
        <f>+VLOOKUP(Tabla1[[#This Row],[llave 2]],IG!$O$7:$T$97958,6,FALSE)</f>
        <v>54785900</v>
      </c>
      <c r="U166" s="72" t="s">
        <v>237</v>
      </c>
      <c r="V166" s="73">
        <v>1</v>
      </c>
      <c r="W166" s="72">
        <v>0.35235507246376807</v>
      </c>
      <c r="X166" s="50">
        <f>ROUND(Tabla1[[#This Row],[VALOR UNITARIO 
]]*Tabla1[[#This Row],[Porcentaje de Glosa]]*Tabla1[[#This Row],[META AFECTADA POR LA GLOSA
]],0)</f>
        <v>3692258</v>
      </c>
      <c r="Y166" s="42" t="s">
        <v>319</v>
      </c>
      <c r="Z166" s="178"/>
      <c r="AA166" s="178"/>
      <c r="AB166" s="179"/>
      <c r="AC166" s="180" t="e">
        <f>ROUND(#REF!-Tabla1[[#This Row],[Valor soportado por la Subred]],0)</f>
        <v>#REF!</v>
      </c>
      <c r="AD166" s="178"/>
      <c r="AE166" s="178"/>
      <c r="AF166" s="180" t="e">
        <f>ROUND(Tabla1[[#This Row],[VALOR GLOSA DEFINITIVA]]-Tabla1[[#This Row],[VALOR LEVANTADO EN LIQUIDACION]],0)</f>
        <v>#REF!</v>
      </c>
    </row>
    <row r="167" spans="2:34" ht="99.95" hidden="1" customHeight="1">
      <c r="B167" s="46" t="s">
        <v>44</v>
      </c>
      <c r="C167" s="184">
        <v>162</v>
      </c>
      <c r="D167" s="46" t="s">
        <v>302</v>
      </c>
      <c r="E167" s="43" t="s">
        <v>303</v>
      </c>
      <c r="F167" s="185" t="s">
        <v>318</v>
      </c>
      <c r="G167" s="111">
        <v>2026</v>
      </c>
      <c r="H167" s="186" t="str">
        <f>+VLOOKUP(Tabla1[[#This Row],[llave 1]],IG!$F$7:$N$97958,2,FALSE)</f>
        <v xml:space="preserve">Desarrollo de capacidades institucionales para la gestión de la implementación y operación del PAI en la IPS públicas, privadas. </v>
      </c>
      <c r="I167" s="186" t="str">
        <f>+VLOOKUP(Tabla1[[#This Row],[llave 1]],IG!$F$7:$T$97958,3,FALSE)</f>
        <v>Programa</v>
      </c>
      <c r="J167" s="186" t="str">
        <f>+VLOOKUP(Tabla1[[#This Row],[llave 1]],IG!$F$7:$T$97958,5,FALSE)</f>
        <v>No aplica</v>
      </c>
      <c r="K167" s="186" t="str">
        <f>+VLOOKUP(Tabla1[[#This Row],[llave 1]],IG!$F$7:$T$97958,4,FALSE)</f>
        <v>GSP</v>
      </c>
      <c r="L167" s="186" t="str">
        <f>+VLOOKUP(Tabla1[[#This Row],[llave 1]],IG!$F$7:$T$97958,6,FALSE)</f>
        <v>Plan de acción</v>
      </c>
      <c r="M167" s="186" t="str">
        <f>+VLOOKUP(Tabla1[[#This Row],[llave 1]],IG!$F$7:$T$97958,7,FALSE)</f>
        <v>Zonal</v>
      </c>
      <c r="N167" s="112" t="s">
        <v>47</v>
      </c>
      <c r="O167" s="113" t="s">
        <v>52</v>
      </c>
      <c r="P167" s="185" t="str">
        <f>+Tabla1[[#This Row],[llave 1]]&amp;Tabla1[[#This Row],[LOCALIDAD]]&amp;Tabla1[[#This Row],[MES]]</f>
        <v>1629. Gestión de Programas Estrategias y Planes para el BienestarGestión Integral Estrategias y Programas20267_SUBRED2_ABRIL_2026</v>
      </c>
      <c r="Q167" s="43" t="s">
        <v>315</v>
      </c>
      <c r="R167" s="47">
        <f>+VLOOKUP(Tabla1[[#This Row],[llave 2]],IG!$O$7:$T$97958,2,FALSE)</f>
        <v>10478800</v>
      </c>
      <c r="S167" s="48">
        <f>+VLOOKUP(Tabla1[[#This Row],[llave 2]],IG!$O$7:$T$97958,5,FALSE)</f>
        <v>5</v>
      </c>
      <c r="T167" s="49">
        <f>+VLOOKUP(Tabla1[[#This Row],[llave 2]],IG!$O$7:$T$97958,6,FALSE)</f>
        <v>52394000</v>
      </c>
      <c r="U167" s="72" t="s">
        <v>237</v>
      </c>
      <c r="V167" s="73">
        <v>1</v>
      </c>
      <c r="W167" s="72">
        <v>0.41666666666666674</v>
      </c>
      <c r="X167" s="50">
        <f>ROUND(Tabla1[[#This Row],[VALOR UNITARIO 
]]*Tabla1[[#This Row],[Porcentaje de Glosa]]*Tabla1[[#This Row],[META AFECTADA POR LA GLOSA
]],0)</f>
        <v>4366167</v>
      </c>
      <c r="Y167" s="42" t="s">
        <v>320</v>
      </c>
      <c r="Z167" s="178"/>
      <c r="AA167" s="178"/>
      <c r="AB167" s="179"/>
      <c r="AC167" s="180" t="e">
        <f>ROUND(#REF!-Tabla1[[#This Row],[Valor soportado por la Subred]],0)</f>
        <v>#REF!</v>
      </c>
      <c r="AD167" s="178"/>
      <c r="AE167" s="178"/>
      <c r="AF167" s="180" t="e">
        <f>ROUND(Tabla1[[#This Row],[VALOR GLOSA DEFINITIVA]]-Tabla1[[#This Row],[VALOR LEVANTADO EN LIQUIDACION]],0)</f>
        <v>#REF!</v>
      </c>
    </row>
    <row r="168" spans="2:34" ht="99.95" hidden="1" customHeight="1">
      <c r="B168" s="46" t="s">
        <v>44</v>
      </c>
      <c r="C168" s="184">
        <v>160</v>
      </c>
      <c r="D168" s="46" t="s">
        <v>302</v>
      </c>
      <c r="E168" s="43" t="s">
        <v>303</v>
      </c>
      <c r="F168" s="185" t="s">
        <v>321</v>
      </c>
      <c r="G168" s="111">
        <v>2026</v>
      </c>
      <c r="H168" s="186" t="str">
        <f>+VLOOKUP(Tabla1[[#This Row],[llave 1]],IG!$F$7:$N$97958,2,FALSE)</f>
        <v>Gestion sectorial e intersectorial para el abordaje integral de las condiciones crónicas no transmisibles. (Técnico)</v>
      </c>
      <c r="I168" s="186" t="str">
        <f>+VLOOKUP(Tabla1[[#This Row],[llave 1]],IG!$F$7:$T$97958,3,FALSE)</f>
        <v>Plan</v>
      </c>
      <c r="J168" s="186" t="str">
        <f>+VLOOKUP(Tabla1[[#This Row],[llave 1]],IG!$F$7:$T$97958,5,FALSE)</f>
        <v>No aplica</v>
      </c>
      <c r="K168" s="186" t="str">
        <f>+VLOOKUP(Tabla1[[#This Row],[llave 1]],IG!$F$7:$T$97958,4,FALSE)</f>
        <v>GSP</v>
      </c>
      <c r="L168" s="186" t="str">
        <f>+VLOOKUP(Tabla1[[#This Row],[llave 1]],IG!$F$7:$T$97958,6,FALSE)</f>
        <v>Plan de acción</v>
      </c>
      <c r="M168" s="186" t="str">
        <f>+VLOOKUP(Tabla1[[#This Row],[llave 1]],IG!$F$7:$T$97958,7,FALSE)</f>
        <v>Zonal</v>
      </c>
      <c r="N168" s="112" t="s">
        <v>47</v>
      </c>
      <c r="O168" s="113" t="s">
        <v>48</v>
      </c>
      <c r="P168" s="185" t="str">
        <f>+Tabla1[[#This Row],[llave 1]]&amp;Tabla1[[#This Row],[LOCALIDAD]]&amp;Tabla1[[#This Row],[MES]]</f>
        <v>1609. Gestión de Programas Estrategias y Planes para el BienestarGestión Integral Estrategias y Programas20267_SUBRED1_MARZO_2026</v>
      </c>
      <c r="Q168" s="43" t="s">
        <v>322</v>
      </c>
      <c r="R168" s="47">
        <f>+VLOOKUP(Tabla1[[#This Row],[llave 2]],IG!$O$7:$T$97958,2,FALSE)</f>
        <v>3994272</v>
      </c>
      <c r="S168" s="48">
        <f>+VLOOKUP(Tabla1[[#This Row],[llave 2]],IG!$O$7:$T$97958,5,FALSE)</f>
        <v>1</v>
      </c>
      <c r="T168" s="49">
        <f>+VLOOKUP(Tabla1[[#This Row],[llave 2]],IG!$O$7:$T$97958,6,FALSE)</f>
        <v>3994272</v>
      </c>
      <c r="U168" s="72" t="s">
        <v>274</v>
      </c>
      <c r="V168" s="73">
        <v>1</v>
      </c>
      <c r="W168" s="72">
        <v>2.1739130434782601E-2</v>
      </c>
      <c r="X168" s="50">
        <f>ROUND(Tabla1[[#This Row],[VALOR UNITARIO 
]]*Tabla1[[#This Row],[Porcentaje de Glosa]]*Tabla1[[#This Row],[META AFECTADA POR LA GLOSA
]],0)</f>
        <v>86832</v>
      </c>
      <c r="Y168" s="42" t="s">
        <v>323</v>
      </c>
      <c r="Z168" s="178"/>
      <c r="AA168" s="178"/>
      <c r="AB168" s="179"/>
      <c r="AC168" s="180" t="e">
        <f>ROUND(#REF!-Tabla1[[#This Row],[Valor soportado por la Subred]],0)</f>
        <v>#REF!</v>
      </c>
      <c r="AD168" s="178"/>
      <c r="AE168" s="178"/>
      <c r="AF168" s="180" t="e">
        <f>ROUND(Tabla1[[#This Row],[VALOR GLOSA DEFINITIVA]]-Tabla1[[#This Row],[VALOR LEVANTADO EN LIQUIDACION]],0)</f>
        <v>#REF!</v>
      </c>
    </row>
    <row r="169" spans="2:34" ht="99.95" hidden="1" customHeight="1">
      <c r="B169" s="46" t="s">
        <v>44</v>
      </c>
      <c r="C169" s="184">
        <v>160</v>
      </c>
      <c r="D169" s="46" t="s">
        <v>302</v>
      </c>
      <c r="E169" s="43" t="s">
        <v>303</v>
      </c>
      <c r="F169" s="185" t="s">
        <v>321</v>
      </c>
      <c r="G169" s="111">
        <v>2026</v>
      </c>
      <c r="H169" s="186" t="str">
        <f>+VLOOKUP(Tabla1[[#This Row],[llave 1]],IG!$F$7:$N$97958,2,FALSE)</f>
        <v>Gestion sectorial e intersectorial para el abordaje integral de las condiciones crónicas no transmisibles. (Técnico)</v>
      </c>
      <c r="I169" s="186" t="str">
        <f>+VLOOKUP(Tabla1[[#This Row],[llave 1]],IG!$F$7:$T$97958,3,FALSE)</f>
        <v>Plan</v>
      </c>
      <c r="J169" s="186" t="str">
        <f>+VLOOKUP(Tabla1[[#This Row],[llave 1]],IG!$F$7:$T$97958,5,FALSE)</f>
        <v>No aplica</v>
      </c>
      <c r="K169" s="186" t="str">
        <f>+VLOOKUP(Tabla1[[#This Row],[llave 1]],IG!$F$7:$T$97958,4,FALSE)</f>
        <v>GSP</v>
      </c>
      <c r="L169" s="186" t="str">
        <f>+VLOOKUP(Tabla1[[#This Row],[llave 1]],IG!$F$7:$T$97958,6,FALSE)</f>
        <v>Plan de acción</v>
      </c>
      <c r="M169" s="186" t="str">
        <f>+VLOOKUP(Tabla1[[#This Row],[llave 1]],IG!$F$7:$T$97958,7,FALSE)</f>
        <v>Zonal</v>
      </c>
      <c r="N169" s="112" t="s">
        <v>47</v>
      </c>
      <c r="O169" s="113" t="s">
        <v>52</v>
      </c>
      <c r="P169" s="185" t="str">
        <f>+Tabla1[[#This Row],[llave 1]]&amp;Tabla1[[#This Row],[LOCALIDAD]]&amp;Tabla1[[#This Row],[MES]]</f>
        <v>1609. Gestión de Programas Estrategias y Planes para el BienestarGestión Integral Estrategias y Programas20267_SUBRED2_ABRIL_2026</v>
      </c>
      <c r="Q169" s="43" t="s">
        <v>322</v>
      </c>
      <c r="R169" s="47">
        <f>+VLOOKUP(Tabla1[[#This Row],[llave 2]],IG!$O$7:$T$97958,2,FALSE)</f>
        <v>3994272</v>
      </c>
      <c r="S169" s="48">
        <f>+VLOOKUP(Tabla1[[#This Row],[llave 2]],IG!$O$7:$T$97958,5,FALSE)</f>
        <v>1</v>
      </c>
      <c r="T169" s="49">
        <f>+VLOOKUP(Tabla1[[#This Row],[llave 2]],IG!$O$7:$T$97958,6,FALSE)</f>
        <v>3994272</v>
      </c>
      <c r="U169" s="72" t="s">
        <v>274</v>
      </c>
      <c r="V169" s="73">
        <v>1</v>
      </c>
      <c r="W169" s="72">
        <v>1.0869565217391399E-2</v>
      </c>
      <c r="X169" s="50">
        <f>ROUND(Tabla1[[#This Row],[VALOR UNITARIO 
]]*Tabla1[[#This Row],[Porcentaje de Glosa]]*Tabla1[[#This Row],[META AFECTADA POR LA GLOSA
]],0)</f>
        <v>43416</v>
      </c>
      <c r="Y169" s="42" t="s">
        <v>324</v>
      </c>
      <c r="Z169" s="178"/>
      <c r="AA169" s="178"/>
      <c r="AB169" s="179"/>
      <c r="AC169" s="180" t="e">
        <f>ROUND(#REF!-Tabla1[[#This Row],[Valor soportado por la Subred]],0)</f>
        <v>#REF!</v>
      </c>
      <c r="AD169" s="178"/>
      <c r="AE169" s="178"/>
      <c r="AF169" s="180" t="e">
        <f>ROUND(Tabla1[[#This Row],[VALOR GLOSA DEFINITIVA]]-Tabla1[[#This Row],[VALOR LEVANTADO EN LIQUIDACION]],0)</f>
        <v>#REF!</v>
      </c>
    </row>
    <row r="170" spans="2:34" ht="99.95" hidden="1" customHeight="1">
      <c r="B170" s="46" t="s">
        <v>44</v>
      </c>
      <c r="C170" s="184">
        <v>164</v>
      </c>
      <c r="D170" s="46" t="s">
        <v>302</v>
      </c>
      <c r="E170" s="43" t="s">
        <v>303</v>
      </c>
      <c r="F170" s="185" t="s">
        <v>325</v>
      </c>
      <c r="G170" s="111">
        <v>2026</v>
      </c>
      <c r="H170" s="186" t="str">
        <f>+VLOOKUP(Tabla1[[#This Row],[llave 1]],IG!$F$7:$N$97958,2,FALSE)</f>
        <v xml:space="preserve">Gestión Sectorial e Intersectorial para la implementación y operación de estrategias del PAI para MAS Bienestar </v>
      </c>
      <c r="I170" s="186" t="str">
        <f>+VLOOKUP(Tabla1[[#This Row],[llave 1]],IG!$F$7:$T$97958,3,FALSE)</f>
        <v>Programa</v>
      </c>
      <c r="J170" s="186" t="str">
        <f>+VLOOKUP(Tabla1[[#This Row],[llave 1]],IG!$F$7:$T$97958,5,FALSE)</f>
        <v>No aplica</v>
      </c>
      <c r="K170" s="186" t="str">
        <f>+VLOOKUP(Tabla1[[#This Row],[llave 1]],IG!$F$7:$T$97958,4,FALSE)</f>
        <v>GSP</v>
      </c>
      <c r="L170" s="186" t="str">
        <f>+VLOOKUP(Tabla1[[#This Row],[llave 1]],IG!$F$7:$T$97958,6,FALSE)</f>
        <v>Plan de acción</v>
      </c>
      <c r="M170" s="186" t="str">
        <f>+VLOOKUP(Tabla1[[#This Row],[llave 1]],IG!$F$7:$T$97958,7,FALSE)</f>
        <v>Zonal</v>
      </c>
      <c r="N170" s="112" t="s">
        <v>47</v>
      </c>
      <c r="O170" s="113" t="s">
        <v>48</v>
      </c>
      <c r="P170" s="185" t="str">
        <f>+Tabla1[[#This Row],[llave 1]]&amp;Tabla1[[#This Row],[LOCALIDAD]]&amp;Tabla1[[#This Row],[MES]]</f>
        <v>1649. Gestión de Programas Estrategias y Planes para el BienestarGestión Integral Estrategias y Programas20267_SUBRED1_MARZO_2026</v>
      </c>
      <c r="Q170" s="43" t="s">
        <v>322</v>
      </c>
      <c r="R170" s="47">
        <f>+VLOOKUP(Tabla1[[#This Row],[llave 2]],IG!$O$7:$T$97958,2,FALSE)</f>
        <v>6484528</v>
      </c>
      <c r="S170" s="48">
        <f>+VLOOKUP(Tabla1[[#This Row],[llave 2]],IG!$O$7:$T$97958,5,FALSE)</f>
        <v>4</v>
      </c>
      <c r="T170" s="49">
        <f>+VLOOKUP(Tabla1[[#This Row],[llave 2]],IG!$O$7:$T$97958,6,FALSE)</f>
        <v>25938112</v>
      </c>
      <c r="U170" s="72" t="s">
        <v>237</v>
      </c>
      <c r="V170" s="73">
        <v>1</v>
      </c>
      <c r="W170" s="72">
        <v>0.8</v>
      </c>
      <c r="X170" s="50">
        <f>ROUND(Tabla1[[#This Row],[VALOR UNITARIO 
]]*Tabla1[[#This Row],[Porcentaje de Glosa]]*Tabla1[[#This Row],[META AFECTADA POR LA GLOSA
]],0)</f>
        <v>5187622</v>
      </c>
      <c r="Y170" s="42" t="s">
        <v>326</v>
      </c>
      <c r="Z170" s="178"/>
      <c r="AA170" s="178"/>
      <c r="AB170" s="179"/>
      <c r="AC170" s="180" t="e">
        <f>ROUND(#REF!-Tabla1[[#This Row],[Valor soportado por la Subred]],0)</f>
        <v>#REF!</v>
      </c>
      <c r="AD170" s="178"/>
      <c r="AE170" s="178"/>
      <c r="AF170" s="180" t="e">
        <f>ROUND(Tabla1[[#This Row],[VALOR GLOSA DEFINITIVA]]-Tabla1[[#This Row],[VALOR LEVANTADO EN LIQUIDACION]],0)</f>
        <v>#REF!</v>
      </c>
    </row>
    <row r="171" spans="2:34" ht="99.95" hidden="1" customHeight="1">
      <c r="B171" s="46" t="s">
        <v>44</v>
      </c>
      <c r="C171" s="184">
        <v>164</v>
      </c>
      <c r="D171" s="46" t="s">
        <v>302</v>
      </c>
      <c r="E171" s="43" t="s">
        <v>303</v>
      </c>
      <c r="F171" s="185" t="s">
        <v>325</v>
      </c>
      <c r="G171" s="111">
        <v>2026</v>
      </c>
      <c r="H171" s="186" t="str">
        <f>+VLOOKUP(Tabla1[[#This Row],[llave 1]],IG!$F$7:$N$97958,2,FALSE)</f>
        <v xml:space="preserve">Gestión Sectorial e Intersectorial para la implementación y operación de estrategias del PAI para MAS Bienestar </v>
      </c>
      <c r="I171" s="186" t="str">
        <f>+VLOOKUP(Tabla1[[#This Row],[llave 1]],IG!$F$7:$T$97958,3,FALSE)</f>
        <v>Programa</v>
      </c>
      <c r="J171" s="186" t="str">
        <f>+VLOOKUP(Tabla1[[#This Row],[llave 1]],IG!$F$7:$T$97958,5,FALSE)</f>
        <v>No aplica</v>
      </c>
      <c r="K171" s="186" t="str">
        <f>+VLOOKUP(Tabla1[[#This Row],[llave 1]],IG!$F$7:$T$97958,4,FALSE)</f>
        <v>GSP</v>
      </c>
      <c r="L171" s="186" t="str">
        <f>+VLOOKUP(Tabla1[[#This Row],[llave 1]],IG!$F$7:$T$97958,6,FALSE)</f>
        <v>Plan de acción</v>
      </c>
      <c r="M171" s="186" t="str">
        <f>+VLOOKUP(Tabla1[[#This Row],[llave 1]],IG!$F$7:$T$97958,7,FALSE)</f>
        <v>Zonal</v>
      </c>
      <c r="N171" s="112" t="s">
        <v>47</v>
      </c>
      <c r="O171" s="113" t="s">
        <v>52</v>
      </c>
      <c r="P171" s="185" t="str">
        <f>+Tabla1[[#This Row],[llave 1]]&amp;Tabla1[[#This Row],[LOCALIDAD]]&amp;Tabla1[[#This Row],[MES]]</f>
        <v>1649. Gestión de Programas Estrategias y Planes para el BienestarGestión Integral Estrategias y Programas20267_SUBRED2_ABRIL_2026</v>
      </c>
      <c r="Q171" s="43" t="s">
        <v>322</v>
      </c>
      <c r="R171" s="47">
        <f>+VLOOKUP(Tabla1[[#This Row],[llave 2]],IG!$O$7:$T$97958,2,FALSE)</f>
        <v>6484528</v>
      </c>
      <c r="S171" s="48">
        <f>+VLOOKUP(Tabla1[[#This Row],[llave 2]],IG!$O$7:$T$97958,5,FALSE)</f>
        <v>4.5</v>
      </c>
      <c r="T171" s="49">
        <f>+VLOOKUP(Tabla1[[#This Row],[llave 2]],IG!$O$7:$T$97958,6,FALSE)</f>
        <v>29180376</v>
      </c>
      <c r="U171" s="72" t="s">
        <v>237</v>
      </c>
      <c r="V171" s="73">
        <v>1</v>
      </c>
      <c r="W171" s="72">
        <v>1.35</v>
      </c>
      <c r="X171" s="50">
        <f>ROUND(Tabla1[[#This Row],[VALOR UNITARIO 
]]*Tabla1[[#This Row],[Porcentaje de Glosa]]*Tabla1[[#This Row],[META AFECTADA POR LA GLOSA
]],0)</f>
        <v>8754113</v>
      </c>
      <c r="Y171" s="42" t="s">
        <v>327</v>
      </c>
      <c r="Z171" s="178"/>
      <c r="AA171" s="178"/>
      <c r="AB171" s="179"/>
      <c r="AC171" s="180" t="e">
        <f>ROUND(#REF!-Tabla1[[#This Row],[Valor soportado por la Subred]],0)</f>
        <v>#REF!</v>
      </c>
      <c r="AD171" s="178"/>
      <c r="AE171" s="178"/>
      <c r="AF171" s="180" t="e">
        <f>ROUND(Tabla1[[#This Row],[VALOR GLOSA DEFINITIVA]]-Tabla1[[#This Row],[VALOR LEVANTADO EN LIQUIDACION]],0)</f>
        <v>#REF!</v>
      </c>
    </row>
    <row r="172" spans="2:34" ht="99.95" hidden="1" customHeight="1">
      <c r="B172" s="46" t="s">
        <v>44</v>
      </c>
      <c r="C172" s="184">
        <v>80</v>
      </c>
      <c r="D172" s="46" t="s">
        <v>328</v>
      </c>
      <c r="E172" s="43" t="s">
        <v>329</v>
      </c>
      <c r="F172" s="185" t="s">
        <v>330</v>
      </c>
      <c r="G172" s="111">
        <v>2026</v>
      </c>
      <c r="H172" s="186" t="str">
        <f>+VLOOKUP(Tabla1[[#This Row],[llave 1]],IG!$F$7:$N$97958,2,FALSE)</f>
        <v>Acciones de orientación a la población para la efectividad del mejoramiento de las condiciones de salud y sociales en los trabajadores y trabajadoras de las unidades de trabajo informal</v>
      </c>
      <c r="I172" s="186" t="str">
        <f>+VLOOKUP(Tabla1[[#This Row],[llave 1]],IG!$F$7:$T$97958,3,FALSE)</f>
        <v>Gestión del Riesgo para el Bienestar Colectivo en los Territorios</v>
      </c>
      <c r="J172" s="186" t="str">
        <f>+VLOOKUP(Tabla1[[#This Row],[llave 1]],IG!$F$7:$T$97958,5,FALSE)</f>
        <v>No aplica</v>
      </c>
      <c r="K172" s="186" t="str">
        <f>+VLOOKUP(Tabla1[[#This Row],[llave 1]],IG!$F$7:$T$97958,4,FALSE)</f>
        <v>PSPIC</v>
      </c>
      <c r="L172" s="186" t="str">
        <f>+VLOOKUP(Tabla1[[#This Row],[llave 1]],IG!$F$7:$T$97958,6,FALSE)</f>
        <v>Orientación</v>
      </c>
      <c r="M172" s="186" t="str">
        <f>+VLOOKUP(Tabla1[[#This Row],[llave 1]],IG!$F$7:$T$97958,7,FALSE)</f>
        <v>Zonal</v>
      </c>
      <c r="N172" s="112" t="s">
        <v>74</v>
      </c>
      <c r="O172" s="113" t="s">
        <v>52</v>
      </c>
      <c r="P172" s="185" t="str">
        <f>+Tabla1[[#This Row],[llave 1]]&amp;Tabla1[[#This Row],[LOCALIDAD]]&amp;Tabla1[[#This Row],[MES]]</f>
        <v>802. Cuidado Continuo por una vida con bienestarLaboral20264_CHAPINERO2_ABRIL_2026</v>
      </c>
      <c r="Q172" s="43" t="s">
        <v>331</v>
      </c>
      <c r="R172" s="47">
        <f>+VLOOKUP(Tabla1[[#This Row],[llave 2]],IG!$O$7:$T$97958,2,FALSE)</f>
        <v>53781</v>
      </c>
      <c r="S172" s="48">
        <f>+VLOOKUP(Tabla1[[#This Row],[llave 2]],IG!$O$7:$T$97958,5,FALSE)</f>
        <v>160</v>
      </c>
      <c r="T172" s="49">
        <f>+VLOOKUP(Tabla1[[#This Row],[llave 2]],IG!$O$7:$T$97958,6,FALSE)</f>
        <v>8604960</v>
      </c>
      <c r="U172" s="72" t="s">
        <v>274</v>
      </c>
      <c r="V172" s="73">
        <v>1</v>
      </c>
      <c r="W172" s="72">
        <v>20.6987597850542</v>
      </c>
      <c r="X172" s="50">
        <f>ROUND(Tabla1[[#This Row],[VALOR UNITARIO 
]]*Tabla1[[#This Row],[Porcentaje de Glosa]]*Tabla1[[#This Row],[META AFECTADA POR LA GLOSA
]],0)</f>
        <v>1113200</v>
      </c>
      <c r="Y172" s="42" t="s">
        <v>332</v>
      </c>
      <c r="Z172" s="178"/>
      <c r="AA172" s="178"/>
      <c r="AB172" s="179"/>
      <c r="AC172" s="180" t="e">
        <f>ROUND(#REF!-Tabla1[[#This Row],[Valor soportado por la Subred]],0)</f>
        <v>#REF!</v>
      </c>
      <c r="AD172" s="178"/>
      <c r="AE172" s="178"/>
      <c r="AF172" s="180" t="e">
        <f>ROUND(Tabla1[[#This Row],[VALOR GLOSA DEFINITIVA]]-Tabla1[[#This Row],[VALOR LEVANTADO EN LIQUIDACION]],0)</f>
        <v>#REF!</v>
      </c>
      <c r="AG172" s="350" t="s">
        <v>333</v>
      </c>
    </row>
    <row r="173" spans="2:34" ht="99.95" customHeight="1">
      <c r="B173" s="46" t="s">
        <v>44</v>
      </c>
      <c r="C173" s="184">
        <v>115</v>
      </c>
      <c r="D173" s="46" t="s">
        <v>334</v>
      </c>
      <c r="E173" s="43" t="s">
        <v>329</v>
      </c>
      <c r="F173" s="185" t="s">
        <v>335</v>
      </c>
      <c r="G173" s="111">
        <v>2026</v>
      </c>
      <c r="H173" s="186" t="str">
        <f>+VLOOKUP(Tabla1[[#This Row],[llave 1]],IG!$F$7:$N$97958,2,FALSE)</f>
        <v xml:space="preserve">Acciones de acompañamiento  a la población para la efectividad a las canalizaciones </v>
      </c>
      <c r="I173" s="186" t="str">
        <f>+VLOOKUP(Tabla1[[#This Row],[llave 1]],IG!$F$7:$T$97958,3,FALSE)</f>
        <v>Gestión del Riesgo para el Bienestar Colectivo en los Territorios</v>
      </c>
      <c r="J173" s="186" t="str">
        <f>+VLOOKUP(Tabla1[[#This Row],[llave 1]],IG!$F$7:$T$97958,5,FALSE)</f>
        <v>No aplica</v>
      </c>
      <c r="K173" s="186" t="str">
        <f>+VLOOKUP(Tabla1[[#This Row],[llave 1]],IG!$F$7:$T$97958,4,FALSE)</f>
        <v>PSPIC</v>
      </c>
      <c r="L173" s="186" t="str">
        <f>+VLOOKUP(Tabla1[[#This Row],[llave 1]],IG!$F$7:$T$97958,6,FALSE)</f>
        <v>Acompañamiento</v>
      </c>
      <c r="M173" s="186" t="str">
        <f>+VLOOKUP(Tabla1[[#This Row],[llave 1]],IG!$F$7:$T$97958,7,FALSE)</f>
        <v>Local</v>
      </c>
      <c r="N173" s="112" t="s">
        <v>74</v>
      </c>
      <c r="O173" s="113" t="s">
        <v>48</v>
      </c>
      <c r="P173" s="185" t="str">
        <f>+Tabla1[[#This Row],[llave 1]]&amp;Tabla1[[#This Row],[LOCALIDAD]]&amp;Tabla1[[#This Row],[MES]]</f>
        <v>1155. Cuidado Continuo por una vida con bienestar con enfoque Población para formas extremas de exclusión:Laboral20264_CHAPINERO1_MARZO_2026</v>
      </c>
      <c r="Q173" s="43" t="s">
        <v>331</v>
      </c>
      <c r="R173" s="47">
        <f>+VLOOKUP(Tabla1[[#This Row],[llave 2]],IG!$O$7:$T$97958,2,FALSE)</f>
        <v>70270</v>
      </c>
      <c r="S173" s="48">
        <f>+VLOOKUP(Tabla1[[#This Row],[llave 2]],IG!$O$7:$T$97958,5,FALSE)</f>
        <v>34</v>
      </c>
      <c r="T173" s="49">
        <f>+VLOOKUP(Tabla1[[#This Row],[llave 2]],IG!$O$7:$T$97958,6,FALSE)</f>
        <v>2389180</v>
      </c>
      <c r="U173" s="72" t="s">
        <v>226</v>
      </c>
      <c r="V173" s="73">
        <v>1</v>
      </c>
      <c r="W173" s="72">
        <v>2.9850576348370566</v>
      </c>
      <c r="X173" s="50">
        <f>ROUND(Tabla1[[#This Row],[VALOR UNITARIO 
]]*Tabla1[[#This Row],[Porcentaje de Glosa]]*Tabla1[[#This Row],[META AFECTADA POR LA GLOSA
]],0)</f>
        <v>209760</v>
      </c>
      <c r="Y173" s="42" t="s">
        <v>336</v>
      </c>
      <c r="Z173" s="178"/>
      <c r="AA173" s="178"/>
      <c r="AB173" s="179"/>
      <c r="AC173" s="180" t="e">
        <f>ROUND(#REF!-Tabla1[[#This Row],[Valor soportado por la Subred]],0)</f>
        <v>#REF!</v>
      </c>
      <c r="AD173" s="178"/>
      <c r="AE173" s="178"/>
      <c r="AF173" s="180" t="e">
        <f>ROUND(Tabla1[[#This Row],[VALOR GLOSA DEFINITIVA]]-Tabla1[[#This Row],[VALOR LEVANTADO EN LIQUIDACION]],0)</f>
        <v>#REF!</v>
      </c>
    </row>
    <row r="174" spans="2:34" ht="99.95" customHeight="1">
      <c r="B174" s="46" t="s">
        <v>44</v>
      </c>
      <c r="C174" s="184">
        <v>115</v>
      </c>
      <c r="D174" s="46" t="s">
        <v>334</v>
      </c>
      <c r="E174" s="43" t="s">
        <v>329</v>
      </c>
      <c r="F174" s="185" t="s">
        <v>335</v>
      </c>
      <c r="G174" s="111">
        <v>2026</v>
      </c>
      <c r="H174" s="186" t="str">
        <f>+VLOOKUP(Tabla1[[#This Row],[llave 1]],IG!$F$7:$N$97958,2,FALSE)</f>
        <v xml:space="preserve">Acciones de acompañamiento  a la población para la efectividad a las canalizaciones </v>
      </c>
      <c r="I174" s="186" t="str">
        <f>+VLOOKUP(Tabla1[[#This Row],[llave 1]],IG!$F$7:$T$97958,3,FALSE)</f>
        <v>Gestión del Riesgo para el Bienestar Colectivo en los Territorios</v>
      </c>
      <c r="J174" s="186" t="str">
        <f>+VLOOKUP(Tabla1[[#This Row],[llave 1]],IG!$F$7:$T$97958,5,FALSE)</f>
        <v>No aplica</v>
      </c>
      <c r="K174" s="186" t="str">
        <f>+VLOOKUP(Tabla1[[#This Row],[llave 1]],IG!$F$7:$T$97958,4,FALSE)</f>
        <v>PSPIC</v>
      </c>
      <c r="L174" s="186" t="str">
        <f>+VLOOKUP(Tabla1[[#This Row],[llave 1]],IG!$F$7:$T$97958,6,FALSE)</f>
        <v>Acompañamiento</v>
      </c>
      <c r="M174" s="186" t="str">
        <f>+VLOOKUP(Tabla1[[#This Row],[llave 1]],IG!$F$7:$T$97958,7,FALSE)</f>
        <v>Local</v>
      </c>
      <c r="N174" s="112" t="s">
        <v>74</v>
      </c>
      <c r="O174" s="113" t="s">
        <v>52</v>
      </c>
      <c r="P174" s="185" t="str">
        <f>+Tabla1[[#This Row],[llave 1]]&amp;Tabla1[[#This Row],[LOCALIDAD]]&amp;Tabla1[[#This Row],[MES]]</f>
        <v>1155. Cuidado Continuo por una vida con bienestar con enfoque Población para formas extremas de exclusión:Laboral20264_CHAPINERO2_ABRIL_2026</v>
      </c>
      <c r="Q174" s="43" t="s">
        <v>331</v>
      </c>
      <c r="R174" s="47">
        <f>+VLOOKUP(Tabla1[[#This Row],[llave 2]],IG!$O$7:$T$97958,2,FALSE)</f>
        <v>70270</v>
      </c>
      <c r="S174" s="48">
        <f>+VLOOKUP(Tabla1[[#This Row],[llave 2]],IG!$O$7:$T$97958,5,FALSE)</f>
        <v>34</v>
      </c>
      <c r="T174" s="49">
        <f>+VLOOKUP(Tabla1[[#This Row],[llave 2]],IG!$O$7:$T$97958,6,FALSE)</f>
        <v>2389180</v>
      </c>
      <c r="U174" s="72" t="s">
        <v>226</v>
      </c>
      <c r="V174" s="73">
        <v>1</v>
      </c>
      <c r="W174" s="72">
        <v>2.9850576348370566</v>
      </c>
      <c r="X174" s="50">
        <f>ROUND(Tabla1[[#This Row],[VALOR UNITARIO 
]]*Tabla1[[#This Row],[Porcentaje de Glosa]]*Tabla1[[#This Row],[META AFECTADA POR LA GLOSA
]],0)</f>
        <v>209760</v>
      </c>
      <c r="Y174" s="42" t="s">
        <v>336</v>
      </c>
      <c r="Z174" s="178"/>
      <c r="AA174" s="178"/>
      <c r="AB174" s="179"/>
      <c r="AC174" s="180" t="e">
        <f>ROUND(#REF!-Tabla1[[#This Row],[Valor soportado por la Subred]],0)</f>
        <v>#REF!</v>
      </c>
      <c r="AD174" s="178"/>
      <c r="AE174" s="178"/>
      <c r="AF174" s="180" t="e">
        <f>ROUND(Tabla1[[#This Row],[VALOR GLOSA DEFINITIVA]]-Tabla1[[#This Row],[VALOR LEVANTADO EN LIQUIDACION]],0)</f>
        <v>#REF!</v>
      </c>
    </row>
    <row r="175" spans="2:34" ht="99.95" hidden="1" customHeight="1">
      <c r="B175" s="46" t="s">
        <v>44</v>
      </c>
      <c r="C175" s="184">
        <v>84</v>
      </c>
      <c r="D175" s="46" t="s">
        <v>328</v>
      </c>
      <c r="E175" s="43" t="s">
        <v>329</v>
      </c>
      <c r="F175" s="185" t="s">
        <v>337</v>
      </c>
      <c r="G175" s="111">
        <v>2026</v>
      </c>
      <c r="H175" s="186" t="str">
        <f>+VLOOKUP(Tabla1[[#This Row],[llave 1]],IG!$F$7:$N$97958,2,FALSE)</f>
        <v xml:space="preserve">Asesorias en salud de los niños, niñas y adolescentes identificados en trabajo infantil </v>
      </c>
      <c r="I175" s="186" t="str">
        <f>+VLOOKUP(Tabla1[[#This Row],[llave 1]],IG!$F$7:$T$97958,3,FALSE)</f>
        <v>Gestión del Riesgo para el Bienestar Colectivo en los Territorios</v>
      </c>
      <c r="J175" s="186" t="str">
        <f>+VLOOKUP(Tabla1[[#This Row],[llave 1]],IG!$F$7:$T$97958,5,FALSE)</f>
        <v>No aplica</v>
      </c>
      <c r="K175" s="186" t="str">
        <f>+VLOOKUP(Tabla1[[#This Row],[llave 1]],IG!$F$7:$T$97958,4,FALSE)</f>
        <v>PSPIC</v>
      </c>
      <c r="L175" s="186" t="str">
        <f>+VLOOKUP(Tabla1[[#This Row],[llave 1]],IG!$F$7:$T$97958,6,FALSE)</f>
        <v>Asesoría</v>
      </c>
      <c r="M175" s="186" t="str">
        <f>+VLOOKUP(Tabla1[[#This Row],[llave 1]],IG!$F$7:$T$97958,7,FALSE)</f>
        <v>Local</v>
      </c>
      <c r="N175" s="112" t="s">
        <v>47</v>
      </c>
      <c r="O175" s="113" t="s">
        <v>48</v>
      </c>
      <c r="P175" s="185" t="str">
        <f>+Tabla1[[#This Row],[llave 1]]&amp;Tabla1[[#This Row],[LOCALIDAD]]&amp;Tabla1[[#This Row],[MES]]</f>
        <v>842. Cuidado Continuo por una vida con bienestarLaboral20267_SUBRED1_MARZO_2026</v>
      </c>
      <c r="Q175" s="43" t="s">
        <v>338</v>
      </c>
      <c r="R175" s="47">
        <f>+VLOOKUP(Tabla1[[#This Row],[llave 2]],IG!$O$7:$T$97958,2,FALSE)</f>
        <v>105404</v>
      </c>
      <c r="S175" s="48">
        <f>+VLOOKUP(Tabla1[[#This Row],[llave 2]],IG!$O$7:$T$97958,5,FALSE)</f>
        <v>0</v>
      </c>
      <c r="T175" s="49">
        <f>+VLOOKUP(Tabla1[[#This Row],[llave 2]],IG!$O$7:$T$97958,6,FALSE)</f>
        <v>0</v>
      </c>
      <c r="U175" s="72" t="s">
        <v>64</v>
      </c>
      <c r="V175" s="73">
        <v>0.03</v>
      </c>
      <c r="W175" s="72">
        <v>130</v>
      </c>
      <c r="X175" s="50">
        <f>ROUND(Tabla1[[#This Row],[VALOR UNITARIO 
]]*Tabla1[[#This Row],[Porcentaje de Glosa]]*Tabla1[[#This Row],[META AFECTADA POR LA GLOSA
]],0)</f>
        <v>411076</v>
      </c>
      <c r="Y175" s="42" t="s">
        <v>339</v>
      </c>
      <c r="Z175" s="178"/>
      <c r="AA175" s="178"/>
      <c r="AB175" s="179"/>
      <c r="AC175" s="180" t="e">
        <f>ROUND(#REF!-Tabla1[[#This Row],[Valor soportado por la Subred]],0)</f>
        <v>#REF!</v>
      </c>
      <c r="AD175" s="178"/>
      <c r="AE175" s="178"/>
      <c r="AF175" s="180" t="e">
        <f>ROUND(Tabla1[[#This Row],[VALOR GLOSA DEFINITIVA]]-Tabla1[[#This Row],[VALOR LEVANTADO EN LIQUIDACION]],0)</f>
        <v>#REF!</v>
      </c>
    </row>
    <row r="176" spans="2:34" ht="99.95" hidden="1" customHeight="1">
      <c r="B176" s="46" t="s">
        <v>44</v>
      </c>
      <c r="C176" s="184">
        <v>84</v>
      </c>
      <c r="D176" s="46" t="s">
        <v>328</v>
      </c>
      <c r="E176" s="43" t="s">
        <v>329</v>
      </c>
      <c r="F176" s="185" t="s">
        <v>337</v>
      </c>
      <c r="G176" s="111">
        <v>2026</v>
      </c>
      <c r="H176" s="186" t="str">
        <f>+VLOOKUP(Tabla1[[#This Row],[llave 1]],IG!$F$7:$N$97958,2,FALSE)</f>
        <v xml:space="preserve">Asesorias en salud de los niños, niñas y adolescentes identificados en trabajo infantil </v>
      </c>
      <c r="I176" s="186" t="str">
        <f>+VLOOKUP(Tabla1[[#This Row],[llave 1]],IG!$F$7:$T$97958,3,FALSE)</f>
        <v>Gestión del Riesgo para el Bienestar Colectivo en los Territorios</v>
      </c>
      <c r="J176" s="186" t="str">
        <f>+VLOOKUP(Tabla1[[#This Row],[llave 1]],IG!$F$7:$T$97958,5,FALSE)</f>
        <v>No aplica</v>
      </c>
      <c r="K176" s="186" t="str">
        <f>+VLOOKUP(Tabla1[[#This Row],[llave 1]],IG!$F$7:$T$97958,4,FALSE)</f>
        <v>PSPIC</v>
      </c>
      <c r="L176" s="186" t="str">
        <f>+VLOOKUP(Tabla1[[#This Row],[llave 1]],IG!$F$7:$T$97958,6,FALSE)</f>
        <v>Asesoría</v>
      </c>
      <c r="M176" s="186" t="str">
        <f>+VLOOKUP(Tabla1[[#This Row],[llave 1]],IG!$F$7:$T$97958,7,FALSE)</f>
        <v>Local</v>
      </c>
      <c r="N176" s="112" t="s">
        <v>47</v>
      </c>
      <c r="O176" s="113" t="s">
        <v>52</v>
      </c>
      <c r="P176" s="185" t="str">
        <f>+Tabla1[[#This Row],[llave 1]]&amp;Tabla1[[#This Row],[LOCALIDAD]]&amp;Tabla1[[#This Row],[MES]]</f>
        <v>842. Cuidado Continuo por una vida con bienestarLaboral20267_SUBRED2_ABRIL_2026</v>
      </c>
      <c r="Q176" s="43" t="s">
        <v>338</v>
      </c>
      <c r="R176" s="47">
        <f>+VLOOKUP(Tabla1[[#This Row],[llave 2]],IG!$O$7:$T$97958,2,FALSE)</f>
        <v>105404</v>
      </c>
      <c r="S176" s="48">
        <f>+VLOOKUP(Tabla1[[#This Row],[llave 2]],IG!$O$7:$T$97958,5,FALSE)</f>
        <v>0</v>
      </c>
      <c r="T176" s="49">
        <f>+VLOOKUP(Tabla1[[#This Row],[llave 2]],IG!$O$7:$T$97958,6,FALSE)</f>
        <v>0</v>
      </c>
      <c r="U176" s="72" t="s">
        <v>64</v>
      </c>
      <c r="V176" s="73">
        <v>0.03</v>
      </c>
      <c r="W176" s="72">
        <v>88</v>
      </c>
      <c r="X176" s="50">
        <f>ROUND(Tabla1[[#This Row],[VALOR UNITARIO 
]]*Tabla1[[#This Row],[Porcentaje de Glosa]]*Tabla1[[#This Row],[META AFECTADA POR LA GLOSA
]],0)</f>
        <v>278267</v>
      </c>
      <c r="Y176" s="42" t="s">
        <v>340</v>
      </c>
      <c r="Z176" s="178"/>
      <c r="AA176" s="178"/>
      <c r="AB176" s="179"/>
      <c r="AC176" s="180" t="e">
        <f>ROUND(#REF!-Tabla1[[#This Row],[Valor soportado por la Subred]],0)</f>
        <v>#REF!</v>
      </c>
      <c r="AD176" s="178"/>
      <c r="AE176" s="178"/>
      <c r="AF176" s="180" t="e">
        <f>ROUND(Tabla1[[#This Row],[VALOR GLOSA DEFINITIVA]]-Tabla1[[#This Row],[VALOR LEVANTADO EN LIQUIDACION]],0)</f>
        <v>#REF!</v>
      </c>
    </row>
    <row r="177" spans="2:32" ht="99.95" hidden="1" customHeight="1">
      <c r="B177" s="46" t="s">
        <v>44</v>
      </c>
      <c r="C177" s="184">
        <v>12</v>
      </c>
      <c r="D177" s="46" t="s">
        <v>45</v>
      </c>
      <c r="E177" s="43" t="s">
        <v>46</v>
      </c>
      <c r="F177" s="185" t="s">
        <v>341</v>
      </c>
      <c r="G177" s="111">
        <v>2026</v>
      </c>
      <c r="H177" s="186" t="str">
        <f>+VLOOKUP(Tabla1[[#This Row],[llave 1]],IG!$F$7:$N$97958,2,FALSE)</f>
        <v>Gestión de la información de acciones colectivas en salud pública - GESI</v>
      </c>
      <c r="I177" s="186" t="str">
        <f>+VLOOKUP(Tabla1[[#This Row],[llave 1]],IG!$F$7:$T$97958,3,FALSE)</f>
        <v>Soporte estratégico para la GSP-PSPIC</v>
      </c>
      <c r="J177" s="186" t="str">
        <f>+VLOOKUP(Tabla1[[#This Row],[llave 1]],IG!$F$7:$T$97958,5,FALSE)</f>
        <v>No aplica</v>
      </c>
      <c r="K177" s="186" t="str">
        <f>+VLOOKUP(Tabla1[[#This Row],[llave 1]],IG!$F$7:$T$97958,4,FALSE)</f>
        <v>GSP</v>
      </c>
      <c r="L177" s="186" t="str">
        <f>+VLOOKUP(Tabla1[[#This Row],[llave 1]],IG!$F$7:$T$97958,6,FALSE)</f>
        <v>Plan de acción</v>
      </c>
      <c r="M177" s="186" t="str">
        <f>+VLOOKUP(Tabla1[[#This Row],[llave 1]],IG!$F$7:$T$97958,7,FALSE)</f>
        <v>Zonal</v>
      </c>
      <c r="N177" s="112" t="s">
        <v>47</v>
      </c>
      <c r="O177" s="113" t="s">
        <v>48</v>
      </c>
      <c r="P177" s="185" t="str">
        <f>+Tabla1[[#This Row],[llave 1]]&amp;Tabla1[[#This Row],[LOCALIDAD]]&amp;Tabla1[[#This Row],[MES]]</f>
        <v>121. Gestión Territorial para la Atención Primaria Social de los procesos de Gestión de la Salud Pública (GSP) y el Plan de Salud Pública de Intervenciones Colectivas (PSPIC)Gestión Territorial20267_SUBRED1_MARZO_2026</v>
      </c>
      <c r="Q177" s="43" t="s">
        <v>342</v>
      </c>
      <c r="R177" s="47">
        <f>+VLOOKUP(Tabla1[[#This Row],[llave 2]],IG!$O$7:$T$97958,2,FALSE)</f>
        <v>100029392</v>
      </c>
      <c r="S177" s="48">
        <f>+VLOOKUP(Tabla1[[#This Row],[llave 2]],IG!$O$7:$T$97958,5,FALSE)</f>
        <v>0.98141654978962101</v>
      </c>
      <c r="T177" s="49">
        <f>+VLOOKUP(Tabla1[[#This Row],[llave 2]],IG!$O$7:$T$97958,6,FALSE)</f>
        <v>98170500.77419351</v>
      </c>
      <c r="U177" s="72" t="s">
        <v>343</v>
      </c>
      <c r="V177" s="73">
        <v>1</v>
      </c>
      <c r="W177" s="72">
        <v>5.2659102624039493E-2</v>
      </c>
      <c r="X177" s="50">
        <f>ROUND(Tabla1[[#This Row],[VALOR UNITARIO 
]]*Tabla1[[#This Row],[Porcentaje de Glosa]]*Tabla1[[#This Row],[META AFECTADA POR LA GLOSA
]],0)</f>
        <v>5267458</v>
      </c>
      <c r="Y177" s="42" t="s">
        <v>344</v>
      </c>
      <c r="Z177" s="178"/>
      <c r="AA177" s="178"/>
      <c r="AB177" s="179"/>
      <c r="AC177" s="180" t="e">
        <f>ROUND(#REF!-Tabla1[[#This Row],[Valor soportado por la Subred]],0)</f>
        <v>#REF!</v>
      </c>
      <c r="AD177" s="178"/>
      <c r="AE177" s="178"/>
      <c r="AF177" s="180" t="e">
        <f>ROUND(Tabla1[[#This Row],[VALOR GLOSA DEFINITIVA]]-Tabla1[[#This Row],[VALOR LEVANTADO EN LIQUIDACION]],0)</f>
        <v>#REF!</v>
      </c>
    </row>
    <row r="178" spans="2:32" ht="99.95" customHeight="1">
      <c r="B178" s="46" t="s">
        <v>44</v>
      </c>
      <c r="C178" s="184">
        <v>12</v>
      </c>
      <c r="D178" s="46" t="s">
        <v>45</v>
      </c>
      <c r="E178" s="43" t="s">
        <v>46</v>
      </c>
      <c r="F178" s="185" t="s">
        <v>341</v>
      </c>
      <c r="G178" s="111">
        <v>2026</v>
      </c>
      <c r="H178" s="186" t="str">
        <f>+VLOOKUP(Tabla1[[#This Row],[llave 1]],IG!$F$7:$N$97958,2,FALSE)</f>
        <v>Gestión de la información de acciones colectivas en salud pública - GESI</v>
      </c>
      <c r="I178" s="186" t="str">
        <f>+VLOOKUP(Tabla1[[#This Row],[llave 1]],IG!$F$7:$T$97958,3,FALSE)</f>
        <v>Soporte estratégico para la GSP-PSPIC</v>
      </c>
      <c r="J178" s="186" t="str">
        <f>+VLOOKUP(Tabla1[[#This Row],[llave 1]],IG!$F$7:$T$97958,5,FALSE)</f>
        <v>No aplica</v>
      </c>
      <c r="K178" s="186" t="str">
        <f>+VLOOKUP(Tabla1[[#This Row],[llave 1]],IG!$F$7:$T$97958,4,FALSE)</f>
        <v>GSP</v>
      </c>
      <c r="L178" s="186" t="str">
        <f>+VLOOKUP(Tabla1[[#This Row],[llave 1]],IG!$F$7:$T$97958,6,FALSE)</f>
        <v>Plan de acción</v>
      </c>
      <c r="M178" s="186" t="str">
        <f>+VLOOKUP(Tabla1[[#This Row],[llave 1]],IG!$F$7:$T$97958,7,FALSE)</f>
        <v>Zonal</v>
      </c>
      <c r="N178" s="112" t="s">
        <v>47</v>
      </c>
      <c r="O178" s="113" t="s">
        <v>48</v>
      </c>
      <c r="P178" s="185" t="str">
        <f>+Tabla1[[#This Row],[llave 1]]&amp;Tabla1[[#This Row],[LOCALIDAD]]&amp;Tabla1[[#This Row],[MES]]</f>
        <v>121. Gestión Territorial para la Atención Primaria Social de los procesos de Gestión de la Salud Pública (GSP) y el Plan de Salud Pública de Intervenciones Colectivas (PSPIC)Gestión Territorial20267_SUBRED1_MARZO_2026</v>
      </c>
      <c r="Q178" s="43" t="s">
        <v>342</v>
      </c>
      <c r="R178" s="47">
        <f>+VLOOKUP(Tabla1[[#This Row],[llave 2]],IG!$O$7:$T$97958,2,FALSE)</f>
        <v>100029392</v>
      </c>
      <c r="S178" s="48">
        <f>+VLOOKUP(Tabla1[[#This Row],[llave 2]],IG!$O$7:$T$97958,5,FALSE)</f>
        <v>0.98141654978962101</v>
      </c>
      <c r="T178" s="49">
        <f>+VLOOKUP(Tabla1[[#This Row],[llave 2]],IG!$O$7:$T$97958,6,FALSE)</f>
        <v>98170500.77419351</v>
      </c>
      <c r="U178" s="72" t="s">
        <v>226</v>
      </c>
      <c r="V178" s="73">
        <v>1</v>
      </c>
      <c r="W178" s="72">
        <v>1.4243490972487921E-2</v>
      </c>
      <c r="X178" s="50">
        <f>ROUND(Tabla1[[#This Row],[VALOR UNITARIO 
]]*Tabla1[[#This Row],[Porcentaje de Glosa]]*Tabla1[[#This Row],[META AFECTADA POR LA GLOSA
]],0)</f>
        <v>1424768</v>
      </c>
      <c r="Y178" s="42" t="s">
        <v>345</v>
      </c>
      <c r="Z178" s="178"/>
      <c r="AA178" s="178"/>
      <c r="AB178" s="179"/>
      <c r="AC178" s="180" t="e">
        <f>ROUND(#REF!-Tabla1[[#This Row],[Valor soportado por la Subred]],0)</f>
        <v>#REF!</v>
      </c>
      <c r="AD178" s="178"/>
      <c r="AE178" s="178"/>
      <c r="AF178" s="180" t="e">
        <f>ROUND(Tabla1[[#This Row],[VALOR GLOSA DEFINITIVA]]-Tabla1[[#This Row],[VALOR LEVANTADO EN LIQUIDACION]],0)</f>
        <v>#REF!</v>
      </c>
    </row>
    <row r="179" spans="2:32" ht="99.95" customHeight="1">
      <c r="B179" s="46" t="s">
        <v>44</v>
      </c>
      <c r="C179" s="184">
        <v>12</v>
      </c>
      <c r="D179" s="46" t="s">
        <v>45</v>
      </c>
      <c r="E179" s="43" t="s">
        <v>46</v>
      </c>
      <c r="F179" s="185" t="s">
        <v>341</v>
      </c>
      <c r="G179" s="111">
        <v>2026</v>
      </c>
      <c r="H179" s="186" t="str">
        <f>+VLOOKUP(Tabla1[[#This Row],[llave 1]],IG!$F$7:$N$97958,2,FALSE)</f>
        <v>Gestión de la información de acciones colectivas en salud pública - GESI</v>
      </c>
      <c r="I179" s="186" t="str">
        <f>+VLOOKUP(Tabla1[[#This Row],[llave 1]],IG!$F$7:$T$97958,3,FALSE)</f>
        <v>Soporte estratégico para la GSP-PSPIC</v>
      </c>
      <c r="J179" s="186" t="str">
        <f>+VLOOKUP(Tabla1[[#This Row],[llave 1]],IG!$F$7:$T$97958,5,FALSE)</f>
        <v>No aplica</v>
      </c>
      <c r="K179" s="186" t="str">
        <f>+VLOOKUP(Tabla1[[#This Row],[llave 1]],IG!$F$7:$T$97958,4,FALSE)</f>
        <v>GSP</v>
      </c>
      <c r="L179" s="186" t="str">
        <f>+VLOOKUP(Tabla1[[#This Row],[llave 1]],IG!$F$7:$T$97958,6,FALSE)</f>
        <v>Plan de acción</v>
      </c>
      <c r="M179" s="186" t="str">
        <f>+VLOOKUP(Tabla1[[#This Row],[llave 1]],IG!$F$7:$T$97958,7,FALSE)</f>
        <v>Zonal</v>
      </c>
      <c r="N179" s="112" t="s">
        <v>47</v>
      </c>
      <c r="O179" s="113" t="s">
        <v>52</v>
      </c>
      <c r="P179" s="185" t="str">
        <f>+Tabla1[[#This Row],[llave 1]]&amp;Tabla1[[#This Row],[LOCALIDAD]]&amp;Tabla1[[#This Row],[MES]]</f>
        <v>121. Gestión Territorial para la Atención Primaria Social de los procesos de Gestión de la Salud Pública (GSP) y el Plan de Salud Pública de Intervenciones Colectivas (PSPIC)Gestión Territorial20267_SUBRED2_ABRIL_2026</v>
      </c>
      <c r="Q179" s="43" t="s">
        <v>342</v>
      </c>
      <c r="R179" s="47">
        <f>+VLOOKUP(Tabla1[[#This Row],[llave 2]],IG!$O$7:$T$97958,2,FALSE)</f>
        <v>100029392</v>
      </c>
      <c r="S179" s="48">
        <f>+VLOOKUP(Tabla1[[#This Row],[llave 2]],IG!$O$7:$T$97958,5,FALSE)</f>
        <v>1</v>
      </c>
      <c r="T179" s="49">
        <f>+VLOOKUP(Tabla1[[#This Row],[llave 2]],IG!$O$7:$T$97958,6,FALSE)</f>
        <v>100029392</v>
      </c>
      <c r="U179" s="72" t="s">
        <v>226</v>
      </c>
      <c r="V179" s="73">
        <v>1</v>
      </c>
      <c r="W179" s="72">
        <v>5.201471183589719E-3</v>
      </c>
      <c r="X179" s="50">
        <f>ROUND(Tabla1[[#This Row],[VALOR UNITARIO 
]]*Tabla1[[#This Row],[Porcentaje de Glosa]]*Tabla1[[#This Row],[META AFECTADA POR LA GLOSA
]],0)</f>
        <v>520300</v>
      </c>
      <c r="Y179" s="42" t="s">
        <v>346</v>
      </c>
      <c r="Z179" s="178"/>
      <c r="AA179" s="178"/>
      <c r="AB179" s="179"/>
      <c r="AC179" s="180" t="e">
        <f>ROUND(#REF!-Tabla1[[#This Row],[Valor soportado por la Subred]],0)</f>
        <v>#REF!</v>
      </c>
      <c r="AD179" s="178"/>
      <c r="AE179" s="178"/>
      <c r="AF179" s="180" t="e">
        <f>ROUND(Tabla1[[#This Row],[VALOR GLOSA DEFINITIVA]]-Tabla1[[#This Row],[VALOR LEVANTADO EN LIQUIDACION]],0)</f>
        <v>#REF!</v>
      </c>
    </row>
    <row r="180" spans="2:32" ht="99.95" hidden="1" customHeight="1">
      <c r="B180" s="46" t="s">
        <v>44</v>
      </c>
      <c r="C180" s="184">
        <v>20</v>
      </c>
      <c r="D180" s="46" t="s">
        <v>328</v>
      </c>
      <c r="E180" s="43" t="s">
        <v>347</v>
      </c>
      <c r="F180" s="185" t="s">
        <v>348</v>
      </c>
      <c r="G180" s="111">
        <v>2026</v>
      </c>
      <c r="H180" s="186" t="str">
        <f>+VLOOKUP(Tabla1[[#This Row],[llave 1]],IG!$F$7:$N$97958,2,FALSE)</f>
        <v xml:space="preserve">Sesiones educativas para MAS bienestar </v>
      </c>
      <c r="I180" s="186" t="str">
        <f>+VLOOKUP(Tabla1[[#This Row],[llave 1]],IG!$F$7:$T$97958,3,FALSE)</f>
        <v xml:space="preserve">Promoción de la salud y bienestar </v>
      </c>
      <c r="J180" s="186" t="str">
        <f>+VLOOKUP(Tabla1[[#This Row],[llave 1]],IG!$F$7:$T$97958,5,FALSE)</f>
        <v>No aplica</v>
      </c>
      <c r="K180" s="186" t="str">
        <f>+VLOOKUP(Tabla1[[#This Row],[llave 1]],IG!$F$7:$T$97958,4,FALSE)</f>
        <v>PSPIC</v>
      </c>
      <c r="L180" s="186" t="str">
        <f>+VLOOKUP(Tabla1[[#This Row],[llave 1]],IG!$F$7:$T$97958,6,FALSE)</f>
        <v>Sesión</v>
      </c>
      <c r="M180" s="186" t="str">
        <f>+VLOOKUP(Tabla1[[#This Row],[llave 1]],IG!$F$7:$T$97958,7,FALSE)</f>
        <v>Local</v>
      </c>
      <c r="N180" s="112" t="s">
        <v>56</v>
      </c>
      <c r="O180" s="113" t="s">
        <v>48</v>
      </c>
      <c r="P180" s="185" t="str">
        <f>+Tabla1[[#This Row],[llave 1]]&amp;Tabla1[[#This Row],[LOCALIDAD]]&amp;Tabla1[[#This Row],[MES]]</f>
        <v>202. Cuidado Continuo por una vida con bienestarEducativo 20261_USAQUEN1_MARZO_2026</v>
      </c>
      <c r="Q180" s="43" t="s">
        <v>349</v>
      </c>
      <c r="R180" s="47">
        <f>+VLOOKUP(Tabla1[[#This Row],[llave 2]],IG!$O$7:$T$97958,2,FALSE)</f>
        <v>105404</v>
      </c>
      <c r="S180" s="48">
        <f>+VLOOKUP(Tabla1[[#This Row],[llave 2]],IG!$O$7:$T$97958,5,FALSE)</f>
        <v>210</v>
      </c>
      <c r="T180" s="49">
        <f>+VLOOKUP(Tabla1[[#This Row],[llave 2]],IG!$O$7:$T$97958,6,FALSE)</f>
        <v>22134840</v>
      </c>
      <c r="U180" s="72" t="s">
        <v>274</v>
      </c>
      <c r="V180" s="73">
        <v>1</v>
      </c>
      <c r="W180" s="72">
        <v>14</v>
      </c>
      <c r="X180" s="50">
        <f>ROUND(Tabla1[[#This Row],[VALOR UNITARIO 
]]*Tabla1[[#This Row],[Porcentaje de Glosa]]*Tabla1[[#This Row],[META AFECTADA POR LA GLOSA
]],0)</f>
        <v>1475656</v>
      </c>
      <c r="Y180" s="42" t="s">
        <v>350</v>
      </c>
      <c r="Z180" s="178"/>
      <c r="AA180" s="178"/>
      <c r="AB180" s="179"/>
      <c r="AC180" s="180" t="e">
        <f>ROUND(#REF!-Tabla1[[#This Row],[Valor soportado por la Subred]],0)</f>
        <v>#REF!</v>
      </c>
      <c r="AD180" s="178"/>
      <c r="AE180" s="178"/>
      <c r="AF180" s="180" t="e">
        <f>ROUND(Tabla1[[#This Row],[VALOR GLOSA DEFINITIVA]]-Tabla1[[#This Row],[VALOR LEVANTADO EN LIQUIDACION]],0)</f>
        <v>#REF!</v>
      </c>
    </row>
    <row r="181" spans="2:32" ht="99.95" hidden="1" customHeight="1">
      <c r="B181" s="46" t="s">
        <v>44</v>
      </c>
      <c r="C181" s="184">
        <v>20</v>
      </c>
      <c r="D181" s="46" t="s">
        <v>328</v>
      </c>
      <c r="E181" s="43" t="s">
        <v>347</v>
      </c>
      <c r="F181" s="185" t="s">
        <v>348</v>
      </c>
      <c r="G181" s="111">
        <v>2026</v>
      </c>
      <c r="H181" s="186" t="str">
        <f>+VLOOKUP(Tabla1[[#This Row],[llave 1]],IG!$F$7:$N$97958,2,FALSE)</f>
        <v xml:space="preserve">Sesiones educativas para MAS bienestar </v>
      </c>
      <c r="I181" s="186" t="str">
        <f>+VLOOKUP(Tabla1[[#This Row],[llave 1]],IG!$F$7:$T$97958,3,FALSE)</f>
        <v xml:space="preserve">Promoción de la salud y bienestar </v>
      </c>
      <c r="J181" s="186" t="str">
        <f>+VLOOKUP(Tabla1[[#This Row],[llave 1]],IG!$F$7:$T$97958,5,FALSE)</f>
        <v>No aplica</v>
      </c>
      <c r="K181" s="186" t="str">
        <f>+VLOOKUP(Tabla1[[#This Row],[llave 1]],IG!$F$7:$T$97958,4,FALSE)</f>
        <v>PSPIC</v>
      </c>
      <c r="L181" s="186" t="str">
        <f>+VLOOKUP(Tabla1[[#This Row],[llave 1]],IG!$F$7:$T$97958,6,FALSE)</f>
        <v>Sesión</v>
      </c>
      <c r="M181" s="186" t="str">
        <f>+VLOOKUP(Tabla1[[#This Row],[llave 1]],IG!$F$7:$T$97958,7,FALSE)</f>
        <v>Local</v>
      </c>
      <c r="N181" s="112" t="s">
        <v>77</v>
      </c>
      <c r="O181" s="113" t="s">
        <v>48</v>
      </c>
      <c r="P181" s="185" t="str">
        <f>+Tabla1[[#This Row],[llave 1]]&amp;Tabla1[[#This Row],[LOCALIDAD]]&amp;Tabla1[[#This Row],[MES]]</f>
        <v>202. Cuidado Continuo por una vida con bienestarEducativo 20263_SUBA1_MARZO_2026</v>
      </c>
      <c r="Q181" s="43" t="s">
        <v>349</v>
      </c>
      <c r="R181" s="47">
        <f>+VLOOKUP(Tabla1[[#This Row],[llave 2]],IG!$O$7:$T$97958,2,FALSE)</f>
        <v>105404</v>
      </c>
      <c r="S181" s="48">
        <f>+VLOOKUP(Tabla1[[#This Row],[llave 2]],IG!$O$7:$T$97958,5,FALSE)</f>
        <v>291</v>
      </c>
      <c r="T181" s="49">
        <f>+VLOOKUP(Tabla1[[#This Row],[llave 2]],IG!$O$7:$T$97958,6,FALSE)</f>
        <v>30672564</v>
      </c>
      <c r="U181" s="72" t="s">
        <v>274</v>
      </c>
      <c r="V181" s="73">
        <v>1</v>
      </c>
      <c r="W181" s="72">
        <v>6</v>
      </c>
      <c r="X181" s="50">
        <f>ROUND(Tabla1[[#This Row],[VALOR UNITARIO 
]]*Tabla1[[#This Row],[Porcentaje de Glosa]]*Tabla1[[#This Row],[META AFECTADA POR LA GLOSA
]],0)</f>
        <v>632424</v>
      </c>
      <c r="Y181" s="42" t="s">
        <v>351</v>
      </c>
      <c r="Z181" s="178"/>
      <c r="AA181" s="178"/>
      <c r="AB181" s="179"/>
      <c r="AC181" s="180" t="e">
        <f>ROUND(#REF!-Tabla1[[#This Row],[Valor soportado por la Subred]],0)</f>
        <v>#REF!</v>
      </c>
      <c r="AD181" s="178"/>
      <c r="AE181" s="178"/>
      <c r="AF181" s="180" t="e">
        <f>ROUND(Tabla1[[#This Row],[VALOR GLOSA DEFINITIVA]]-Tabla1[[#This Row],[VALOR LEVANTADO EN LIQUIDACION]],0)</f>
        <v>#REF!</v>
      </c>
    </row>
    <row r="182" spans="2:32" ht="99.95" hidden="1" customHeight="1">
      <c r="B182" s="46" t="s">
        <v>44</v>
      </c>
      <c r="C182" s="184">
        <v>20</v>
      </c>
      <c r="D182" s="46" t="s">
        <v>328</v>
      </c>
      <c r="E182" s="43" t="s">
        <v>347</v>
      </c>
      <c r="F182" s="185" t="s">
        <v>348</v>
      </c>
      <c r="G182" s="111">
        <v>2026</v>
      </c>
      <c r="H182" s="186" t="str">
        <f>+VLOOKUP(Tabla1[[#This Row],[llave 1]],IG!$F$7:$N$97958,2,FALSE)</f>
        <v xml:space="preserve">Sesiones educativas para MAS bienestar </v>
      </c>
      <c r="I182" s="186" t="str">
        <f>+VLOOKUP(Tabla1[[#This Row],[llave 1]],IG!$F$7:$T$97958,3,FALSE)</f>
        <v xml:space="preserve">Promoción de la salud y bienestar </v>
      </c>
      <c r="J182" s="186" t="str">
        <f>+VLOOKUP(Tabla1[[#This Row],[llave 1]],IG!$F$7:$T$97958,5,FALSE)</f>
        <v>No aplica</v>
      </c>
      <c r="K182" s="186" t="str">
        <f>+VLOOKUP(Tabla1[[#This Row],[llave 1]],IG!$F$7:$T$97958,4,FALSE)</f>
        <v>PSPIC</v>
      </c>
      <c r="L182" s="186" t="str">
        <f>+VLOOKUP(Tabla1[[#This Row],[llave 1]],IG!$F$7:$T$97958,6,FALSE)</f>
        <v>Sesión</v>
      </c>
      <c r="M182" s="186" t="str">
        <f>+VLOOKUP(Tabla1[[#This Row],[llave 1]],IG!$F$7:$T$97958,7,FALSE)</f>
        <v>Local</v>
      </c>
      <c r="N182" s="112" t="s">
        <v>66</v>
      </c>
      <c r="O182" s="113" t="s">
        <v>48</v>
      </c>
      <c r="P182" s="185" t="str">
        <f>+Tabla1[[#This Row],[llave 1]]&amp;Tabla1[[#This Row],[LOCALIDAD]]&amp;Tabla1[[#This Row],[MES]]</f>
        <v>202. Cuidado Continuo por una vida con bienestarEducativo 20265_BARRIOS_UNIDOS1_MARZO_2026</v>
      </c>
      <c r="Q182" s="43" t="s">
        <v>349</v>
      </c>
      <c r="R182" s="47">
        <f>+VLOOKUP(Tabla1[[#This Row],[llave 2]],IG!$O$7:$T$97958,2,FALSE)</f>
        <v>105404</v>
      </c>
      <c r="S182" s="48">
        <f>+VLOOKUP(Tabla1[[#This Row],[llave 2]],IG!$O$7:$T$97958,5,FALSE)</f>
        <v>140</v>
      </c>
      <c r="T182" s="49">
        <f>+VLOOKUP(Tabla1[[#This Row],[llave 2]],IG!$O$7:$T$97958,6,FALSE)</f>
        <v>14756560</v>
      </c>
      <c r="U182" s="72" t="s">
        <v>274</v>
      </c>
      <c r="V182" s="73">
        <v>1</v>
      </c>
      <c r="W182" s="72">
        <v>19</v>
      </c>
      <c r="X182" s="50">
        <f>ROUND(Tabla1[[#This Row],[VALOR UNITARIO 
]]*Tabla1[[#This Row],[Porcentaje de Glosa]]*Tabla1[[#This Row],[META AFECTADA POR LA GLOSA
]],0)</f>
        <v>2002676</v>
      </c>
      <c r="Y182" s="42" t="s">
        <v>352</v>
      </c>
      <c r="Z182" s="178"/>
      <c r="AA182" s="178"/>
      <c r="AB182" s="179"/>
      <c r="AC182" s="180" t="e">
        <f>ROUND(#REF!-Tabla1[[#This Row],[Valor soportado por la Subred]],0)</f>
        <v>#REF!</v>
      </c>
      <c r="AD182" s="178"/>
      <c r="AE182" s="178"/>
      <c r="AF182" s="180" t="e">
        <f>ROUND(Tabla1[[#This Row],[VALOR GLOSA DEFINITIVA]]-Tabla1[[#This Row],[VALOR LEVANTADO EN LIQUIDACION]],0)</f>
        <v>#REF!</v>
      </c>
    </row>
    <row r="183" spans="2:32" ht="99.95" hidden="1" customHeight="1">
      <c r="B183" s="46" t="s">
        <v>44</v>
      </c>
      <c r="C183" s="184">
        <v>20</v>
      </c>
      <c r="D183" s="46" t="s">
        <v>328</v>
      </c>
      <c r="E183" s="43" t="s">
        <v>347</v>
      </c>
      <c r="F183" s="185" t="s">
        <v>348</v>
      </c>
      <c r="G183" s="111">
        <v>2026</v>
      </c>
      <c r="H183" s="186" t="str">
        <f>+VLOOKUP(Tabla1[[#This Row],[llave 1]],IG!$F$7:$N$97958,2,FALSE)</f>
        <v xml:space="preserve">Sesiones educativas para MAS bienestar </v>
      </c>
      <c r="I183" s="186" t="str">
        <f>+VLOOKUP(Tabla1[[#This Row],[llave 1]],IG!$F$7:$T$97958,3,FALSE)</f>
        <v xml:space="preserve">Promoción de la salud y bienestar </v>
      </c>
      <c r="J183" s="186" t="str">
        <f>+VLOOKUP(Tabla1[[#This Row],[llave 1]],IG!$F$7:$T$97958,5,FALSE)</f>
        <v>No aplica</v>
      </c>
      <c r="K183" s="186" t="str">
        <f>+VLOOKUP(Tabla1[[#This Row],[llave 1]],IG!$F$7:$T$97958,4,FALSE)</f>
        <v>PSPIC</v>
      </c>
      <c r="L183" s="186" t="str">
        <f>+VLOOKUP(Tabla1[[#This Row],[llave 1]],IG!$F$7:$T$97958,6,FALSE)</f>
        <v>Sesión</v>
      </c>
      <c r="M183" s="186" t="str">
        <f>+VLOOKUP(Tabla1[[#This Row],[llave 1]],IG!$F$7:$T$97958,7,FALSE)</f>
        <v>Local</v>
      </c>
      <c r="N183" s="112" t="s">
        <v>107</v>
      </c>
      <c r="O183" s="113" t="s">
        <v>48</v>
      </c>
      <c r="P183" s="185" t="str">
        <f>+Tabla1[[#This Row],[llave 1]]&amp;Tabla1[[#This Row],[LOCALIDAD]]&amp;Tabla1[[#This Row],[MES]]</f>
        <v>202. Cuidado Continuo por una vida con bienestarEducativo 20266_TEUSAQUILLO1_MARZO_2026</v>
      </c>
      <c r="Q183" s="43" t="s">
        <v>349</v>
      </c>
      <c r="R183" s="47">
        <f>+VLOOKUP(Tabla1[[#This Row],[llave 2]],IG!$O$7:$T$97958,2,FALSE)</f>
        <v>105404</v>
      </c>
      <c r="S183" s="48">
        <f>+VLOOKUP(Tabla1[[#This Row],[llave 2]],IG!$O$7:$T$97958,5,FALSE)</f>
        <v>117</v>
      </c>
      <c r="T183" s="49">
        <f>+VLOOKUP(Tabla1[[#This Row],[llave 2]],IG!$O$7:$T$97958,6,FALSE)</f>
        <v>12332268</v>
      </c>
      <c r="U183" s="72" t="s">
        <v>274</v>
      </c>
      <c r="V183" s="73">
        <v>1</v>
      </c>
      <c r="W183" s="72">
        <v>14</v>
      </c>
      <c r="X183" s="50">
        <f>ROUND(Tabla1[[#This Row],[VALOR UNITARIO 
]]*Tabla1[[#This Row],[Porcentaje de Glosa]]*Tabla1[[#This Row],[META AFECTADA POR LA GLOSA
]],0)</f>
        <v>1475656</v>
      </c>
      <c r="Y183" s="42" t="s">
        <v>350</v>
      </c>
      <c r="Z183" s="178"/>
      <c r="AA183" s="178"/>
      <c r="AB183" s="179"/>
      <c r="AC183" s="180" t="e">
        <f>ROUND(#REF!-Tabla1[[#This Row],[Valor soportado por la Subred]],0)</f>
        <v>#REF!</v>
      </c>
      <c r="AD183" s="178"/>
      <c r="AE183" s="178"/>
      <c r="AF183" s="180" t="e">
        <f>ROUND(Tabla1[[#This Row],[VALOR GLOSA DEFINITIVA]]-Tabla1[[#This Row],[VALOR LEVANTADO EN LIQUIDACION]],0)</f>
        <v>#REF!</v>
      </c>
    </row>
    <row r="184" spans="2:32" ht="99.95" customHeight="1">
      <c r="B184" s="46" t="s">
        <v>44</v>
      </c>
      <c r="C184" s="184">
        <v>63</v>
      </c>
      <c r="D184" s="46" t="s">
        <v>328</v>
      </c>
      <c r="E184" s="43" t="s">
        <v>347</v>
      </c>
      <c r="F184" s="185" t="s">
        <v>353</v>
      </c>
      <c r="G184" s="111">
        <v>2026</v>
      </c>
      <c r="H184" s="186" t="str">
        <f>+VLOOKUP(Tabla1[[#This Row],[llave 1]],IG!$F$7:$N$97958,2,FALSE)</f>
        <v>Sexualidad hablar sin incomodidad</v>
      </c>
      <c r="I184" s="186" t="str">
        <f>+VLOOKUP(Tabla1[[#This Row],[llave 1]],IG!$F$7:$T$97958,3,FALSE)</f>
        <v>Alta externalidad</v>
      </c>
      <c r="J184" s="186" t="str">
        <f>+VLOOKUP(Tabla1[[#This Row],[llave 1]],IG!$F$7:$T$97958,5,FALSE)</f>
        <v>No aplica</v>
      </c>
      <c r="K184" s="186" t="str">
        <f>+VLOOKUP(Tabla1[[#This Row],[llave 1]],IG!$F$7:$T$97958,4,FALSE)</f>
        <v>PSPIC</v>
      </c>
      <c r="L184" s="186" t="str">
        <f>+VLOOKUP(Tabla1[[#This Row],[llave 1]],IG!$F$7:$T$97958,6,FALSE)</f>
        <v>Sesión</v>
      </c>
      <c r="M184" s="186" t="str">
        <f>+VLOOKUP(Tabla1[[#This Row],[llave 1]],IG!$F$7:$T$97958,7,FALSE)</f>
        <v>Local</v>
      </c>
      <c r="N184" s="112" t="s">
        <v>77</v>
      </c>
      <c r="O184" s="113" t="s">
        <v>48</v>
      </c>
      <c r="P184" s="185" t="str">
        <f>+Tabla1[[#This Row],[llave 1]]&amp;Tabla1[[#This Row],[LOCALIDAD]]&amp;Tabla1[[#This Row],[MES]]</f>
        <v>632. Cuidado Continuo por una vida con bienestarEducativo 20263_SUBA1_MARZO_2026</v>
      </c>
      <c r="Q184" s="43" t="s">
        <v>354</v>
      </c>
      <c r="R184" s="47">
        <f>+VLOOKUP(Tabla1[[#This Row],[llave 2]],IG!$O$7:$T$97958,2,FALSE)</f>
        <v>105404</v>
      </c>
      <c r="S184" s="48">
        <f>+VLOOKUP(Tabla1[[#This Row],[llave 2]],IG!$O$7:$T$97958,5,FALSE)</f>
        <v>53</v>
      </c>
      <c r="T184" s="49">
        <f>+VLOOKUP(Tabla1[[#This Row],[llave 2]],IG!$O$7:$T$97958,6,FALSE)</f>
        <v>5586412</v>
      </c>
      <c r="U184" s="72" t="s">
        <v>226</v>
      </c>
      <c r="V184" s="73">
        <v>1</v>
      </c>
      <c r="W184" s="72">
        <v>0.21631057644871163</v>
      </c>
      <c r="X184" s="50">
        <f>ROUND(Tabla1[[#This Row],[VALOR UNITARIO 
]]*Tabla1[[#This Row],[Porcentaje de Glosa]]*Tabla1[[#This Row],[META AFECTADA POR LA GLOSA
]],0)</f>
        <v>22800</v>
      </c>
      <c r="Y184" s="42" t="s">
        <v>355</v>
      </c>
      <c r="Z184" s="178"/>
      <c r="AA184" s="178"/>
      <c r="AB184" s="179"/>
      <c r="AC184" s="180" t="e">
        <f>ROUND(#REF!-Tabla1[[#This Row],[Valor soportado por la Subred]],0)</f>
        <v>#REF!</v>
      </c>
      <c r="AD184" s="178"/>
      <c r="AE184" s="178"/>
      <c r="AF184" s="180" t="e">
        <f>ROUND(Tabla1[[#This Row],[VALOR GLOSA DEFINITIVA]]-Tabla1[[#This Row],[VALOR LEVANTADO EN LIQUIDACION]],0)</f>
        <v>#REF!</v>
      </c>
    </row>
    <row r="185" spans="2:32" ht="99.95" customHeight="1">
      <c r="B185" s="46" t="s">
        <v>44</v>
      </c>
      <c r="C185" s="184">
        <v>26</v>
      </c>
      <c r="D185" s="46" t="s">
        <v>328</v>
      </c>
      <c r="E185" s="43" t="s">
        <v>356</v>
      </c>
      <c r="F185" s="185" t="s">
        <v>357</v>
      </c>
      <c r="G185" s="111">
        <v>2026</v>
      </c>
      <c r="H185" s="186" t="str">
        <f>+VLOOKUP(Tabla1[[#This Row],[llave 1]],IG!$F$7:$N$97958,2,FALSE)</f>
        <v xml:space="preserve">Grupos socioeducativos para MAS bienestar en nuestras comunidades </v>
      </c>
      <c r="I185" s="186" t="str">
        <f>+VLOOKUP(Tabla1[[#This Row],[llave 1]],IG!$F$7:$T$97958,3,FALSE)</f>
        <v xml:space="preserve">Promoción de la salud y bienestar </v>
      </c>
      <c r="J185" s="186" t="str">
        <f>+VLOOKUP(Tabla1[[#This Row],[llave 1]],IG!$F$7:$T$97958,5,FALSE)</f>
        <v>No aplica</v>
      </c>
      <c r="K185" s="186" t="str">
        <f>+VLOOKUP(Tabla1[[#This Row],[llave 1]],IG!$F$7:$T$97958,4,FALSE)</f>
        <v>PSPIC</v>
      </c>
      <c r="L185" s="186" t="str">
        <f>+VLOOKUP(Tabla1[[#This Row],[llave 1]],IG!$F$7:$T$97958,6,FALSE)</f>
        <v>Sesión</v>
      </c>
      <c r="M185" s="186" t="str">
        <f>+VLOOKUP(Tabla1[[#This Row],[llave 1]],IG!$F$7:$T$97958,7,FALSE)</f>
        <v>Local</v>
      </c>
      <c r="N185" s="112" t="s">
        <v>56</v>
      </c>
      <c r="O185" s="113" t="s">
        <v>48</v>
      </c>
      <c r="P185" s="185" t="str">
        <f>+Tabla1[[#This Row],[llave 1]]&amp;Tabla1[[#This Row],[LOCALIDAD]]&amp;Tabla1[[#This Row],[MES]]</f>
        <v>262. Cuidado Continuo por una vida con bienestarComunitario20261_USAQUEN1_MARZO_2026</v>
      </c>
      <c r="Q185" s="43" t="s">
        <v>358</v>
      </c>
      <c r="R185" s="47">
        <f>+VLOOKUP(Tabla1[[#This Row],[llave 2]],IG!$O$7:$T$97958,2,FALSE)</f>
        <v>140539</v>
      </c>
      <c r="S185" s="48">
        <f>+VLOOKUP(Tabla1[[#This Row],[llave 2]],IG!$O$7:$T$97958,5,FALSE)</f>
        <v>57</v>
      </c>
      <c r="T185" s="49">
        <f>+VLOOKUP(Tabla1[[#This Row],[llave 2]],IG!$O$7:$T$97958,6,FALSE)</f>
        <v>8010723</v>
      </c>
      <c r="U185" s="72" t="s">
        <v>226</v>
      </c>
      <c r="V185" s="73">
        <v>1</v>
      </c>
      <c r="W185" s="72">
        <v>2.2712556656871046</v>
      </c>
      <c r="X185" s="50">
        <f>ROUND(Tabla1[[#This Row],[VALOR UNITARIO 
]]*Tabla1[[#This Row],[Porcentaje de Glosa]]*Tabla1[[#This Row],[META AFECTADA POR LA GLOSA
]],0)</f>
        <v>319200</v>
      </c>
      <c r="Y185" s="42" t="s">
        <v>359</v>
      </c>
      <c r="Z185" s="178"/>
      <c r="AA185" s="178"/>
      <c r="AB185" s="179"/>
      <c r="AC185" s="180" t="e">
        <f>ROUND(#REF!-Tabla1[[#This Row],[Valor soportado por la Subred]],0)</f>
        <v>#REF!</v>
      </c>
      <c r="AD185" s="178"/>
      <c r="AE185" s="178"/>
      <c r="AF185" s="180" t="e">
        <f>ROUND(Tabla1[[#This Row],[VALOR GLOSA DEFINITIVA]]-Tabla1[[#This Row],[VALOR LEVANTADO EN LIQUIDACION]],0)</f>
        <v>#REF!</v>
      </c>
    </row>
    <row r="186" spans="2:32" ht="99.95" customHeight="1">
      <c r="B186" s="46" t="s">
        <v>44</v>
      </c>
      <c r="C186" s="184">
        <v>27</v>
      </c>
      <c r="D186" s="46" t="s">
        <v>328</v>
      </c>
      <c r="E186" s="43" t="s">
        <v>356</v>
      </c>
      <c r="F186" s="185" t="s">
        <v>360</v>
      </c>
      <c r="G186" s="111">
        <v>2026</v>
      </c>
      <c r="H186" s="186" t="str">
        <f>+VLOOKUP(Tabla1[[#This Row],[llave 1]],IG!$F$7:$N$97958,2,FALSE)</f>
        <v>Grupos socioeducativos para MAS bienestar en nuestras comunidades - Gestión territorial</v>
      </c>
      <c r="I186" s="186" t="str">
        <f>+VLOOKUP(Tabla1[[#This Row],[llave 1]],IG!$F$7:$T$97958,3,FALSE)</f>
        <v xml:space="preserve">Promoción de la salud y bienestar </v>
      </c>
      <c r="J186" s="186" t="str">
        <f>+VLOOKUP(Tabla1[[#This Row],[llave 1]],IG!$F$7:$T$97958,5,FALSE)</f>
        <v>No aplica</v>
      </c>
      <c r="K186" s="186" t="str">
        <f>+VLOOKUP(Tabla1[[#This Row],[llave 1]],IG!$F$7:$T$97958,4,FALSE)</f>
        <v>PSPIC</v>
      </c>
      <c r="L186" s="186" t="str">
        <f>+VLOOKUP(Tabla1[[#This Row],[llave 1]],IG!$F$7:$T$97958,6,FALSE)</f>
        <v>Sesión</v>
      </c>
      <c r="M186" s="186" t="str">
        <f>+VLOOKUP(Tabla1[[#This Row],[llave 1]],IG!$F$7:$T$97958,7,FALSE)</f>
        <v>Local</v>
      </c>
      <c r="N186" s="112" t="s">
        <v>56</v>
      </c>
      <c r="O186" s="113" t="s">
        <v>52</v>
      </c>
      <c r="P186" s="185" t="str">
        <f>+Tabla1[[#This Row],[llave 1]]&amp;Tabla1[[#This Row],[LOCALIDAD]]&amp;Tabla1[[#This Row],[MES]]</f>
        <v>272. Cuidado Continuo por una vida con bienestarComunitario20261_USAQUEN2_ABRIL_2026</v>
      </c>
      <c r="Q186" s="43" t="s">
        <v>358</v>
      </c>
      <c r="R186" s="47">
        <f>+VLOOKUP(Tabla1[[#This Row],[llave 2]],IG!$O$7:$T$97958,2,FALSE)</f>
        <v>74584</v>
      </c>
      <c r="S186" s="48">
        <f>+VLOOKUP(Tabla1[[#This Row],[llave 2]],IG!$O$7:$T$97958,5,FALSE)</f>
        <v>40</v>
      </c>
      <c r="T186" s="49">
        <f>+VLOOKUP(Tabla1[[#This Row],[llave 2]],IG!$O$7:$T$97958,6,FALSE)</f>
        <v>2983360</v>
      </c>
      <c r="U186" s="72" t="s">
        <v>226</v>
      </c>
      <c r="V186" s="73">
        <v>1</v>
      </c>
      <c r="W186" s="72">
        <v>6.4163225356644853</v>
      </c>
      <c r="X186" s="50">
        <f>ROUND(Tabla1[[#This Row],[VALOR UNITARIO 
]]*Tabla1[[#This Row],[Porcentaje de Glosa]]*Tabla1[[#This Row],[META AFECTADA POR LA GLOSA
]],0)</f>
        <v>478555</v>
      </c>
      <c r="Y186" s="42" t="s">
        <v>361</v>
      </c>
      <c r="Z186" s="178"/>
      <c r="AA186" s="178"/>
      <c r="AB186" s="179"/>
      <c r="AC186" s="180" t="e">
        <f>ROUND(#REF!-Tabla1[[#This Row],[Valor soportado por la Subred]],0)</f>
        <v>#REF!</v>
      </c>
      <c r="AD186" s="178"/>
      <c r="AE186" s="178"/>
      <c r="AF186" s="180" t="e">
        <f>ROUND(Tabla1[[#This Row],[VALOR GLOSA DEFINITIVA]]-Tabla1[[#This Row],[VALOR LEVANTADO EN LIQUIDACION]],0)</f>
        <v>#REF!</v>
      </c>
    </row>
    <row r="187" spans="2:32" ht="99.95" hidden="1" customHeight="1">
      <c r="B187" s="46" t="s">
        <v>44</v>
      </c>
      <c r="C187" s="184">
        <v>10</v>
      </c>
      <c r="D187" s="46" t="s">
        <v>45</v>
      </c>
      <c r="E187" s="43" t="s">
        <v>46</v>
      </c>
      <c r="F187" s="185" t="s">
        <v>362</v>
      </c>
      <c r="G187" s="111">
        <v>2026</v>
      </c>
      <c r="H187" s="186" t="str">
        <f>+VLOOKUP(Tabla1[[#This Row],[llave 1]],IG!$F$7:$N$97958,2,FALSE)</f>
        <v>Gestión zonal  POLÍTICAS</v>
      </c>
      <c r="I187" s="186" t="str">
        <f>+VLOOKUP(Tabla1[[#This Row],[llave 1]],IG!$F$7:$T$97958,3,FALSE)</f>
        <v>Coordinación y seguimiento de la gestión territorial</v>
      </c>
      <c r="J187" s="186" t="str">
        <f>+VLOOKUP(Tabla1[[#This Row],[llave 1]],IG!$F$7:$T$97958,5,FALSE)</f>
        <v>No aplica</v>
      </c>
      <c r="K187" s="186" t="str">
        <f>+VLOOKUP(Tabla1[[#This Row],[llave 1]],IG!$F$7:$T$97958,4,FALSE)</f>
        <v>GSP</v>
      </c>
      <c r="L187" s="186" t="str">
        <f>+VLOOKUP(Tabla1[[#This Row],[llave 1]],IG!$F$7:$T$97958,6,FALSE)</f>
        <v>Plan de acción</v>
      </c>
      <c r="M187" s="186" t="str">
        <f>+VLOOKUP(Tabla1[[#This Row],[llave 1]],IG!$F$7:$T$97958,7,FALSE)</f>
        <v>Zonal</v>
      </c>
      <c r="N187" s="112" t="s">
        <v>47</v>
      </c>
      <c r="O187" s="113" t="s">
        <v>52</v>
      </c>
      <c r="P187" s="185" t="str">
        <f>+Tabla1[[#This Row],[llave 1]]&amp;Tabla1[[#This Row],[LOCALIDAD]]&amp;Tabla1[[#This Row],[MES]]</f>
        <v>101. Gestión Territorial para la Atención Primaria Social de los procesos de Gestión de la Salud Pública (GSP) y el Plan de Salud Pública de Intervenciones Colectivas (PSPIC)Gestión Territorial20267_SUBRED2_ABRIL_2026</v>
      </c>
      <c r="Q187" s="43" t="s">
        <v>363</v>
      </c>
      <c r="R187" s="47">
        <f>+VLOOKUP(Tabla1[[#This Row],[llave 2]],IG!$O$7:$T$97958,2,FALSE)</f>
        <v>13092336</v>
      </c>
      <c r="S187" s="48">
        <f>+VLOOKUP(Tabla1[[#This Row],[llave 2]],IG!$O$7:$T$97958,5,FALSE)</f>
        <v>1</v>
      </c>
      <c r="T187" s="49">
        <f>+VLOOKUP(Tabla1[[#This Row],[llave 2]],IG!$O$7:$T$97958,6,FALSE)</f>
        <v>13092336</v>
      </c>
      <c r="U187" s="72" t="s">
        <v>231</v>
      </c>
      <c r="V187" s="73">
        <v>0.05</v>
      </c>
      <c r="W187" s="72">
        <v>1</v>
      </c>
      <c r="X187" s="50">
        <f>ROUND(Tabla1[[#This Row],[VALOR UNITARIO 
]]*Tabla1[[#This Row],[Porcentaje de Glosa]]*Tabla1[[#This Row],[META AFECTADA POR LA GLOSA
]],0)</f>
        <v>654617</v>
      </c>
      <c r="Y187" s="42" t="s">
        <v>364</v>
      </c>
      <c r="Z187" s="178"/>
      <c r="AA187" s="178"/>
      <c r="AB187" s="179"/>
      <c r="AC187" s="180" t="e">
        <f>ROUND(#REF!-Tabla1[[#This Row],[Valor soportado por la Subred]],0)</f>
        <v>#REF!</v>
      </c>
      <c r="AD187" s="178"/>
      <c r="AE187" s="178"/>
      <c r="AF187" s="180" t="e">
        <f>ROUND(Tabla1[[#This Row],[VALOR GLOSA DEFINITIVA]]-Tabla1[[#This Row],[VALOR LEVANTADO EN LIQUIDACION]],0)</f>
        <v>#REF!</v>
      </c>
    </row>
    <row r="188" spans="2:32" ht="99.95" hidden="1" customHeight="1">
      <c r="B188" s="46" t="s">
        <v>44</v>
      </c>
      <c r="C188" s="184">
        <v>3</v>
      </c>
      <c r="D188" s="46" t="s">
        <v>45</v>
      </c>
      <c r="E188" s="43" t="s">
        <v>46</v>
      </c>
      <c r="F188" s="185" t="s">
        <v>365</v>
      </c>
      <c r="G188" s="111">
        <v>2026</v>
      </c>
      <c r="H188" s="186" t="str">
        <f>+VLOOKUP(Tabla1[[#This Row],[llave 1]],IG!$F$7:$N$97958,2,FALSE)</f>
        <v>Gestión local del GSP-PSPIC (Monitoreo y Seguimiento)</v>
      </c>
      <c r="I188" s="186" t="str">
        <f>+VLOOKUP(Tabla1[[#This Row],[llave 1]],IG!$F$7:$T$97958,3,FALSE)</f>
        <v>Coordinación y seguimiento de la gestión territorial</v>
      </c>
      <c r="J188" s="186" t="str">
        <f>+VLOOKUP(Tabla1[[#This Row],[llave 1]],IG!$F$7:$T$97958,5,FALSE)</f>
        <v>No aplica</v>
      </c>
      <c r="K188" s="186" t="str">
        <f>+VLOOKUP(Tabla1[[#This Row],[llave 1]],IG!$F$7:$T$97958,4,FALSE)</f>
        <v>GSP-PSPIC</v>
      </c>
      <c r="L188" s="186" t="str">
        <f>+VLOOKUP(Tabla1[[#This Row],[llave 1]],IG!$F$7:$T$97958,6,FALSE)</f>
        <v>Plan de acción</v>
      </c>
      <c r="M188" s="186" t="str">
        <f>+VLOOKUP(Tabla1[[#This Row],[llave 1]],IG!$F$7:$T$97958,7,FALSE)</f>
        <v>Local</v>
      </c>
      <c r="N188" s="112" t="s">
        <v>74</v>
      </c>
      <c r="O188" s="113" t="s">
        <v>48</v>
      </c>
      <c r="P188" s="185"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Territorial20264_CHAPINERO1_MARZO_2026</v>
      </c>
      <c r="Q188" s="43" t="s">
        <v>366</v>
      </c>
      <c r="R188" s="47">
        <f>+VLOOKUP(Tabla1[[#This Row],[llave 2]],IG!$O$7:$T$97958,2,FALSE)</f>
        <v>12204720</v>
      </c>
      <c r="S188" s="48">
        <f>+VLOOKUP(Tabla1[[#This Row],[llave 2]],IG!$O$7:$T$97958,5,FALSE)</f>
        <v>1</v>
      </c>
      <c r="T188" s="49">
        <f>+VLOOKUP(Tabla1[[#This Row],[llave 2]],IG!$O$7:$T$97958,6,FALSE)</f>
        <v>12204720</v>
      </c>
      <c r="U188" s="72" t="s">
        <v>255</v>
      </c>
      <c r="V188" s="73">
        <v>0.05</v>
      </c>
      <c r="W188" s="72">
        <v>1</v>
      </c>
      <c r="X188" s="50">
        <f>ROUND(Tabla1[[#This Row],[VALOR UNITARIO 
]]*Tabla1[[#This Row],[Porcentaje de Glosa]]*Tabla1[[#This Row],[META AFECTADA POR LA GLOSA
]],0)</f>
        <v>610236</v>
      </c>
      <c r="Y188" s="42" t="s">
        <v>367</v>
      </c>
      <c r="Z188" s="178"/>
      <c r="AA188" s="178"/>
      <c r="AB188" s="179"/>
      <c r="AC188" s="180" t="e">
        <f>ROUND(#REF!-Tabla1[[#This Row],[Valor soportado por la Subred]],0)</f>
        <v>#REF!</v>
      </c>
      <c r="AD188" s="178"/>
      <c r="AE188" s="178"/>
      <c r="AF188" s="180" t="e">
        <f>ROUND(Tabla1[[#This Row],[VALOR GLOSA DEFINITIVA]]-Tabla1[[#This Row],[VALOR LEVANTADO EN LIQUIDACION]],0)</f>
        <v>#REF!</v>
      </c>
    </row>
    <row r="189" spans="2:32" ht="99.95" hidden="1" customHeight="1">
      <c r="B189" s="46" t="s">
        <v>44</v>
      </c>
      <c r="C189" s="184">
        <v>3</v>
      </c>
      <c r="D189" s="46" t="s">
        <v>45</v>
      </c>
      <c r="E189" s="43" t="s">
        <v>46</v>
      </c>
      <c r="F189" s="185" t="s">
        <v>365</v>
      </c>
      <c r="G189" s="111">
        <v>2026</v>
      </c>
      <c r="H189" s="186" t="str">
        <f>+VLOOKUP(Tabla1[[#This Row],[llave 1]],IG!$F$7:$N$97958,2,FALSE)</f>
        <v>Gestión local del GSP-PSPIC (Monitoreo y Seguimiento)</v>
      </c>
      <c r="I189" s="186" t="str">
        <f>+VLOOKUP(Tabla1[[#This Row],[llave 1]],IG!$F$7:$T$97958,3,FALSE)</f>
        <v>Coordinación y seguimiento de la gestión territorial</v>
      </c>
      <c r="J189" s="186" t="str">
        <f>+VLOOKUP(Tabla1[[#This Row],[llave 1]],IG!$F$7:$T$97958,5,FALSE)</f>
        <v>No aplica</v>
      </c>
      <c r="K189" s="186" t="str">
        <f>+VLOOKUP(Tabla1[[#This Row],[llave 1]],IG!$F$7:$T$97958,4,FALSE)</f>
        <v>GSP-PSPIC</v>
      </c>
      <c r="L189" s="186" t="str">
        <f>+VLOOKUP(Tabla1[[#This Row],[llave 1]],IG!$F$7:$T$97958,6,FALSE)</f>
        <v>Plan de acción</v>
      </c>
      <c r="M189" s="186" t="str">
        <f>+VLOOKUP(Tabla1[[#This Row],[llave 1]],IG!$F$7:$T$97958,7,FALSE)</f>
        <v>Local</v>
      </c>
      <c r="N189" s="112" t="s">
        <v>107</v>
      </c>
      <c r="O189" s="113" t="s">
        <v>48</v>
      </c>
      <c r="P189" s="185" t="str">
        <f>+Tabla1[[#This Row],[llave 1]]&amp;Tabla1[[#This Row],[LOCALIDAD]]&amp;Tabla1[[#This Row],[MES]]</f>
        <v>31. Gestión Territorial para la Atención Primaria Social de los procesos de Gestión de la Salud Pública (GSP) y el Plan de Salud Pública de Intervenciones Colectivas (PSPIC)Gestión Territorial20266_TEUSAQUILLO1_MARZO_2026</v>
      </c>
      <c r="Q189" s="43" t="s">
        <v>354</v>
      </c>
      <c r="R189" s="47">
        <f>+VLOOKUP(Tabla1[[#This Row],[llave 2]],IG!$O$7:$T$97958,2,FALSE)</f>
        <v>12204720</v>
      </c>
      <c r="S189" s="48">
        <f>+VLOOKUP(Tabla1[[#This Row],[llave 2]],IG!$O$7:$T$97958,5,FALSE)</f>
        <v>1</v>
      </c>
      <c r="T189" s="49">
        <f>+VLOOKUP(Tabla1[[#This Row],[llave 2]],IG!$O$7:$T$97958,6,FALSE)</f>
        <v>12204720</v>
      </c>
      <c r="U189" s="72" t="s">
        <v>255</v>
      </c>
      <c r="V189" s="73">
        <v>0.05</v>
      </c>
      <c r="W189" s="72">
        <v>1</v>
      </c>
      <c r="X189" s="50">
        <f>ROUND(Tabla1[[#This Row],[VALOR UNITARIO 
]]*Tabla1[[#This Row],[Porcentaje de Glosa]]*Tabla1[[#This Row],[META AFECTADA POR LA GLOSA
]],0)</f>
        <v>610236</v>
      </c>
      <c r="Y189" s="42" t="s">
        <v>368</v>
      </c>
      <c r="Z189" s="178"/>
      <c r="AA189" s="178"/>
      <c r="AB189" s="179"/>
      <c r="AC189" s="180" t="e">
        <f>ROUND(#REF!-Tabla1[[#This Row],[Valor soportado por la Subred]],0)</f>
        <v>#REF!</v>
      </c>
      <c r="AD189" s="178"/>
      <c r="AE189" s="178"/>
      <c r="AF189" s="180" t="e">
        <f>ROUND(Tabla1[[#This Row],[VALOR GLOSA DEFINITIVA]]-Tabla1[[#This Row],[VALOR LEVANTADO EN LIQUIDACION]],0)</f>
        <v>#REF!</v>
      </c>
    </row>
    <row r="190" spans="2:32" ht="99.95" hidden="1" customHeight="1">
      <c r="B190" s="46" t="s">
        <v>44</v>
      </c>
      <c r="C190" s="184">
        <v>3</v>
      </c>
      <c r="D190" s="46" t="s">
        <v>45</v>
      </c>
      <c r="E190" s="43" t="s">
        <v>46</v>
      </c>
      <c r="F190" s="185" t="s">
        <v>365</v>
      </c>
      <c r="G190" s="111">
        <v>2026</v>
      </c>
      <c r="H190" s="186" t="str">
        <f>+VLOOKUP(Tabla1[[#This Row],[llave 1]],IG!$F$7:$N$97958,2,FALSE)</f>
        <v>Gestión local del GSP-PSPIC (Monitoreo y Seguimiento)</v>
      </c>
      <c r="I190" s="186" t="str">
        <f>+VLOOKUP(Tabla1[[#This Row],[llave 1]],IG!$F$7:$T$97958,3,FALSE)</f>
        <v>Coordinación y seguimiento de la gestión territorial</v>
      </c>
      <c r="J190" s="186" t="str">
        <f>+VLOOKUP(Tabla1[[#This Row],[llave 1]],IG!$F$7:$T$97958,5,FALSE)</f>
        <v>No aplica</v>
      </c>
      <c r="K190" s="186" t="str">
        <f>+VLOOKUP(Tabla1[[#This Row],[llave 1]],IG!$F$7:$T$97958,4,FALSE)</f>
        <v>GSP-PSPIC</v>
      </c>
      <c r="L190" s="186" t="str">
        <f>+VLOOKUP(Tabla1[[#This Row],[llave 1]],IG!$F$7:$T$97958,6,FALSE)</f>
        <v>Plan de acción</v>
      </c>
      <c r="M190" s="186" t="str">
        <f>+VLOOKUP(Tabla1[[#This Row],[llave 1]],IG!$F$7:$T$97958,7,FALSE)</f>
        <v>Local</v>
      </c>
      <c r="N190" s="112" t="s">
        <v>63</v>
      </c>
      <c r="O190" s="113" t="s">
        <v>48</v>
      </c>
      <c r="P190" s="185"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Territorial20262_ENGATIVA1_MARZO_2026</v>
      </c>
      <c r="Q190" s="43" t="s">
        <v>369</v>
      </c>
      <c r="R190" s="47">
        <f>+VLOOKUP(Tabla1[[#This Row],[llave 2]],IG!$O$7:$T$97958,2,FALSE)</f>
        <v>12204720</v>
      </c>
      <c r="S190" s="48">
        <f>+VLOOKUP(Tabla1[[#This Row],[llave 2]],IG!$O$7:$T$97958,5,FALSE)</f>
        <v>1</v>
      </c>
      <c r="T190" s="49">
        <f>+VLOOKUP(Tabla1[[#This Row],[llave 2]],IG!$O$7:$T$97958,6,FALSE)</f>
        <v>12204720</v>
      </c>
      <c r="U190" s="72" t="s">
        <v>231</v>
      </c>
      <c r="V190" s="73">
        <v>0.05</v>
      </c>
      <c r="W190" s="72">
        <v>1</v>
      </c>
      <c r="X190" s="50">
        <f>ROUND(Tabla1[[#This Row],[VALOR UNITARIO 
]]*Tabla1[[#This Row],[Porcentaje de Glosa]]*Tabla1[[#This Row],[META AFECTADA POR LA GLOSA
]],0)</f>
        <v>610236</v>
      </c>
      <c r="Y190" s="42" t="s">
        <v>370</v>
      </c>
      <c r="Z190" s="178"/>
      <c r="AA190" s="178"/>
      <c r="AB190" s="179"/>
      <c r="AC190" s="180" t="e">
        <f>ROUND(#REF!-Tabla1[[#This Row],[Valor soportado por la Subred]],0)</f>
        <v>#REF!</v>
      </c>
      <c r="AD190" s="178"/>
      <c r="AE190" s="178"/>
      <c r="AF190" s="180" t="e">
        <f>ROUND(Tabla1[[#This Row],[VALOR GLOSA DEFINITIVA]]-Tabla1[[#This Row],[VALOR LEVANTADO EN LIQUIDACION]],0)</f>
        <v>#REF!</v>
      </c>
    </row>
    <row r="191" spans="2:32" ht="99.95" hidden="1" customHeight="1">
      <c r="B191" s="46" t="s">
        <v>44</v>
      </c>
      <c r="C191" s="184">
        <v>3</v>
      </c>
      <c r="D191" s="46" t="s">
        <v>45</v>
      </c>
      <c r="E191" s="43" t="s">
        <v>46</v>
      </c>
      <c r="F191" s="185" t="s">
        <v>365</v>
      </c>
      <c r="G191" s="111">
        <v>2026</v>
      </c>
      <c r="H191" s="186" t="str">
        <f>+VLOOKUP(Tabla1[[#This Row],[llave 1]],IG!$F$7:$N$97958,2,FALSE)</f>
        <v>Gestión local del GSP-PSPIC (Monitoreo y Seguimiento)</v>
      </c>
      <c r="I191" s="186" t="str">
        <f>+VLOOKUP(Tabla1[[#This Row],[llave 1]],IG!$F$7:$T$97958,3,FALSE)</f>
        <v>Coordinación y seguimiento de la gestión territorial</v>
      </c>
      <c r="J191" s="186" t="str">
        <f>+VLOOKUP(Tabla1[[#This Row],[llave 1]],IG!$F$7:$T$97958,5,FALSE)</f>
        <v>No aplica</v>
      </c>
      <c r="K191" s="186" t="str">
        <f>+VLOOKUP(Tabla1[[#This Row],[llave 1]],IG!$F$7:$T$97958,4,FALSE)</f>
        <v>GSP-PSPIC</v>
      </c>
      <c r="L191" s="186" t="str">
        <f>+VLOOKUP(Tabla1[[#This Row],[llave 1]],IG!$F$7:$T$97958,6,FALSE)</f>
        <v>Plan de acción</v>
      </c>
      <c r="M191" s="186" t="str">
        <f>+VLOOKUP(Tabla1[[#This Row],[llave 1]],IG!$F$7:$T$97958,7,FALSE)</f>
        <v>Local</v>
      </c>
      <c r="N191" s="112" t="s">
        <v>77</v>
      </c>
      <c r="O191" s="113" t="s">
        <v>48</v>
      </c>
      <c r="P191" s="185" t="str">
        <f>+Tabla1[[#This Row],[llave 1]]&amp;Tabla1[[#This Row],[LOCALIDAD]]&amp;Tabla1[[#This Row],[MES]]</f>
        <v>31. Gestión Territorial para la Atención Primaria Social de los procesos de Gestión de la Salud Pública (GSP) y el Plan de Salud Pública de Intervenciones Colectivas (PSPIC)Gestión Territorial20263_SUBA1_MARZO_2026</v>
      </c>
      <c r="Q191" s="43" t="s">
        <v>354</v>
      </c>
      <c r="R191" s="47">
        <f>+VLOOKUP(Tabla1[[#This Row],[llave 2]],IG!$O$7:$T$97958,2,FALSE)</f>
        <v>12204720</v>
      </c>
      <c r="S191" s="48">
        <f>+VLOOKUP(Tabla1[[#This Row],[llave 2]],IG!$O$7:$T$97958,5,FALSE)</f>
        <v>1</v>
      </c>
      <c r="T191" s="49">
        <f>+VLOOKUP(Tabla1[[#This Row],[llave 2]],IG!$O$7:$T$97958,6,FALSE)</f>
        <v>12204720</v>
      </c>
      <c r="U191" s="72" t="s">
        <v>231</v>
      </c>
      <c r="V191" s="73">
        <v>0.05</v>
      </c>
      <c r="W191" s="72">
        <v>1</v>
      </c>
      <c r="X191" s="50">
        <f>ROUND(Tabla1[[#This Row],[VALOR UNITARIO 
]]*Tabla1[[#This Row],[Porcentaje de Glosa]]*Tabla1[[#This Row],[META AFECTADA POR LA GLOSA
]],0)</f>
        <v>610236</v>
      </c>
      <c r="Y191" s="42" t="s">
        <v>371</v>
      </c>
      <c r="Z191" s="178"/>
      <c r="AA191" s="178"/>
      <c r="AB191" s="179"/>
      <c r="AC191" s="180" t="e">
        <f>ROUND(#REF!-Tabla1[[#This Row],[Valor soportado por la Subred]],0)</f>
        <v>#REF!</v>
      </c>
      <c r="AD191" s="178"/>
      <c r="AE191" s="178"/>
      <c r="AF191" s="180" t="e">
        <f>ROUND(Tabla1[[#This Row],[VALOR GLOSA DEFINITIVA]]-Tabla1[[#This Row],[VALOR LEVANTADO EN LIQUIDACION]],0)</f>
        <v>#REF!</v>
      </c>
    </row>
    <row r="192" spans="2:32" ht="99.95" hidden="1" customHeight="1">
      <c r="B192" s="46" t="s">
        <v>44</v>
      </c>
      <c r="C192" s="184">
        <v>3</v>
      </c>
      <c r="D192" s="46" t="s">
        <v>45</v>
      </c>
      <c r="E192" s="43" t="s">
        <v>46</v>
      </c>
      <c r="F192" s="185" t="s">
        <v>365</v>
      </c>
      <c r="G192" s="111">
        <v>2026</v>
      </c>
      <c r="H192" s="186" t="str">
        <f>+VLOOKUP(Tabla1[[#This Row],[llave 1]],IG!$F$7:$N$97958,2,FALSE)</f>
        <v>Gestión local del GSP-PSPIC (Monitoreo y Seguimiento)</v>
      </c>
      <c r="I192" s="186" t="str">
        <f>+VLOOKUP(Tabla1[[#This Row],[llave 1]],IG!$F$7:$T$97958,3,FALSE)</f>
        <v>Coordinación y seguimiento de la gestión territorial</v>
      </c>
      <c r="J192" s="186" t="str">
        <f>+VLOOKUP(Tabla1[[#This Row],[llave 1]],IG!$F$7:$T$97958,5,FALSE)</f>
        <v>No aplica</v>
      </c>
      <c r="K192" s="186" t="str">
        <f>+VLOOKUP(Tabla1[[#This Row],[llave 1]],IG!$F$7:$T$97958,4,FALSE)</f>
        <v>GSP-PSPIC</v>
      </c>
      <c r="L192" s="186" t="str">
        <f>+VLOOKUP(Tabla1[[#This Row],[llave 1]],IG!$F$7:$T$97958,6,FALSE)</f>
        <v>Plan de acción</v>
      </c>
      <c r="M192" s="186" t="str">
        <f>+VLOOKUP(Tabla1[[#This Row],[llave 1]],IG!$F$7:$T$97958,7,FALSE)</f>
        <v>Local</v>
      </c>
      <c r="N192" s="112" t="s">
        <v>74</v>
      </c>
      <c r="O192" s="113" t="s">
        <v>48</v>
      </c>
      <c r="P192" s="185"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Territorial20264_CHAPINERO1_MARZO_2026</v>
      </c>
      <c r="Q192" s="43" t="s">
        <v>372</v>
      </c>
      <c r="R192" s="47">
        <f>+VLOOKUP(Tabla1[[#This Row],[llave 2]],IG!$O$7:$T$97958,2,FALSE)</f>
        <v>12204720</v>
      </c>
      <c r="S192" s="48">
        <f>+VLOOKUP(Tabla1[[#This Row],[llave 2]],IG!$O$7:$T$97958,5,FALSE)</f>
        <v>1</v>
      </c>
      <c r="T192" s="49">
        <f>+VLOOKUP(Tabla1[[#This Row],[llave 2]],IG!$O$7:$T$97958,6,FALSE)</f>
        <v>12204720</v>
      </c>
      <c r="U192" s="72" t="s">
        <v>231</v>
      </c>
      <c r="V192" s="73">
        <v>0.05</v>
      </c>
      <c r="W192" s="72">
        <v>1</v>
      </c>
      <c r="X192" s="50">
        <f>ROUND(Tabla1[[#This Row],[VALOR UNITARIO 
]]*Tabla1[[#This Row],[Porcentaje de Glosa]]*Tabla1[[#This Row],[META AFECTADA POR LA GLOSA
]],0)</f>
        <v>610236</v>
      </c>
      <c r="Y192" s="42" t="s">
        <v>373</v>
      </c>
      <c r="Z192" s="178"/>
      <c r="AA192" s="178"/>
      <c r="AB192" s="179"/>
      <c r="AC192" s="180" t="e">
        <f>ROUND(#REF!-Tabla1[[#This Row],[Valor soportado por la Subred]],0)</f>
        <v>#REF!</v>
      </c>
      <c r="AD192" s="178"/>
      <c r="AE192" s="178"/>
      <c r="AF192" s="180" t="e">
        <f>ROUND(Tabla1[[#This Row],[VALOR GLOSA DEFINITIVA]]-Tabla1[[#This Row],[VALOR LEVANTADO EN LIQUIDACION]],0)</f>
        <v>#REF!</v>
      </c>
    </row>
    <row r="193" spans="2:32" ht="99.95" hidden="1" customHeight="1">
      <c r="B193" s="46" t="s">
        <v>44</v>
      </c>
      <c r="C193" s="184">
        <v>3</v>
      </c>
      <c r="D193" s="46" t="s">
        <v>45</v>
      </c>
      <c r="E193" s="43" t="s">
        <v>46</v>
      </c>
      <c r="F193" s="185" t="s">
        <v>365</v>
      </c>
      <c r="G193" s="111">
        <v>2026</v>
      </c>
      <c r="H193" s="186" t="str">
        <f>+VLOOKUP(Tabla1[[#This Row],[llave 1]],IG!$F$7:$N$97958,2,FALSE)</f>
        <v>Gestión local del GSP-PSPIC (Monitoreo y Seguimiento)</v>
      </c>
      <c r="I193" s="186" t="str">
        <f>+VLOOKUP(Tabla1[[#This Row],[llave 1]],IG!$F$7:$T$97958,3,FALSE)</f>
        <v>Coordinación y seguimiento de la gestión territorial</v>
      </c>
      <c r="J193" s="186" t="str">
        <f>+VLOOKUP(Tabla1[[#This Row],[llave 1]],IG!$F$7:$T$97958,5,FALSE)</f>
        <v>No aplica</v>
      </c>
      <c r="K193" s="186" t="str">
        <f>+VLOOKUP(Tabla1[[#This Row],[llave 1]],IG!$F$7:$T$97958,4,FALSE)</f>
        <v>GSP-PSPIC</v>
      </c>
      <c r="L193" s="186" t="str">
        <f>+VLOOKUP(Tabla1[[#This Row],[llave 1]],IG!$F$7:$T$97958,6,FALSE)</f>
        <v>Plan de acción</v>
      </c>
      <c r="M193" s="186" t="str">
        <f>+VLOOKUP(Tabla1[[#This Row],[llave 1]],IG!$F$7:$T$97958,7,FALSE)</f>
        <v>Local</v>
      </c>
      <c r="N193" s="112" t="s">
        <v>66</v>
      </c>
      <c r="O193" s="113" t="s">
        <v>48</v>
      </c>
      <c r="P193" s="185"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Territorial20265_BARRIOS_UNIDOS1_MARZO_2026</v>
      </c>
      <c r="Q193" s="43" t="s">
        <v>374</v>
      </c>
      <c r="R193" s="47">
        <f>+VLOOKUP(Tabla1[[#This Row],[llave 2]],IG!$O$7:$T$97958,2,FALSE)</f>
        <v>12204720</v>
      </c>
      <c r="S193" s="48">
        <f>+VLOOKUP(Tabla1[[#This Row],[llave 2]],IG!$O$7:$T$97958,5,FALSE)</f>
        <v>1</v>
      </c>
      <c r="T193" s="49">
        <f>+VLOOKUP(Tabla1[[#This Row],[llave 2]],IG!$O$7:$T$97958,6,FALSE)</f>
        <v>12204720</v>
      </c>
      <c r="U193" s="72" t="s">
        <v>231</v>
      </c>
      <c r="V193" s="73">
        <v>0.05</v>
      </c>
      <c r="W193" s="72">
        <v>1</v>
      </c>
      <c r="X193" s="50">
        <f>ROUND(Tabla1[[#This Row],[VALOR UNITARIO 
]]*Tabla1[[#This Row],[Porcentaje de Glosa]]*Tabla1[[#This Row],[META AFECTADA POR LA GLOSA
]],0)</f>
        <v>610236</v>
      </c>
      <c r="Y193" s="42" t="s">
        <v>375</v>
      </c>
      <c r="Z193" s="178"/>
      <c r="AA193" s="178"/>
      <c r="AB193" s="179"/>
      <c r="AC193" s="180" t="e">
        <f>ROUND(#REF!-Tabla1[[#This Row],[Valor soportado por la Subred]],0)</f>
        <v>#REF!</v>
      </c>
      <c r="AD193" s="178"/>
      <c r="AE193" s="178"/>
      <c r="AF193" s="180" t="e">
        <f>ROUND(Tabla1[[#This Row],[VALOR GLOSA DEFINITIVA]]-Tabla1[[#This Row],[VALOR LEVANTADO EN LIQUIDACION]],0)</f>
        <v>#REF!</v>
      </c>
    </row>
    <row r="194" spans="2:32" ht="99.95" hidden="1" customHeight="1">
      <c r="B194" s="46" t="s">
        <v>44</v>
      </c>
      <c r="C194" s="184">
        <v>3</v>
      </c>
      <c r="D194" s="46" t="s">
        <v>45</v>
      </c>
      <c r="E194" s="43" t="s">
        <v>46</v>
      </c>
      <c r="F194" s="185" t="s">
        <v>365</v>
      </c>
      <c r="G194" s="111">
        <v>2026</v>
      </c>
      <c r="H194" s="186" t="str">
        <f>+VLOOKUP(Tabla1[[#This Row],[llave 1]],IG!$F$7:$N$97958,2,FALSE)</f>
        <v>Gestión local del GSP-PSPIC (Monitoreo y Seguimiento)</v>
      </c>
      <c r="I194" s="186" t="str">
        <f>+VLOOKUP(Tabla1[[#This Row],[llave 1]],IG!$F$7:$T$97958,3,FALSE)</f>
        <v>Coordinación y seguimiento de la gestión territorial</v>
      </c>
      <c r="J194" s="186" t="str">
        <f>+VLOOKUP(Tabla1[[#This Row],[llave 1]],IG!$F$7:$T$97958,5,FALSE)</f>
        <v>No aplica</v>
      </c>
      <c r="K194" s="186" t="str">
        <f>+VLOOKUP(Tabla1[[#This Row],[llave 1]],IG!$F$7:$T$97958,4,FALSE)</f>
        <v>GSP-PSPIC</v>
      </c>
      <c r="L194" s="186" t="str">
        <f>+VLOOKUP(Tabla1[[#This Row],[llave 1]],IG!$F$7:$T$97958,6,FALSE)</f>
        <v>Plan de acción</v>
      </c>
      <c r="M194" s="186" t="str">
        <f>+VLOOKUP(Tabla1[[#This Row],[llave 1]],IG!$F$7:$T$97958,7,FALSE)</f>
        <v>Local</v>
      </c>
      <c r="N194" s="112" t="s">
        <v>107</v>
      </c>
      <c r="O194" s="113" t="s">
        <v>48</v>
      </c>
      <c r="P194" s="185" t="str">
        <f>+Tabla1[[#This Row],[llave 1]]&amp;Tabla1[[#This Row],[LOCALIDAD]]&amp;Tabla1[[#This Row],[MES]]</f>
        <v>31. Gestión Territorial para la Atención Primaria Social de los procesos de Gestión de la Salud Pública (GSP) y el Plan de Salud Pública de Intervenciones Colectivas (PSPIC)Gestión Territorial20266_TEUSAQUILLO1_MARZO_2026</v>
      </c>
      <c r="Q194" s="43" t="s">
        <v>376</v>
      </c>
      <c r="R194" s="47">
        <f>+VLOOKUP(Tabla1[[#This Row],[llave 2]],IG!$O$7:$T$97958,2,FALSE)</f>
        <v>12204720</v>
      </c>
      <c r="S194" s="48">
        <f>+VLOOKUP(Tabla1[[#This Row],[llave 2]],IG!$O$7:$T$97958,5,FALSE)</f>
        <v>1</v>
      </c>
      <c r="T194" s="49">
        <f>+VLOOKUP(Tabla1[[#This Row],[llave 2]],IG!$O$7:$T$97958,6,FALSE)</f>
        <v>12204720</v>
      </c>
      <c r="U194" s="72" t="s">
        <v>231</v>
      </c>
      <c r="V194" s="73">
        <v>0.05</v>
      </c>
      <c r="W194" s="72">
        <v>1</v>
      </c>
      <c r="X194" s="50">
        <f>ROUND(Tabla1[[#This Row],[VALOR UNITARIO 
]]*Tabla1[[#This Row],[Porcentaje de Glosa]]*Tabla1[[#This Row],[META AFECTADA POR LA GLOSA
]],0)</f>
        <v>610236</v>
      </c>
      <c r="Y194" s="42" t="s">
        <v>377</v>
      </c>
      <c r="Z194" s="178"/>
      <c r="AA194" s="178"/>
      <c r="AB194" s="179"/>
      <c r="AC194" s="180" t="e">
        <f>ROUND(#REF!-Tabla1[[#This Row],[Valor soportado por la Subred]],0)</f>
        <v>#REF!</v>
      </c>
      <c r="AD194" s="178"/>
      <c r="AE194" s="178"/>
      <c r="AF194" s="180" t="e">
        <f>ROUND(Tabla1[[#This Row],[VALOR GLOSA DEFINITIVA]]-Tabla1[[#This Row],[VALOR LEVANTADO EN LIQUIDACION]],0)</f>
        <v>#REF!</v>
      </c>
    </row>
    <row r="195" spans="2:32" ht="99.95" hidden="1" customHeight="1">
      <c r="B195" s="46" t="s">
        <v>44</v>
      </c>
      <c r="C195" s="184">
        <v>3</v>
      </c>
      <c r="D195" s="46" t="s">
        <v>45</v>
      </c>
      <c r="E195" s="43" t="s">
        <v>46</v>
      </c>
      <c r="F195" s="185" t="s">
        <v>365</v>
      </c>
      <c r="G195" s="111">
        <v>2026</v>
      </c>
      <c r="H195" s="186" t="str">
        <f>+VLOOKUP(Tabla1[[#This Row],[llave 1]],IG!$F$7:$N$97958,2,FALSE)</f>
        <v>Gestión local del GSP-PSPIC (Monitoreo y Seguimiento)</v>
      </c>
      <c r="I195" s="186" t="str">
        <f>+VLOOKUP(Tabla1[[#This Row],[llave 1]],IG!$F$7:$T$97958,3,FALSE)</f>
        <v>Coordinación y seguimiento de la gestión territorial</v>
      </c>
      <c r="J195" s="186" t="str">
        <f>+VLOOKUP(Tabla1[[#This Row],[llave 1]],IG!$F$7:$T$97958,5,FALSE)</f>
        <v>No aplica</v>
      </c>
      <c r="K195" s="186" t="str">
        <f>+VLOOKUP(Tabla1[[#This Row],[llave 1]],IG!$F$7:$T$97958,4,FALSE)</f>
        <v>GSP-PSPIC</v>
      </c>
      <c r="L195" s="186" t="str">
        <f>+VLOOKUP(Tabla1[[#This Row],[llave 1]],IG!$F$7:$T$97958,6,FALSE)</f>
        <v>Plan de acción</v>
      </c>
      <c r="M195" s="186" t="str">
        <f>+VLOOKUP(Tabla1[[#This Row],[llave 1]],IG!$F$7:$T$97958,7,FALSE)</f>
        <v>Local</v>
      </c>
      <c r="N195" s="112" t="s">
        <v>63</v>
      </c>
      <c r="O195" s="113" t="s">
        <v>52</v>
      </c>
      <c r="P195" s="185"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Territorial20262_ENGATIVA2_ABRIL_2026</v>
      </c>
      <c r="Q195" s="43" t="s">
        <v>378</v>
      </c>
      <c r="R195" s="47">
        <f>+VLOOKUP(Tabla1[[#This Row],[llave 2]],IG!$O$7:$T$97958,2,FALSE)</f>
        <v>12204720</v>
      </c>
      <c r="S195" s="48">
        <f>+VLOOKUP(Tabla1[[#This Row],[llave 2]],IG!$O$7:$T$97958,5,FALSE)</f>
        <v>1</v>
      </c>
      <c r="T195" s="49">
        <f>+VLOOKUP(Tabla1[[#This Row],[llave 2]],IG!$O$7:$T$97958,6,FALSE)</f>
        <v>12204720</v>
      </c>
      <c r="U195" s="72" t="s">
        <v>231</v>
      </c>
      <c r="V195" s="73">
        <v>0.05</v>
      </c>
      <c r="W195" s="72">
        <v>1</v>
      </c>
      <c r="X195" s="50">
        <f>ROUND(Tabla1[[#This Row],[VALOR UNITARIO 
]]*Tabla1[[#This Row],[Porcentaje de Glosa]]*Tabla1[[#This Row],[META AFECTADA POR LA GLOSA
]],0)</f>
        <v>610236</v>
      </c>
      <c r="Y195" s="42" t="s">
        <v>379</v>
      </c>
      <c r="Z195" s="178"/>
      <c r="AA195" s="178"/>
      <c r="AB195" s="179"/>
      <c r="AC195" s="180" t="e">
        <f>ROUND(#REF!-Tabla1[[#This Row],[Valor soportado por la Subred]],0)</f>
        <v>#REF!</v>
      </c>
      <c r="AD195" s="178"/>
      <c r="AE195" s="178"/>
      <c r="AF195" s="180" t="e">
        <f>ROUND(Tabla1[[#This Row],[VALOR GLOSA DEFINITIVA]]-Tabla1[[#This Row],[VALOR LEVANTADO EN LIQUIDACION]],0)</f>
        <v>#REF!</v>
      </c>
    </row>
    <row r="196" spans="2:32" ht="99.95" hidden="1" customHeight="1">
      <c r="B196" s="46" t="s">
        <v>44</v>
      </c>
      <c r="C196" s="184">
        <v>3</v>
      </c>
      <c r="D196" s="46" t="s">
        <v>45</v>
      </c>
      <c r="E196" s="43" t="s">
        <v>46</v>
      </c>
      <c r="F196" s="185" t="s">
        <v>365</v>
      </c>
      <c r="G196" s="111">
        <v>2026</v>
      </c>
      <c r="H196" s="186" t="str">
        <f>+VLOOKUP(Tabla1[[#This Row],[llave 1]],IG!$F$7:$N$97958,2,FALSE)</f>
        <v>Gestión local del GSP-PSPIC (Monitoreo y Seguimiento)</v>
      </c>
      <c r="I196" s="186" t="str">
        <f>+VLOOKUP(Tabla1[[#This Row],[llave 1]],IG!$F$7:$T$97958,3,FALSE)</f>
        <v>Coordinación y seguimiento de la gestión territorial</v>
      </c>
      <c r="J196" s="186" t="str">
        <f>+VLOOKUP(Tabla1[[#This Row],[llave 1]],IG!$F$7:$T$97958,5,FALSE)</f>
        <v>No aplica</v>
      </c>
      <c r="K196" s="186" t="str">
        <f>+VLOOKUP(Tabla1[[#This Row],[llave 1]],IG!$F$7:$T$97958,4,FALSE)</f>
        <v>GSP-PSPIC</v>
      </c>
      <c r="L196" s="186" t="str">
        <f>+VLOOKUP(Tabla1[[#This Row],[llave 1]],IG!$F$7:$T$97958,6,FALSE)</f>
        <v>Plan de acción</v>
      </c>
      <c r="M196" s="186" t="str">
        <f>+VLOOKUP(Tabla1[[#This Row],[llave 1]],IG!$F$7:$T$97958,7,FALSE)</f>
        <v>Local</v>
      </c>
      <c r="N196" s="112" t="s">
        <v>74</v>
      </c>
      <c r="O196" s="113" t="s">
        <v>52</v>
      </c>
      <c r="P196" s="185"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Territorial20264_CHAPINERO2_ABRIL_2026</v>
      </c>
      <c r="Q196" s="43" t="s">
        <v>372</v>
      </c>
      <c r="R196" s="47">
        <f>+VLOOKUP(Tabla1[[#This Row],[llave 2]],IG!$O$7:$T$97958,2,FALSE)</f>
        <v>12204720</v>
      </c>
      <c r="S196" s="48">
        <f>+VLOOKUP(Tabla1[[#This Row],[llave 2]],IG!$O$7:$T$97958,5,FALSE)</f>
        <v>1</v>
      </c>
      <c r="T196" s="49">
        <f>+VLOOKUP(Tabla1[[#This Row],[llave 2]],IG!$O$7:$T$97958,6,FALSE)</f>
        <v>12204720</v>
      </c>
      <c r="U196" s="72" t="s">
        <v>231</v>
      </c>
      <c r="V196" s="73">
        <v>0.05</v>
      </c>
      <c r="W196" s="72">
        <v>1</v>
      </c>
      <c r="X196" s="50">
        <f>ROUND(Tabla1[[#This Row],[VALOR UNITARIO 
]]*Tabla1[[#This Row],[Porcentaje de Glosa]]*Tabla1[[#This Row],[META AFECTADA POR LA GLOSA
]],0)</f>
        <v>610236</v>
      </c>
      <c r="Y196" s="42" t="s">
        <v>380</v>
      </c>
      <c r="Z196" s="178"/>
      <c r="AA196" s="178"/>
      <c r="AB196" s="179"/>
      <c r="AC196" s="180" t="e">
        <f>ROUND(#REF!-Tabla1[[#This Row],[Valor soportado por la Subred]],0)</f>
        <v>#REF!</v>
      </c>
      <c r="AD196" s="178"/>
      <c r="AE196" s="178"/>
      <c r="AF196" s="180" t="e">
        <f>ROUND(Tabla1[[#This Row],[VALOR GLOSA DEFINITIVA]]-Tabla1[[#This Row],[VALOR LEVANTADO EN LIQUIDACION]],0)</f>
        <v>#REF!</v>
      </c>
    </row>
    <row r="197" spans="2:32" ht="99.95" hidden="1" customHeight="1">
      <c r="B197" s="46" t="s">
        <v>44</v>
      </c>
      <c r="C197" s="184">
        <v>3</v>
      </c>
      <c r="D197" s="46" t="s">
        <v>45</v>
      </c>
      <c r="E197" s="43" t="s">
        <v>46</v>
      </c>
      <c r="F197" s="185" t="s">
        <v>365</v>
      </c>
      <c r="G197" s="111">
        <v>2026</v>
      </c>
      <c r="H197" s="186" t="str">
        <f>+VLOOKUP(Tabla1[[#This Row],[llave 1]],IG!$F$7:$N$97958,2,FALSE)</f>
        <v>Gestión local del GSP-PSPIC (Monitoreo y Seguimiento)</v>
      </c>
      <c r="I197" s="186" t="str">
        <f>+VLOOKUP(Tabla1[[#This Row],[llave 1]],IG!$F$7:$T$97958,3,FALSE)</f>
        <v>Coordinación y seguimiento de la gestión territorial</v>
      </c>
      <c r="J197" s="186" t="str">
        <f>+VLOOKUP(Tabla1[[#This Row],[llave 1]],IG!$F$7:$T$97958,5,FALSE)</f>
        <v>No aplica</v>
      </c>
      <c r="K197" s="186" t="str">
        <f>+VLOOKUP(Tabla1[[#This Row],[llave 1]],IG!$F$7:$T$97958,4,FALSE)</f>
        <v>GSP-PSPIC</v>
      </c>
      <c r="L197" s="186" t="str">
        <f>+VLOOKUP(Tabla1[[#This Row],[llave 1]],IG!$F$7:$T$97958,6,FALSE)</f>
        <v>Plan de acción</v>
      </c>
      <c r="M197" s="186" t="str">
        <f>+VLOOKUP(Tabla1[[#This Row],[llave 1]],IG!$F$7:$T$97958,7,FALSE)</f>
        <v>Local</v>
      </c>
      <c r="N197" s="112" t="s">
        <v>66</v>
      </c>
      <c r="O197" s="113" t="s">
        <v>52</v>
      </c>
      <c r="P197" s="185"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Territorial20265_BARRIOS_UNIDOS2_ABRIL_2026</v>
      </c>
      <c r="Q197" s="43" t="s">
        <v>381</v>
      </c>
      <c r="R197" s="47">
        <f>+VLOOKUP(Tabla1[[#This Row],[llave 2]],IG!$O$7:$T$97958,2,FALSE)</f>
        <v>12204720</v>
      </c>
      <c r="S197" s="48">
        <f>+VLOOKUP(Tabla1[[#This Row],[llave 2]],IG!$O$7:$T$97958,5,FALSE)</f>
        <v>1</v>
      </c>
      <c r="T197" s="49">
        <f>+VLOOKUP(Tabla1[[#This Row],[llave 2]],IG!$O$7:$T$97958,6,FALSE)</f>
        <v>12204720</v>
      </c>
      <c r="U197" s="72" t="s">
        <v>231</v>
      </c>
      <c r="V197" s="73">
        <v>0.05</v>
      </c>
      <c r="W197" s="72">
        <v>1</v>
      </c>
      <c r="X197" s="50">
        <f>ROUND(Tabla1[[#This Row],[VALOR UNITARIO 
]]*Tabla1[[#This Row],[Porcentaje de Glosa]]*Tabla1[[#This Row],[META AFECTADA POR LA GLOSA
]],0)</f>
        <v>610236</v>
      </c>
      <c r="Y197" s="42" t="s">
        <v>382</v>
      </c>
      <c r="Z197" s="178"/>
      <c r="AA197" s="178"/>
      <c r="AB197" s="179"/>
      <c r="AC197" s="180" t="e">
        <f>ROUND(#REF!-Tabla1[[#This Row],[Valor soportado por la Subred]],0)</f>
        <v>#REF!</v>
      </c>
      <c r="AD197" s="178"/>
      <c r="AE197" s="178"/>
      <c r="AF197" s="180" t="e">
        <f>ROUND(Tabla1[[#This Row],[VALOR GLOSA DEFINITIVA]]-Tabla1[[#This Row],[VALOR LEVANTADO EN LIQUIDACION]],0)</f>
        <v>#REF!</v>
      </c>
    </row>
    <row r="198" spans="2:32" ht="99.95" hidden="1" customHeight="1">
      <c r="B198" s="46" t="s">
        <v>44</v>
      </c>
      <c r="C198" s="184">
        <v>3</v>
      </c>
      <c r="D198" s="46" t="s">
        <v>45</v>
      </c>
      <c r="E198" s="43" t="s">
        <v>46</v>
      </c>
      <c r="F198" s="185" t="s">
        <v>365</v>
      </c>
      <c r="G198" s="111">
        <v>2026</v>
      </c>
      <c r="H198" s="186" t="str">
        <f>+VLOOKUP(Tabla1[[#This Row],[llave 1]],IG!$F$7:$N$97958,2,FALSE)</f>
        <v>Gestión local del GSP-PSPIC (Monitoreo y Seguimiento)</v>
      </c>
      <c r="I198" s="186" t="str">
        <f>+VLOOKUP(Tabla1[[#This Row],[llave 1]],IG!$F$7:$T$97958,3,FALSE)</f>
        <v>Coordinación y seguimiento de la gestión territorial</v>
      </c>
      <c r="J198" s="186" t="str">
        <f>+VLOOKUP(Tabla1[[#This Row],[llave 1]],IG!$F$7:$T$97958,5,FALSE)</f>
        <v>No aplica</v>
      </c>
      <c r="K198" s="186" t="str">
        <f>+VLOOKUP(Tabla1[[#This Row],[llave 1]],IG!$F$7:$T$97958,4,FALSE)</f>
        <v>GSP-PSPIC</v>
      </c>
      <c r="L198" s="186" t="str">
        <f>+VLOOKUP(Tabla1[[#This Row],[llave 1]],IG!$F$7:$T$97958,6,FALSE)</f>
        <v>Plan de acción</v>
      </c>
      <c r="M198" s="186" t="str">
        <f>+VLOOKUP(Tabla1[[#This Row],[llave 1]],IG!$F$7:$T$97958,7,FALSE)</f>
        <v>Local</v>
      </c>
      <c r="N198" s="112" t="s">
        <v>107</v>
      </c>
      <c r="O198" s="113" t="s">
        <v>52</v>
      </c>
      <c r="P198" s="185" t="str">
        <f>+Tabla1[[#This Row],[llave 1]]&amp;Tabla1[[#This Row],[LOCALIDAD]]&amp;Tabla1[[#This Row],[MES]]</f>
        <v>31. Gestión Territorial para la Atención Primaria Social de los procesos de Gestión de la Salud Pública (GSP) y el Plan de Salud Pública de Intervenciones Colectivas (PSPIC)Gestión Territorial20266_TEUSAQUILLO2_ABRIL_2026</v>
      </c>
      <c r="Q198" s="43" t="s">
        <v>376</v>
      </c>
      <c r="R198" s="47">
        <f>+VLOOKUP(Tabla1[[#This Row],[llave 2]],IG!$O$7:$T$97958,2,FALSE)</f>
        <v>12204720</v>
      </c>
      <c r="S198" s="48">
        <f>+VLOOKUP(Tabla1[[#This Row],[llave 2]],IG!$O$7:$T$97958,5,FALSE)</f>
        <v>1</v>
      </c>
      <c r="T198" s="49">
        <f>+VLOOKUP(Tabla1[[#This Row],[llave 2]],IG!$O$7:$T$97958,6,FALSE)</f>
        <v>12204720</v>
      </c>
      <c r="U198" s="72" t="s">
        <v>231</v>
      </c>
      <c r="V198" s="73">
        <v>0.05</v>
      </c>
      <c r="W198" s="72">
        <v>1</v>
      </c>
      <c r="X198" s="50">
        <f>ROUND(Tabla1[[#This Row],[VALOR UNITARIO 
]]*Tabla1[[#This Row],[Porcentaje de Glosa]]*Tabla1[[#This Row],[META AFECTADA POR LA GLOSA
]],0)</f>
        <v>610236</v>
      </c>
      <c r="Y198" s="42" t="s">
        <v>383</v>
      </c>
      <c r="Z198" s="178"/>
      <c r="AA198" s="178"/>
      <c r="AB198" s="179"/>
      <c r="AC198" s="180" t="e">
        <f>ROUND(#REF!-Tabla1[[#This Row],[Valor soportado por la Subred]],0)</f>
        <v>#REF!</v>
      </c>
      <c r="AD198" s="178"/>
      <c r="AE198" s="178"/>
      <c r="AF198" s="180" t="e">
        <f>ROUND(Tabla1[[#This Row],[VALOR GLOSA DEFINITIVA]]-Tabla1[[#This Row],[VALOR LEVANTADO EN LIQUIDACION]],0)</f>
        <v>#REF!</v>
      </c>
    </row>
    <row r="199" spans="2:32" ht="99.95" hidden="1" customHeight="1">
      <c r="B199" s="46" t="s">
        <v>44</v>
      </c>
      <c r="C199" s="184">
        <v>4</v>
      </c>
      <c r="D199" s="46" t="s">
        <v>45</v>
      </c>
      <c r="E199" s="43" t="s">
        <v>46</v>
      </c>
      <c r="F199" s="185" t="s">
        <v>384</v>
      </c>
      <c r="G199" s="111">
        <v>2026</v>
      </c>
      <c r="H199" s="186" t="str">
        <f>+VLOOKUP(Tabla1[[#This Row],[llave 1]],IG!$F$7:$N$97958,2,FALSE)</f>
        <v>Gestión local del GSP-PSPIC (Soporte operativo)</v>
      </c>
      <c r="I199" s="186" t="str">
        <f>+VLOOKUP(Tabla1[[#This Row],[llave 1]],IG!$F$7:$T$97958,3,FALSE)</f>
        <v>Coordinación y seguimiento de la gestión territorial</v>
      </c>
      <c r="J199" s="186" t="str">
        <f>+VLOOKUP(Tabla1[[#This Row],[llave 1]],IG!$F$7:$T$97958,5,FALSE)</f>
        <v>No aplica</v>
      </c>
      <c r="K199" s="186" t="str">
        <f>+VLOOKUP(Tabla1[[#This Row],[llave 1]],IG!$F$7:$T$97958,4,FALSE)</f>
        <v>GSP-PSPIC</v>
      </c>
      <c r="L199" s="186" t="str">
        <f>+VLOOKUP(Tabla1[[#This Row],[llave 1]],IG!$F$7:$T$97958,6,FALSE)</f>
        <v>Plan de acción</v>
      </c>
      <c r="M199" s="186" t="str">
        <f>+VLOOKUP(Tabla1[[#This Row],[llave 1]],IG!$F$7:$T$97958,7,FALSE)</f>
        <v>Local</v>
      </c>
      <c r="N199" s="112" t="s">
        <v>66</v>
      </c>
      <c r="O199" s="113" t="s">
        <v>48</v>
      </c>
      <c r="P199" s="185" t="str">
        <f>+Tabla1[[#This Row],[llave 1]]&amp;Tabla1[[#This Row],[LOCALIDAD]]&amp;Tabla1[[#This Row],[MES]]</f>
        <v>41. Gestión Territorial para la Atención Primaria Social de los procesos de Gestión de la Salud Pública (GSP) y el Plan de Salud Pública de Intervenciones Colectivas (PSPIC)Gestión Territorial20265_BARRIOS_UNIDOS1_MARZO_2026</v>
      </c>
      <c r="Q199" s="43" t="s">
        <v>354</v>
      </c>
      <c r="R199" s="47">
        <f>+VLOOKUP(Tabla1[[#This Row],[llave 2]],IG!$O$7:$T$97958,2,FALSE)</f>
        <v>6484528</v>
      </c>
      <c r="S199" s="48">
        <f>+VLOOKUP(Tabla1[[#This Row],[llave 2]],IG!$O$7:$T$97958,5,FALSE)</f>
        <v>1</v>
      </c>
      <c r="T199" s="49">
        <f>+VLOOKUP(Tabla1[[#This Row],[llave 2]],IG!$O$7:$T$97958,6,FALSE)</f>
        <v>6484528</v>
      </c>
      <c r="U199" s="72" t="s">
        <v>231</v>
      </c>
      <c r="V199" s="73">
        <v>0.05</v>
      </c>
      <c r="W199" s="72">
        <v>1</v>
      </c>
      <c r="X199" s="50">
        <f>ROUND(Tabla1[[#This Row],[VALOR UNITARIO 
]]*Tabla1[[#This Row],[Porcentaje de Glosa]]*Tabla1[[#This Row],[META AFECTADA POR LA GLOSA
]],0)</f>
        <v>324226</v>
      </c>
      <c r="Y199" s="42" t="s">
        <v>385</v>
      </c>
      <c r="Z199" s="178"/>
      <c r="AA199" s="178"/>
      <c r="AB199" s="179"/>
      <c r="AC199" s="180" t="e">
        <f>ROUND(#REF!-Tabla1[[#This Row],[Valor soportado por la Subred]],0)</f>
        <v>#REF!</v>
      </c>
      <c r="AD199" s="178"/>
      <c r="AE199" s="178"/>
      <c r="AF199" s="180" t="e">
        <f>ROUND(Tabla1[[#This Row],[VALOR GLOSA DEFINITIVA]]-Tabla1[[#This Row],[VALOR LEVANTADO EN LIQUIDACION]],0)</f>
        <v>#REF!</v>
      </c>
    </row>
    <row r="200" spans="2:32" ht="99.95" hidden="1" customHeight="1">
      <c r="B200" s="46"/>
      <c r="C200" s="184"/>
      <c r="D200" s="46"/>
      <c r="E200" s="43"/>
      <c r="F200" s="185" t="str">
        <f>Tabla1[[#This Row],[CODIGO ACTIVIDAD (AB)]]&amp;Tabla1[[#This Row],[ACCIÓN INTEGRAL-INTEGRADA / 
PROCESO INTEGRAL E INTEGRADO]]&amp;Tabla1[[#This Row],[ENTORNO/PROCESO TRANSVERSAL]]&amp;Tabla1[[#This Row],[VIGENCIA RECURSOS]]</f>
        <v/>
      </c>
      <c r="G200" s="111"/>
      <c r="H200" s="186">
        <f>+VLOOKUP(Tabla1[[#This Row],[llave 1]],IG!$F$7:$N$97958,2,FALSE)</f>
        <v>0</v>
      </c>
      <c r="I200" s="186">
        <f>+VLOOKUP(Tabla1[[#This Row],[llave 1]],IG!$F$7:$T$97958,3,FALSE)</f>
        <v>0</v>
      </c>
      <c r="J200" s="186">
        <f>+VLOOKUP(Tabla1[[#This Row],[llave 1]],IG!$F$7:$T$97958,5,FALSE)</f>
        <v>0</v>
      </c>
      <c r="K200" s="186">
        <f>+VLOOKUP(Tabla1[[#This Row],[llave 1]],IG!$F$7:$T$97958,4,FALSE)</f>
        <v>0</v>
      </c>
      <c r="L200" s="186">
        <f>+VLOOKUP(Tabla1[[#This Row],[llave 1]],IG!$F$7:$T$97958,6,FALSE)</f>
        <v>0</v>
      </c>
      <c r="M200" s="186">
        <f>+VLOOKUP(Tabla1[[#This Row],[llave 1]],IG!$F$7:$T$97958,7,FALSE)</f>
        <v>0</v>
      </c>
      <c r="N200" s="112"/>
      <c r="O200" s="113"/>
      <c r="P200" s="185" t="str">
        <f>+Tabla1[[#This Row],[llave 1]]&amp;Tabla1[[#This Row],[LOCALIDAD]]&amp;Tabla1[[#This Row],[MES]]</f>
        <v/>
      </c>
      <c r="Q200" s="43"/>
      <c r="R200" s="47">
        <f>+VLOOKUP(Tabla1[[#This Row],[llave 2]],IG!$O$7:$T$97958,2,FALSE)</f>
        <v>0</v>
      </c>
      <c r="S200" s="48">
        <f>+VLOOKUP(Tabla1[[#This Row],[llave 2]],IG!$O$7:$T$97958,5,FALSE)</f>
        <v>0</v>
      </c>
      <c r="T200" s="49">
        <f>+VLOOKUP(Tabla1[[#This Row],[llave 2]],IG!$O$7:$T$97958,6,FALSE)</f>
        <v>0</v>
      </c>
      <c r="U200" s="72"/>
      <c r="V200" s="73"/>
      <c r="W200" s="72"/>
      <c r="X200" s="50">
        <f>ROUND(Tabla1[[#This Row],[VALOR UNITARIO 
]]*Tabla1[[#This Row],[Porcentaje de Glosa]]*Tabla1[[#This Row],[META AFECTADA POR LA GLOSA
]],0)</f>
        <v>0</v>
      </c>
      <c r="Y200" s="42"/>
      <c r="Z200" s="178"/>
      <c r="AA200" s="178"/>
      <c r="AB200" s="179"/>
      <c r="AC200" s="180" t="e">
        <f>ROUND(#REF!-Tabla1[[#This Row],[Valor soportado por la Subred]],0)</f>
        <v>#REF!</v>
      </c>
      <c r="AD200" s="178"/>
      <c r="AE200" s="178"/>
      <c r="AF200" s="180" t="e">
        <f>ROUND(Tabla1[[#This Row],[VALOR GLOSA DEFINITIVA]]-Tabla1[[#This Row],[VALOR LEVANTADO EN LIQUIDACION]],0)</f>
        <v>#REF!</v>
      </c>
    </row>
    <row r="201" spans="2:32" ht="99.95" hidden="1" customHeight="1">
      <c r="B201" s="46"/>
      <c r="C201" s="184"/>
      <c r="D201" s="46"/>
      <c r="E201" s="43"/>
      <c r="F201" s="185" t="str">
        <f>Tabla1[[#This Row],[CODIGO ACTIVIDAD (AB)]]&amp;Tabla1[[#This Row],[ACCIÓN INTEGRAL-INTEGRADA / 
PROCESO INTEGRAL E INTEGRADO]]&amp;Tabla1[[#This Row],[ENTORNO/PROCESO TRANSVERSAL]]&amp;Tabla1[[#This Row],[VIGENCIA RECURSOS]]</f>
        <v/>
      </c>
      <c r="G201" s="111"/>
      <c r="H201" s="186">
        <f>+VLOOKUP(Tabla1[[#This Row],[llave 1]],IG!$F$7:$N$97958,2,FALSE)</f>
        <v>0</v>
      </c>
      <c r="I201" s="186">
        <f>+VLOOKUP(Tabla1[[#This Row],[llave 1]],IG!$F$7:$T$97958,3,FALSE)</f>
        <v>0</v>
      </c>
      <c r="J201" s="186">
        <f>+VLOOKUP(Tabla1[[#This Row],[llave 1]],IG!$F$7:$T$97958,5,FALSE)</f>
        <v>0</v>
      </c>
      <c r="K201" s="186">
        <f>+VLOOKUP(Tabla1[[#This Row],[llave 1]],IG!$F$7:$T$97958,4,FALSE)</f>
        <v>0</v>
      </c>
      <c r="L201" s="186">
        <f>+VLOOKUP(Tabla1[[#This Row],[llave 1]],IG!$F$7:$T$97958,6,FALSE)</f>
        <v>0</v>
      </c>
      <c r="M201" s="186">
        <f>+VLOOKUP(Tabla1[[#This Row],[llave 1]],IG!$F$7:$T$97958,7,FALSE)</f>
        <v>0</v>
      </c>
      <c r="N201" s="112"/>
      <c r="O201" s="113"/>
      <c r="P201" s="185" t="str">
        <f>+Tabla1[[#This Row],[llave 1]]&amp;Tabla1[[#This Row],[LOCALIDAD]]&amp;Tabla1[[#This Row],[MES]]</f>
        <v/>
      </c>
      <c r="Q201" s="43"/>
      <c r="R201" s="47">
        <f>+VLOOKUP(Tabla1[[#This Row],[llave 2]],IG!$O$7:$T$97958,2,FALSE)</f>
        <v>0</v>
      </c>
      <c r="S201" s="48">
        <f>+VLOOKUP(Tabla1[[#This Row],[llave 2]],IG!$O$7:$T$97958,5,FALSE)</f>
        <v>0</v>
      </c>
      <c r="T201" s="49">
        <f>+VLOOKUP(Tabla1[[#This Row],[llave 2]],IG!$O$7:$T$97958,6,FALSE)</f>
        <v>0</v>
      </c>
      <c r="U201" s="72"/>
      <c r="V201" s="73"/>
      <c r="W201" s="72"/>
      <c r="X201" s="50">
        <f>ROUND(Tabla1[[#This Row],[VALOR UNITARIO 
]]*Tabla1[[#This Row],[Porcentaje de Glosa]]*Tabla1[[#This Row],[META AFECTADA POR LA GLOSA
]],0)</f>
        <v>0</v>
      </c>
      <c r="Y201" s="42"/>
      <c r="Z201" s="178"/>
      <c r="AA201" s="178"/>
      <c r="AB201" s="179"/>
      <c r="AC201" s="180" t="e">
        <f>ROUND(#REF!-Tabla1[[#This Row],[Valor soportado por la Subred]],0)</f>
        <v>#REF!</v>
      </c>
      <c r="AD201" s="178"/>
      <c r="AE201" s="178"/>
      <c r="AF201" s="180" t="e">
        <f>ROUND(Tabla1[[#This Row],[VALOR GLOSA DEFINITIVA]]-Tabla1[[#This Row],[VALOR LEVANTADO EN LIQUIDACION]],0)</f>
        <v>#REF!</v>
      </c>
    </row>
    <row r="202" spans="2:32" ht="99.95" hidden="1" customHeight="1">
      <c r="B202" s="46"/>
      <c r="C202" s="184"/>
      <c r="D202" s="46"/>
      <c r="E202" s="43"/>
      <c r="F202" s="185" t="str">
        <f>Tabla1[[#This Row],[CODIGO ACTIVIDAD (AB)]]&amp;Tabla1[[#This Row],[ACCIÓN INTEGRAL-INTEGRADA / 
PROCESO INTEGRAL E INTEGRADO]]&amp;Tabla1[[#This Row],[ENTORNO/PROCESO TRANSVERSAL]]&amp;Tabla1[[#This Row],[VIGENCIA RECURSOS]]</f>
        <v/>
      </c>
      <c r="G202" s="111"/>
      <c r="H202" s="186">
        <f>+VLOOKUP(Tabla1[[#This Row],[llave 1]],IG!$F$7:$N$97958,2,FALSE)</f>
        <v>0</v>
      </c>
      <c r="I202" s="186">
        <f>+VLOOKUP(Tabla1[[#This Row],[llave 1]],IG!$F$7:$T$97958,3,FALSE)</f>
        <v>0</v>
      </c>
      <c r="J202" s="186">
        <f>+VLOOKUP(Tabla1[[#This Row],[llave 1]],IG!$F$7:$T$97958,5,FALSE)</f>
        <v>0</v>
      </c>
      <c r="K202" s="186">
        <f>+VLOOKUP(Tabla1[[#This Row],[llave 1]],IG!$F$7:$T$97958,4,FALSE)</f>
        <v>0</v>
      </c>
      <c r="L202" s="186">
        <f>+VLOOKUP(Tabla1[[#This Row],[llave 1]],IG!$F$7:$T$97958,6,FALSE)</f>
        <v>0</v>
      </c>
      <c r="M202" s="186">
        <f>+VLOOKUP(Tabla1[[#This Row],[llave 1]],IG!$F$7:$T$97958,7,FALSE)</f>
        <v>0</v>
      </c>
      <c r="N202" s="112"/>
      <c r="O202" s="113"/>
      <c r="P202" s="185" t="str">
        <f>+Tabla1[[#This Row],[llave 1]]&amp;Tabla1[[#This Row],[LOCALIDAD]]&amp;Tabla1[[#This Row],[MES]]</f>
        <v/>
      </c>
      <c r="Q202" s="43"/>
      <c r="R202" s="47">
        <f>+VLOOKUP(Tabla1[[#This Row],[llave 2]],IG!$O$7:$T$97958,2,FALSE)</f>
        <v>0</v>
      </c>
      <c r="S202" s="48">
        <f>+VLOOKUP(Tabla1[[#This Row],[llave 2]],IG!$O$7:$T$97958,5,FALSE)</f>
        <v>0</v>
      </c>
      <c r="T202" s="49">
        <f>+VLOOKUP(Tabla1[[#This Row],[llave 2]],IG!$O$7:$T$97958,6,FALSE)</f>
        <v>0</v>
      </c>
      <c r="U202" s="72"/>
      <c r="V202" s="73"/>
      <c r="W202" s="72"/>
      <c r="X202" s="50">
        <f>ROUND(Tabla1[[#This Row],[VALOR UNITARIO 
]]*Tabla1[[#This Row],[Porcentaje de Glosa]]*Tabla1[[#This Row],[META AFECTADA POR LA GLOSA
]],0)</f>
        <v>0</v>
      </c>
      <c r="Y202" s="42"/>
      <c r="Z202" s="178"/>
      <c r="AA202" s="178"/>
      <c r="AB202" s="179"/>
      <c r="AC202" s="180" t="e">
        <f>ROUND(#REF!-Tabla1[[#This Row],[Valor soportado por la Subred]],0)</f>
        <v>#REF!</v>
      </c>
      <c r="AD202" s="178"/>
      <c r="AE202" s="178"/>
      <c r="AF202" s="180" t="e">
        <f>ROUND(Tabla1[[#This Row],[VALOR GLOSA DEFINITIVA]]-Tabla1[[#This Row],[VALOR LEVANTADO EN LIQUIDACION]],0)</f>
        <v>#REF!</v>
      </c>
    </row>
    <row r="203" spans="2:32" ht="99.95" hidden="1" customHeight="1">
      <c r="B203" s="46"/>
      <c r="C203" s="184"/>
      <c r="D203" s="46"/>
      <c r="E203" s="43"/>
      <c r="F203" s="185" t="str">
        <f>Tabla1[[#This Row],[CODIGO ACTIVIDAD (AB)]]&amp;Tabla1[[#This Row],[ACCIÓN INTEGRAL-INTEGRADA / 
PROCESO INTEGRAL E INTEGRADO]]&amp;Tabla1[[#This Row],[ENTORNO/PROCESO TRANSVERSAL]]&amp;Tabla1[[#This Row],[VIGENCIA RECURSOS]]</f>
        <v/>
      </c>
      <c r="G203" s="111"/>
      <c r="H203" s="186">
        <f>+VLOOKUP(Tabla1[[#This Row],[llave 1]],IG!$F$7:$N$97958,2,FALSE)</f>
        <v>0</v>
      </c>
      <c r="I203" s="186">
        <f>+VLOOKUP(Tabla1[[#This Row],[llave 1]],IG!$F$7:$T$97958,3,FALSE)</f>
        <v>0</v>
      </c>
      <c r="J203" s="186">
        <f>+VLOOKUP(Tabla1[[#This Row],[llave 1]],IG!$F$7:$T$97958,5,FALSE)</f>
        <v>0</v>
      </c>
      <c r="K203" s="186">
        <f>+VLOOKUP(Tabla1[[#This Row],[llave 1]],IG!$F$7:$T$97958,4,FALSE)</f>
        <v>0</v>
      </c>
      <c r="L203" s="186">
        <f>+VLOOKUP(Tabla1[[#This Row],[llave 1]],IG!$F$7:$T$97958,6,FALSE)</f>
        <v>0</v>
      </c>
      <c r="M203" s="186">
        <f>+VLOOKUP(Tabla1[[#This Row],[llave 1]],IG!$F$7:$T$97958,7,FALSE)</f>
        <v>0</v>
      </c>
      <c r="N203" s="112"/>
      <c r="O203" s="113"/>
      <c r="P203" s="185" t="str">
        <f>+Tabla1[[#This Row],[llave 1]]&amp;Tabla1[[#This Row],[LOCALIDAD]]&amp;Tabla1[[#This Row],[MES]]</f>
        <v/>
      </c>
      <c r="Q203" s="43"/>
      <c r="R203" s="47">
        <f>+VLOOKUP(Tabla1[[#This Row],[llave 2]],IG!$O$7:$T$97958,2,FALSE)</f>
        <v>0</v>
      </c>
      <c r="S203" s="48">
        <f>+VLOOKUP(Tabla1[[#This Row],[llave 2]],IG!$O$7:$T$97958,5,FALSE)</f>
        <v>0</v>
      </c>
      <c r="T203" s="49">
        <f>+VLOOKUP(Tabla1[[#This Row],[llave 2]],IG!$O$7:$T$97958,6,FALSE)</f>
        <v>0</v>
      </c>
      <c r="U203" s="72"/>
      <c r="V203" s="73"/>
      <c r="W203" s="72"/>
      <c r="X203" s="50">
        <f>ROUND(Tabla1[[#This Row],[VALOR UNITARIO 
]]*Tabla1[[#This Row],[Porcentaje de Glosa]]*Tabla1[[#This Row],[META AFECTADA POR LA GLOSA
]],0)</f>
        <v>0</v>
      </c>
      <c r="Y203" s="42"/>
      <c r="Z203" s="178"/>
      <c r="AA203" s="178"/>
      <c r="AB203" s="179"/>
      <c r="AC203" s="180" t="e">
        <f>ROUND(#REF!-Tabla1[[#This Row],[Valor soportado por la Subred]],0)</f>
        <v>#REF!</v>
      </c>
      <c r="AD203" s="178"/>
      <c r="AE203" s="178"/>
      <c r="AF203" s="180" t="e">
        <f>ROUND(Tabla1[[#This Row],[VALOR GLOSA DEFINITIVA]]-Tabla1[[#This Row],[VALOR LEVANTADO EN LIQUIDACION]],0)</f>
        <v>#REF!</v>
      </c>
    </row>
    <row r="204" spans="2:32" ht="99.95" hidden="1" customHeight="1">
      <c r="B204" s="46"/>
      <c r="C204" s="184"/>
      <c r="D204" s="46"/>
      <c r="E204" s="43"/>
      <c r="F204" s="185" t="str">
        <f>Tabla1[[#This Row],[CODIGO ACTIVIDAD (AB)]]&amp;Tabla1[[#This Row],[ACCIÓN INTEGRAL-INTEGRADA / 
PROCESO INTEGRAL E INTEGRADO]]&amp;Tabla1[[#This Row],[ENTORNO/PROCESO TRANSVERSAL]]&amp;Tabla1[[#This Row],[VIGENCIA RECURSOS]]</f>
        <v/>
      </c>
      <c r="G204" s="111"/>
      <c r="H204" s="186">
        <f>+VLOOKUP(Tabla1[[#This Row],[llave 1]],IG!$F$7:$N$97958,2,FALSE)</f>
        <v>0</v>
      </c>
      <c r="I204" s="186">
        <f>+VLOOKUP(Tabla1[[#This Row],[llave 1]],IG!$F$7:$T$97958,3,FALSE)</f>
        <v>0</v>
      </c>
      <c r="J204" s="186">
        <f>+VLOOKUP(Tabla1[[#This Row],[llave 1]],IG!$F$7:$T$97958,5,FALSE)</f>
        <v>0</v>
      </c>
      <c r="K204" s="186">
        <f>+VLOOKUP(Tabla1[[#This Row],[llave 1]],IG!$F$7:$T$97958,4,FALSE)</f>
        <v>0</v>
      </c>
      <c r="L204" s="186">
        <f>+VLOOKUP(Tabla1[[#This Row],[llave 1]],IG!$F$7:$T$97958,6,FALSE)</f>
        <v>0</v>
      </c>
      <c r="M204" s="186">
        <f>+VLOOKUP(Tabla1[[#This Row],[llave 1]],IG!$F$7:$T$97958,7,FALSE)</f>
        <v>0</v>
      </c>
      <c r="N204" s="112"/>
      <c r="O204" s="113"/>
      <c r="P204" s="185" t="str">
        <f>+Tabla1[[#This Row],[llave 1]]&amp;Tabla1[[#This Row],[LOCALIDAD]]&amp;Tabla1[[#This Row],[MES]]</f>
        <v/>
      </c>
      <c r="Q204" s="43"/>
      <c r="R204" s="47">
        <f>+VLOOKUP(Tabla1[[#This Row],[llave 2]],IG!$O$7:$T$97958,2,FALSE)</f>
        <v>0</v>
      </c>
      <c r="S204" s="48">
        <f>+VLOOKUP(Tabla1[[#This Row],[llave 2]],IG!$O$7:$T$97958,5,FALSE)</f>
        <v>0</v>
      </c>
      <c r="T204" s="49">
        <f>+VLOOKUP(Tabla1[[#This Row],[llave 2]],IG!$O$7:$T$97958,6,FALSE)</f>
        <v>0</v>
      </c>
      <c r="U204" s="72"/>
      <c r="V204" s="73"/>
      <c r="W204" s="72"/>
      <c r="X204" s="50">
        <f>ROUND(Tabla1[[#This Row],[VALOR UNITARIO 
]]*Tabla1[[#This Row],[Porcentaje de Glosa]]*Tabla1[[#This Row],[META AFECTADA POR LA GLOSA
]],0)</f>
        <v>0</v>
      </c>
      <c r="Y204" s="42"/>
      <c r="Z204" s="178"/>
      <c r="AA204" s="178"/>
      <c r="AB204" s="179"/>
      <c r="AC204" s="180" t="e">
        <f>ROUND(#REF!-Tabla1[[#This Row],[Valor soportado por la Subred]],0)</f>
        <v>#REF!</v>
      </c>
      <c r="AD204" s="178"/>
      <c r="AE204" s="178"/>
      <c r="AF204" s="180" t="e">
        <f>ROUND(Tabla1[[#This Row],[VALOR GLOSA DEFINITIVA]]-Tabla1[[#This Row],[VALOR LEVANTADO EN LIQUIDACION]],0)</f>
        <v>#REF!</v>
      </c>
    </row>
    <row r="205" spans="2:32" ht="99.95" hidden="1" customHeight="1">
      <c r="B205" s="46"/>
      <c r="C205" s="184"/>
      <c r="D205" s="46"/>
      <c r="E205" s="43"/>
      <c r="F205" s="185" t="str">
        <f>Tabla1[[#This Row],[CODIGO ACTIVIDAD (AB)]]&amp;Tabla1[[#This Row],[ACCIÓN INTEGRAL-INTEGRADA / 
PROCESO INTEGRAL E INTEGRADO]]&amp;Tabla1[[#This Row],[ENTORNO/PROCESO TRANSVERSAL]]&amp;Tabla1[[#This Row],[VIGENCIA RECURSOS]]</f>
        <v/>
      </c>
      <c r="G205" s="111"/>
      <c r="H205" s="186">
        <f>+VLOOKUP(Tabla1[[#This Row],[llave 1]],IG!$F$7:$N$97958,2,FALSE)</f>
        <v>0</v>
      </c>
      <c r="I205" s="186">
        <f>+VLOOKUP(Tabla1[[#This Row],[llave 1]],IG!$F$7:$T$97958,3,FALSE)</f>
        <v>0</v>
      </c>
      <c r="J205" s="186">
        <f>+VLOOKUP(Tabla1[[#This Row],[llave 1]],IG!$F$7:$T$97958,5,FALSE)</f>
        <v>0</v>
      </c>
      <c r="K205" s="186">
        <f>+VLOOKUP(Tabla1[[#This Row],[llave 1]],IG!$F$7:$T$97958,4,FALSE)</f>
        <v>0</v>
      </c>
      <c r="L205" s="186">
        <f>+VLOOKUP(Tabla1[[#This Row],[llave 1]],IG!$F$7:$T$97958,6,FALSE)</f>
        <v>0</v>
      </c>
      <c r="M205" s="186">
        <f>+VLOOKUP(Tabla1[[#This Row],[llave 1]],IG!$F$7:$T$97958,7,FALSE)</f>
        <v>0</v>
      </c>
      <c r="N205" s="112"/>
      <c r="O205" s="113"/>
      <c r="P205" s="185" t="str">
        <f>+Tabla1[[#This Row],[llave 1]]&amp;Tabla1[[#This Row],[LOCALIDAD]]&amp;Tabla1[[#This Row],[MES]]</f>
        <v/>
      </c>
      <c r="Q205" s="43"/>
      <c r="R205" s="47">
        <f>+VLOOKUP(Tabla1[[#This Row],[llave 2]],IG!$O$7:$T$97958,2,FALSE)</f>
        <v>0</v>
      </c>
      <c r="S205" s="48">
        <f>+VLOOKUP(Tabla1[[#This Row],[llave 2]],IG!$O$7:$T$97958,5,FALSE)</f>
        <v>0</v>
      </c>
      <c r="T205" s="49">
        <f>+VLOOKUP(Tabla1[[#This Row],[llave 2]],IG!$O$7:$T$97958,6,FALSE)</f>
        <v>0</v>
      </c>
      <c r="U205" s="72"/>
      <c r="V205" s="73"/>
      <c r="W205" s="72"/>
      <c r="X205" s="50">
        <f>ROUND(Tabla1[[#This Row],[VALOR UNITARIO 
]]*Tabla1[[#This Row],[Porcentaje de Glosa]]*Tabla1[[#This Row],[META AFECTADA POR LA GLOSA
]],0)</f>
        <v>0</v>
      </c>
      <c r="Y205" s="42"/>
      <c r="Z205" s="178"/>
      <c r="AA205" s="178"/>
      <c r="AB205" s="179"/>
      <c r="AC205" s="180" t="e">
        <f>ROUND(#REF!-Tabla1[[#This Row],[Valor soportado por la Subred]],0)</f>
        <v>#REF!</v>
      </c>
      <c r="AD205" s="178"/>
      <c r="AE205" s="178"/>
      <c r="AF205" s="180" t="e">
        <f>ROUND(Tabla1[[#This Row],[VALOR GLOSA DEFINITIVA]]-Tabla1[[#This Row],[VALOR LEVANTADO EN LIQUIDACION]],0)</f>
        <v>#REF!</v>
      </c>
    </row>
    <row r="206" spans="2:32" ht="99.95" hidden="1" customHeight="1">
      <c r="B206" s="46"/>
      <c r="C206" s="184"/>
      <c r="D206" s="46"/>
      <c r="E206" s="43"/>
      <c r="F206" s="185" t="str">
        <f>Tabla1[[#This Row],[CODIGO ACTIVIDAD (AB)]]&amp;Tabla1[[#This Row],[ACCIÓN INTEGRAL-INTEGRADA / 
PROCESO INTEGRAL E INTEGRADO]]&amp;Tabla1[[#This Row],[ENTORNO/PROCESO TRANSVERSAL]]&amp;Tabla1[[#This Row],[VIGENCIA RECURSOS]]</f>
        <v/>
      </c>
      <c r="G206" s="111"/>
      <c r="H206" s="186">
        <f>+VLOOKUP(Tabla1[[#This Row],[llave 1]],IG!$F$7:$N$97958,2,FALSE)</f>
        <v>0</v>
      </c>
      <c r="I206" s="186">
        <f>+VLOOKUP(Tabla1[[#This Row],[llave 1]],IG!$F$7:$T$97958,3,FALSE)</f>
        <v>0</v>
      </c>
      <c r="J206" s="186">
        <f>+VLOOKUP(Tabla1[[#This Row],[llave 1]],IG!$F$7:$T$97958,5,FALSE)</f>
        <v>0</v>
      </c>
      <c r="K206" s="186">
        <f>+VLOOKUP(Tabla1[[#This Row],[llave 1]],IG!$F$7:$T$97958,4,FALSE)</f>
        <v>0</v>
      </c>
      <c r="L206" s="186">
        <f>+VLOOKUP(Tabla1[[#This Row],[llave 1]],IG!$F$7:$T$97958,6,FALSE)</f>
        <v>0</v>
      </c>
      <c r="M206" s="186">
        <f>+VLOOKUP(Tabla1[[#This Row],[llave 1]],IG!$F$7:$T$97958,7,FALSE)</f>
        <v>0</v>
      </c>
      <c r="N206" s="112"/>
      <c r="O206" s="113"/>
      <c r="P206" s="185" t="str">
        <f>+Tabla1[[#This Row],[llave 1]]&amp;Tabla1[[#This Row],[LOCALIDAD]]&amp;Tabla1[[#This Row],[MES]]</f>
        <v/>
      </c>
      <c r="Q206" s="43"/>
      <c r="R206" s="47">
        <f>+VLOOKUP(Tabla1[[#This Row],[llave 2]],IG!$O$7:$T$97958,2,FALSE)</f>
        <v>0</v>
      </c>
      <c r="S206" s="48">
        <f>+VLOOKUP(Tabla1[[#This Row],[llave 2]],IG!$O$7:$T$97958,5,FALSE)</f>
        <v>0</v>
      </c>
      <c r="T206" s="49">
        <f>+VLOOKUP(Tabla1[[#This Row],[llave 2]],IG!$O$7:$T$97958,6,FALSE)</f>
        <v>0</v>
      </c>
      <c r="U206" s="72"/>
      <c r="V206" s="73"/>
      <c r="W206" s="72"/>
      <c r="X206" s="50">
        <f>ROUND(Tabla1[[#This Row],[VALOR UNITARIO 
]]*Tabla1[[#This Row],[Porcentaje de Glosa]]*Tabla1[[#This Row],[META AFECTADA POR LA GLOSA
]],0)</f>
        <v>0</v>
      </c>
      <c r="Y206" s="42"/>
      <c r="Z206" s="178"/>
      <c r="AA206" s="178"/>
      <c r="AB206" s="179"/>
      <c r="AC206" s="180" t="e">
        <f>ROUND(#REF!-Tabla1[[#This Row],[Valor soportado por la Subred]],0)</f>
        <v>#REF!</v>
      </c>
      <c r="AD206" s="178"/>
      <c r="AE206" s="178"/>
      <c r="AF206" s="180" t="e">
        <f>ROUND(Tabla1[[#This Row],[VALOR GLOSA DEFINITIVA]]-Tabla1[[#This Row],[VALOR LEVANTADO EN LIQUIDACION]],0)</f>
        <v>#REF!</v>
      </c>
    </row>
    <row r="207" spans="2:32" ht="99.95" hidden="1" customHeight="1">
      <c r="B207" s="46"/>
      <c r="C207" s="184"/>
      <c r="D207" s="46"/>
      <c r="E207" s="43"/>
      <c r="F207" s="185" t="str">
        <f>Tabla1[[#This Row],[CODIGO ACTIVIDAD (AB)]]&amp;Tabla1[[#This Row],[ACCIÓN INTEGRAL-INTEGRADA / 
PROCESO INTEGRAL E INTEGRADO]]&amp;Tabla1[[#This Row],[ENTORNO/PROCESO TRANSVERSAL]]&amp;Tabla1[[#This Row],[VIGENCIA RECURSOS]]</f>
        <v/>
      </c>
      <c r="G207" s="111"/>
      <c r="H207" s="186">
        <f>+VLOOKUP(Tabla1[[#This Row],[llave 1]],IG!$F$7:$N$97958,2,FALSE)</f>
        <v>0</v>
      </c>
      <c r="I207" s="186">
        <f>+VLOOKUP(Tabla1[[#This Row],[llave 1]],IG!$F$7:$T$97958,3,FALSE)</f>
        <v>0</v>
      </c>
      <c r="J207" s="186">
        <f>+VLOOKUP(Tabla1[[#This Row],[llave 1]],IG!$F$7:$T$97958,5,FALSE)</f>
        <v>0</v>
      </c>
      <c r="K207" s="186">
        <f>+VLOOKUP(Tabla1[[#This Row],[llave 1]],IG!$F$7:$T$97958,4,FALSE)</f>
        <v>0</v>
      </c>
      <c r="L207" s="186">
        <f>+VLOOKUP(Tabla1[[#This Row],[llave 1]],IG!$F$7:$T$97958,6,FALSE)</f>
        <v>0</v>
      </c>
      <c r="M207" s="186">
        <f>+VLOOKUP(Tabla1[[#This Row],[llave 1]],IG!$F$7:$T$97958,7,FALSE)</f>
        <v>0</v>
      </c>
      <c r="N207" s="112"/>
      <c r="O207" s="113"/>
      <c r="P207" s="185" t="str">
        <f>+Tabla1[[#This Row],[llave 1]]&amp;Tabla1[[#This Row],[LOCALIDAD]]&amp;Tabla1[[#This Row],[MES]]</f>
        <v/>
      </c>
      <c r="Q207" s="43"/>
      <c r="R207" s="47">
        <f>+VLOOKUP(Tabla1[[#This Row],[llave 2]],IG!$O$7:$T$97958,2,FALSE)</f>
        <v>0</v>
      </c>
      <c r="S207" s="48">
        <f>+VLOOKUP(Tabla1[[#This Row],[llave 2]],IG!$O$7:$T$97958,5,FALSE)</f>
        <v>0</v>
      </c>
      <c r="T207" s="49">
        <f>+VLOOKUP(Tabla1[[#This Row],[llave 2]],IG!$O$7:$T$97958,6,FALSE)</f>
        <v>0</v>
      </c>
      <c r="U207" s="72"/>
      <c r="V207" s="73"/>
      <c r="W207" s="72"/>
      <c r="X207" s="50">
        <f>ROUND(Tabla1[[#This Row],[VALOR UNITARIO 
]]*Tabla1[[#This Row],[Porcentaje de Glosa]]*Tabla1[[#This Row],[META AFECTADA POR LA GLOSA
]],0)</f>
        <v>0</v>
      </c>
      <c r="Y207" s="42"/>
      <c r="Z207" s="178"/>
      <c r="AA207" s="178"/>
      <c r="AB207" s="179"/>
      <c r="AC207" s="180" t="e">
        <f>ROUND(#REF!-Tabla1[[#This Row],[Valor soportado por la Subred]],0)</f>
        <v>#REF!</v>
      </c>
      <c r="AD207" s="178"/>
      <c r="AE207" s="178"/>
      <c r="AF207" s="180" t="e">
        <f>ROUND(Tabla1[[#This Row],[VALOR GLOSA DEFINITIVA]]-Tabla1[[#This Row],[VALOR LEVANTADO EN LIQUIDACION]],0)</f>
        <v>#REF!</v>
      </c>
    </row>
    <row r="208" spans="2:32" ht="99.95" hidden="1" customHeight="1">
      <c r="B208" s="46"/>
      <c r="C208" s="184"/>
      <c r="D208" s="46"/>
      <c r="E208" s="43"/>
      <c r="F208" s="185" t="str">
        <f>Tabla1[[#This Row],[CODIGO ACTIVIDAD (AB)]]&amp;Tabla1[[#This Row],[ACCIÓN INTEGRAL-INTEGRADA / 
PROCESO INTEGRAL E INTEGRADO]]&amp;Tabla1[[#This Row],[ENTORNO/PROCESO TRANSVERSAL]]&amp;Tabla1[[#This Row],[VIGENCIA RECURSOS]]</f>
        <v/>
      </c>
      <c r="G208" s="111"/>
      <c r="H208" s="186">
        <f>+VLOOKUP(Tabla1[[#This Row],[llave 1]],IG!$F$7:$N$97958,2,FALSE)</f>
        <v>0</v>
      </c>
      <c r="I208" s="186">
        <f>+VLOOKUP(Tabla1[[#This Row],[llave 1]],IG!$F$7:$T$97958,3,FALSE)</f>
        <v>0</v>
      </c>
      <c r="J208" s="186">
        <f>+VLOOKUP(Tabla1[[#This Row],[llave 1]],IG!$F$7:$T$97958,5,FALSE)</f>
        <v>0</v>
      </c>
      <c r="K208" s="186">
        <f>+VLOOKUP(Tabla1[[#This Row],[llave 1]],IG!$F$7:$T$97958,4,FALSE)</f>
        <v>0</v>
      </c>
      <c r="L208" s="186">
        <f>+VLOOKUP(Tabla1[[#This Row],[llave 1]],IG!$F$7:$T$97958,6,FALSE)</f>
        <v>0</v>
      </c>
      <c r="M208" s="186">
        <f>+VLOOKUP(Tabla1[[#This Row],[llave 1]],IG!$F$7:$T$97958,7,FALSE)</f>
        <v>0</v>
      </c>
      <c r="N208" s="112"/>
      <c r="O208" s="113"/>
      <c r="P208" s="185" t="str">
        <f>+Tabla1[[#This Row],[llave 1]]&amp;Tabla1[[#This Row],[LOCALIDAD]]&amp;Tabla1[[#This Row],[MES]]</f>
        <v/>
      </c>
      <c r="Q208" s="43"/>
      <c r="R208" s="47">
        <f>+VLOOKUP(Tabla1[[#This Row],[llave 2]],IG!$O$7:$T$97958,2,FALSE)</f>
        <v>0</v>
      </c>
      <c r="S208" s="48">
        <f>+VLOOKUP(Tabla1[[#This Row],[llave 2]],IG!$O$7:$T$97958,5,FALSE)</f>
        <v>0</v>
      </c>
      <c r="T208" s="49">
        <f>+VLOOKUP(Tabla1[[#This Row],[llave 2]],IG!$O$7:$T$97958,6,FALSE)</f>
        <v>0</v>
      </c>
      <c r="U208" s="72"/>
      <c r="V208" s="73"/>
      <c r="W208" s="72"/>
      <c r="X208" s="50">
        <f>ROUND(Tabla1[[#This Row],[VALOR UNITARIO 
]]*Tabla1[[#This Row],[Porcentaje de Glosa]]*Tabla1[[#This Row],[META AFECTADA POR LA GLOSA
]],0)</f>
        <v>0</v>
      </c>
      <c r="Y208" s="42"/>
      <c r="Z208" s="178"/>
      <c r="AA208" s="178"/>
      <c r="AB208" s="179"/>
      <c r="AC208" s="180" t="e">
        <f>ROUND(#REF!-Tabla1[[#This Row],[Valor soportado por la Subred]],0)</f>
        <v>#REF!</v>
      </c>
      <c r="AD208" s="178"/>
      <c r="AE208" s="178"/>
      <c r="AF208" s="180" t="e">
        <f>ROUND(Tabla1[[#This Row],[VALOR GLOSA DEFINITIVA]]-Tabla1[[#This Row],[VALOR LEVANTADO EN LIQUIDACION]],0)</f>
        <v>#REF!</v>
      </c>
    </row>
    <row r="209" spans="2:32" ht="99.95" hidden="1" customHeight="1">
      <c r="B209" s="46"/>
      <c r="C209" s="184"/>
      <c r="D209" s="46"/>
      <c r="E209" s="43"/>
      <c r="F209" s="185" t="str">
        <f>Tabla1[[#This Row],[CODIGO ACTIVIDAD (AB)]]&amp;Tabla1[[#This Row],[ACCIÓN INTEGRAL-INTEGRADA / 
PROCESO INTEGRAL E INTEGRADO]]&amp;Tabla1[[#This Row],[ENTORNO/PROCESO TRANSVERSAL]]&amp;Tabla1[[#This Row],[VIGENCIA RECURSOS]]</f>
        <v/>
      </c>
      <c r="G209" s="111"/>
      <c r="H209" s="186">
        <f>+VLOOKUP(Tabla1[[#This Row],[llave 1]],IG!$F$7:$N$97958,2,FALSE)</f>
        <v>0</v>
      </c>
      <c r="I209" s="186">
        <f>+VLOOKUP(Tabla1[[#This Row],[llave 1]],IG!$F$7:$T$97958,3,FALSE)</f>
        <v>0</v>
      </c>
      <c r="J209" s="186">
        <f>+VLOOKUP(Tabla1[[#This Row],[llave 1]],IG!$F$7:$T$97958,5,FALSE)</f>
        <v>0</v>
      </c>
      <c r="K209" s="186">
        <f>+VLOOKUP(Tabla1[[#This Row],[llave 1]],IG!$F$7:$T$97958,4,FALSE)</f>
        <v>0</v>
      </c>
      <c r="L209" s="186">
        <f>+VLOOKUP(Tabla1[[#This Row],[llave 1]],IG!$F$7:$T$97958,6,FALSE)</f>
        <v>0</v>
      </c>
      <c r="M209" s="186">
        <f>+VLOOKUP(Tabla1[[#This Row],[llave 1]],IG!$F$7:$T$97958,7,FALSE)</f>
        <v>0</v>
      </c>
      <c r="N209" s="112"/>
      <c r="O209" s="113"/>
      <c r="P209" s="185" t="str">
        <f>+Tabla1[[#This Row],[llave 1]]&amp;Tabla1[[#This Row],[LOCALIDAD]]&amp;Tabla1[[#This Row],[MES]]</f>
        <v/>
      </c>
      <c r="Q209" s="43"/>
      <c r="R209" s="47">
        <f>+VLOOKUP(Tabla1[[#This Row],[llave 2]],IG!$O$7:$T$97958,2,FALSE)</f>
        <v>0</v>
      </c>
      <c r="S209" s="48">
        <f>+VLOOKUP(Tabla1[[#This Row],[llave 2]],IG!$O$7:$T$97958,5,FALSE)</f>
        <v>0</v>
      </c>
      <c r="T209" s="49">
        <f>+VLOOKUP(Tabla1[[#This Row],[llave 2]],IG!$O$7:$T$97958,6,FALSE)</f>
        <v>0</v>
      </c>
      <c r="U209" s="72"/>
      <c r="V209" s="73"/>
      <c r="W209" s="72"/>
      <c r="X209" s="50">
        <f>ROUND(Tabla1[[#This Row],[VALOR UNITARIO 
]]*Tabla1[[#This Row],[Porcentaje de Glosa]]*Tabla1[[#This Row],[META AFECTADA POR LA GLOSA
]],0)</f>
        <v>0</v>
      </c>
      <c r="Y209" s="42"/>
      <c r="Z209" s="178"/>
      <c r="AA209" s="178"/>
      <c r="AB209" s="179"/>
      <c r="AC209" s="180" t="e">
        <f>ROUND(#REF!-Tabla1[[#This Row],[Valor soportado por la Subred]],0)</f>
        <v>#REF!</v>
      </c>
      <c r="AD209" s="178"/>
      <c r="AE209" s="178"/>
      <c r="AF209" s="180" t="e">
        <f>ROUND(Tabla1[[#This Row],[VALOR GLOSA DEFINITIVA]]-Tabla1[[#This Row],[VALOR LEVANTADO EN LIQUIDACION]],0)</f>
        <v>#REF!</v>
      </c>
    </row>
    <row r="210" spans="2:32" ht="99.95" hidden="1" customHeight="1">
      <c r="B210" s="187"/>
      <c r="C210" s="184"/>
      <c r="D210" s="187"/>
      <c r="E210" s="188"/>
      <c r="F210" s="189" t="str">
        <f>Tabla1[[#This Row],[CODIGO ACTIVIDAD (AB)]]&amp;Tabla1[[#This Row],[ACCIÓN INTEGRAL-INTEGRADA / 
PROCESO INTEGRAL E INTEGRADO]]&amp;Tabla1[[#This Row],[ENTORNO/PROCESO TRANSVERSAL]]&amp;Tabla1[[#This Row],[VIGENCIA RECURSOS]]</f>
        <v/>
      </c>
      <c r="G210" s="190"/>
      <c r="H210" s="191">
        <f>+VLOOKUP(Tabla1[[#This Row],[llave 1]],IG!$F$7:$N$97958,2,FALSE)</f>
        <v>0</v>
      </c>
      <c r="I210" s="191">
        <f>+VLOOKUP(Tabla1[[#This Row],[llave 1]],IG!$F$7:$T$97958,3,FALSE)</f>
        <v>0</v>
      </c>
      <c r="J210" s="191">
        <f>+VLOOKUP(Tabla1[[#This Row],[llave 1]],IG!$F$7:$T$97958,5,FALSE)</f>
        <v>0</v>
      </c>
      <c r="K210" s="191">
        <f>+VLOOKUP(Tabla1[[#This Row],[llave 1]],IG!$F$7:$T$97958,4,FALSE)</f>
        <v>0</v>
      </c>
      <c r="L210" s="191">
        <f>+VLOOKUP(Tabla1[[#This Row],[llave 1]],IG!$F$7:$T$97958,6,FALSE)</f>
        <v>0</v>
      </c>
      <c r="M210" s="191">
        <f>+VLOOKUP(Tabla1[[#This Row],[llave 1]],IG!$F$7:$T$97958,7,FALSE)</f>
        <v>0</v>
      </c>
      <c r="N210" s="192"/>
      <c r="O210" s="193"/>
      <c r="P210" s="189" t="str">
        <f>+Tabla1[[#This Row],[llave 1]]&amp;Tabla1[[#This Row],[LOCALIDAD]]&amp;Tabla1[[#This Row],[MES]]</f>
        <v/>
      </c>
      <c r="Q210" s="188"/>
      <c r="R210" s="194">
        <f>+VLOOKUP(Tabla1[[#This Row],[llave 2]],IG!$O$7:$T$97958,2,FALSE)</f>
        <v>0</v>
      </c>
      <c r="S210" s="195">
        <f>+VLOOKUP(Tabla1[[#This Row],[llave 2]],IG!$O$7:$T$97958,5,FALSE)</f>
        <v>0</v>
      </c>
      <c r="T210" s="196">
        <f>+VLOOKUP(Tabla1[[#This Row],[llave 2]],IG!$O$7:$T$97958,6,FALSE)</f>
        <v>0</v>
      </c>
      <c r="U210" s="197"/>
      <c r="V210" s="198"/>
      <c r="W210" s="197"/>
      <c r="X210" s="199">
        <f>ROUND(Tabla1[[#This Row],[VALOR UNITARIO 
]]*Tabla1[[#This Row],[Porcentaje de Glosa]]*Tabla1[[#This Row],[META AFECTADA POR LA GLOSA
]],0)</f>
        <v>0</v>
      </c>
      <c r="Y210" s="200"/>
      <c r="Z210" s="181"/>
      <c r="AA210" s="181"/>
      <c r="AB210" s="182"/>
      <c r="AC210" s="183" t="e">
        <f>ROUND(#REF!-Tabla1[[#This Row],[Valor soportado por la Subred]],0)</f>
        <v>#REF!</v>
      </c>
      <c r="AD210" s="181"/>
      <c r="AE210" s="181"/>
      <c r="AF210" s="183" t="e">
        <f>ROUND(Tabla1[[#This Row],[VALOR GLOSA DEFINITIVA]]-Tabla1[[#This Row],[VALOR LEVANTADO EN LIQUIDACION]],0)</f>
        <v>#REF!</v>
      </c>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'lISTA DESPLEGABLES'!$J$5:$J$12</xm:f>
          </x14:formula1>
          <xm:sqref>N14:N210</xm:sqref>
        </x14:dataValidation>
        <x14:dataValidation type="list" allowBlank="1" showInputMessage="1" showErrorMessage="1" xr:uid="{00000000-0002-0000-0000-000001000000}">
          <x14:formula1>
            <xm:f>'lISTA DESPLEGABLES'!$B$5:$B$7</xm:f>
          </x14:formula1>
          <xm:sqref>B14:B210</xm:sqref>
        </x14:dataValidation>
        <x14:dataValidation type="list" allowBlank="1" showInputMessage="1" showErrorMessage="1" xr:uid="{00000000-0002-0000-0000-000002000000}">
          <x14:formula1>
            <xm:f>'lISTA DESPLEGABLES'!$G$5:$G$13</xm:f>
          </x14:formula1>
          <xm:sqref>E14:E210</xm:sqref>
        </x14:dataValidation>
        <x14:dataValidation type="list" allowBlank="1" showInputMessage="1" showErrorMessage="1" xr:uid="{00000000-0002-0000-0000-000003000000}">
          <x14:formula1>
            <xm:f>'lISTA DESPLEGABLES'!$G$23:$G$40</xm:f>
          </x14:formula1>
          <xm:sqref>D14:D210</xm:sqref>
        </x14:dataValidation>
        <x14:dataValidation type="list" allowBlank="1" showInputMessage="1" showErrorMessage="1" xr:uid="{00000000-0002-0000-0000-000004000000}">
          <x14:formula1>
            <xm:f>'lISTA DESPLEGABLES'!$D$5:$D$39</xm:f>
          </x14:formula1>
          <xm:sqref>U14:U210</xm:sqref>
        </x14:dataValidation>
        <x14:dataValidation type="list" allowBlank="1" showInputMessage="1" showErrorMessage="1" xr:uid="{00000000-0002-0000-0000-000005000000}">
          <x14:formula1>
            <xm:f>'lISTA DESPLEGABLES'!$J$20:$J$21</xm:f>
          </x14:formula1>
          <xm:sqref>G14:G210</xm:sqref>
        </x14:dataValidation>
        <x14:dataValidation type="list" allowBlank="1" showInputMessage="1" showErrorMessage="1" xr:uid="{00000000-0002-0000-0000-000006000000}">
          <x14:formula1>
            <xm:f>'lISTA DESPLEGABLES'!$L$8:$L$9</xm:f>
          </x14:formula1>
          <xm:sqref>O14:O210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N2"/>
  <sheetViews>
    <sheetView workbookViewId="0">
      <selection activeCell="N2" sqref="N2"/>
    </sheetView>
  </sheetViews>
  <sheetFormatPr defaultColWidth="11.42578125" defaultRowHeight="123.75" customHeight="1"/>
  <cols>
    <col min="13" max="13" width="51.85546875" customWidth="1"/>
    <col min="14" max="14" width="42.7109375" customWidth="1"/>
  </cols>
  <sheetData>
    <row r="1" spans="1:14" ht="181.5" customHeight="1">
      <c r="A1" s="347" t="s">
        <v>72</v>
      </c>
      <c r="B1" s="348">
        <v>71</v>
      </c>
      <c r="C1" s="43" t="s">
        <v>54</v>
      </c>
      <c r="D1" s="43" t="s">
        <v>55</v>
      </c>
      <c r="E1" s="45" t="s">
        <v>386</v>
      </c>
      <c r="F1" s="112" t="s">
        <v>56</v>
      </c>
      <c r="G1" s="113" t="s">
        <v>52</v>
      </c>
      <c r="H1" s="43" t="s">
        <v>173</v>
      </c>
      <c r="I1" s="72" t="s">
        <v>70</v>
      </c>
      <c r="J1" s="73">
        <v>1</v>
      </c>
      <c r="K1" s="72">
        <v>2</v>
      </c>
      <c r="L1" s="50">
        <v>143916</v>
      </c>
      <c r="M1" s="42" t="s">
        <v>174</v>
      </c>
      <c r="N1" s="349" t="s">
        <v>387</v>
      </c>
    </row>
    <row r="2" spans="1:14" ht="177" customHeight="1">
      <c r="A2" s="347" t="s">
        <v>44</v>
      </c>
      <c r="B2" s="348">
        <v>1759</v>
      </c>
      <c r="C2" s="43" t="s">
        <v>54</v>
      </c>
      <c r="D2" s="43" t="s">
        <v>55</v>
      </c>
      <c r="E2" s="45" t="s">
        <v>388</v>
      </c>
      <c r="F2" s="112" t="s">
        <v>66</v>
      </c>
      <c r="G2" s="113" t="s">
        <v>48</v>
      </c>
      <c r="H2" s="43" t="s">
        <v>212</v>
      </c>
      <c r="I2" s="72" t="s">
        <v>70</v>
      </c>
      <c r="J2" s="73">
        <v>1</v>
      </c>
      <c r="K2" s="72">
        <v>4</v>
      </c>
      <c r="L2" s="50">
        <v>305520</v>
      </c>
      <c r="M2" s="42" t="s">
        <v>215</v>
      </c>
      <c r="N2" s="349" t="s">
        <v>216</v>
      </c>
    </row>
  </sheetData>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0000000}">
          <x14:formula1>
            <xm:f>'lISTA DESPLEGABLES'!$G$23:$G$40</xm:f>
          </x14:formula1>
          <xm:sqref>C1:C2</xm:sqref>
        </x14:dataValidation>
        <x14:dataValidation type="list" allowBlank="1" showInputMessage="1" showErrorMessage="1" xr:uid="{00000000-0002-0000-0100-000001000000}">
          <x14:formula1>
            <xm:f>'lISTA DESPLEGABLES'!$G$5:$G$13</xm:f>
          </x14:formula1>
          <xm:sqref>D1:D2</xm:sqref>
        </x14:dataValidation>
        <x14:dataValidation type="list" allowBlank="1" showInputMessage="1" showErrorMessage="1" xr:uid="{00000000-0002-0000-0100-000002000000}">
          <x14:formula1>
            <xm:f>'lISTA DESPLEGABLES'!$B$5:$B$7</xm:f>
          </x14:formula1>
          <xm:sqref>A1:A2</xm:sqref>
        </x14:dataValidation>
        <x14:dataValidation type="list" allowBlank="1" showInputMessage="1" showErrorMessage="1" xr:uid="{00000000-0002-0000-0100-000003000000}">
          <x14:formula1>
            <xm:f>'lISTA DESPLEGABLES'!$L$8:$L$9</xm:f>
          </x14:formula1>
          <xm:sqref>G1:G2</xm:sqref>
        </x14:dataValidation>
        <x14:dataValidation type="list" allowBlank="1" showInputMessage="1" showErrorMessage="1" xr:uid="{00000000-0002-0000-0100-000004000000}">
          <x14:formula1>
            <xm:f>'lISTA DESPLEGABLES'!$J$5:$J$12</xm:f>
          </x14:formula1>
          <xm:sqref>F1:F2</xm:sqref>
        </x14:dataValidation>
        <x14:dataValidation type="list" allowBlank="1" showInputMessage="1" showErrorMessage="1" xr:uid="{00000000-0002-0000-0100-000005000000}">
          <x14:formula1>
            <xm:f>'lISTA DESPLEGABLES'!$D$5:$D$39</xm:f>
          </x14:formula1>
          <xm:sqref>I1:I2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Y7834"/>
  <sheetViews>
    <sheetView topLeftCell="A4" zoomScale="80" zoomScaleNormal="80" workbookViewId="0">
      <pane ySplit="3" topLeftCell="A7" activePane="bottomLeft" state="frozen"/>
      <selection pane="bottomLeft" activeCell="F7046" sqref="F7046"/>
      <selection activeCell="A4" sqref="A4"/>
    </sheetView>
  </sheetViews>
  <sheetFormatPr defaultColWidth="11.42578125" defaultRowHeight="15"/>
  <cols>
    <col min="1" max="1" width="11.42578125" customWidth="1"/>
    <col min="2" max="2" width="19.5703125" customWidth="1"/>
    <col min="3" max="3" width="52.42578125" style="107" customWidth="1"/>
    <col min="4" max="4" width="29" customWidth="1"/>
    <col min="5" max="5" width="19.42578125" customWidth="1"/>
    <col min="6" max="6" width="27.140625" style="6" customWidth="1"/>
    <col min="7" max="7" width="41.140625" customWidth="1"/>
    <col min="8" max="8" width="34" customWidth="1"/>
    <col min="9" max="9" width="21.5703125" customWidth="1"/>
    <col min="10" max="10" width="23.28515625" customWidth="1"/>
    <col min="11" max="11" width="29.7109375" customWidth="1"/>
    <col min="12" max="12" width="22.7109375" customWidth="1"/>
    <col min="13" max="13" width="28.140625" customWidth="1"/>
    <col min="14" max="14" width="28.7109375" style="11" customWidth="1"/>
    <col min="15" max="15" width="28.7109375" style="135" customWidth="1"/>
    <col min="16" max="16" width="18.42578125" style="129" customWidth="1"/>
    <col min="17" max="17" width="14" style="129" customWidth="1"/>
    <col min="18" max="18" width="19.5703125" style="129" customWidth="1"/>
    <col min="19" max="19" width="19.5703125" style="130" customWidth="1"/>
    <col min="20" max="20" width="20.28515625" style="130" customWidth="1"/>
    <col min="21" max="21" width="14.7109375" customWidth="1"/>
    <col min="22" max="22" width="15.140625" bestFit="1" customWidth="1"/>
    <col min="23" max="23" width="33.5703125" customWidth="1"/>
    <col min="24" max="24" width="20" customWidth="1"/>
    <col min="25" max="25" width="29.140625" customWidth="1"/>
  </cols>
  <sheetData>
    <row r="1" spans="1:25">
      <c r="O1" s="104"/>
      <c r="P1" s="105"/>
      <c r="Q1" s="8"/>
      <c r="R1" s="8"/>
      <c r="S1" s="106"/>
      <c r="T1" s="106"/>
    </row>
    <row r="2" spans="1:25">
      <c r="O2" s="104"/>
      <c r="P2" s="105"/>
      <c r="Q2" s="8"/>
      <c r="R2" s="8"/>
      <c r="S2" s="106"/>
      <c r="T2" s="106"/>
    </row>
    <row r="3" spans="1:25">
      <c r="O3" s="104"/>
      <c r="P3" s="105"/>
      <c r="Q3" s="8"/>
      <c r="R3" s="8"/>
      <c r="S3" s="106"/>
      <c r="T3" s="106"/>
    </row>
    <row r="4" spans="1:25" ht="37.5" customHeight="1">
      <c r="B4" s="11"/>
      <c r="C4" s="11"/>
      <c r="O4" s="104"/>
      <c r="P4" s="105"/>
      <c r="Q4" s="8"/>
      <c r="R4" s="8"/>
      <c r="S4" s="106"/>
      <c r="T4" s="106"/>
    </row>
    <row r="5" spans="1:25" ht="57.75" customHeight="1" thickBot="1">
      <c r="B5" s="11" t="s">
        <v>48</v>
      </c>
      <c r="C5" s="11" t="s">
        <v>52</v>
      </c>
      <c r="D5" s="31"/>
      <c r="E5" s="31"/>
      <c r="F5" s="95">
        <v>2025</v>
      </c>
      <c r="G5" s="95">
        <v>2026</v>
      </c>
      <c r="H5" s="25"/>
      <c r="I5" s="166" t="s">
        <v>56</v>
      </c>
      <c r="J5" s="166" t="s">
        <v>63</v>
      </c>
      <c r="K5" s="166" t="s">
        <v>77</v>
      </c>
      <c r="L5" s="166" t="s">
        <v>74</v>
      </c>
      <c r="M5" s="166" t="s">
        <v>66</v>
      </c>
      <c r="N5" s="166" t="s">
        <v>107</v>
      </c>
      <c r="O5" s="166" t="s">
        <v>47</v>
      </c>
      <c r="P5" t="s">
        <v>265</v>
      </c>
      <c r="Q5" s="8">
        <f>SUBTOTAL(9,Q7:Q1048576)</f>
        <v>0</v>
      </c>
      <c r="R5" s="8">
        <f>SUBTOTAL(9,R7:R1048576)</f>
        <v>0</v>
      </c>
      <c r="S5" s="8">
        <f>SUBTOTAL(9,S7:S1048576)</f>
        <v>0</v>
      </c>
      <c r="T5" s="8">
        <f>SUBTOTAL(9,T7:T1048576)</f>
        <v>0</v>
      </c>
      <c r="V5" s="33"/>
      <c r="W5" s="127"/>
      <c r="X5" s="127"/>
      <c r="Y5" s="128"/>
    </row>
    <row r="6" spans="1:25" s="5" customFormat="1" ht="87" customHeight="1" thickTop="1" thickBot="1">
      <c r="A6" s="3"/>
      <c r="B6" s="32" t="s">
        <v>14</v>
      </c>
      <c r="C6" s="108" t="s">
        <v>15</v>
      </c>
      <c r="D6" s="32" t="s">
        <v>16</v>
      </c>
      <c r="E6" s="32" t="s">
        <v>18</v>
      </c>
      <c r="F6" s="27" t="s">
        <v>17</v>
      </c>
      <c r="G6" s="32" t="s">
        <v>389</v>
      </c>
      <c r="H6" s="21" t="s">
        <v>390</v>
      </c>
      <c r="I6" s="32" t="s">
        <v>22</v>
      </c>
      <c r="J6" s="21" t="s">
        <v>391</v>
      </c>
      <c r="K6" s="37" t="s">
        <v>392</v>
      </c>
      <c r="L6" s="38" t="s">
        <v>393</v>
      </c>
      <c r="M6" s="39" t="s">
        <v>25</v>
      </c>
      <c r="N6" s="40" t="s">
        <v>26</v>
      </c>
      <c r="O6" s="28" t="s">
        <v>27</v>
      </c>
      <c r="P6" s="26" t="s">
        <v>394</v>
      </c>
      <c r="Q6" s="35" t="s">
        <v>395</v>
      </c>
      <c r="R6" s="36" t="s">
        <v>396</v>
      </c>
      <c r="S6" s="23" t="s">
        <v>30</v>
      </c>
      <c r="T6" s="24" t="s">
        <v>31</v>
      </c>
      <c r="U6" s="4"/>
      <c r="V6" s="4"/>
      <c r="W6" s="4"/>
      <c r="X6" s="4"/>
    </row>
    <row r="7" spans="1:25" ht="65.25" hidden="1" customHeight="1" thickTop="1">
      <c r="A7" s="132"/>
      <c r="B7" s="123">
        <v>1</v>
      </c>
      <c r="C7" s="125" t="s">
        <v>45</v>
      </c>
      <c r="D7" s="125" t="s">
        <v>46</v>
      </c>
      <c r="E7" s="141">
        <v>2026</v>
      </c>
      <c r="F7" s="68" t="str">
        <f t="shared" ref="F7:F70" si="0">B7&amp;C7&amp;D7&amp;E7</f>
        <v>11. Gestión Territorial para la Atención Primaria Social de los procesos de Gestión de la Salud Pública (GSP) y el Plan de Salud Pública de Intervenciones Colectivas (PSPIC)Gestión Territorial2026</v>
      </c>
      <c r="G7" s="125" t="s">
        <v>397</v>
      </c>
      <c r="H7" s="125" t="s">
        <v>398</v>
      </c>
      <c r="I7" s="125" t="s">
        <v>399</v>
      </c>
      <c r="J7" s="68" t="s">
        <v>400</v>
      </c>
      <c r="K7" s="126" t="s">
        <v>401</v>
      </c>
      <c r="L7" s="126" t="s">
        <v>402</v>
      </c>
      <c r="M7" s="11" t="s">
        <v>56</v>
      </c>
      <c r="N7" s="11" t="s">
        <v>48</v>
      </c>
      <c r="O7" s="68" t="str">
        <f>+F7&amp;M7&amp;N7</f>
        <v>11. Gestión Territorial para la Atención Primaria Social de los procesos de Gestión de la Salud Pública (GSP) y el Plan de Salud Pública de Intervenciones Colectivas (PSPIC)Gestión Territorial20261_USAQUEN1_MARZO_2026</v>
      </c>
      <c r="P7" s="142">
        <v>30277568</v>
      </c>
      <c r="Q7" s="69"/>
      <c r="R7" s="69"/>
      <c r="S7" s="143"/>
      <c r="T7" s="146">
        <v>0</v>
      </c>
    </row>
    <row r="8" spans="1:25" ht="78.75" hidden="1" customHeight="1">
      <c r="B8" s="123">
        <v>3</v>
      </c>
      <c r="C8" s="125" t="s">
        <v>45</v>
      </c>
      <c r="D8" s="125" t="s">
        <v>46</v>
      </c>
      <c r="E8" s="141">
        <v>2026</v>
      </c>
      <c r="F8" s="68" t="str">
        <f t="shared" si="0"/>
        <v>31. Gestión Territorial para la Atención Primaria Social de los procesos de Gestión de la Salud Pública (GSP) y el Plan de Salud Pública de Intervenciones Colectivas (PSPIC)Gestión Territorial2026</v>
      </c>
      <c r="G8" s="125" t="s">
        <v>403</v>
      </c>
      <c r="H8" s="125" t="s">
        <v>398</v>
      </c>
      <c r="I8" s="125" t="s">
        <v>404</v>
      </c>
      <c r="J8" s="68" t="s">
        <v>400</v>
      </c>
      <c r="K8" s="126" t="s">
        <v>401</v>
      </c>
      <c r="L8" s="126" t="s">
        <v>405</v>
      </c>
      <c r="M8" s="11" t="s">
        <v>56</v>
      </c>
      <c r="N8" s="11" t="s">
        <v>48</v>
      </c>
      <c r="O8" s="68" t="str">
        <f t="shared" ref="O8:O71" si="1">+F8&amp;M8&amp;N8</f>
        <v>31. Gestión Territorial para la Atención Primaria Social de los procesos de Gestión de la Salud Pública (GSP) y el Plan de Salud Pública de Intervenciones Colectivas (PSPIC)Gestión Territorial20261_USAQUEN1_MARZO_2026</v>
      </c>
      <c r="P8" s="142">
        <v>12204720</v>
      </c>
      <c r="Q8" s="69"/>
      <c r="R8" s="69"/>
      <c r="S8" s="144">
        <v>1</v>
      </c>
      <c r="T8" s="147">
        <v>12204720</v>
      </c>
    </row>
    <row r="9" spans="1:25" ht="47.25" hidden="1" customHeight="1">
      <c r="B9" s="123">
        <v>4</v>
      </c>
      <c r="C9" s="125" t="s">
        <v>45</v>
      </c>
      <c r="D9" s="125" t="s">
        <v>46</v>
      </c>
      <c r="E9" s="141">
        <v>2026</v>
      </c>
      <c r="F9" s="68" t="str">
        <f t="shared" si="0"/>
        <v>41. Gestión Territorial para la Atención Primaria Social de los procesos de Gestión de la Salud Pública (GSP) y el Plan de Salud Pública de Intervenciones Colectivas (PSPIC)Gestión Territorial2026</v>
      </c>
      <c r="G9" s="125" t="s">
        <v>406</v>
      </c>
      <c r="H9" s="125" t="s">
        <v>398</v>
      </c>
      <c r="I9" s="125" t="s">
        <v>404</v>
      </c>
      <c r="J9" s="68" t="s">
        <v>400</v>
      </c>
      <c r="K9" s="126" t="s">
        <v>401</v>
      </c>
      <c r="L9" s="126" t="s">
        <v>405</v>
      </c>
      <c r="M9" s="11" t="s">
        <v>56</v>
      </c>
      <c r="N9" s="11" t="s">
        <v>48</v>
      </c>
      <c r="O9" s="68" t="str">
        <f t="shared" si="1"/>
        <v>41. Gestión Territorial para la Atención Primaria Social de los procesos de Gestión de la Salud Pública (GSP) y el Plan de Salud Pública de Intervenciones Colectivas (PSPIC)Gestión Territorial20261_USAQUEN1_MARZO_2026</v>
      </c>
      <c r="P9" s="142">
        <v>6484528</v>
      </c>
      <c r="Q9" s="69"/>
      <c r="R9" s="69"/>
      <c r="S9" s="144">
        <v>1</v>
      </c>
      <c r="T9" s="147">
        <v>6484528</v>
      </c>
    </row>
    <row r="10" spans="1:25" ht="48.75" hidden="1" customHeight="1">
      <c r="B10" s="123">
        <v>5</v>
      </c>
      <c r="C10" s="125" t="s">
        <v>45</v>
      </c>
      <c r="D10" s="125" t="s">
        <v>46</v>
      </c>
      <c r="E10" s="141">
        <v>2026</v>
      </c>
      <c r="F10" s="68" t="str">
        <f t="shared" si="0"/>
        <v>51. Gestión Territorial para la Atención Primaria Social de los procesos de Gestión de la Salud Pública (GSP) y el Plan de Salud Pública de Intervenciones Colectivas (PSPIC)Gestión Territorial2026</v>
      </c>
      <c r="G10" s="125" t="s">
        <v>407</v>
      </c>
      <c r="H10" s="125" t="s">
        <v>398</v>
      </c>
      <c r="I10" s="125" t="s">
        <v>404</v>
      </c>
      <c r="J10" s="68" t="s">
        <v>400</v>
      </c>
      <c r="K10" s="126" t="s">
        <v>401</v>
      </c>
      <c r="L10" s="126" t="s">
        <v>405</v>
      </c>
      <c r="M10" s="11" t="s">
        <v>56</v>
      </c>
      <c r="N10" s="11" t="s">
        <v>48</v>
      </c>
      <c r="O10" s="68" t="str">
        <f t="shared" si="1"/>
        <v>51. Gestión Territorial para la Atención Primaria Social de los procesos de Gestión de la Salud Pública (GSP) y el Plan de Salud Pública de Intervenciones Colectivas (PSPIC)Gestión Territorial20261_USAQUEN1_MARZO_2026</v>
      </c>
      <c r="P10" s="142">
        <v>5621568</v>
      </c>
      <c r="Q10" s="69"/>
      <c r="R10" s="69"/>
      <c r="S10" s="144">
        <v>1</v>
      </c>
      <c r="T10" s="147">
        <v>5621568</v>
      </c>
    </row>
    <row r="11" spans="1:25" ht="61.5" hidden="1" customHeight="1">
      <c r="B11" s="123">
        <v>6</v>
      </c>
      <c r="C11" s="125" t="s">
        <v>45</v>
      </c>
      <c r="D11" s="125" t="s">
        <v>46</v>
      </c>
      <c r="E11" s="141">
        <v>2026</v>
      </c>
      <c r="F11" s="68" t="str">
        <f t="shared" si="0"/>
        <v>61. Gestión Territorial para la Atención Primaria Social de los procesos de Gestión de la Salud Pública (GSP) y el Plan de Salud Pública de Intervenciones Colectivas (PSPIC)Gestión Territorial2026</v>
      </c>
      <c r="G11" s="125" t="s">
        <v>408</v>
      </c>
      <c r="H11" s="125" t="s">
        <v>398</v>
      </c>
      <c r="I11" s="125" t="s">
        <v>404</v>
      </c>
      <c r="J11" s="68" t="s">
        <v>400</v>
      </c>
      <c r="K11" s="126" t="s">
        <v>401</v>
      </c>
      <c r="L11" s="126" t="s">
        <v>405</v>
      </c>
      <c r="M11" s="11" t="s">
        <v>56</v>
      </c>
      <c r="N11" s="11" t="s">
        <v>48</v>
      </c>
      <c r="O11" s="68" t="str">
        <f t="shared" si="1"/>
        <v>61. Gestión Territorial para la Atención Primaria Social de los procesos de Gestión de la Salud Pública (GSP) y el Plan de Salud Pública de Intervenciones Colectivas (PSPIC)Gestión Territorial20261_USAQUEN1_MARZO_2026</v>
      </c>
      <c r="P11" s="142">
        <v>15132712</v>
      </c>
      <c r="Q11" s="69"/>
      <c r="R11" s="69"/>
      <c r="S11" s="144"/>
      <c r="T11" s="147">
        <v>0</v>
      </c>
    </row>
    <row r="12" spans="1:25" ht="60.75" hidden="1" customHeight="1">
      <c r="B12" s="123">
        <v>7</v>
      </c>
      <c r="C12" s="125" t="s">
        <v>45</v>
      </c>
      <c r="D12" s="125" t="s">
        <v>46</v>
      </c>
      <c r="E12" s="141">
        <v>2026</v>
      </c>
      <c r="F12" s="68" t="str">
        <f t="shared" si="0"/>
        <v>71. Gestión Territorial para la Atención Primaria Social de los procesos de Gestión de la Salud Pública (GSP) y el Plan de Salud Pública de Intervenciones Colectivas (PSPIC)Gestión Territorial2026</v>
      </c>
      <c r="G12" s="125" t="s">
        <v>409</v>
      </c>
      <c r="H12" s="125" t="s">
        <v>398</v>
      </c>
      <c r="I12" s="125" t="s">
        <v>410</v>
      </c>
      <c r="J12" s="68" t="s">
        <v>400</v>
      </c>
      <c r="K12" s="126" t="s">
        <v>401</v>
      </c>
      <c r="L12" s="126" t="s">
        <v>402</v>
      </c>
      <c r="M12" s="11" t="s">
        <v>56</v>
      </c>
      <c r="N12" s="11" t="s">
        <v>48</v>
      </c>
      <c r="O12" s="68" t="str">
        <f t="shared" si="1"/>
        <v>71. Gestión Territorial para la Atención Primaria Social de los procesos de Gestión de la Salud Pública (GSP) y el Plan de Salud Pública de Intervenciones Colectivas (PSPIC)Gestión Territorial20261_USAQUEN1_MARZO_2026</v>
      </c>
      <c r="P12" s="142">
        <v>25617584</v>
      </c>
      <c r="Q12" s="69"/>
      <c r="R12" s="69"/>
      <c r="S12" s="144"/>
      <c r="T12" s="147">
        <v>0</v>
      </c>
    </row>
    <row r="13" spans="1:25" ht="30" hidden="1" customHeight="1">
      <c r="B13" s="123">
        <v>8</v>
      </c>
      <c r="C13" s="125" t="s">
        <v>45</v>
      </c>
      <c r="D13" s="125" t="s">
        <v>46</v>
      </c>
      <c r="E13" s="141">
        <v>2026</v>
      </c>
      <c r="F13" s="68" t="str">
        <f t="shared" si="0"/>
        <v>81. Gestión Territorial para la Atención Primaria Social de los procesos de Gestión de la Salud Pública (GSP) y el Plan de Salud Pública de Intervenciones Colectivas (PSPIC)Gestión Territorial2026</v>
      </c>
      <c r="G13" s="125" t="s">
        <v>411</v>
      </c>
      <c r="H13" s="125" t="s">
        <v>398</v>
      </c>
      <c r="I13" s="125" t="s">
        <v>410</v>
      </c>
      <c r="J13" s="68" t="s">
        <v>400</v>
      </c>
      <c r="K13" s="126" t="s">
        <v>401</v>
      </c>
      <c r="L13" s="126" t="s">
        <v>402</v>
      </c>
      <c r="M13" s="11" t="s">
        <v>56</v>
      </c>
      <c r="N13" s="11" t="s">
        <v>48</v>
      </c>
      <c r="O13" s="68" t="str">
        <f t="shared" si="1"/>
        <v>81. Gestión Territorial para la Atención Primaria Social de los procesos de Gestión de la Salud Pública (GSP) y el Plan de Salud Pública de Intervenciones Colectivas (PSPIC)Gestión Territorial20261_USAQUEN1_MARZO_2026</v>
      </c>
      <c r="P13" s="142">
        <v>9098064</v>
      </c>
      <c r="Q13" s="69"/>
      <c r="R13" s="69"/>
      <c r="S13" s="144"/>
      <c r="T13" s="147">
        <v>0</v>
      </c>
    </row>
    <row r="14" spans="1:25" ht="30" hidden="1" customHeight="1">
      <c r="B14" s="123">
        <v>9</v>
      </c>
      <c r="C14" s="125" t="s">
        <v>45</v>
      </c>
      <c r="D14" s="125" t="s">
        <v>46</v>
      </c>
      <c r="E14" s="141">
        <v>2026</v>
      </c>
      <c r="F14" s="68" t="str">
        <f t="shared" si="0"/>
        <v>91. Gestión Territorial para la Atención Primaria Social de los procesos de Gestión de la Salud Pública (GSP) y el Plan de Salud Pública de Intervenciones Colectivas (PSPIC)Gestión Territorial2026</v>
      </c>
      <c r="G14" s="125" t="s">
        <v>412</v>
      </c>
      <c r="H14" s="125" t="s">
        <v>398</v>
      </c>
      <c r="I14" s="125" t="s">
        <v>410</v>
      </c>
      <c r="J14" s="68" t="s">
        <v>400</v>
      </c>
      <c r="K14" s="126" t="s">
        <v>401</v>
      </c>
      <c r="L14" s="126" t="s">
        <v>402</v>
      </c>
      <c r="M14" s="11" t="s">
        <v>56</v>
      </c>
      <c r="N14" s="11" t="s">
        <v>48</v>
      </c>
      <c r="O14" s="68" t="str">
        <f t="shared" si="1"/>
        <v>91. Gestión Territorial para la Atención Primaria Social de los procesos de Gestión de la Salud Pública (GSP) y el Plan de Salud Pública de Intervenciones Colectivas (PSPIC)Gestión Territorial20261_USAQUEN1_MARZO_2026</v>
      </c>
      <c r="P14" s="142">
        <v>28674928</v>
      </c>
      <c r="Q14" s="69"/>
      <c r="R14" s="69"/>
      <c r="S14" s="144"/>
      <c r="T14" s="147">
        <v>0</v>
      </c>
    </row>
    <row r="15" spans="1:25" ht="30" hidden="1" customHeight="1">
      <c r="B15" s="123">
        <v>10</v>
      </c>
      <c r="C15" s="125" t="s">
        <v>45</v>
      </c>
      <c r="D15" s="125" t="s">
        <v>46</v>
      </c>
      <c r="E15" s="141">
        <v>2026</v>
      </c>
      <c r="F15" s="68" t="str">
        <f t="shared" si="0"/>
        <v>101. Gestión Territorial para la Atención Primaria Social de los procesos de Gestión de la Salud Pública (GSP) y el Plan de Salud Pública de Intervenciones Colectivas (PSPIC)Gestión Territorial2026</v>
      </c>
      <c r="G15" s="125" t="s">
        <v>413</v>
      </c>
      <c r="H15" s="125" t="s">
        <v>398</v>
      </c>
      <c r="I15" s="125" t="s">
        <v>410</v>
      </c>
      <c r="J15" s="68" t="s">
        <v>400</v>
      </c>
      <c r="K15" s="126" t="s">
        <v>401</v>
      </c>
      <c r="L15" s="126" t="s">
        <v>402</v>
      </c>
      <c r="M15" s="11" t="s">
        <v>56</v>
      </c>
      <c r="N15" s="11" t="s">
        <v>48</v>
      </c>
      <c r="O15" s="68" t="str">
        <f t="shared" si="1"/>
        <v>101. Gestión Territorial para la Atención Primaria Social de los procesos de Gestión de la Salud Pública (GSP) y el Plan de Salud Pública de Intervenciones Colectivas (PSPIC)Gestión Territorial20261_USAQUEN1_MARZO_2026</v>
      </c>
      <c r="P15" s="142">
        <v>13092336</v>
      </c>
      <c r="Q15" s="69"/>
      <c r="R15" s="69"/>
      <c r="S15" s="144"/>
      <c r="T15" s="147">
        <v>0</v>
      </c>
    </row>
    <row r="16" spans="1:25" ht="30" hidden="1" customHeight="1">
      <c r="B16" s="123">
        <v>11</v>
      </c>
      <c r="C16" s="125" t="s">
        <v>45</v>
      </c>
      <c r="D16" s="125" t="s">
        <v>46</v>
      </c>
      <c r="E16" s="141">
        <v>2026</v>
      </c>
      <c r="F16" s="68" t="str">
        <f t="shared" si="0"/>
        <v>111. Gestión Territorial para la Atención Primaria Social de los procesos de Gestión de la Salud Pública (GSP) y el Plan de Salud Pública de Intervenciones Colectivas (PSPIC)Gestión Territorial2026</v>
      </c>
      <c r="G16" s="125" t="s">
        <v>414</v>
      </c>
      <c r="H16" s="125" t="s">
        <v>398</v>
      </c>
      <c r="I16" s="125" t="s">
        <v>410</v>
      </c>
      <c r="J16" s="68" t="s">
        <v>400</v>
      </c>
      <c r="K16" s="126" t="s">
        <v>401</v>
      </c>
      <c r="L16" s="126" t="s">
        <v>402</v>
      </c>
      <c r="M16" s="11" t="s">
        <v>56</v>
      </c>
      <c r="N16" s="11" t="s">
        <v>48</v>
      </c>
      <c r="O16" s="68" t="str">
        <f t="shared" si="1"/>
        <v>111. Gestión Territorial para la Atención Primaria Social de los procesos de Gestión de la Salud Pública (GSP) y el Plan de Salud Pública de Intervenciones Colectivas (PSPIC)Gestión Territorial20261_USAQUEN1_MARZO_2026</v>
      </c>
      <c r="P16" s="142">
        <v>29389952</v>
      </c>
      <c r="Q16" s="69"/>
      <c r="R16" s="69"/>
      <c r="S16" s="144"/>
      <c r="T16" s="147">
        <v>0</v>
      </c>
    </row>
    <row r="17" spans="2:20" ht="30" hidden="1" customHeight="1">
      <c r="B17" s="123">
        <v>12</v>
      </c>
      <c r="C17" s="125" t="s">
        <v>45</v>
      </c>
      <c r="D17" s="125" t="s">
        <v>46</v>
      </c>
      <c r="E17" s="141">
        <v>2026</v>
      </c>
      <c r="F17" s="68" t="str">
        <f t="shared" si="0"/>
        <v>121. Gestión Territorial para la Atención Primaria Social de los procesos de Gestión de la Salud Pública (GSP) y el Plan de Salud Pública de Intervenciones Colectivas (PSPIC)Gestión Territorial2026</v>
      </c>
      <c r="G17" s="125" t="s">
        <v>415</v>
      </c>
      <c r="H17" s="125" t="s">
        <v>416</v>
      </c>
      <c r="I17" s="125" t="s">
        <v>410</v>
      </c>
      <c r="J17" s="68" t="s">
        <v>400</v>
      </c>
      <c r="K17" s="126" t="s">
        <v>401</v>
      </c>
      <c r="L17" s="126" t="s">
        <v>402</v>
      </c>
      <c r="M17" s="11" t="s">
        <v>56</v>
      </c>
      <c r="N17" s="11" t="s">
        <v>48</v>
      </c>
      <c r="O17" s="68" t="str">
        <f t="shared" si="1"/>
        <v>121. Gestión Territorial para la Atención Primaria Social de los procesos de Gestión de la Salud Pública (GSP) y el Plan de Salud Pública de Intervenciones Colectivas (PSPIC)Gestión Territorial20261_USAQUEN1_MARZO_2026</v>
      </c>
      <c r="P17" s="142">
        <v>100029392</v>
      </c>
      <c r="Q17" s="69"/>
      <c r="R17" s="69"/>
      <c r="S17" s="144"/>
      <c r="T17" s="147">
        <v>0</v>
      </c>
    </row>
    <row r="18" spans="2:20" ht="30" hidden="1" customHeight="1">
      <c r="B18" s="123">
        <v>13</v>
      </c>
      <c r="C18" s="125" t="s">
        <v>45</v>
      </c>
      <c r="D18" s="125" t="s">
        <v>46</v>
      </c>
      <c r="E18" s="141">
        <v>2026</v>
      </c>
      <c r="F18" s="68" t="str">
        <f t="shared" si="0"/>
        <v>131. Gestión Territorial para la Atención Primaria Social de los procesos de Gestión de la Salud Pública (GSP) y el Plan de Salud Pública de Intervenciones Colectivas (PSPIC)Gestión Territorial2026</v>
      </c>
      <c r="G18" s="125" t="s">
        <v>417</v>
      </c>
      <c r="H18" s="125" t="s">
        <v>416</v>
      </c>
      <c r="I18" s="125" t="s">
        <v>410</v>
      </c>
      <c r="J18" s="68" t="s">
        <v>400</v>
      </c>
      <c r="K18" s="126" t="s">
        <v>401</v>
      </c>
      <c r="L18" s="126" t="s">
        <v>402</v>
      </c>
      <c r="M18" s="11" t="s">
        <v>56</v>
      </c>
      <c r="N18" s="11" t="s">
        <v>48</v>
      </c>
      <c r="O18" s="68" t="str">
        <f t="shared" si="1"/>
        <v>131. Gestión Territorial para la Atención Primaria Social de los procesos de Gestión de la Salud Pública (GSP) y el Plan de Salud Pública de Intervenciones Colectivas (PSPIC)Gestión Territorial20261_USAQUEN1_MARZO_2026</v>
      </c>
      <c r="P18" s="142">
        <v>29833760</v>
      </c>
      <c r="Q18" s="69"/>
      <c r="R18" s="69"/>
      <c r="S18" s="144"/>
      <c r="T18" s="147">
        <v>0</v>
      </c>
    </row>
    <row r="19" spans="2:20" ht="30" hidden="1" customHeight="1">
      <c r="B19" s="123">
        <v>14</v>
      </c>
      <c r="C19" s="125" t="s">
        <v>45</v>
      </c>
      <c r="D19" s="125" t="s">
        <v>46</v>
      </c>
      <c r="E19" s="141">
        <v>2026</v>
      </c>
      <c r="F19" s="68" t="str">
        <f t="shared" si="0"/>
        <v>141. Gestión Territorial para la Atención Primaria Social de los procesos de Gestión de la Salud Pública (GSP) y el Plan de Salud Pública de Intervenciones Colectivas (PSPIC)Gestión Territorial2026</v>
      </c>
      <c r="G19" s="125" t="s">
        <v>418</v>
      </c>
      <c r="H19" s="125" t="s">
        <v>416</v>
      </c>
      <c r="I19" s="125" t="s">
        <v>410</v>
      </c>
      <c r="J19" s="68" t="s">
        <v>400</v>
      </c>
      <c r="K19" s="126" t="s">
        <v>401</v>
      </c>
      <c r="L19" s="126" t="s">
        <v>402</v>
      </c>
      <c r="M19" s="11" t="s">
        <v>56</v>
      </c>
      <c r="N19" s="11" t="s">
        <v>48</v>
      </c>
      <c r="O19" s="68" t="str">
        <f t="shared" si="1"/>
        <v>141. Gestión Territorial para la Atención Primaria Social de los procesos de Gestión de la Salud Pública (GSP) y el Plan de Salud Pública de Intervenciones Colectivas (PSPIC)Gestión Territorial20261_USAQUEN1_MARZO_2026</v>
      </c>
      <c r="P19" s="142">
        <v>54021296</v>
      </c>
      <c r="Q19" s="69"/>
      <c r="R19" s="69"/>
      <c r="S19" s="144"/>
      <c r="T19" s="147">
        <v>0</v>
      </c>
    </row>
    <row r="20" spans="2:20" ht="30" hidden="1" customHeight="1">
      <c r="B20" s="123">
        <v>15</v>
      </c>
      <c r="C20" s="125" t="s">
        <v>45</v>
      </c>
      <c r="D20" s="125" t="s">
        <v>46</v>
      </c>
      <c r="E20" s="141">
        <v>2026</v>
      </c>
      <c r="F20" s="68" t="str">
        <f t="shared" si="0"/>
        <v>151. Gestión Territorial para la Atención Primaria Social de los procesos de Gestión de la Salud Pública (GSP) y el Plan de Salud Pública de Intervenciones Colectivas (PSPIC)Gestión Territorial2026</v>
      </c>
      <c r="G20" s="125" t="s">
        <v>419</v>
      </c>
      <c r="H20" s="125" t="s">
        <v>416</v>
      </c>
      <c r="I20" s="125" t="s">
        <v>410</v>
      </c>
      <c r="J20" s="68" t="s">
        <v>400</v>
      </c>
      <c r="K20" s="126" t="s">
        <v>401</v>
      </c>
      <c r="L20" s="126" t="s">
        <v>402</v>
      </c>
      <c r="M20" s="11" t="s">
        <v>56</v>
      </c>
      <c r="N20" s="11" t="s">
        <v>48</v>
      </c>
      <c r="O20" s="68" t="str">
        <f t="shared" si="1"/>
        <v>151. Gestión Territorial para la Atención Primaria Social de los procesos de Gestión de la Salud Pública (GSP) y el Plan de Salud Pública de Intervenciones Colectivas (PSPIC)Gestión Territorial20261_USAQUEN1_MARZO_2026</v>
      </c>
      <c r="P20" s="142">
        <v>5621568</v>
      </c>
      <c r="Q20" s="69"/>
      <c r="R20" s="69"/>
      <c r="S20" s="144"/>
      <c r="T20" s="147">
        <v>0</v>
      </c>
    </row>
    <row r="21" spans="2:20" ht="30" hidden="1" customHeight="1">
      <c r="B21" s="123">
        <v>16</v>
      </c>
      <c r="C21" s="125" t="s">
        <v>45</v>
      </c>
      <c r="D21" s="125" t="s">
        <v>46</v>
      </c>
      <c r="E21" s="141">
        <v>2026</v>
      </c>
      <c r="F21" s="68" t="str">
        <f t="shared" si="0"/>
        <v>161. Gestión Territorial para la Atención Primaria Social de los procesos de Gestión de la Salud Pública (GSP) y el Plan de Salud Pública de Intervenciones Colectivas (PSPIC)Gestión Territorial2026</v>
      </c>
      <c r="G21" s="125" t="s">
        <v>420</v>
      </c>
      <c r="H21" s="125" t="s">
        <v>416</v>
      </c>
      <c r="I21" s="125" t="s">
        <v>410</v>
      </c>
      <c r="J21" s="68" t="s">
        <v>400</v>
      </c>
      <c r="K21" s="126" t="s">
        <v>401</v>
      </c>
      <c r="L21" s="126" t="s">
        <v>421</v>
      </c>
      <c r="M21" s="11" t="s">
        <v>56</v>
      </c>
      <c r="N21" s="11" t="s">
        <v>48</v>
      </c>
      <c r="O21" s="68" t="str">
        <f t="shared" si="1"/>
        <v>161. Gestión Territorial para la Atención Primaria Social de los procesos de Gestión de la Salud Pública (GSP) y el Plan de Salud Pública de Intervenciones Colectivas (PSPIC)Gestión Territorial20261_USAQUEN1_MARZO_2026</v>
      </c>
      <c r="P21" s="142">
        <v>3994272</v>
      </c>
      <c r="Q21" s="69"/>
      <c r="R21" s="69"/>
      <c r="S21" s="144"/>
      <c r="T21" s="147">
        <v>0</v>
      </c>
    </row>
    <row r="22" spans="2:20" ht="30" hidden="1" customHeight="1">
      <c r="B22" s="123">
        <v>17</v>
      </c>
      <c r="C22" s="125" t="s">
        <v>45</v>
      </c>
      <c r="D22" s="125" t="s">
        <v>46</v>
      </c>
      <c r="E22" s="141">
        <v>2026</v>
      </c>
      <c r="F22" s="68" t="str">
        <f t="shared" si="0"/>
        <v>171. Gestión Territorial para la Atención Primaria Social de los procesos de Gestión de la Salud Pública (GSP) y el Plan de Salud Pública de Intervenciones Colectivas (PSPIC)Gestión Territorial2026</v>
      </c>
      <c r="G22" s="125" t="s">
        <v>422</v>
      </c>
      <c r="H22" s="125" t="s">
        <v>423</v>
      </c>
      <c r="I22" s="125" t="s">
        <v>410</v>
      </c>
      <c r="J22" s="68" t="s">
        <v>400</v>
      </c>
      <c r="K22" s="126" t="s">
        <v>424</v>
      </c>
      <c r="L22" s="126" t="s">
        <v>421</v>
      </c>
      <c r="M22" s="11" t="s">
        <v>56</v>
      </c>
      <c r="N22" s="11" t="s">
        <v>48</v>
      </c>
      <c r="O22" s="68" t="str">
        <f t="shared" si="1"/>
        <v>171. Gestión Territorial para la Atención Primaria Social de los procesos de Gestión de la Salud Pública (GSP) y el Plan de Salud Pública de Intervenciones Colectivas (PSPIC)Gestión Territorial20261_USAQUEN1_MARZO_2026</v>
      </c>
      <c r="P22" s="142">
        <v>5621568</v>
      </c>
      <c r="Q22" s="69"/>
      <c r="R22" s="69"/>
      <c r="S22" s="144"/>
      <c r="T22" s="147">
        <v>0</v>
      </c>
    </row>
    <row r="23" spans="2:20" ht="30" hidden="1" customHeight="1">
      <c r="B23" s="123">
        <v>18</v>
      </c>
      <c r="C23" s="125" t="s">
        <v>45</v>
      </c>
      <c r="D23" s="125" t="s">
        <v>46</v>
      </c>
      <c r="E23" s="141">
        <v>2026</v>
      </c>
      <c r="F23" s="68" t="str">
        <f t="shared" si="0"/>
        <v>181. Gestión Territorial para la Atención Primaria Social de los procesos de Gestión de la Salud Pública (GSP) y el Plan de Salud Pública de Intervenciones Colectivas (PSPIC)Gestión Territorial2026</v>
      </c>
      <c r="G23" s="125" t="s">
        <v>425</v>
      </c>
      <c r="H23" s="125" t="s">
        <v>423</v>
      </c>
      <c r="I23" s="125" t="s">
        <v>410</v>
      </c>
      <c r="J23" s="68" t="s">
        <v>400</v>
      </c>
      <c r="K23" s="126" t="s">
        <v>424</v>
      </c>
      <c r="L23" s="126" t="s">
        <v>402</v>
      </c>
      <c r="M23" s="11" t="s">
        <v>56</v>
      </c>
      <c r="N23" s="11" t="s">
        <v>48</v>
      </c>
      <c r="O23" s="68" t="str">
        <f t="shared" si="1"/>
        <v>181. Gestión Territorial para la Atención Primaria Social de los procesos de Gestión de la Salud Pública (GSP) y el Plan de Salud Pública de Intervenciones Colectivas (PSPIC)Gestión Territorial20261_USAQUEN1_MARZO_2026</v>
      </c>
      <c r="P23" s="142">
        <v>32422640</v>
      </c>
      <c r="Q23" s="69"/>
      <c r="R23" s="69"/>
      <c r="S23" s="144"/>
      <c r="T23" s="147">
        <v>0</v>
      </c>
    </row>
    <row r="24" spans="2:20" ht="30" hidden="1" customHeight="1">
      <c r="B24" s="123">
        <v>19</v>
      </c>
      <c r="C24" s="125" t="s">
        <v>45</v>
      </c>
      <c r="D24" s="125" t="s">
        <v>46</v>
      </c>
      <c r="E24" s="141">
        <v>2026</v>
      </c>
      <c r="F24" s="68" t="str">
        <f t="shared" si="0"/>
        <v>191. Gestión Territorial para la Atención Primaria Social de los procesos de Gestión de la Salud Pública (GSP) y el Plan de Salud Pública de Intervenciones Colectivas (PSPIC)Gestión Territorial2026</v>
      </c>
      <c r="G24" s="125" t="s">
        <v>426</v>
      </c>
      <c r="H24" s="125" t="s">
        <v>423</v>
      </c>
      <c r="I24" s="125" t="s">
        <v>410</v>
      </c>
      <c r="J24" s="68" t="s">
        <v>400</v>
      </c>
      <c r="K24" s="126" t="s">
        <v>424</v>
      </c>
      <c r="L24" s="126" t="s">
        <v>402</v>
      </c>
      <c r="M24" s="11" t="s">
        <v>56</v>
      </c>
      <c r="N24" s="11" t="s">
        <v>48</v>
      </c>
      <c r="O24" s="68" t="str">
        <f t="shared" si="1"/>
        <v>191. Gestión Territorial para la Atención Primaria Social de los procesos de Gestión de la Salud Pública (GSP) y el Plan de Salud Pública de Intervenciones Colectivas (PSPIC)Gestión Territorial20261_USAQUEN1_MARZO_2026</v>
      </c>
      <c r="P24" s="142">
        <v>20316544</v>
      </c>
      <c r="Q24" s="69"/>
      <c r="R24" s="69"/>
      <c r="S24" s="144"/>
      <c r="T24" s="147">
        <v>0</v>
      </c>
    </row>
    <row r="25" spans="2:20" ht="30" hidden="1" customHeight="1">
      <c r="B25" s="123">
        <v>20</v>
      </c>
      <c r="C25" s="125" t="s">
        <v>328</v>
      </c>
      <c r="D25" s="125" t="s">
        <v>356</v>
      </c>
      <c r="E25" s="141">
        <v>2026</v>
      </c>
      <c r="F25" s="68" t="str">
        <f t="shared" si="0"/>
        <v>202. Cuidado Continuo por una vida con bienestarComunitario2026</v>
      </c>
      <c r="G25" s="125" t="s">
        <v>427</v>
      </c>
      <c r="H25" s="125" t="s">
        <v>428</v>
      </c>
      <c r="I25" s="125" t="s">
        <v>429</v>
      </c>
      <c r="J25" s="68" t="s">
        <v>400</v>
      </c>
      <c r="K25" s="126" t="s">
        <v>430</v>
      </c>
      <c r="L25" s="126" t="s">
        <v>405</v>
      </c>
      <c r="M25" s="11" t="s">
        <v>56</v>
      </c>
      <c r="N25" s="11" t="s">
        <v>48</v>
      </c>
      <c r="O25" s="68" t="str">
        <f t="shared" si="1"/>
        <v>202. Cuidado Continuo por una vida con bienestarComunitario20261_USAQUEN1_MARZO_2026</v>
      </c>
      <c r="P25" s="142">
        <v>105404</v>
      </c>
      <c r="Q25" s="69"/>
      <c r="R25" s="69"/>
      <c r="S25" s="144">
        <v>42</v>
      </c>
      <c r="T25" s="147">
        <v>4426968</v>
      </c>
    </row>
    <row r="26" spans="2:20" ht="30" hidden="1" customHeight="1">
      <c r="B26" s="123">
        <v>20</v>
      </c>
      <c r="C26" s="125" t="s">
        <v>328</v>
      </c>
      <c r="D26" s="125" t="s">
        <v>347</v>
      </c>
      <c r="E26" s="141">
        <v>2026</v>
      </c>
      <c r="F26" s="68" t="str">
        <f t="shared" si="0"/>
        <v>202. Cuidado Continuo por una vida con bienestarEducativo 2026</v>
      </c>
      <c r="G26" s="125" t="s">
        <v>427</v>
      </c>
      <c r="H26" s="125" t="s">
        <v>428</v>
      </c>
      <c r="I26" s="125" t="s">
        <v>429</v>
      </c>
      <c r="J26" s="68" t="s">
        <v>400</v>
      </c>
      <c r="K26" s="126" t="s">
        <v>430</v>
      </c>
      <c r="L26" s="126" t="s">
        <v>405</v>
      </c>
      <c r="M26" s="11" t="s">
        <v>56</v>
      </c>
      <c r="N26" s="11" t="s">
        <v>48</v>
      </c>
      <c r="O26" s="68" t="str">
        <f t="shared" si="1"/>
        <v>202. Cuidado Continuo por una vida con bienestarEducativo 20261_USAQUEN1_MARZO_2026</v>
      </c>
      <c r="P26" s="142">
        <v>105404</v>
      </c>
      <c r="Q26" s="69"/>
      <c r="R26" s="69"/>
      <c r="S26" s="144">
        <v>210</v>
      </c>
      <c r="T26" s="147">
        <v>22134840</v>
      </c>
    </row>
    <row r="27" spans="2:20" ht="30" hidden="1" customHeight="1">
      <c r="B27" s="123">
        <v>20</v>
      </c>
      <c r="C27" s="125" t="s">
        <v>328</v>
      </c>
      <c r="D27" s="125" t="s">
        <v>431</v>
      </c>
      <c r="E27" s="141">
        <v>2026</v>
      </c>
      <c r="F27" s="68" t="str">
        <f t="shared" si="0"/>
        <v>202. Cuidado Continuo por una vida con bienestarInstitucional2026</v>
      </c>
      <c r="G27" s="125" t="s">
        <v>427</v>
      </c>
      <c r="H27" s="125" t="s">
        <v>428</v>
      </c>
      <c r="I27" s="125" t="s">
        <v>429</v>
      </c>
      <c r="J27" s="68" t="s">
        <v>400</v>
      </c>
      <c r="K27" s="126" t="s">
        <v>430</v>
      </c>
      <c r="L27" s="126" t="s">
        <v>405</v>
      </c>
      <c r="M27" s="11" t="s">
        <v>56</v>
      </c>
      <c r="N27" s="11" t="s">
        <v>48</v>
      </c>
      <c r="O27" s="68" t="str">
        <f t="shared" si="1"/>
        <v>202. Cuidado Continuo por una vida con bienestarInstitucional20261_USAQUEN1_MARZO_2026</v>
      </c>
      <c r="P27" s="142">
        <v>105404</v>
      </c>
      <c r="Q27" s="69"/>
      <c r="R27" s="69"/>
      <c r="S27" s="144">
        <v>149</v>
      </c>
      <c r="T27" s="147">
        <v>15705196</v>
      </c>
    </row>
    <row r="28" spans="2:20" ht="30" hidden="1" customHeight="1">
      <c r="B28" s="123">
        <v>21</v>
      </c>
      <c r="C28" s="125" t="s">
        <v>328</v>
      </c>
      <c r="D28" s="125" t="s">
        <v>356</v>
      </c>
      <c r="E28" s="141">
        <v>2026</v>
      </c>
      <c r="F28" s="68" t="str">
        <f t="shared" si="0"/>
        <v>212. Cuidado Continuo por una vida con bienestarComunitario2026</v>
      </c>
      <c r="G28" s="125" t="s">
        <v>432</v>
      </c>
      <c r="H28" s="125" t="s">
        <v>428</v>
      </c>
      <c r="I28" s="125" t="s">
        <v>429</v>
      </c>
      <c r="J28" s="68" t="s">
        <v>400</v>
      </c>
      <c r="K28" s="126" t="s">
        <v>430</v>
      </c>
      <c r="L28" s="126" t="s">
        <v>405</v>
      </c>
      <c r="M28" s="11" t="s">
        <v>56</v>
      </c>
      <c r="N28" s="11" t="s">
        <v>48</v>
      </c>
      <c r="O28" s="68" t="str">
        <f t="shared" si="1"/>
        <v>212. Cuidado Continuo por una vida con bienestarComunitario20261_USAQUEN1_MARZO_2026</v>
      </c>
      <c r="P28" s="142">
        <v>55938</v>
      </c>
      <c r="Q28" s="69"/>
      <c r="R28" s="69"/>
      <c r="S28" s="144">
        <v>22</v>
      </c>
      <c r="T28" s="147">
        <v>1230636</v>
      </c>
    </row>
    <row r="29" spans="2:20" ht="30" hidden="1" customHeight="1">
      <c r="B29" s="123">
        <v>22</v>
      </c>
      <c r="C29" s="125" t="s">
        <v>328</v>
      </c>
      <c r="D29" s="125" t="s">
        <v>356</v>
      </c>
      <c r="E29" s="141">
        <v>2026</v>
      </c>
      <c r="F29" s="68" t="str">
        <f t="shared" si="0"/>
        <v>222. Cuidado Continuo por una vida con bienestarComunitario2026</v>
      </c>
      <c r="G29" s="125" t="s">
        <v>433</v>
      </c>
      <c r="H29" s="125" t="s">
        <v>428</v>
      </c>
      <c r="I29" s="125" t="s">
        <v>429</v>
      </c>
      <c r="J29" s="68" t="s">
        <v>400</v>
      </c>
      <c r="K29" s="126" t="s">
        <v>430</v>
      </c>
      <c r="L29" s="126" t="s">
        <v>421</v>
      </c>
      <c r="M29" s="11" t="s">
        <v>56</v>
      </c>
      <c r="N29" s="11" t="s">
        <v>48</v>
      </c>
      <c r="O29" s="68" t="str">
        <f t="shared" si="1"/>
        <v>222. Cuidado Continuo por una vida con bienestarComunitario20261_USAQUEN1_MARZO_2026</v>
      </c>
      <c r="P29" s="142">
        <v>105404</v>
      </c>
      <c r="Q29" s="69"/>
      <c r="R29" s="69"/>
      <c r="S29" s="144">
        <v>0</v>
      </c>
      <c r="T29" s="147">
        <v>0</v>
      </c>
    </row>
    <row r="30" spans="2:20" ht="30" hidden="1" customHeight="1">
      <c r="B30" s="123">
        <v>23</v>
      </c>
      <c r="C30" s="125" t="s">
        <v>328</v>
      </c>
      <c r="D30" s="125" t="s">
        <v>356</v>
      </c>
      <c r="E30" s="141">
        <v>2026</v>
      </c>
      <c r="F30" s="68" t="str">
        <f t="shared" si="0"/>
        <v>232. Cuidado Continuo por una vida con bienestarComunitario2026</v>
      </c>
      <c r="G30" s="125" t="s">
        <v>434</v>
      </c>
      <c r="H30" s="125" t="s">
        <v>428</v>
      </c>
      <c r="I30" s="125" t="s">
        <v>429</v>
      </c>
      <c r="J30" s="68" t="s">
        <v>400</v>
      </c>
      <c r="K30" s="126" t="s">
        <v>430</v>
      </c>
      <c r="L30" s="126" t="s">
        <v>421</v>
      </c>
      <c r="M30" s="11" t="s">
        <v>56</v>
      </c>
      <c r="N30" s="11" t="s">
        <v>48</v>
      </c>
      <c r="O30" s="68" t="str">
        <f t="shared" si="1"/>
        <v>232. Cuidado Continuo por una vida con bienestarComunitario20261_USAQUEN1_MARZO_2026</v>
      </c>
      <c r="P30" s="142">
        <v>55938</v>
      </c>
      <c r="Q30" s="69"/>
      <c r="R30" s="69"/>
      <c r="S30" s="144">
        <v>0</v>
      </c>
      <c r="T30" s="147">
        <v>0</v>
      </c>
    </row>
    <row r="31" spans="2:20" ht="30" hidden="1" customHeight="1">
      <c r="B31" s="123">
        <v>24</v>
      </c>
      <c r="C31" s="125" t="s">
        <v>328</v>
      </c>
      <c r="D31" s="125" t="s">
        <v>347</v>
      </c>
      <c r="E31" s="141">
        <v>2026</v>
      </c>
      <c r="F31" s="68" t="str">
        <f t="shared" si="0"/>
        <v>242. Cuidado Continuo por una vida con bienestarEducativo 2026</v>
      </c>
      <c r="G31" s="125" t="s">
        <v>435</v>
      </c>
      <c r="H31" s="125" t="s">
        <v>428</v>
      </c>
      <c r="I31" s="125" t="s">
        <v>429</v>
      </c>
      <c r="J31" s="68" t="s">
        <v>400</v>
      </c>
      <c r="K31" s="126" t="s">
        <v>430</v>
      </c>
      <c r="L31" s="126" t="s">
        <v>405</v>
      </c>
      <c r="M31" s="11" t="s">
        <v>56</v>
      </c>
      <c r="N31" s="11" t="s">
        <v>48</v>
      </c>
      <c r="O31" s="68" t="str">
        <f t="shared" si="1"/>
        <v>242. Cuidado Continuo por una vida con bienestarEducativo 20261_USAQUEN1_MARZO_2026</v>
      </c>
      <c r="P31" s="142">
        <v>180297</v>
      </c>
      <c r="Q31" s="69"/>
      <c r="R31" s="69"/>
      <c r="S31" s="144">
        <v>10</v>
      </c>
      <c r="T31" s="147">
        <v>1802970</v>
      </c>
    </row>
    <row r="32" spans="2:20" ht="30" hidden="1" customHeight="1">
      <c r="B32" s="123">
        <v>25</v>
      </c>
      <c r="C32" s="125" t="s">
        <v>328</v>
      </c>
      <c r="D32" s="125" t="s">
        <v>329</v>
      </c>
      <c r="E32" s="141">
        <v>2026</v>
      </c>
      <c r="F32" s="68" t="str">
        <f t="shared" si="0"/>
        <v>252. Cuidado Continuo por una vida con bienestarLaboral2026</v>
      </c>
      <c r="G32" s="125" t="s">
        <v>436</v>
      </c>
      <c r="H32" s="125" t="s">
        <v>428</v>
      </c>
      <c r="I32" s="125" t="s">
        <v>429</v>
      </c>
      <c r="J32" s="68" t="s">
        <v>400</v>
      </c>
      <c r="K32" s="126" t="s">
        <v>430</v>
      </c>
      <c r="L32" s="126" t="s">
        <v>405</v>
      </c>
      <c r="M32" s="11" t="s">
        <v>56</v>
      </c>
      <c r="N32" s="11" t="s">
        <v>48</v>
      </c>
      <c r="O32" s="68" t="str">
        <f t="shared" si="1"/>
        <v>252. Cuidado Continuo por una vida con bienestarLaboral20261_USAQUEN1_MARZO_2026</v>
      </c>
      <c r="P32" s="142">
        <v>210809</v>
      </c>
      <c r="Q32" s="69"/>
      <c r="R32" s="69"/>
      <c r="S32" s="144">
        <v>1</v>
      </c>
      <c r="T32" s="147">
        <v>210809</v>
      </c>
    </row>
    <row r="33" spans="2:20" ht="30" hidden="1" customHeight="1">
      <c r="B33" s="123">
        <v>26</v>
      </c>
      <c r="C33" s="125" t="s">
        <v>328</v>
      </c>
      <c r="D33" s="125" t="s">
        <v>356</v>
      </c>
      <c r="E33" s="141">
        <v>2026</v>
      </c>
      <c r="F33" s="68" t="str">
        <f t="shared" si="0"/>
        <v>262. Cuidado Continuo por una vida con bienestarComunitario2026</v>
      </c>
      <c r="G33" s="125" t="s">
        <v>437</v>
      </c>
      <c r="H33" s="125" t="s">
        <v>428</v>
      </c>
      <c r="I33" s="125" t="s">
        <v>429</v>
      </c>
      <c r="J33" s="68" t="s">
        <v>400</v>
      </c>
      <c r="K33" s="126" t="s">
        <v>430</v>
      </c>
      <c r="L33" s="126" t="s">
        <v>405</v>
      </c>
      <c r="M33" s="11" t="s">
        <v>56</v>
      </c>
      <c r="N33" s="11" t="s">
        <v>48</v>
      </c>
      <c r="O33" s="68" t="str">
        <f t="shared" si="1"/>
        <v>262. Cuidado Continuo por una vida con bienestarComunitario20261_USAQUEN1_MARZO_2026</v>
      </c>
      <c r="P33" s="142">
        <v>140539</v>
      </c>
      <c r="Q33" s="69"/>
      <c r="R33" s="69"/>
      <c r="S33" s="144">
        <v>57</v>
      </c>
      <c r="T33" s="147">
        <v>8010723</v>
      </c>
    </row>
    <row r="34" spans="2:20" ht="30" hidden="1" customHeight="1">
      <c r="B34" s="123">
        <v>27</v>
      </c>
      <c r="C34" s="125" t="s">
        <v>328</v>
      </c>
      <c r="D34" s="125" t="s">
        <v>356</v>
      </c>
      <c r="E34" s="141">
        <v>2026</v>
      </c>
      <c r="F34" s="68" t="str">
        <f t="shared" si="0"/>
        <v>272. Cuidado Continuo por una vida con bienestarComunitario2026</v>
      </c>
      <c r="G34" s="125" t="s">
        <v>438</v>
      </c>
      <c r="H34" s="125" t="s">
        <v>428</v>
      </c>
      <c r="I34" s="125" t="s">
        <v>429</v>
      </c>
      <c r="J34" s="68" t="s">
        <v>400</v>
      </c>
      <c r="K34" s="126" t="s">
        <v>430</v>
      </c>
      <c r="L34" s="126" t="s">
        <v>405</v>
      </c>
      <c r="M34" s="11" t="s">
        <v>56</v>
      </c>
      <c r="N34" s="11" t="s">
        <v>48</v>
      </c>
      <c r="O34" s="68" t="str">
        <f t="shared" si="1"/>
        <v>272. Cuidado Continuo por una vida con bienestarComunitario20261_USAQUEN1_MARZO_2026</v>
      </c>
      <c r="P34" s="142">
        <v>74584</v>
      </c>
      <c r="Q34" s="69"/>
      <c r="R34" s="69"/>
      <c r="S34" s="144">
        <v>40</v>
      </c>
      <c r="T34" s="147">
        <v>2983360</v>
      </c>
    </row>
    <row r="35" spans="2:20" ht="30" hidden="1" customHeight="1">
      <c r="B35" s="123">
        <v>28</v>
      </c>
      <c r="C35" s="125" t="s">
        <v>328</v>
      </c>
      <c r="D35" s="125" t="s">
        <v>356</v>
      </c>
      <c r="E35" s="141">
        <v>2026</v>
      </c>
      <c r="F35" s="68" t="str">
        <f t="shared" si="0"/>
        <v>282. Cuidado Continuo por una vida con bienestarComunitario2026</v>
      </c>
      <c r="G35" s="125" t="s">
        <v>439</v>
      </c>
      <c r="H35" s="125" t="s">
        <v>428</v>
      </c>
      <c r="I35" s="125" t="s">
        <v>429</v>
      </c>
      <c r="J35" s="68" t="s">
        <v>400</v>
      </c>
      <c r="K35" s="126" t="s">
        <v>430</v>
      </c>
      <c r="L35" s="126" t="s">
        <v>405</v>
      </c>
      <c r="M35" s="11" t="s">
        <v>56</v>
      </c>
      <c r="N35" s="11" t="s">
        <v>48</v>
      </c>
      <c r="O35" s="68" t="str">
        <f t="shared" si="1"/>
        <v>282. Cuidado Continuo por una vida con bienestarComunitario20261_USAQUEN1_MARZO_2026</v>
      </c>
      <c r="P35" s="142">
        <v>215123</v>
      </c>
      <c r="Q35" s="69"/>
      <c r="R35" s="69"/>
      <c r="S35" s="144">
        <v>16</v>
      </c>
      <c r="T35" s="147">
        <v>3441968</v>
      </c>
    </row>
    <row r="36" spans="2:20" ht="30" hidden="1" customHeight="1">
      <c r="B36" s="123">
        <v>29</v>
      </c>
      <c r="C36" s="125" t="s">
        <v>328</v>
      </c>
      <c r="D36" s="125" t="s">
        <v>356</v>
      </c>
      <c r="E36" s="141">
        <v>2026</v>
      </c>
      <c r="F36" s="68" t="str">
        <f t="shared" si="0"/>
        <v>292. Cuidado Continuo por una vida con bienestarComunitario2026</v>
      </c>
      <c r="G36" s="125" t="s">
        <v>440</v>
      </c>
      <c r="H36" s="125" t="s">
        <v>428</v>
      </c>
      <c r="I36" s="125" t="s">
        <v>429</v>
      </c>
      <c r="J36" s="68" t="s">
        <v>400</v>
      </c>
      <c r="K36" s="126" t="s">
        <v>430</v>
      </c>
      <c r="L36" s="126" t="s">
        <v>421</v>
      </c>
      <c r="M36" s="11" t="s">
        <v>56</v>
      </c>
      <c r="N36" s="11" t="s">
        <v>48</v>
      </c>
      <c r="O36" s="68" t="str">
        <f t="shared" si="1"/>
        <v>292. Cuidado Continuo por una vida con bienestarComunitario20261_USAQUEN1_MARZO_2026</v>
      </c>
      <c r="P36" s="142">
        <v>140539</v>
      </c>
      <c r="Q36" s="69"/>
      <c r="R36" s="69"/>
      <c r="S36" s="145">
        <v>0</v>
      </c>
      <c r="T36" s="147">
        <v>0</v>
      </c>
    </row>
    <row r="37" spans="2:20" ht="30" hidden="1" customHeight="1">
      <c r="B37" s="123">
        <v>30</v>
      </c>
      <c r="C37" s="125" t="s">
        <v>328</v>
      </c>
      <c r="D37" s="125" t="s">
        <v>356</v>
      </c>
      <c r="E37" s="141">
        <v>2026</v>
      </c>
      <c r="F37" s="68" t="str">
        <f t="shared" si="0"/>
        <v>302. Cuidado Continuo por una vida con bienestarComunitario2026</v>
      </c>
      <c r="G37" s="125" t="s">
        <v>441</v>
      </c>
      <c r="H37" s="125" t="s">
        <v>428</v>
      </c>
      <c r="I37" s="125" t="s">
        <v>429</v>
      </c>
      <c r="J37" s="68" t="s">
        <v>400</v>
      </c>
      <c r="K37" s="126" t="s">
        <v>430</v>
      </c>
      <c r="L37" s="126" t="s">
        <v>421</v>
      </c>
      <c r="M37" s="11" t="s">
        <v>56</v>
      </c>
      <c r="N37" s="11" t="s">
        <v>48</v>
      </c>
      <c r="O37" s="68" t="str">
        <f t="shared" si="1"/>
        <v>302. Cuidado Continuo por una vida con bienestarComunitario20261_USAQUEN1_MARZO_2026</v>
      </c>
      <c r="P37" s="142">
        <v>74584</v>
      </c>
      <c r="Q37" s="69"/>
      <c r="R37" s="69"/>
      <c r="S37" s="145">
        <v>0</v>
      </c>
      <c r="T37" s="147">
        <v>0</v>
      </c>
    </row>
    <row r="38" spans="2:20" ht="30" hidden="1" customHeight="1">
      <c r="B38" s="123">
        <v>31</v>
      </c>
      <c r="C38" s="125" t="s">
        <v>328</v>
      </c>
      <c r="D38" s="125" t="s">
        <v>356</v>
      </c>
      <c r="E38" s="141">
        <v>2026</v>
      </c>
      <c r="F38" s="68" t="str">
        <f t="shared" si="0"/>
        <v>312. Cuidado Continuo por una vida con bienestarComunitario2026</v>
      </c>
      <c r="G38" s="125" t="s">
        <v>442</v>
      </c>
      <c r="H38" s="125" t="s">
        <v>428</v>
      </c>
      <c r="I38" s="125" t="s">
        <v>429</v>
      </c>
      <c r="J38" s="68" t="s">
        <v>400</v>
      </c>
      <c r="K38" s="126" t="s">
        <v>430</v>
      </c>
      <c r="L38" s="126" t="s">
        <v>405</v>
      </c>
      <c r="M38" s="11" t="s">
        <v>56</v>
      </c>
      <c r="N38" s="11" t="s">
        <v>48</v>
      </c>
      <c r="O38" s="68" t="str">
        <f t="shared" si="1"/>
        <v>312. Cuidado Continuo por una vida con bienestarComunitario20261_USAQUEN1_MARZO_2026</v>
      </c>
      <c r="P38" s="142">
        <v>215123</v>
      </c>
      <c r="Q38" s="69"/>
      <c r="R38" s="69"/>
      <c r="S38" s="144">
        <v>4</v>
      </c>
      <c r="T38" s="147">
        <v>860492</v>
      </c>
    </row>
    <row r="39" spans="2:20" ht="30" hidden="1" customHeight="1">
      <c r="B39" s="123">
        <v>31</v>
      </c>
      <c r="C39" s="125" t="s">
        <v>328</v>
      </c>
      <c r="D39" s="125" t="s">
        <v>347</v>
      </c>
      <c r="E39" s="141">
        <v>2026</v>
      </c>
      <c r="F39" s="68" t="str">
        <f t="shared" si="0"/>
        <v>312. Cuidado Continuo por una vida con bienestarEducativo 2026</v>
      </c>
      <c r="G39" s="125" t="s">
        <v>442</v>
      </c>
      <c r="H39" s="125" t="s">
        <v>428</v>
      </c>
      <c r="I39" s="125" t="s">
        <v>429</v>
      </c>
      <c r="J39" s="68" t="s">
        <v>400</v>
      </c>
      <c r="K39" s="126" t="s">
        <v>430</v>
      </c>
      <c r="L39" s="126" t="s">
        <v>405</v>
      </c>
      <c r="M39" s="11" t="s">
        <v>56</v>
      </c>
      <c r="N39" s="11" t="s">
        <v>48</v>
      </c>
      <c r="O39" s="68" t="str">
        <f t="shared" si="1"/>
        <v>312. Cuidado Continuo por una vida con bienestarEducativo 20261_USAQUEN1_MARZO_2026</v>
      </c>
      <c r="P39" s="142">
        <v>215123</v>
      </c>
      <c r="Q39" s="69"/>
      <c r="R39" s="69"/>
      <c r="S39" s="144">
        <v>4</v>
      </c>
      <c r="T39" s="147">
        <v>860492</v>
      </c>
    </row>
    <row r="40" spans="2:20" ht="30" hidden="1" customHeight="1">
      <c r="B40" s="123">
        <v>31</v>
      </c>
      <c r="C40" s="125" t="s">
        <v>328</v>
      </c>
      <c r="D40" s="125" t="s">
        <v>329</v>
      </c>
      <c r="E40" s="141">
        <v>2026</v>
      </c>
      <c r="F40" s="68" t="str">
        <f t="shared" si="0"/>
        <v>312. Cuidado Continuo por una vida con bienestarLaboral2026</v>
      </c>
      <c r="G40" s="125" t="s">
        <v>442</v>
      </c>
      <c r="H40" s="125" t="s">
        <v>428</v>
      </c>
      <c r="I40" s="125" t="s">
        <v>429</v>
      </c>
      <c r="J40" s="68" t="s">
        <v>400</v>
      </c>
      <c r="K40" s="126" t="s">
        <v>430</v>
      </c>
      <c r="L40" s="126" t="s">
        <v>405</v>
      </c>
      <c r="M40" s="11" t="s">
        <v>56</v>
      </c>
      <c r="N40" s="11" t="s">
        <v>48</v>
      </c>
      <c r="O40" s="68" t="str">
        <f t="shared" si="1"/>
        <v>312. Cuidado Continuo por una vida con bienestarLaboral20261_USAQUEN1_MARZO_2026</v>
      </c>
      <c r="P40" s="142">
        <v>215123</v>
      </c>
      <c r="Q40" s="69"/>
      <c r="R40" s="69"/>
      <c r="S40" s="144">
        <v>0</v>
      </c>
      <c r="T40" s="147">
        <v>0</v>
      </c>
    </row>
    <row r="41" spans="2:20" ht="30" hidden="1" customHeight="1">
      <c r="B41" s="123">
        <v>31</v>
      </c>
      <c r="C41" s="125" t="s">
        <v>328</v>
      </c>
      <c r="D41" s="125" t="s">
        <v>431</v>
      </c>
      <c r="E41" s="141">
        <v>2026</v>
      </c>
      <c r="F41" s="68" t="str">
        <f t="shared" si="0"/>
        <v>312. Cuidado Continuo por una vida con bienestarInstitucional2026</v>
      </c>
      <c r="G41" s="125" t="s">
        <v>442</v>
      </c>
      <c r="H41" s="125" t="s">
        <v>428</v>
      </c>
      <c r="I41" s="125" t="s">
        <v>429</v>
      </c>
      <c r="J41" s="68" t="s">
        <v>400</v>
      </c>
      <c r="K41" s="126" t="s">
        <v>430</v>
      </c>
      <c r="L41" s="126" t="s">
        <v>405</v>
      </c>
      <c r="M41" s="11" t="s">
        <v>56</v>
      </c>
      <c r="N41" s="11" t="s">
        <v>48</v>
      </c>
      <c r="O41" s="68" t="str">
        <f t="shared" si="1"/>
        <v>312. Cuidado Continuo por una vida con bienestarInstitucional20261_USAQUEN1_MARZO_2026</v>
      </c>
      <c r="P41" s="142">
        <v>215123</v>
      </c>
      <c r="Q41" s="69"/>
      <c r="R41" s="69"/>
      <c r="S41" s="144">
        <v>4</v>
      </c>
      <c r="T41" s="147">
        <v>860492</v>
      </c>
    </row>
    <row r="42" spans="2:20" ht="30" hidden="1" customHeight="1">
      <c r="B42" s="123">
        <v>32</v>
      </c>
      <c r="C42" s="125" t="s">
        <v>328</v>
      </c>
      <c r="D42" s="125" t="s">
        <v>347</v>
      </c>
      <c r="E42" s="141">
        <v>2026</v>
      </c>
      <c r="F42" s="68" t="str">
        <f t="shared" si="0"/>
        <v>322. Cuidado Continuo por una vida con bienestarEducativo 2026</v>
      </c>
      <c r="G42" s="125" t="s">
        <v>443</v>
      </c>
      <c r="H42" s="125" t="s">
        <v>428</v>
      </c>
      <c r="I42" s="125" t="s">
        <v>429</v>
      </c>
      <c r="J42" s="68" t="s">
        <v>400</v>
      </c>
      <c r="K42" s="126" t="s">
        <v>430</v>
      </c>
      <c r="L42" s="126" t="s">
        <v>405</v>
      </c>
      <c r="M42" s="11" t="s">
        <v>56</v>
      </c>
      <c r="N42" s="11" t="s">
        <v>48</v>
      </c>
      <c r="O42" s="68" t="str">
        <f t="shared" si="1"/>
        <v>322. Cuidado Continuo por una vida con bienestarEducativo 20261_USAQUEN1_MARZO_2026</v>
      </c>
      <c r="P42" s="142">
        <v>281078</v>
      </c>
      <c r="Q42" s="69"/>
      <c r="R42" s="69"/>
      <c r="S42" s="144">
        <v>0</v>
      </c>
      <c r="T42" s="147">
        <v>0</v>
      </c>
    </row>
    <row r="43" spans="2:20" ht="30" hidden="1" customHeight="1">
      <c r="B43" s="123">
        <v>33</v>
      </c>
      <c r="C43" s="125" t="s">
        <v>328</v>
      </c>
      <c r="D43" s="125" t="s">
        <v>329</v>
      </c>
      <c r="E43" s="141">
        <v>2026</v>
      </c>
      <c r="F43" s="68" t="str">
        <f t="shared" si="0"/>
        <v>332. Cuidado Continuo por una vida con bienestarLaboral2026</v>
      </c>
      <c r="G43" s="125" t="s">
        <v>444</v>
      </c>
      <c r="H43" s="125" t="s">
        <v>428</v>
      </c>
      <c r="I43" s="125" t="s">
        <v>429</v>
      </c>
      <c r="J43" s="68" t="s">
        <v>400</v>
      </c>
      <c r="K43" s="126" t="s">
        <v>445</v>
      </c>
      <c r="L43" s="126" t="s">
        <v>405</v>
      </c>
      <c r="M43" s="11" t="s">
        <v>56</v>
      </c>
      <c r="N43" s="11" t="s">
        <v>48</v>
      </c>
      <c r="O43" s="68" t="str">
        <f t="shared" si="1"/>
        <v>332. Cuidado Continuo por una vida con bienestarLaboral20261_USAQUEN1_MARZO_2026</v>
      </c>
      <c r="P43" s="142">
        <v>1094110</v>
      </c>
      <c r="Q43" s="69"/>
      <c r="R43" s="69"/>
      <c r="S43" s="144">
        <v>0</v>
      </c>
      <c r="T43" s="147">
        <v>0</v>
      </c>
    </row>
    <row r="44" spans="2:20" ht="30" hidden="1" customHeight="1">
      <c r="B44" s="123">
        <v>34</v>
      </c>
      <c r="C44" s="125" t="s">
        <v>328</v>
      </c>
      <c r="D44" s="125" t="s">
        <v>356</v>
      </c>
      <c r="E44" s="141">
        <v>2026</v>
      </c>
      <c r="F44" s="68" t="str">
        <f t="shared" si="0"/>
        <v>342. Cuidado Continuo por una vida con bienestarComunitario2026</v>
      </c>
      <c r="G44" s="125" t="s">
        <v>446</v>
      </c>
      <c r="H44" s="125" t="s">
        <v>447</v>
      </c>
      <c r="I44" s="125" t="s">
        <v>429</v>
      </c>
      <c r="J44" s="68" t="s">
        <v>400</v>
      </c>
      <c r="K44" s="126" t="s">
        <v>430</v>
      </c>
      <c r="L44" s="126" t="s">
        <v>405</v>
      </c>
      <c r="M44" s="11" t="s">
        <v>56</v>
      </c>
      <c r="N44" s="11" t="s">
        <v>48</v>
      </c>
      <c r="O44" s="68" t="str">
        <f t="shared" si="1"/>
        <v>342. Cuidado Continuo por una vida con bienestarComunitario20261_USAQUEN1_MARZO_2026</v>
      </c>
      <c r="P44" s="142">
        <v>161342</v>
      </c>
      <c r="Q44" s="69"/>
      <c r="R44" s="69"/>
      <c r="S44" s="144">
        <v>4</v>
      </c>
      <c r="T44" s="147">
        <v>645368</v>
      </c>
    </row>
    <row r="45" spans="2:20" ht="30" hidden="1" customHeight="1">
      <c r="B45" s="123">
        <v>35</v>
      </c>
      <c r="C45" s="125" t="s">
        <v>328</v>
      </c>
      <c r="D45" s="125" t="s">
        <v>356</v>
      </c>
      <c r="E45" s="141">
        <v>2026</v>
      </c>
      <c r="F45" s="68" t="str">
        <f t="shared" si="0"/>
        <v>352. Cuidado Continuo por una vida con bienestarComunitario2026</v>
      </c>
      <c r="G45" s="125" t="s">
        <v>448</v>
      </c>
      <c r="H45" s="125" t="s">
        <v>428</v>
      </c>
      <c r="I45" s="125" t="s">
        <v>429</v>
      </c>
      <c r="J45" s="68" t="s">
        <v>400</v>
      </c>
      <c r="K45" s="126" t="s">
        <v>430</v>
      </c>
      <c r="L45" s="126" t="s">
        <v>405</v>
      </c>
      <c r="M45" s="11" t="s">
        <v>56</v>
      </c>
      <c r="N45" s="11" t="s">
        <v>48</v>
      </c>
      <c r="O45" s="68" t="str">
        <f t="shared" si="1"/>
        <v>352. Cuidado Continuo por una vida con bienestarComunitario20261_USAQUEN1_MARZO_2026</v>
      </c>
      <c r="P45" s="142">
        <v>215123</v>
      </c>
      <c r="Q45" s="69"/>
      <c r="R45" s="69"/>
      <c r="S45" s="144">
        <v>0</v>
      </c>
      <c r="T45" s="147">
        <v>0</v>
      </c>
    </row>
    <row r="46" spans="2:20" ht="30" hidden="1" customHeight="1">
      <c r="B46" s="123">
        <v>36</v>
      </c>
      <c r="C46" s="125" t="s">
        <v>328</v>
      </c>
      <c r="D46" s="125" t="s">
        <v>356</v>
      </c>
      <c r="E46" s="141">
        <v>2026</v>
      </c>
      <c r="F46" s="68" t="str">
        <f t="shared" si="0"/>
        <v>362. Cuidado Continuo por una vida con bienestarComunitario2026</v>
      </c>
      <c r="G46" s="125" t="s">
        <v>449</v>
      </c>
      <c r="H46" s="125" t="s">
        <v>428</v>
      </c>
      <c r="I46" s="125" t="s">
        <v>429</v>
      </c>
      <c r="J46" s="68" t="s">
        <v>400</v>
      </c>
      <c r="K46" s="126" t="s">
        <v>430</v>
      </c>
      <c r="L46" s="126" t="s">
        <v>421</v>
      </c>
      <c r="M46" s="11" t="s">
        <v>56</v>
      </c>
      <c r="N46" s="11" t="s">
        <v>48</v>
      </c>
      <c r="O46" s="68" t="str">
        <f t="shared" si="1"/>
        <v>362. Cuidado Continuo por una vida con bienestarComunitario20261_USAQUEN1_MARZO_2026</v>
      </c>
      <c r="P46" s="142">
        <v>140539</v>
      </c>
      <c r="Q46" s="69"/>
      <c r="R46" s="69"/>
      <c r="S46" s="144">
        <v>0</v>
      </c>
      <c r="T46" s="147">
        <v>0</v>
      </c>
    </row>
    <row r="47" spans="2:20" ht="30" hidden="1" customHeight="1">
      <c r="B47" s="123">
        <v>37</v>
      </c>
      <c r="C47" s="125" t="s">
        <v>328</v>
      </c>
      <c r="D47" s="125" t="s">
        <v>356</v>
      </c>
      <c r="E47" s="141">
        <v>2026</v>
      </c>
      <c r="F47" s="68" t="str">
        <f t="shared" si="0"/>
        <v>372. Cuidado Continuo por una vida con bienestarComunitario2026</v>
      </c>
      <c r="G47" s="125" t="s">
        <v>450</v>
      </c>
      <c r="H47" s="125" t="s">
        <v>428</v>
      </c>
      <c r="I47" s="125" t="s">
        <v>429</v>
      </c>
      <c r="J47" s="68" t="s">
        <v>400</v>
      </c>
      <c r="K47" s="126" t="s">
        <v>430</v>
      </c>
      <c r="L47" s="126" t="s">
        <v>421</v>
      </c>
      <c r="M47" s="11" t="s">
        <v>56</v>
      </c>
      <c r="N47" s="11" t="s">
        <v>48</v>
      </c>
      <c r="O47" s="68" t="str">
        <f t="shared" si="1"/>
        <v>372. Cuidado Continuo por una vida con bienestarComunitario20261_USAQUEN1_MARZO_2026</v>
      </c>
      <c r="P47" s="142">
        <v>74584</v>
      </c>
      <c r="Q47" s="69"/>
      <c r="R47" s="69"/>
      <c r="S47" s="144">
        <v>0</v>
      </c>
      <c r="T47" s="147">
        <v>0</v>
      </c>
    </row>
    <row r="48" spans="2:20" ht="30" hidden="1" customHeight="1">
      <c r="B48" s="123">
        <v>38</v>
      </c>
      <c r="C48" s="125" t="s">
        <v>328</v>
      </c>
      <c r="D48" s="125" t="s">
        <v>356</v>
      </c>
      <c r="E48" s="141">
        <v>2026</v>
      </c>
      <c r="F48" s="68" t="str">
        <f t="shared" si="0"/>
        <v>382. Cuidado Continuo por una vida con bienestarComunitario2026</v>
      </c>
      <c r="G48" s="125" t="s">
        <v>451</v>
      </c>
      <c r="H48" s="125" t="s">
        <v>428</v>
      </c>
      <c r="I48" s="125" t="s">
        <v>429</v>
      </c>
      <c r="J48" s="68" t="s">
        <v>400</v>
      </c>
      <c r="K48" s="126" t="s">
        <v>430</v>
      </c>
      <c r="L48" s="126" t="s">
        <v>405</v>
      </c>
      <c r="M48" s="11" t="s">
        <v>56</v>
      </c>
      <c r="N48" s="11" t="s">
        <v>48</v>
      </c>
      <c r="O48" s="68" t="str">
        <f t="shared" si="1"/>
        <v>382. Cuidado Continuo por una vida con bienestarComunitario20261_USAQUEN1_MARZO_2026</v>
      </c>
      <c r="P48" s="142">
        <v>355662</v>
      </c>
      <c r="Q48" s="69"/>
      <c r="R48" s="69"/>
      <c r="S48" s="144">
        <v>4</v>
      </c>
      <c r="T48" s="147">
        <v>1422648</v>
      </c>
    </row>
    <row r="49" spans="2:20" ht="30" hidden="1" customHeight="1">
      <c r="B49" s="123">
        <v>39</v>
      </c>
      <c r="C49" s="125" t="s">
        <v>328</v>
      </c>
      <c r="D49" s="125" t="s">
        <v>356</v>
      </c>
      <c r="E49" s="141">
        <v>2026</v>
      </c>
      <c r="F49" s="68" t="str">
        <f t="shared" si="0"/>
        <v>392. Cuidado Continuo por una vida con bienestarComunitario2026</v>
      </c>
      <c r="G49" s="125" t="s">
        <v>452</v>
      </c>
      <c r="H49" s="125" t="s">
        <v>428</v>
      </c>
      <c r="I49" s="125" t="s">
        <v>429</v>
      </c>
      <c r="J49" s="68" t="s">
        <v>400</v>
      </c>
      <c r="K49" s="126" t="s">
        <v>430</v>
      </c>
      <c r="L49" s="126" t="s">
        <v>405</v>
      </c>
      <c r="M49" s="11" t="s">
        <v>56</v>
      </c>
      <c r="N49" s="11" t="s">
        <v>48</v>
      </c>
      <c r="O49" s="68" t="str">
        <f t="shared" si="1"/>
        <v>392. Cuidado Continuo por una vida con bienestarComunitario20261_USAQUEN1_MARZO_2026</v>
      </c>
      <c r="P49" s="142">
        <v>140539</v>
      </c>
      <c r="Q49" s="69"/>
      <c r="R49" s="69"/>
      <c r="S49" s="144">
        <v>0</v>
      </c>
      <c r="T49" s="147">
        <v>0</v>
      </c>
    </row>
    <row r="50" spans="2:20" ht="30" hidden="1" customHeight="1">
      <c r="B50" s="123">
        <v>40</v>
      </c>
      <c r="C50" s="125" t="s">
        <v>328</v>
      </c>
      <c r="D50" s="125" t="s">
        <v>356</v>
      </c>
      <c r="E50" s="141">
        <v>2026</v>
      </c>
      <c r="F50" s="68" t="str">
        <f t="shared" si="0"/>
        <v>402. Cuidado Continuo por una vida con bienestarComunitario2026</v>
      </c>
      <c r="G50" s="125" t="s">
        <v>453</v>
      </c>
      <c r="H50" s="125" t="s">
        <v>428</v>
      </c>
      <c r="I50" s="125" t="s">
        <v>429</v>
      </c>
      <c r="J50" s="68" t="s">
        <v>400</v>
      </c>
      <c r="K50" s="126" t="s">
        <v>430</v>
      </c>
      <c r="L50" s="126" t="s">
        <v>405</v>
      </c>
      <c r="M50" s="11" t="s">
        <v>56</v>
      </c>
      <c r="N50" s="11" t="s">
        <v>48</v>
      </c>
      <c r="O50" s="68" t="str">
        <f t="shared" si="1"/>
        <v>402. Cuidado Continuo por una vida con bienestarComunitario20261_USAQUEN1_MARZO_2026</v>
      </c>
      <c r="P50" s="142">
        <v>74584</v>
      </c>
      <c r="Q50" s="69"/>
      <c r="R50" s="69"/>
      <c r="S50" s="144">
        <v>0</v>
      </c>
      <c r="T50" s="147">
        <v>0</v>
      </c>
    </row>
    <row r="51" spans="2:20" ht="30" hidden="1" customHeight="1">
      <c r="B51" s="123">
        <v>41</v>
      </c>
      <c r="C51" s="125" t="s">
        <v>328</v>
      </c>
      <c r="D51" s="125" t="s">
        <v>356</v>
      </c>
      <c r="E51" s="141">
        <v>2026</v>
      </c>
      <c r="F51" s="68" t="str">
        <f t="shared" si="0"/>
        <v>412. Cuidado Continuo por una vida con bienestarComunitario2026</v>
      </c>
      <c r="G51" s="125" t="s">
        <v>454</v>
      </c>
      <c r="H51" s="125" t="s">
        <v>455</v>
      </c>
      <c r="I51" s="125" t="s">
        <v>429</v>
      </c>
      <c r="J51" s="68" t="s">
        <v>400</v>
      </c>
      <c r="K51" s="126" t="s">
        <v>456</v>
      </c>
      <c r="L51" s="126" t="s">
        <v>405</v>
      </c>
      <c r="M51" s="11" t="s">
        <v>56</v>
      </c>
      <c r="N51" s="11" t="s">
        <v>48</v>
      </c>
      <c r="O51" s="68" t="str">
        <f t="shared" si="1"/>
        <v>412. Cuidado Continuo por una vida con bienestarComunitario20261_USAQUEN1_MARZO_2026</v>
      </c>
      <c r="P51" s="142">
        <v>621332</v>
      </c>
      <c r="Q51" s="69"/>
      <c r="R51" s="69"/>
      <c r="S51" s="144">
        <v>10</v>
      </c>
      <c r="T51" s="147">
        <v>6213320</v>
      </c>
    </row>
    <row r="52" spans="2:20" ht="30" hidden="1" customHeight="1">
      <c r="B52" s="123">
        <v>42</v>
      </c>
      <c r="C52" s="125" t="s">
        <v>328</v>
      </c>
      <c r="D52" s="125" t="s">
        <v>356</v>
      </c>
      <c r="E52" s="141">
        <v>2026</v>
      </c>
      <c r="F52" s="68" t="str">
        <f t="shared" si="0"/>
        <v>422. Cuidado Continuo por una vida con bienestarComunitario2026</v>
      </c>
      <c r="G52" s="125" t="s">
        <v>457</v>
      </c>
      <c r="H52" s="125" t="s">
        <v>428</v>
      </c>
      <c r="I52" s="125" t="s">
        <v>429</v>
      </c>
      <c r="J52" s="68" t="s">
        <v>400</v>
      </c>
      <c r="K52" s="126" t="s">
        <v>456</v>
      </c>
      <c r="L52" s="126" t="s">
        <v>405</v>
      </c>
      <c r="M52" s="11" t="s">
        <v>56</v>
      </c>
      <c r="N52" s="11" t="s">
        <v>48</v>
      </c>
      <c r="O52" s="68" t="str">
        <f t="shared" si="1"/>
        <v>422. Cuidado Continuo por una vida con bienestarComunitario20261_USAQUEN1_MARZO_2026</v>
      </c>
      <c r="P52" s="142">
        <v>340253</v>
      </c>
      <c r="Q52" s="69"/>
      <c r="R52" s="69"/>
      <c r="S52" s="144">
        <v>10</v>
      </c>
      <c r="T52" s="147">
        <v>3402530</v>
      </c>
    </row>
    <row r="53" spans="2:20" ht="30" hidden="1" customHeight="1">
      <c r="B53" s="123">
        <v>43</v>
      </c>
      <c r="C53" s="125" t="s">
        <v>328</v>
      </c>
      <c r="D53" s="125" t="s">
        <v>356</v>
      </c>
      <c r="E53" s="141">
        <v>2026</v>
      </c>
      <c r="F53" s="68" t="str">
        <f t="shared" si="0"/>
        <v>432. Cuidado Continuo por una vida con bienestarComunitario2026</v>
      </c>
      <c r="G53" s="125" t="s">
        <v>458</v>
      </c>
      <c r="H53" s="125" t="s">
        <v>455</v>
      </c>
      <c r="I53" s="125" t="s">
        <v>429</v>
      </c>
      <c r="J53" s="68" t="s">
        <v>400</v>
      </c>
      <c r="K53" s="126" t="s">
        <v>456</v>
      </c>
      <c r="L53" s="126" t="s">
        <v>405</v>
      </c>
      <c r="M53" s="11" t="s">
        <v>56</v>
      </c>
      <c r="N53" s="11" t="s">
        <v>48</v>
      </c>
      <c r="O53" s="68" t="str">
        <f t="shared" si="1"/>
        <v>432. Cuidado Continuo por una vida con bienestarComunitario20261_USAQUEN1_MARZO_2026</v>
      </c>
      <c r="P53" s="142">
        <v>548596</v>
      </c>
      <c r="Q53" s="69"/>
      <c r="R53" s="69"/>
      <c r="S53" s="144">
        <v>2</v>
      </c>
      <c r="T53" s="147">
        <v>1097192</v>
      </c>
    </row>
    <row r="54" spans="2:20" ht="30" hidden="1" customHeight="1">
      <c r="B54" s="123">
        <v>44</v>
      </c>
      <c r="C54" s="125" t="s">
        <v>328</v>
      </c>
      <c r="D54" s="125" t="s">
        <v>356</v>
      </c>
      <c r="E54" s="141">
        <v>2026</v>
      </c>
      <c r="F54" s="68" t="str">
        <f t="shared" si="0"/>
        <v>442. Cuidado Continuo por una vida con bienestarComunitario2026</v>
      </c>
      <c r="G54" s="125" t="s">
        <v>459</v>
      </c>
      <c r="H54" s="125" t="s">
        <v>428</v>
      </c>
      <c r="I54" s="125" t="s">
        <v>429</v>
      </c>
      <c r="J54" s="68" t="s">
        <v>400</v>
      </c>
      <c r="K54" s="126" t="s">
        <v>456</v>
      </c>
      <c r="L54" s="126" t="s">
        <v>405</v>
      </c>
      <c r="M54" s="11" t="s">
        <v>56</v>
      </c>
      <c r="N54" s="11" t="s">
        <v>48</v>
      </c>
      <c r="O54" s="68" t="str">
        <f t="shared" si="1"/>
        <v>442. Cuidado Continuo por una vida con bienestarComunitario20261_USAQUEN1_MARZO_2026</v>
      </c>
      <c r="P54" s="142">
        <v>711326</v>
      </c>
      <c r="Q54" s="69"/>
      <c r="R54" s="69"/>
      <c r="S54" s="144">
        <v>2</v>
      </c>
      <c r="T54" s="147">
        <v>1422652</v>
      </c>
    </row>
    <row r="55" spans="2:20" ht="30" hidden="1" customHeight="1">
      <c r="B55" s="123">
        <v>45</v>
      </c>
      <c r="C55" s="125" t="s">
        <v>328</v>
      </c>
      <c r="D55" s="125" t="s">
        <v>356</v>
      </c>
      <c r="E55" s="141">
        <v>2026</v>
      </c>
      <c r="F55" s="68" t="str">
        <f t="shared" si="0"/>
        <v>452. Cuidado Continuo por una vida con bienestarComunitario2026</v>
      </c>
      <c r="G55" s="125" t="s">
        <v>460</v>
      </c>
      <c r="H55" s="125" t="s">
        <v>455</v>
      </c>
      <c r="I55" s="125" t="s">
        <v>429</v>
      </c>
      <c r="J55" s="68" t="s">
        <v>400</v>
      </c>
      <c r="K55" s="126" t="s">
        <v>456</v>
      </c>
      <c r="L55" s="126" t="s">
        <v>405</v>
      </c>
      <c r="M55" s="11" t="s">
        <v>56</v>
      </c>
      <c r="N55" s="11" t="s">
        <v>48</v>
      </c>
      <c r="O55" s="68" t="str">
        <f t="shared" si="1"/>
        <v>452. Cuidado Continuo por una vida con bienestarComunitario20261_USAQUEN1_MARZO_2026</v>
      </c>
      <c r="P55" s="142">
        <v>281078</v>
      </c>
      <c r="Q55" s="69"/>
      <c r="R55" s="69"/>
      <c r="S55" s="144">
        <v>2</v>
      </c>
      <c r="T55" s="147">
        <v>562156</v>
      </c>
    </row>
    <row r="56" spans="2:20" ht="30" hidden="1" customHeight="1">
      <c r="B56" s="123">
        <v>46</v>
      </c>
      <c r="C56" s="125" t="s">
        <v>328</v>
      </c>
      <c r="D56" s="125" t="s">
        <v>347</v>
      </c>
      <c r="E56" s="141">
        <v>2026</v>
      </c>
      <c r="F56" s="68" t="str">
        <f t="shared" si="0"/>
        <v>462. Cuidado Continuo por una vida con bienestarEducativo 2026</v>
      </c>
      <c r="G56" s="125" t="s">
        <v>461</v>
      </c>
      <c r="H56" s="125" t="s">
        <v>428</v>
      </c>
      <c r="I56" s="125" t="s">
        <v>429</v>
      </c>
      <c r="J56" s="68" t="s">
        <v>400</v>
      </c>
      <c r="K56" s="126" t="s">
        <v>456</v>
      </c>
      <c r="L56" s="126" t="s">
        <v>405</v>
      </c>
      <c r="M56" s="11" t="s">
        <v>56</v>
      </c>
      <c r="N56" s="11" t="s">
        <v>48</v>
      </c>
      <c r="O56" s="68" t="str">
        <f t="shared" si="1"/>
        <v>462. Cuidado Continuo por una vida con bienestarEducativo 20261_USAQUEN1_MARZO_2026</v>
      </c>
      <c r="P56" s="142">
        <v>2366976</v>
      </c>
      <c r="Q56" s="69"/>
      <c r="R56" s="69"/>
      <c r="S56" s="144">
        <v>2</v>
      </c>
      <c r="T56" s="147">
        <v>4733952</v>
      </c>
    </row>
    <row r="57" spans="2:20" ht="30" hidden="1" customHeight="1">
      <c r="B57" s="123">
        <v>47</v>
      </c>
      <c r="C57" s="125" t="s">
        <v>328</v>
      </c>
      <c r="D57" s="125" t="s">
        <v>329</v>
      </c>
      <c r="E57" s="141">
        <v>2026</v>
      </c>
      <c r="F57" s="68" t="str">
        <f t="shared" si="0"/>
        <v>472. Cuidado Continuo por una vida con bienestarLaboral2026</v>
      </c>
      <c r="G57" s="125" t="s">
        <v>462</v>
      </c>
      <c r="H57" s="125" t="s">
        <v>428</v>
      </c>
      <c r="I57" s="125" t="s">
        <v>429</v>
      </c>
      <c r="J57" s="68" t="s">
        <v>400</v>
      </c>
      <c r="K57" s="126" t="s">
        <v>456</v>
      </c>
      <c r="L57" s="126" t="s">
        <v>405</v>
      </c>
      <c r="M57" s="11" t="s">
        <v>56</v>
      </c>
      <c r="N57" s="11" t="s">
        <v>48</v>
      </c>
      <c r="O57" s="68" t="str">
        <f t="shared" si="1"/>
        <v>472. Cuidado Continuo por una vida con bienestarLaboral20261_USAQUEN1_MARZO_2026</v>
      </c>
      <c r="P57" s="142">
        <v>110336</v>
      </c>
      <c r="Q57" s="69"/>
      <c r="R57" s="69"/>
      <c r="S57" s="144">
        <v>1</v>
      </c>
      <c r="T57" s="147">
        <v>110336</v>
      </c>
    </row>
    <row r="58" spans="2:20" ht="30" hidden="1" customHeight="1">
      <c r="B58" s="123">
        <v>48</v>
      </c>
      <c r="C58" s="125" t="s">
        <v>328</v>
      </c>
      <c r="D58" s="125" t="s">
        <v>356</v>
      </c>
      <c r="E58" s="141">
        <v>2026</v>
      </c>
      <c r="F58" s="68" t="str">
        <f t="shared" si="0"/>
        <v>482. Cuidado Continuo por una vida con bienestarComunitario2026</v>
      </c>
      <c r="G58" s="125" t="s">
        <v>463</v>
      </c>
      <c r="H58" s="125" t="s">
        <v>428</v>
      </c>
      <c r="I58" s="125" t="s">
        <v>429</v>
      </c>
      <c r="J58" s="68" t="s">
        <v>400</v>
      </c>
      <c r="K58" s="126" t="s">
        <v>456</v>
      </c>
      <c r="L58" s="126" t="s">
        <v>405</v>
      </c>
      <c r="M58" s="11" t="s">
        <v>56</v>
      </c>
      <c r="N58" s="11" t="s">
        <v>48</v>
      </c>
      <c r="O58" s="68" t="str">
        <f t="shared" si="1"/>
        <v>482. Cuidado Continuo por una vida con bienestarComunitario20261_USAQUEN1_MARZO_2026</v>
      </c>
      <c r="P58" s="142">
        <v>430247</v>
      </c>
      <c r="Q58" s="69"/>
      <c r="R58" s="69"/>
      <c r="S58" s="144">
        <v>1</v>
      </c>
      <c r="T58" s="147">
        <v>430247</v>
      </c>
    </row>
    <row r="59" spans="2:20" ht="30" hidden="1" customHeight="1">
      <c r="B59" s="123">
        <v>49</v>
      </c>
      <c r="C59" s="125" t="s">
        <v>328</v>
      </c>
      <c r="D59" s="125" t="s">
        <v>356</v>
      </c>
      <c r="E59" s="141">
        <v>2026</v>
      </c>
      <c r="F59" s="68" t="str">
        <f t="shared" si="0"/>
        <v>492. Cuidado Continuo por una vida con bienestarComunitario2026</v>
      </c>
      <c r="G59" s="125" t="s">
        <v>464</v>
      </c>
      <c r="H59" s="125" t="s">
        <v>428</v>
      </c>
      <c r="I59" s="125" t="s">
        <v>429</v>
      </c>
      <c r="J59" s="68" t="s">
        <v>400</v>
      </c>
      <c r="K59" s="126" t="s">
        <v>456</v>
      </c>
      <c r="L59" s="126" t="s">
        <v>405</v>
      </c>
      <c r="M59" s="11" t="s">
        <v>56</v>
      </c>
      <c r="N59" s="11" t="s">
        <v>48</v>
      </c>
      <c r="O59" s="68" t="str">
        <f t="shared" si="1"/>
        <v>492. Cuidado Continuo por una vida con bienestarComunitario20261_USAQUEN1_MARZO_2026</v>
      </c>
      <c r="P59" s="142">
        <v>711326</v>
      </c>
      <c r="Q59" s="69"/>
      <c r="R59" s="69"/>
      <c r="S59" s="144">
        <v>7</v>
      </c>
      <c r="T59" s="147">
        <v>4979282</v>
      </c>
    </row>
    <row r="60" spans="2:20" ht="30" hidden="1" customHeight="1">
      <c r="B60" s="123">
        <v>50</v>
      </c>
      <c r="C60" s="125" t="s">
        <v>328</v>
      </c>
      <c r="D60" s="125" t="s">
        <v>356</v>
      </c>
      <c r="E60" s="141">
        <v>2026</v>
      </c>
      <c r="F60" s="68" t="str">
        <f t="shared" si="0"/>
        <v>502. Cuidado Continuo por una vida con bienestarComunitario2026</v>
      </c>
      <c r="G60" s="125" t="s">
        <v>465</v>
      </c>
      <c r="H60" s="125" t="s">
        <v>428</v>
      </c>
      <c r="I60" s="125" t="s">
        <v>429</v>
      </c>
      <c r="J60" s="68" t="s">
        <v>400</v>
      </c>
      <c r="K60" s="126" t="s">
        <v>430</v>
      </c>
      <c r="L60" s="126" t="s">
        <v>405</v>
      </c>
      <c r="M60" s="11" t="s">
        <v>56</v>
      </c>
      <c r="N60" s="11" t="s">
        <v>48</v>
      </c>
      <c r="O60" s="68" t="str">
        <f t="shared" si="1"/>
        <v>502. Cuidado Continuo por una vida con bienestarComunitario20261_USAQUEN1_MARZO_2026</v>
      </c>
      <c r="P60" s="142">
        <v>266747</v>
      </c>
      <c r="Q60" s="69"/>
      <c r="R60" s="69"/>
      <c r="S60" s="144">
        <v>5</v>
      </c>
      <c r="T60" s="147">
        <v>1333735</v>
      </c>
    </row>
    <row r="61" spans="2:20" ht="30" hidden="1" customHeight="1">
      <c r="B61" s="123">
        <v>51</v>
      </c>
      <c r="C61" s="125" t="s">
        <v>328</v>
      </c>
      <c r="D61" s="125" t="s">
        <v>356</v>
      </c>
      <c r="E61" s="141">
        <v>2026</v>
      </c>
      <c r="F61" s="68" t="str">
        <f t="shared" si="0"/>
        <v>512. Cuidado Continuo por una vida con bienestarComunitario2026</v>
      </c>
      <c r="G61" s="125" t="s">
        <v>466</v>
      </c>
      <c r="H61" s="125" t="s">
        <v>428</v>
      </c>
      <c r="I61" s="125" t="s">
        <v>429</v>
      </c>
      <c r="J61" s="68" t="s">
        <v>400</v>
      </c>
      <c r="K61" s="126" t="s">
        <v>401</v>
      </c>
      <c r="L61" s="126" t="s">
        <v>421</v>
      </c>
      <c r="M61" s="11" t="s">
        <v>56</v>
      </c>
      <c r="N61" s="11" t="s">
        <v>48</v>
      </c>
      <c r="O61" s="68" t="str">
        <f t="shared" si="1"/>
        <v>512. Cuidado Continuo por una vida con bienestarComunitario20261_USAQUEN1_MARZO_2026</v>
      </c>
      <c r="P61" s="142">
        <v>5621568</v>
      </c>
      <c r="Q61" s="69"/>
      <c r="R61" s="69"/>
      <c r="S61" s="144">
        <v>0</v>
      </c>
      <c r="T61" s="147">
        <v>0</v>
      </c>
    </row>
    <row r="62" spans="2:20" ht="30" hidden="1" customHeight="1">
      <c r="B62" s="123">
        <v>52</v>
      </c>
      <c r="C62" s="125" t="s">
        <v>328</v>
      </c>
      <c r="D62" s="125" t="s">
        <v>356</v>
      </c>
      <c r="E62" s="141">
        <v>2026</v>
      </c>
      <c r="F62" s="68" t="str">
        <f t="shared" si="0"/>
        <v>522. Cuidado Continuo por una vida con bienestarComunitario2026</v>
      </c>
      <c r="G62" s="125" t="s">
        <v>467</v>
      </c>
      <c r="H62" s="125" t="s">
        <v>447</v>
      </c>
      <c r="I62" s="125" t="s">
        <v>429</v>
      </c>
      <c r="J62" s="68" t="s">
        <v>400</v>
      </c>
      <c r="K62" s="126" t="s">
        <v>456</v>
      </c>
      <c r="L62" s="126" t="s">
        <v>405</v>
      </c>
      <c r="M62" s="11" t="s">
        <v>56</v>
      </c>
      <c r="N62" s="11" t="s">
        <v>48</v>
      </c>
      <c r="O62" s="68" t="str">
        <f t="shared" si="1"/>
        <v>522. Cuidado Continuo por una vida con bienestarComunitario20261_USAQUEN1_MARZO_2026</v>
      </c>
      <c r="P62" s="142">
        <v>711326</v>
      </c>
      <c r="Q62" s="69"/>
      <c r="R62" s="69"/>
      <c r="S62" s="144">
        <v>3</v>
      </c>
      <c r="T62" s="147">
        <v>2133978</v>
      </c>
    </row>
    <row r="63" spans="2:20" ht="30" hidden="1" customHeight="1">
      <c r="B63" s="123">
        <v>53</v>
      </c>
      <c r="C63" s="125" t="s">
        <v>328</v>
      </c>
      <c r="D63" s="125" t="s">
        <v>356</v>
      </c>
      <c r="E63" s="141">
        <v>2026</v>
      </c>
      <c r="F63" s="68" t="str">
        <f t="shared" si="0"/>
        <v>532. Cuidado Continuo por una vida con bienestarComunitario2026</v>
      </c>
      <c r="G63" s="125" t="s">
        <v>468</v>
      </c>
      <c r="H63" s="125" t="s">
        <v>428</v>
      </c>
      <c r="I63" s="125" t="s">
        <v>429</v>
      </c>
      <c r="J63" s="68" t="s">
        <v>400</v>
      </c>
      <c r="K63" s="126" t="s">
        <v>401</v>
      </c>
      <c r="L63" s="126" t="s">
        <v>402</v>
      </c>
      <c r="M63" s="11" t="s">
        <v>56</v>
      </c>
      <c r="N63" s="11" t="s">
        <v>48</v>
      </c>
      <c r="O63" s="68" t="str">
        <f t="shared" si="1"/>
        <v>532. Cuidado Continuo por una vida con bienestarComunitario20261_USAQUEN1_MARZO_2026</v>
      </c>
      <c r="P63" s="142">
        <v>5621568</v>
      </c>
      <c r="Q63" s="69"/>
      <c r="R63" s="69"/>
      <c r="S63" s="144">
        <v>0</v>
      </c>
      <c r="T63" s="147">
        <v>0</v>
      </c>
    </row>
    <row r="64" spans="2:20" ht="30" hidden="1" customHeight="1">
      <c r="B64" s="123">
        <v>54</v>
      </c>
      <c r="C64" s="125" t="s">
        <v>328</v>
      </c>
      <c r="D64" s="125" t="s">
        <v>356</v>
      </c>
      <c r="E64" s="141">
        <v>2026</v>
      </c>
      <c r="F64" s="68" t="str">
        <f t="shared" si="0"/>
        <v>542. Cuidado Continuo por una vida con bienestarComunitario2026</v>
      </c>
      <c r="G64" s="125" t="s">
        <v>469</v>
      </c>
      <c r="H64" s="125" t="s">
        <v>428</v>
      </c>
      <c r="I64" s="125" t="s">
        <v>429</v>
      </c>
      <c r="J64" s="68" t="s">
        <v>400</v>
      </c>
      <c r="K64" s="126" t="s">
        <v>430</v>
      </c>
      <c r="L64" s="126" t="s">
        <v>405</v>
      </c>
      <c r="M64" s="11" t="s">
        <v>56</v>
      </c>
      <c r="N64" s="11" t="s">
        <v>48</v>
      </c>
      <c r="O64" s="68" t="str">
        <f t="shared" si="1"/>
        <v>542. Cuidado Continuo por una vida con bienestarComunitario20261_USAQUEN1_MARZO_2026</v>
      </c>
      <c r="P64" s="142">
        <v>285702</v>
      </c>
      <c r="Q64" s="69"/>
      <c r="R64" s="69"/>
      <c r="S64" s="144">
        <v>48</v>
      </c>
      <c r="T64" s="147">
        <v>13713696</v>
      </c>
    </row>
    <row r="65" spans="2:20" ht="30" hidden="1" customHeight="1">
      <c r="B65" s="123">
        <v>55</v>
      </c>
      <c r="C65" s="125" t="s">
        <v>328</v>
      </c>
      <c r="D65" s="125" t="s">
        <v>356</v>
      </c>
      <c r="E65" s="141">
        <v>2026</v>
      </c>
      <c r="F65" s="68" t="str">
        <f t="shared" si="0"/>
        <v>552. Cuidado Continuo por una vida con bienestarComunitario2026</v>
      </c>
      <c r="G65" s="125" t="s">
        <v>470</v>
      </c>
      <c r="H65" s="125" t="s">
        <v>428</v>
      </c>
      <c r="I65" s="125" t="s">
        <v>429</v>
      </c>
      <c r="J65" s="68" t="s">
        <v>400</v>
      </c>
      <c r="K65" s="126" t="s">
        <v>430</v>
      </c>
      <c r="L65" s="126" t="s">
        <v>405</v>
      </c>
      <c r="M65" s="11" t="s">
        <v>56</v>
      </c>
      <c r="N65" s="11" t="s">
        <v>48</v>
      </c>
      <c r="O65" s="68" t="str">
        <f t="shared" si="1"/>
        <v>552. Cuidado Continuo por una vida con bienestarComunitario20261_USAQUEN1_MARZO_2026</v>
      </c>
      <c r="P65" s="142">
        <v>380935</v>
      </c>
      <c r="Q65" s="69"/>
      <c r="R65" s="69"/>
      <c r="S65" s="144">
        <v>4</v>
      </c>
      <c r="T65" s="147">
        <v>1523740</v>
      </c>
    </row>
    <row r="66" spans="2:20" ht="30" hidden="1" customHeight="1">
      <c r="B66" s="123">
        <v>56</v>
      </c>
      <c r="C66" s="125" t="s">
        <v>328</v>
      </c>
      <c r="D66" s="125" t="s">
        <v>356</v>
      </c>
      <c r="E66" s="141">
        <v>2026</v>
      </c>
      <c r="F66" s="68" t="str">
        <f t="shared" si="0"/>
        <v>562. Cuidado Continuo por una vida con bienestarComunitario2026</v>
      </c>
      <c r="G66" s="125" t="s">
        <v>471</v>
      </c>
      <c r="H66" s="125" t="s">
        <v>428</v>
      </c>
      <c r="I66" s="125" t="s">
        <v>429</v>
      </c>
      <c r="J66" s="68" t="s">
        <v>400</v>
      </c>
      <c r="K66" s="126" t="s">
        <v>430</v>
      </c>
      <c r="L66" s="126" t="s">
        <v>405</v>
      </c>
      <c r="M66" s="11" t="s">
        <v>56</v>
      </c>
      <c r="N66" s="11" t="s">
        <v>48</v>
      </c>
      <c r="O66" s="68" t="str">
        <f t="shared" si="1"/>
        <v>562. Cuidado Continuo por una vida con bienestarComunitario20261_USAQUEN1_MARZO_2026</v>
      </c>
      <c r="P66" s="142">
        <v>266747</v>
      </c>
      <c r="Q66" s="69"/>
      <c r="R66" s="69"/>
      <c r="S66" s="144">
        <v>16</v>
      </c>
      <c r="T66" s="147">
        <v>4267952</v>
      </c>
    </row>
    <row r="67" spans="2:20" ht="30" hidden="1" customHeight="1">
      <c r="B67" s="123">
        <v>57</v>
      </c>
      <c r="C67" s="125" t="s">
        <v>328</v>
      </c>
      <c r="D67" s="125" t="s">
        <v>356</v>
      </c>
      <c r="E67" s="141">
        <v>2026</v>
      </c>
      <c r="F67" s="68" t="str">
        <f t="shared" si="0"/>
        <v>572. Cuidado Continuo por una vida con bienestarComunitario2026</v>
      </c>
      <c r="G67" s="125" t="s">
        <v>472</v>
      </c>
      <c r="H67" s="125" t="s">
        <v>447</v>
      </c>
      <c r="I67" s="125" t="s">
        <v>429</v>
      </c>
      <c r="J67" s="68" t="s">
        <v>400</v>
      </c>
      <c r="K67" s="126" t="s">
        <v>430</v>
      </c>
      <c r="L67" s="126" t="s">
        <v>405</v>
      </c>
      <c r="M67" s="11" t="s">
        <v>56</v>
      </c>
      <c r="N67" s="11" t="s">
        <v>48</v>
      </c>
      <c r="O67" s="68" t="str">
        <f t="shared" si="1"/>
        <v>572. Cuidado Continuo por una vida con bienestarComunitario20261_USAQUEN1_MARZO_2026</v>
      </c>
      <c r="P67" s="142">
        <v>88916</v>
      </c>
      <c r="Q67" s="69"/>
      <c r="R67" s="69"/>
      <c r="S67" s="144">
        <v>60</v>
      </c>
      <c r="T67" s="147">
        <v>5334960</v>
      </c>
    </row>
    <row r="68" spans="2:20" ht="30" hidden="1" customHeight="1">
      <c r="B68" s="123">
        <v>58</v>
      </c>
      <c r="C68" s="125" t="s">
        <v>328</v>
      </c>
      <c r="D68" s="125" t="s">
        <v>347</v>
      </c>
      <c r="E68" s="141">
        <v>2026</v>
      </c>
      <c r="F68" s="68" t="str">
        <f t="shared" si="0"/>
        <v>582. Cuidado Continuo por una vida con bienestarEducativo 2026</v>
      </c>
      <c r="G68" s="125" t="s">
        <v>473</v>
      </c>
      <c r="H68" s="125" t="s">
        <v>428</v>
      </c>
      <c r="I68" s="125" t="s">
        <v>429</v>
      </c>
      <c r="J68" s="68" t="s">
        <v>400</v>
      </c>
      <c r="K68" s="126" t="s">
        <v>474</v>
      </c>
      <c r="L68" s="126" t="s">
        <v>405</v>
      </c>
      <c r="M68" s="11" t="s">
        <v>56</v>
      </c>
      <c r="N68" s="11" t="s">
        <v>48</v>
      </c>
      <c r="O68" s="68" t="str">
        <f t="shared" si="1"/>
        <v>582. Cuidado Continuo por una vida con bienestarEducativo 20261_USAQUEN1_MARZO_2026</v>
      </c>
      <c r="P68" s="142">
        <v>562157</v>
      </c>
      <c r="Q68" s="69"/>
      <c r="R68" s="69"/>
      <c r="S68" s="144">
        <v>4</v>
      </c>
      <c r="T68" s="147">
        <v>2248628</v>
      </c>
    </row>
    <row r="69" spans="2:20" ht="30" hidden="1" customHeight="1">
      <c r="B69" s="123">
        <v>59</v>
      </c>
      <c r="C69" s="125" t="s">
        <v>328</v>
      </c>
      <c r="D69" s="125" t="s">
        <v>347</v>
      </c>
      <c r="E69" s="141">
        <v>2026</v>
      </c>
      <c r="F69" s="68" t="str">
        <f t="shared" si="0"/>
        <v>592. Cuidado Continuo por una vida con bienestarEducativo 2026</v>
      </c>
      <c r="G69" s="125" t="s">
        <v>475</v>
      </c>
      <c r="H69" s="125" t="s">
        <v>428</v>
      </c>
      <c r="I69" s="125" t="s">
        <v>429</v>
      </c>
      <c r="J69" s="68" t="s">
        <v>400</v>
      </c>
      <c r="K69" s="126" t="s">
        <v>401</v>
      </c>
      <c r="L69" s="126" t="s">
        <v>402</v>
      </c>
      <c r="M69" s="11" t="s">
        <v>56</v>
      </c>
      <c r="N69" s="11" t="s">
        <v>48</v>
      </c>
      <c r="O69" s="68" t="str">
        <f t="shared" si="1"/>
        <v>592. Cuidado Continuo por una vida con bienestarEducativo 20261_USAQUEN1_MARZO_2026</v>
      </c>
      <c r="P69" s="142">
        <v>14226512</v>
      </c>
      <c r="Q69" s="69"/>
      <c r="R69" s="69"/>
      <c r="S69" s="144">
        <v>0</v>
      </c>
      <c r="T69" s="147">
        <v>0</v>
      </c>
    </row>
    <row r="70" spans="2:20" ht="30" hidden="1" customHeight="1">
      <c r="B70" s="123">
        <v>60</v>
      </c>
      <c r="C70" s="125" t="s">
        <v>328</v>
      </c>
      <c r="D70" s="125" t="s">
        <v>347</v>
      </c>
      <c r="E70" s="141">
        <v>2026</v>
      </c>
      <c r="F70" s="68" t="str">
        <f t="shared" si="0"/>
        <v>602. Cuidado Continuo por una vida con bienestarEducativo 2026</v>
      </c>
      <c r="G70" s="125" t="s">
        <v>476</v>
      </c>
      <c r="H70" s="125" t="s">
        <v>428</v>
      </c>
      <c r="I70" s="125" t="s">
        <v>429</v>
      </c>
      <c r="J70" s="68" t="s">
        <v>400</v>
      </c>
      <c r="K70" s="126" t="s">
        <v>430</v>
      </c>
      <c r="L70" s="126" t="s">
        <v>405</v>
      </c>
      <c r="M70" s="11" t="s">
        <v>56</v>
      </c>
      <c r="N70" s="11" t="s">
        <v>48</v>
      </c>
      <c r="O70" s="68" t="str">
        <f t="shared" si="1"/>
        <v>602. Cuidado Continuo por una vida con bienestarEducativo 20261_USAQUEN1_MARZO_2026</v>
      </c>
      <c r="P70" s="142">
        <v>105404</v>
      </c>
      <c r="Q70" s="69"/>
      <c r="R70" s="69"/>
      <c r="S70" s="144">
        <v>38</v>
      </c>
      <c r="T70" s="147">
        <v>4005352</v>
      </c>
    </row>
    <row r="71" spans="2:20" ht="30" hidden="1" customHeight="1">
      <c r="B71" s="123">
        <v>61</v>
      </c>
      <c r="C71" s="125" t="s">
        <v>328</v>
      </c>
      <c r="D71" s="125" t="s">
        <v>347</v>
      </c>
      <c r="E71" s="141">
        <v>2026</v>
      </c>
      <c r="F71" s="68" t="str">
        <f t="shared" ref="F71:F134" si="2">B71&amp;C71&amp;D71&amp;E71</f>
        <v>612. Cuidado Continuo por una vida con bienestarEducativo 2026</v>
      </c>
      <c r="G71" s="125" t="s">
        <v>477</v>
      </c>
      <c r="H71" s="125" t="s">
        <v>428</v>
      </c>
      <c r="I71" s="125" t="s">
        <v>429</v>
      </c>
      <c r="J71" s="68" t="s">
        <v>400</v>
      </c>
      <c r="K71" s="126" t="s">
        <v>430</v>
      </c>
      <c r="L71" s="126" t="s">
        <v>405</v>
      </c>
      <c r="M71" s="11" t="s">
        <v>56</v>
      </c>
      <c r="N71" s="11" t="s">
        <v>48</v>
      </c>
      <c r="O71" s="68" t="str">
        <f t="shared" si="1"/>
        <v>612. Cuidado Continuo por una vida con bienestarEducativo 20261_USAQUEN1_MARZO_2026</v>
      </c>
      <c r="P71" s="142">
        <v>266747</v>
      </c>
      <c r="Q71" s="69"/>
      <c r="R71" s="69"/>
      <c r="S71" s="144">
        <v>12</v>
      </c>
      <c r="T71" s="147">
        <v>3200964</v>
      </c>
    </row>
    <row r="72" spans="2:20" ht="30" hidden="1" customHeight="1">
      <c r="B72" s="123">
        <v>62</v>
      </c>
      <c r="C72" s="125" t="s">
        <v>328</v>
      </c>
      <c r="D72" s="125" t="s">
        <v>347</v>
      </c>
      <c r="E72" s="141">
        <v>2026</v>
      </c>
      <c r="F72" s="68" t="str">
        <f t="shared" si="2"/>
        <v>622. Cuidado Continuo por una vida con bienestarEducativo 2026</v>
      </c>
      <c r="G72" s="125" t="s">
        <v>478</v>
      </c>
      <c r="H72" s="125" t="s">
        <v>455</v>
      </c>
      <c r="I72" s="125" t="s">
        <v>429</v>
      </c>
      <c r="J72" s="68" t="s">
        <v>400</v>
      </c>
      <c r="K72" s="126" t="s">
        <v>401</v>
      </c>
      <c r="L72" s="126" t="s">
        <v>402</v>
      </c>
      <c r="M72" s="11" t="s">
        <v>56</v>
      </c>
      <c r="N72" s="11" t="s">
        <v>48</v>
      </c>
      <c r="O72" s="68" t="str">
        <f t="shared" ref="O72:O135" si="3">+F72&amp;M72&amp;N72</f>
        <v>622. Cuidado Continuo por una vida con bienestarEducativo 20261_USAQUEN1_MARZO_2026</v>
      </c>
      <c r="P72" s="142">
        <v>13610112</v>
      </c>
      <c r="Q72" s="69"/>
      <c r="R72" s="69"/>
      <c r="S72" s="144">
        <v>0</v>
      </c>
      <c r="T72" s="147">
        <v>0</v>
      </c>
    </row>
    <row r="73" spans="2:20" ht="30" hidden="1" customHeight="1">
      <c r="B73" s="123">
        <v>63</v>
      </c>
      <c r="C73" s="125" t="s">
        <v>328</v>
      </c>
      <c r="D73" s="125" t="s">
        <v>347</v>
      </c>
      <c r="E73" s="141">
        <v>2026</v>
      </c>
      <c r="F73" s="68" t="str">
        <f t="shared" si="2"/>
        <v>632. Cuidado Continuo por una vida con bienestarEducativo 2026</v>
      </c>
      <c r="G73" s="125" t="s">
        <v>479</v>
      </c>
      <c r="H73" s="125" t="s">
        <v>455</v>
      </c>
      <c r="I73" s="125" t="s">
        <v>429</v>
      </c>
      <c r="J73" s="68" t="s">
        <v>400</v>
      </c>
      <c r="K73" s="126" t="s">
        <v>430</v>
      </c>
      <c r="L73" s="126" t="s">
        <v>405</v>
      </c>
      <c r="M73" s="11" t="s">
        <v>56</v>
      </c>
      <c r="N73" s="11" t="s">
        <v>48</v>
      </c>
      <c r="O73" s="68" t="str">
        <f t="shared" si="3"/>
        <v>632. Cuidado Continuo por una vida con bienestarEducativo 20261_USAQUEN1_MARZO_2026</v>
      </c>
      <c r="P73" s="142">
        <v>105404</v>
      </c>
      <c r="Q73" s="69"/>
      <c r="R73" s="69"/>
      <c r="S73" s="144">
        <v>38</v>
      </c>
      <c r="T73" s="147">
        <v>4005352</v>
      </c>
    </row>
    <row r="74" spans="2:20" ht="30" hidden="1" customHeight="1">
      <c r="B74" s="123">
        <v>64</v>
      </c>
      <c r="C74" s="125" t="s">
        <v>328</v>
      </c>
      <c r="D74" s="125" t="s">
        <v>347</v>
      </c>
      <c r="E74" s="141">
        <v>2026</v>
      </c>
      <c r="F74" s="68" t="str">
        <f t="shared" si="2"/>
        <v>642. Cuidado Continuo por una vida con bienestarEducativo 2026</v>
      </c>
      <c r="G74" s="125" t="s">
        <v>480</v>
      </c>
      <c r="H74" s="125" t="s">
        <v>447</v>
      </c>
      <c r="I74" s="125" t="s">
        <v>429</v>
      </c>
      <c r="J74" s="68" t="s">
        <v>400</v>
      </c>
      <c r="K74" s="126" t="s">
        <v>430</v>
      </c>
      <c r="L74" s="126" t="s">
        <v>405</v>
      </c>
      <c r="M74" s="11" t="s">
        <v>56</v>
      </c>
      <c r="N74" s="11" t="s">
        <v>48</v>
      </c>
      <c r="O74" s="68" t="str">
        <f t="shared" si="3"/>
        <v>642. Cuidado Continuo por una vida con bienestarEducativo 20261_USAQUEN1_MARZO_2026</v>
      </c>
      <c r="P74" s="142">
        <v>137765</v>
      </c>
      <c r="Q74" s="69"/>
      <c r="R74" s="69"/>
      <c r="S74" s="144">
        <v>48</v>
      </c>
      <c r="T74" s="147">
        <v>6612720</v>
      </c>
    </row>
    <row r="75" spans="2:20" ht="30" hidden="1" customHeight="1">
      <c r="B75" s="123">
        <v>65</v>
      </c>
      <c r="C75" s="125" t="s">
        <v>328</v>
      </c>
      <c r="D75" s="125" t="s">
        <v>347</v>
      </c>
      <c r="E75" s="141">
        <v>2026</v>
      </c>
      <c r="F75" s="68" t="str">
        <f t="shared" si="2"/>
        <v>652. Cuidado Continuo por una vida con bienestarEducativo 2026</v>
      </c>
      <c r="G75" s="125" t="s">
        <v>481</v>
      </c>
      <c r="H75" s="125" t="s">
        <v>447</v>
      </c>
      <c r="I75" s="125" t="s">
        <v>429</v>
      </c>
      <c r="J75" s="68" t="s">
        <v>400</v>
      </c>
      <c r="K75" s="126" t="s">
        <v>430</v>
      </c>
      <c r="L75" s="126" t="s">
        <v>405</v>
      </c>
      <c r="M75" s="11" t="s">
        <v>56</v>
      </c>
      <c r="N75" s="11" t="s">
        <v>48</v>
      </c>
      <c r="O75" s="68" t="str">
        <f t="shared" si="3"/>
        <v>652. Cuidado Continuo por una vida con bienestarEducativo 20261_USAQUEN1_MARZO_2026</v>
      </c>
      <c r="P75" s="142">
        <v>105404</v>
      </c>
      <c r="Q75" s="69"/>
      <c r="R75" s="69"/>
      <c r="S75" s="144">
        <v>76</v>
      </c>
      <c r="T75" s="147">
        <v>8010704</v>
      </c>
    </row>
    <row r="76" spans="2:20" ht="30" hidden="1" customHeight="1">
      <c r="B76" s="123">
        <v>66</v>
      </c>
      <c r="C76" s="125" t="s">
        <v>328</v>
      </c>
      <c r="D76" s="125" t="s">
        <v>347</v>
      </c>
      <c r="E76" s="141">
        <v>2026</v>
      </c>
      <c r="F76" s="68" t="str">
        <f t="shared" si="2"/>
        <v>662. Cuidado Continuo por una vida con bienestarEducativo 2026</v>
      </c>
      <c r="G76" s="125" t="s">
        <v>482</v>
      </c>
      <c r="H76" s="125" t="s">
        <v>447</v>
      </c>
      <c r="I76" s="125" t="s">
        <v>429</v>
      </c>
      <c r="J76" s="68" t="s">
        <v>400</v>
      </c>
      <c r="K76" s="126" t="s">
        <v>456</v>
      </c>
      <c r="L76" s="126" t="s">
        <v>405</v>
      </c>
      <c r="M76" s="11" t="s">
        <v>56</v>
      </c>
      <c r="N76" s="11" t="s">
        <v>48</v>
      </c>
      <c r="O76" s="68" t="str">
        <f t="shared" si="3"/>
        <v>662. Cuidado Continuo por una vida con bienestarEducativo 20261_USAQUEN1_MARZO_2026</v>
      </c>
      <c r="P76" s="142">
        <v>199714</v>
      </c>
      <c r="Q76" s="69"/>
      <c r="R76" s="69"/>
      <c r="S76" s="144">
        <v>2</v>
      </c>
      <c r="T76" s="147">
        <v>399428</v>
      </c>
    </row>
    <row r="77" spans="2:20" ht="30" hidden="1" customHeight="1">
      <c r="B77" s="123">
        <v>67</v>
      </c>
      <c r="C77" s="125" t="s">
        <v>328</v>
      </c>
      <c r="D77" s="125" t="s">
        <v>347</v>
      </c>
      <c r="E77" s="141">
        <v>2026</v>
      </c>
      <c r="F77" s="68" t="str">
        <f t="shared" si="2"/>
        <v>672. Cuidado Continuo por una vida con bienestarEducativo 2026</v>
      </c>
      <c r="G77" s="125" t="s">
        <v>483</v>
      </c>
      <c r="H77" s="125" t="s">
        <v>447</v>
      </c>
      <c r="I77" s="125" t="s">
        <v>429</v>
      </c>
      <c r="J77" s="68" t="s">
        <v>400</v>
      </c>
      <c r="K77" s="126" t="s">
        <v>430</v>
      </c>
      <c r="L77" s="126" t="s">
        <v>405</v>
      </c>
      <c r="M77" s="11" t="s">
        <v>56</v>
      </c>
      <c r="N77" s="11" t="s">
        <v>48</v>
      </c>
      <c r="O77" s="68" t="str">
        <f t="shared" si="3"/>
        <v>672. Cuidado Continuo por una vida con bienestarEducativo 20261_USAQUEN1_MARZO_2026</v>
      </c>
      <c r="P77" s="142">
        <v>88916</v>
      </c>
      <c r="Q77" s="69"/>
      <c r="R77" s="69"/>
      <c r="S77" s="144">
        <v>60</v>
      </c>
      <c r="T77" s="147">
        <v>5334960</v>
      </c>
    </row>
    <row r="78" spans="2:20" ht="30" hidden="1" customHeight="1">
      <c r="B78" s="123">
        <v>68</v>
      </c>
      <c r="C78" s="125" t="s">
        <v>328</v>
      </c>
      <c r="D78" s="125" t="s">
        <v>431</v>
      </c>
      <c r="E78" s="141">
        <v>2026</v>
      </c>
      <c r="F78" s="68" t="str">
        <f t="shared" si="2"/>
        <v>682. Cuidado Continuo por una vida con bienestarInstitucional2026</v>
      </c>
      <c r="G78" s="125" t="s">
        <v>484</v>
      </c>
      <c r="H78" s="125" t="s">
        <v>447</v>
      </c>
      <c r="I78" s="125" t="s">
        <v>429</v>
      </c>
      <c r="J78" s="68" t="s">
        <v>400</v>
      </c>
      <c r="K78" s="126" t="s">
        <v>430</v>
      </c>
      <c r="L78" s="126" t="s">
        <v>405</v>
      </c>
      <c r="M78" s="11" t="s">
        <v>56</v>
      </c>
      <c r="N78" s="11" t="s">
        <v>48</v>
      </c>
      <c r="O78" s="68" t="str">
        <f t="shared" si="3"/>
        <v>682. Cuidado Continuo por una vida con bienestarInstitucional20261_USAQUEN1_MARZO_2026</v>
      </c>
      <c r="P78" s="142">
        <v>105404</v>
      </c>
      <c r="Q78" s="69"/>
      <c r="R78" s="69"/>
      <c r="S78" s="144">
        <v>14</v>
      </c>
      <c r="T78" s="147">
        <v>1475656</v>
      </c>
    </row>
    <row r="79" spans="2:20" ht="30" hidden="1" customHeight="1">
      <c r="B79" s="123">
        <v>69</v>
      </c>
      <c r="C79" s="125" t="s">
        <v>328</v>
      </c>
      <c r="D79" s="125" t="s">
        <v>431</v>
      </c>
      <c r="E79" s="141">
        <v>2026</v>
      </c>
      <c r="F79" s="68" t="str">
        <f t="shared" si="2"/>
        <v>692. Cuidado Continuo por una vida con bienestarInstitucional2026</v>
      </c>
      <c r="G79" s="125" t="s">
        <v>485</v>
      </c>
      <c r="H79" s="125" t="s">
        <v>455</v>
      </c>
      <c r="I79" s="125" t="s">
        <v>429</v>
      </c>
      <c r="J79" s="68" t="s">
        <v>400</v>
      </c>
      <c r="K79" s="126" t="s">
        <v>430</v>
      </c>
      <c r="L79" s="126" t="s">
        <v>405</v>
      </c>
      <c r="M79" s="11" t="s">
        <v>56</v>
      </c>
      <c r="N79" s="11" t="s">
        <v>48</v>
      </c>
      <c r="O79" s="68" t="str">
        <f t="shared" si="3"/>
        <v>692. Cuidado Continuo por una vida con bienestarInstitucional20261_USAQUEN1_MARZO_2026</v>
      </c>
      <c r="P79" s="142">
        <v>105404</v>
      </c>
      <c r="Q79" s="69"/>
      <c r="R79" s="69"/>
      <c r="S79" s="144">
        <v>31</v>
      </c>
      <c r="T79" s="147">
        <v>3267524</v>
      </c>
    </row>
    <row r="80" spans="2:20" ht="30" hidden="1" customHeight="1">
      <c r="B80" s="123">
        <v>70</v>
      </c>
      <c r="C80" s="125" t="s">
        <v>328</v>
      </c>
      <c r="D80" s="125" t="s">
        <v>431</v>
      </c>
      <c r="E80" s="141">
        <v>2026</v>
      </c>
      <c r="F80" s="68" t="str">
        <f t="shared" si="2"/>
        <v>702. Cuidado Continuo por una vida con bienestarInstitucional2026</v>
      </c>
      <c r="G80" s="125" t="s">
        <v>486</v>
      </c>
      <c r="H80" s="125" t="s">
        <v>428</v>
      </c>
      <c r="I80" s="125" t="s">
        <v>429</v>
      </c>
      <c r="J80" s="68" t="s">
        <v>400</v>
      </c>
      <c r="K80" s="126" t="s">
        <v>430</v>
      </c>
      <c r="L80" s="126" t="s">
        <v>405</v>
      </c>
      <c r="M80" s="11" t="s">
        <v>56</v>
      </c>
      <c r="N80" s="11" t="s">
        <v>48</v>
      </c>
      <c r="O80" s="68" t="str">
        <f t="shared" si="3"/>
        <v>702. Cuidado Continuo por una vida con bienestarInstitucional20261_USAQUEN1_MARZO_2026</v>
      </c>
      <c r="P80" s="142">
        <v>74893</v>
      </c>
      <c r="Q80" s="69"/>
      <c r="R80" s="69"/>
      <c r="S80" s="144">
        <v>32</v>
      </c>
      <c r="T80" s="147">
        <v>2396576</v>
      </c>
    </row>
    <row r="81" spans="2:20" ht="30" hidden="1" customHeight="1">
      <c r="B81" s="123">
        <v>71</v>
      </c>
      <c r="C81" s="125" t="s">
        <v>328</v>
      </c>
      <c r="D81" s="125" t="s">
        <v>329</v>
      </c>
      <c r="E81" s="141">
        <v>2026</v>
      </c>
      <c r="F81" s="68" t="str">
        <f t="shared" si="2"/>
        <v>712. Cuidado Continuo por una vida con bienestarLaboral2026</v>
      </c>
      <c r="G81" s="125" t="s">
        <v>487</v>
      </c>
      <c r="H81" s="125" t="s">
        <v>447</v>
      </c>
      <c r="I81" s="125" t="s">
        <v>429</v>
      </c>
      <c r="J81" s="68" t="s">
        <v>400</v>
      </c>
      <c r="K81" s="126" t="s">
        <v>488</v>
      </c>
      <c r="L81" s="126" t="s">
        <v>405</v>
      </c>
      <c r="M81" s="11" t="s">
        <v>56</v>
      </c>
      <c r="N81" s="11" t="s">
        <v>48</v>
      </c>
      <c r="O81" s="68" t="str">
        <f t="shared" si="3"/>
        <v>712. Cuidado Continuo por una vida con bienestarLaboral20261_USAQUEN1_MARZO_2026</v>
      </c>
      <c r="P81" s="142">
        <v>59965</v>
      </c>
      <c r="Q81" s="69"/>
      <c r="R81" s="69"/>
      <c r="S81" s="145">
        <v>0</v>
      </c>
      <c r="T81" s="147">
        <v>0</v>
      </c>
    </row>
    <row r="82" spans="2:20" ht="30" hidden="1" customHeight="1">
      <c r="B82" s="123">
        <v>72</v>
      </c>
      <c r="C82" s="125" t="s">
        <v>328</v>
      </c>
      <c r="D82" s="125" t="s">
        <v>329</v>
      </c>
      <c r="E82" s="141">
        <v>2026</v>
      </c>
      <c r="F82" s="68" t="str">
        <f t="shared" si="2"/>
        <v>722. Cuidado Continuo por una vida con bienestarLaboral2026</v>
      </c>
      <c r="G82" s="125" t="s">
        <v>489</v>
      </c>
      <c r="H82" s="125" t="s">
        <v>447</v>
      </c>
      <c r="I82" s="125" t="s">
        <v>429</v>
      </c>
      <c r="J82" s="68" t="s">
        <v>400</v>
      </c>
      <c r="K82" s="126" t="s">
        <v>488</v>
      </c>
      <c r="L82" s="126" t="s">
        <v>405</v>
      </c>
      <c r="M82" s="11" t="s">
        <v>56</v>
      </c>
      <c r="N82" s="11" t="s">
        <v>48</v>
      </c>
      <c r="O82" s="68" t="str">
        <f t="shared" si="3"/>
        <v>722. Cuidado Continuo por una vida con bienestarLaboral20261_USAQUEN1_MARZO_2026</v>
      </c>
      <c r="P82" s="142">
        <v>99830</v>
      </c>
      <c r="Q82" s="69"/>
      <c r="R82" s="69"/>
      <c r="S82" s="145">
        <v>0</v>
      </c>
      <c r="T82" s="147">
        <v>0</v>
      </c>
    </row>
    <row r="83" spans="2:20" ht="30" hidden="1" customHeight="1">
      <c r="B83" s="123">
        <v>73</v>
      </c>
      <c r="C83" s="125" t="s">
        <v>328</v>
      </c>
      <c r="D83" s="125" t="s">
        <v>329</v>
      </c>
      <c r="E83" s="141">
        <v>2026</v>
      </c>
      <c r="F83" s="68" t="str">
        <f t="shared" si="2"/>
        <v>732. Cuidado Continuo por una vida con bienestarLaboral2026</v>
      </c>
      <c r="G83" s="125" t="s">
        <v>490</v>
      </c>
      <c r="H83" s="125" t="s">
        <v>447</v>
      </c>
      <c r="I83" s="125" t="s">
        <v>429</v>
      </c>
      <c r="J83" s="68" t="s">
        <v>400</v>
      </c>
      <c r="K83" s="126" t="s">
        <v>491</v>
      </c>
      <c r="L83" s="126" t="s">
        <v>405</v>
      </c>
      <c r="M83" s="11" t="s">
        <v>56</v>
      </c>
      <c r="N83" s="11" t="s">
        <v>48</v>
      </c>
      <c r="O83" s="68" t="str">
        <f t="shared" si="3"/>
        <v>732. Cuidado Continuo por una vida con bienestarLaboral20261_USAQUEN1_MARZO_2026</v>
      </c>
      <c r="P83" s="142">
        <v>220671</v>
      </c>
      <c r="Q83" s="69"/>
      <c r="R83" s="69"/>
      <c r="S83" s="144">
        <v>31</v>
      </c>
      <c r="T83" s="147">
        <v>6840801</v>
      </c>
    </row>
    <row r="84" spans="2:20" ht="30" hidden="1" customHeight="1">
      <c r="B84" s="123">
        <v>74</v>
      </c>
      <c r="C84" s="125" t="s">
        <v>328</v>
      </c>
      <c r="D84" s="125" t="s">
        <v>329</v>
      </c>
      <c r="E84" s="141">
        <v>2026</v>
      </c>
      <c r="F84" s="68" t="str">
        <f t="shared" si="2"/>
        <v>742. Cuidado Continuo por una vida con bienestarLaboral2026</v>
      </c>
      <c r="G84" s="125" t="s">
        <v>492</v>
      </c>
      <c r="H84" s="125" t="s">
        <v>447</v>
      </c>
      <c r="I84" s="125" t="s">
        <v>429</v>
      </c>
      <c r="J84" s="68" t="s">
        <v>400</v>
      </c>
      <c r="K84" s="126" t="s">
        <v>491</v>
      </c>
      <c r="L84" s="126" t="s">
        <v>405</v>
      </c>
      <c r="M84" s="11" t="s">
        <v>56</v>
      </c>
      <c r="N84" s="11" t="s">
        <v>48</v>
      </c>
      <c r="O84" s="68" t="str">
        <f t="shared" si="3"/>
        <v>742. Cuidado Continuo por una vida con bienestarLaboral20261_USAQUEN1_MARZO_2026</v>
      </c>
      <c r="P84" s="142">
        <v>367374</v>
      </c>
      <c r="Q84" s="69"/>
      <c r="R84" s="69"/>
      <c r="S84" s="144">
        <v>16</v>
      </c>
      <c r="T84" s="147">
        <v>5877984</v>
      </c>
    </row>
    <row r="85" spans="2:20" ht="30" hidden="1" customHeight="1">
      <c r="B85" s="123">
        <v>75</v>
      </c>
      <c r="C85" s="125" t="s">
        <v>328</v>
      </c>
      <c r="D85" s="125" t="s">
        <v>329</v>
      </c>
      <c r="E85" s="141">
        <v>2026</v>
      </c>
      <c r="F85" s="68" t="str">
        <f t="shared" si="2"/>
        <v>752. Cuidado Continuo por una vida con bienestarLaboral2026</v>
      </c>
      <c r="G85" s="125" t="s">
        <v>493</v>
      </c>
      <c r="H85" s="125" t="s">
        <v>447</v>
      </c>
      <c r="I85" s="125" t="s">
        <v>429</v>
      </c>
      <c r="J85" s="68" t="s">
        <v>400</v>
      </c>
      <c r="K85" s="126" t="s">
        <v>494</v>
      </c>
      <c r="L85" s="126" t="s">
        <v>405</v>
      </c>
      <c r="M85" s="11" t="s">
        <v>56</v>
      </c>
      <c r="N85" s="11" t="s">
        <v>48</v>
      </c>
      <c r="O85" s="68" t="str">
        <f t="shared" si="3"/>
        <v>752. Cuidado Continuo por una vida con bienestarLaboral20261_USAQUEN1_MARZO_2026</v>
      </c>
      <c r="P85" s="142">
        <v>210809</v>
      </c>
      <c r="Q85" s="69"/>
      <c r="R85" s="69"/>
      <c r="S85" s="144">
        <v>31</v>
      </c>
      <c r="T85" s="147">
        <v>6535079</v>
      </c>
    </row>
    <row r="86" spans="2:20" ht="30" hidden="1" customHeight="1">
      <c r="B86" s="123">
        <v>76</v>
      </c>
      <c r="C86" s="125" t="s">
        <v>328</v>
      </c>
      <c r="D86" s="125" t="s">
        <v>329</v>
      </c>
      <c r="E86" s="141">
        <v>2026</v>
      </c>
      <c r="F86" s="68" t="str">
        <f t="shared" si="2"/>
        <v>762. Cuidado Continuo por una vida con bienestarLaboral2026</v>
      </c>
      <c r="G86" s="125" t="s">
        <v>495</v>
      </c>
      <c r="H86" s="125" t="s">
        <v>447</v>
      </c>
      <c r="I86" s="125" t="s">
        <v>429</v>
      </c>
      <c r="J86" s="68" t="s">
        <v>400</v>
      </c>
      <c r="K86" s="126" t="s">
        <v>494</v>
      </c>
      <c r="L86" s="126" t="s">
        <v>405</v>
      </c>
      <c r="M86" s="11" t="s">
        <v>56</v>
      </c>
      <c r="N86" s="11" t="s">
        <v>48</v>
      </c>
      <c r="O86" s="68" t="str">
        <f t="shared" si="3"/>
        <v>762. Cuidado Continuo por una vida con bienestarLaboral20261_USAQUEN1_MARZO_2026</v>
      </c>
      <c r="P86" s="142">
        <v>55168</v>
      </c>
      <c r="Q86" s="69"/>
      <c r="R86" s="69"/>
      <c r="S86" s="144">
        <v>9</v>
      </c>
      <c r="T86" s="147">
        <v>496512</v>
      </c>
    </row>
    <row r="87" spans="2:20" ht="30" hidden="1" customHeight="1">
      <c r="B87" s="123">
        <v>77</v>
      </c>
      <c r="C87" s="125" t="s">
        <v>328</v>
      </c>
      <c r="D87" s="125" t="s">
        <v>329</v>
      </c>
      <c r="E87" s="141">
        <v>2026</v>
      </c>
      <c r="F87" s="68" t="str">
        <f t="shared" si="2"/>
        <v>772. Cuidado Continuo por una vida con bienestarLaboral2026</v>
      </c>
      <c r="G87" s="125" t="s">
        <v>496</v>
      </c>
      <c r="H87" s="125" t="s">
        <v>447</v>
      </c>
      <c r="I87" s="125" t="s">
        <v>429</v>
      </c>
      <c r="J87" s="68" t="s">
        <v>400</v>
      </c>
      <c r="K87" s="126" t="s">
        <v>494</v>
      </c>
      <c r="L87" s="126" t="s">
        <v>421</v>
      </c>
      <c r="M87" s="11" t="s">
        <v>56</v>
      </c>
      <c r="N87" s="11" t="s">
        <v>48</v>
      </c>
      <c r="O87" s="68" t="str">
        <f t="shared" si="3"/>
        <v>772. Cuidado Continuo por una vida con bienestarLaboral20261_USAQUEN1_MARZO_2026</v>
      </c>
      <c r="P87" s="142">
        <v>91844</v>
      </c>
      <c r="Q87" s="69"/>
      <c r="R87" s="69"/>
      <c r="S87" s="145">
        <v>0</v>
      </c>
      <c r="T87" s="147">
        <v>0</v>
      </c>
    </row>
    <row r="88" spans="2:20" ht="30" hidden="1" customHeight="1">
      <c r="B88" s="123">
        <v>78</v>
      </c>
      <c r="C88" s="125" t="s">
        <v>328</v>
      </c>
      <c r="D88" s="125" t="s">
        <v>329</v>
      </c>
      <c r="E88" s="141">
        <v>2026</v>
      </c>
      <c r="F88" s="68" t="str">
        <f t="shared" si="2"/>
        <v>782. Cuidado Continuo por una vida con bienestarLaboral2026</v>
      </c>
      <c r="G88" s="125" t="s">
        <v>497</v>
      </c>
      <c r="H88" s="125" t="s">
        <v>447</v>
      </c>
      <c r="I88" s="125" t="s">
        <v>429</v>
      </c>
      <c r="J88" s="68" t="s">
        <v>400</v>
      </c>
      <c r="K88" s="126" t="s">
        <v>494</v>
      </c>
      <c r="L88" s="126" t="s">
        <v>421</v>
      </c>
      <c r="M88" s="11" t="s">
        <v>56</v>
      </c>
      <c r="N88" s="11" t="s">
        <v>48</v>
      </c>
      <c r="O88" s="68" t="str">
        <f t="shared" si="3"/>
        <v>782. Cuidado Continuo por una vida con bienestarLaboral20261_USAQUEN1_MARZO_2026</v>
      </c>
      <c r="P88" s="142">
        <v>121585</v>
      </c>
      <c r="Q88" s="69"/>
      <c r="R88" s="69"/>
      <c r="S88" s="145">
        <v>0</v>
      </c>
      <c r="T88" s="147">
        <v>0</v>
      </c>
    </row>
    <row r="89" spans="2:20" ht="30" hidden="1" customHeight="1">
      <c r="B89" s="123">
        <v>79</v>
      </c>
      <c r="C89" s="125" t="s">
        <v>328</v>
      </c>
      <c r="D89" s="125" t="s">
        <v>329</v>
      </c>
      <c r="E89" s="141">
        <v>2026</v>
      </c>
      <c r="F89" s="68" t="str">
        <f t="shared" si="2"/>
        <v>792. Cuidado Continuo por una vida con bienestarLaboral2026</v>
      </c>
      <c r="G89" s="125" t="s">
        <v>498</v>
      </c>
      <c r="H89" s="125" t="s">
        <v>447</v>
      </c>
      <c r="I89" s="125" t="s">
        <v>429</v>
      </c>
      <c r="J89" s="68" t="s">
        <v>400</v>
      </c>
      <c r="K89" s="126" t="s">
        <v>494</v>
      </c>
      <c r="L89" s="126" t="s">
        <v>405</v>
      </c>
      <c r="M89" s="11" t="s">
        <v>56</v>
      </c>
      <c r="N89" s="11" t="s">
        <v>48</v>
      </c>
      <c r="O89" s="68" t="str">
        <f t="shared" si="3"/>
        <v>792. Cuidado Continuo por una vida con bienestarLaboral20261_USAQUEN1_MARZO_2026</v>
      </c>
      <c r="P89" s="142">
        <v>125438</v>
      </c>
      <c r="Q89" s="69"/>
      <c r="R89" s="69"/>
      <c r="S89" s="144">
        <v>2</v>
      </c>
      <c r="T89" s="147">
        <v>250876</v>
      </c>
    </row>
    <row r="90" spans="2:20" ht="30" hidden="1" customHeight="1">
      <c r="B90" s="123">
        <v>80</v>
      </c>
      <c r="C90" s="125" t="s">
        <v>328</v>
      </c>
      <c r="D90" s="125" t="s">
        <v>329</v>
      </c>
      <c r="E90" s="141">
        <v>2026</v>
      </c>
      <c r="F90" s="68" t="str">
        <f t="shared" si="2"/>
        <v>802. Cuidado Continuo por una vida con bienestarLaboral2026</v>
      </c>
      <c r="G90" s="125" t="s">
        <v>499</v>
      </c>
      <c r="H90" s="125" t="s">
        <v>447</v>
      </c>
      <c r="I90" s="125" t="s">
        <v>429</v>
      </c>
      <c r="J90" s="68" t="s">
        <v>400</v>
      </c>
      <c r="K90" s="126" t="s">
        <v>500</v>
      </c>
      <c r="L90" s="126" t="s">
        <v>402</v>
      </c>
      <c r="M90" s="11" t="s">
        <v>56</v>
      </c>
      <c r="N90" s="11" t="s">
        <v>48</v>
      </c>
      <c r="O90" s="68" t="str">
        <f t="shared" si="3"/>
        <v>802. Cuidado Continuo por una vida con bienestarLaboral20261_USAQUEN1_MARZO_2026</v>
      </c>
      <c r="P90" s="142">
        <v>53781</v>
      </c>
      <c r="Q90" s="69"/>
      <c r="R90" s="69"/>
      <c r="S90" s="144">
        <v>0</v>
      </c>
      <c r="T90" s="147">
        <v>0</v>
      </c>
    </row>
    <row r="91" spans="2:20" ht="30" hidden="1" customHeight="1">
      <c r="B91" s="123">
        <v>81</v>
      </c>
      <c r="C91" s="125" t="s">
        <v>328</v>
      </c>
      <c r="D91" s="125" t="s">
        <v>329</v>
      </c>
      <c r="E91" s="141">
        <v>2026</v>
      </c>
      <c r="F91" s="68" t="str">
        <f t="shared" si="2"/>
        <v>812. Cuidado Continuo por una vida con bienestarLaboral2026</v>
      </c>
      <c r="G91" s="125" t="s">
        <v>501</v>
      </c>
      <c r="H91" s="125" t="s">
        <v>447</v>
      </c>
      <c r="I91" s="125" t="s">
        <v>429</v>
      </c>
      <c r="J91" s="68" t="s">
        <v>400</v>
      </c>
      <c r="K91" s="126" t="s">
        <v>488</v>
      </c>
      <c r="L91" s="126" t="s">
        <v>405</v>
      </c>
      <c r="M91" s="11" t="s">
        <v>56</v>
      </c>
      <c r="N91" s="11" t="s">
        <v>48</v>
      </c>
      <c r="O91" s="68" t="str">
        <f t="shared" si="3"/>
        <v>812. Cuidado Continuo por una vida con bienestarLaboral20261_USAQUEN1_MARZO_2026</v>
      </c>
      <c r="P91" s="142">
        <v>82752</v>
      </c>
      <c r="Q91" s="69"/>
      <c r="R91" s="69"/>
      <c r="S91" s="144">
        <v>0</v>
      </c>
      <c r="T91" s="147">
        <v>0</v>
      </c>
    </row>
    <row r="92" spans="2:20" ht="30" hidden="1" customHeight="1">
      <c r="B92" s="123">
        <v>82</v>
      </c>
      <c r="C92" s="125" t="s">
        <v>328</v>
      </c>
      <c r="D92" s="125" t="s">
        <v>329</v>
      </c>
      <c r="E92" s="141">
        <v>2026</v>
      </c>
      <c r="F92" s="68" t="str">
        <f t="shared" si="2"/>
        <v>822. Cuidado Continuo por una vida con bienestarLaboral2026</v>
      </c>
      <c r="G92" s="125" t="s">
        <v>502</v>
      </c>
      <c r="H92" s="125" t="s">
        <v>447</v>
      </c>
      <c r="I92" s="125" t="s">
        <v>429</v>
      </c>
      <c r="J92" s="68" t="s">
        <v>400</v>
      </c>
      <c r="K92" s="126" t="s">
        <v>503</v>
      </c>
      <c r="L92" s="126" t="s">
        <v>405</v>
      </c>
      <c r="M92" s="11" t="s">
        <v>56</v>
      </c>
      <c r="N92" s="11" t="s">
        <v>48</v>
      </c>
      <c r="O92" s="68" t="str">
        <f t="shared" si="3"/>
        <v>822. Cuidado Continuo por una vida con bienestarLaboral20261_USAQUEN1_MARZO_2026</v>
      </c>
      <c r="P92" s="142">
        <v>281078</v>
      </c>
      <c r="Q92" s="69"/>
      <c r="R92" s="69"/>
      <c r="S92" s="144">
        <v>60</v>
      </c>
      <c r="T92" s="147">
        <v>16864680</v>
      </c>
    </row>
    <row r="93" spans="2:20" ht="30" hidden="1" customHeight="1">
      <c r="B93" s="123">
        <v>83</v>
      </c>
      <c r="C93" s="125" t="s">
        <v>328</v>
      </c>
      <c r="D93" s="125" t="s">
        <v>329</v>
      </c>
      <c r="E93" s="141">
        <v>2026</v>
      </c>
      <c r="F93" s="68" t="str">
        <f t="shared" si="2"/>
        <v>832. Cuidado Continuo por una vida con bienestarLaboral2026</v>
      </c>
      <c r="G93" s="125" t="s">
        <v>504</v>
      </c>
      <c r="H93" s="125" t="s">
        <v>447</v>
      </c>
      <c r="I93" s="125" t="s">
        <v>429</v>
      </c>
      <c r="J93" s="68" t="s">
        <v>400</v>
      </c>
      <c r="K93" s="126" t="s">
        <v>494</v>
      </c>
      <c r="L93" s="126" t="s">
        <v>405</v>
      </c>
      <c r="M93" s="11" t="s">
        <v>56</v>
      </c>
      <c r="N93" s="11" t="s">
        <v>48</v>
      </c>
      <c r="O93" s="68" t="str">
        <f t="shared" si="3"/>
        <v>832. Cuidado Continuo por una vida con bienestarLaboral20261_USAQUEN1_MARZO_2026</v>
      </c>
      <c r="P93" s="142">
        <v>70270</v>
      </c>
      <c r="Q93" s="69"/>
      <c r="R93" s="69"/>
      <c r="S93" s="144">
        <v>13</v>
      </c>
      <c r="T93" s="147">
        <v>913510</v>
      </c>
    </row>
    <row r="94" spans="2:20" ht="30" hidden="1" customHeight="1">
      <c r="B94" s="123">
        <v>84</v>
      </c>
      <c r="C94" s="125" t="s">
        <v>328</v>
      </c>
      <c r="D94" s="125" t="s">
        <v>329</v>
      </c>
      <c r="E94" s="141">
        <v>2026</v>
      </c>
      <c r="F94" s="68" t="str">
        <f t="shared" si="2"/>
        <v>842. Cuidado Continuo por una vida con bienestarLaboral2026</v>
      </c>
      <c r="G94" s="125" t="s">
        <v>505</v>
      </c>
      <c r="H94" s="125" t="s">
        <v>447</v>
      </c>
      <c r="I94" s="125" t="s">
        <v>429</v>
      </c>
      <c r="J94" s="68" t="s">
        <v>400</v>
      </c>
      <c r="K94" s="126" t="s">
        <v>494</v>
      </c>
      <c r="L94" s="126" t="s">
        <v>405</v>
      </c>
      <c r="M94" s="11" t="s">
        <v>56</v>
      </c>
      <c r="N94" s="11" t="s">
        <v>48</v>
      </c>
      <c r="O94" s="68" t="str">
        <f t="shared" si="3"/>
        <v>842. Cuidado Continuo por una vida con bienestarLaboral20261_USAQUEN1_MARZO_2026</v>
      </c>
      <c r="P94" s="142">
        <v>105404</v>
      </c>
      <c r="Q94" s="69"/>
      <c r="R94" s="69"/>
      <c r="S94" s="144">
        <v>20</v>
      </c>
      <c r="T94" s="147">
        <v>2108080</v>
      </c>
    </row>
    <row r="95" spans="2:20" ht="30" hidden="1" customHeight="1">
      <c r="B95" s="123">
        <v>85</v>
      </c>
      <c r="C95" s="125" t="s">
        <v>328</v>
      </c>
      <c r="D95" s="125" t="s">
        <v>329</v>
      </c>
      <c r="E95" s="141">
        <v>2026</v>
      </c>
      <c r="F95" s="68" t="str">
        <f t="shared" si="2"/>
        <v>852. Cuidado Continuo por una vida con bienestarLaboral2026</v>
      </c>
      <c r="G95" s="125" t="s">
        <v>506</v>
      </c>
      <c r="H95" s="125" t="s">
        <v>447</v>
      </c>
      <c r="I95" s="125" t="s">
        <v>429</v>
      </c>
      <c r="J95" s="68" t="s">
        <v>400</v>
      </c>
      <c r="K95" s="126" t="s">
        <v>500</v>
      </c>
      <c r="L95" s="126" t="s">
        <v>402</v>
      </c>
      <c r="M95" s="11" t="s">
        <v>56</v>
      </c>
      <c r="N95" s="11" t="s">
        <v>48</v>
      </c>
      <c r="O95" s="68" t="str">
        <f t="shared" si="3"/>
        <v>852. Cuidado Continuo por una vida con bienestarLaboral20261_USAQUEN1_MARZO_2026</v>
      </c>
      <c r="P95" s="142">
        <v>35135</v>
      </c>
      <c r="Q95" s="69"/>
      <c r="R95" s="69"/>
      <c r="S95" s="144">
        <v>0</v>
      </c>
      <c r="T95" s="147">
        <v>0</v>
      </c>
    </row>
    <row r="96" spans="2:20" ht="30" hidden="1" customHeight="1">
      <c r="B96" s="123">
        <v>87</v>
      </c>
      <c r="C96" s="125" t="s">
        <v>507</v>
      </c>
      <c r="D96" s="125" t="s">
        <v>356</v>
      </c>
      <c r="E96" s="141">
        <v>2026</v>
      </c>
      <c r="F96" s="68" t="str">
        <f t="shared" si="2"/>
        <v>873. Cuidado Continuo por una vida con bienestar con enfoque diferencial étnicoComunitario2026</v>
      </c>
      <c r="G96" s="125" t="s">
        <v>508</v>
      </c>
      <c r="H96" s="125" t="s">
        <v>428</v>
      </c>
      <c r="I96" s="125" t="s">
        <v>429</v>
      </c>
      <c r="J96" s="68" t="s">
        <v>400</v>
      </c>
      <c r="K96" s="126" t="s">
        <v>401</v>
      </c>
      <c r="L96" s="126" t="s">
        <v>421</v>
      </c>
      <c r="M96" s="11" t="s">
        <v>56</v>
      </c>
      <c r="N96" s="11" t="s">
        <v>48</v>
      </c>
      <c r="O96" s="68" t="str">
        <f t="shared" si="3"/>
        <v>873. Cuidado Continuo por una vida con bienestar con enfoque diferencial étnicoComunitario20261_USAQUEN1_MARZO_2026</v>
      </c>
      <c r="P96" s="142">
        <v>25814832</v>
      </c>
      <c r="Q96" s="69"/>
      <c r="R96" s="69"/>
      <c r="S96" s="144">
        <v>0</v>
      </c>
      <c r="T96" s="147">
        <v>0</v>
      </c>
    </row>
    <row r="97" spans="2:20" ht="30" hidden="1" customHeight="1">
      <c r="B97" s="123">
        <v>88</v>
      </c>
      <c r="C97" s="125" t="s">
        <v>507</v>
      </c>
      <c r="D97" s="125" t="s">
        <v>356</v>
      </c>
      <c r="E97" s="141">
        <v>2026</v>
      </c>
      <c r="F97" s="68" t="str">
        <f t="shared" si="2"/>
        <v>883. Cuidado Continuo por una vida con bienestar con enfoque diferencial étnicoComunitario2026</v>
      </c>
      <c r="G97" s="125" t="s">
        <v>509</v>
      </c>
      <c r="H97" s="125" t="s">
        <v>428</v>
      </c>
      <c r="I97" s="125" t="s">
        <v>429</v>
      </c>
      <c r="J97" s="68" t="s">
        <v>400</v>
      </c>
      <c r="K97" s="126" t="s">
        <v>401</v>
      </c>
      <c r="L97" s="126" t="s">
        <v>421</v>
      </c>
      <c r="M97" s="11" t="s">
        <v>56</v>
      </c>
      <c r="N97" s="11" t="s">
        <v>48</v>
      </c>
      <c r="O97" s="68" t="str">
        <f t="shared" si="3"/>
        <v>883. Cuidado Continuo por una vida con bienestar con enfoque diferencial étnicoComunitario20261_USAQUEN1_MARZO_2026</v>
      </c>
      <c r="P97" s="142">
        <v>19848080</v>
      </c>
      <c r="Q97" s="69"/>
      <c r="R97" s="69"/>
      <c r="S97" s="144">
        <v>0</v>
      </c>
      <c r="T97" s="147">
        <v>0</v>
      </c>
    </row>
    <row r="98" spans="2:20" ht="30" hidden="1" customHeight="1">
      <c r="B98" s="123">
        <v>89</v>
      </c>
      <c r="C98" s="125" t="s">
        <v>507</v>
      </c>
      <c r="D98" s="125" t="s">
        <v>356</v>
      </c>
      <c r="E98" s="141">
        <v>2026</v>
      </c>
      <c r="F98" s="68" t="str">
        <f t="shared" si="2"/>
        <v>893. Cuidado Continuo por una vida con bienestar con enfoque diferencial étnicoComunitario2026</v>
      </c>
      <c r="G98" s="125" t="s">
        <v>510</v>
      </c>
      <c r="H98" s="125" t="s">
        <v>428</v>
      </c>
      <c r="I98" s="125" t="s">
        <v>429</v>
      </c>
      <c r="J98" s="68" t="s">
        <v>400</v>
      </c>
      <c r="K98" s="126" t="s">
        <v>401</v>
      </c>
      <c r="L98" s="126" t="s">
        <v>421</v>
      </c>
      <c r="M98" s="11" t="s">
        <v>56</v>
      </c>
      <c r="N98" s="11" t="s">
        <v>48</v>
      </c>
      <c r="O98" s="68" t="str">
        <f t="shared" si="3"/>
        <v>893. Cuidado Continuo por una vida con bienestar con enfoque diferencial étnicoComunitario20261_USAQUEN1_MARZO_2026</v>
      </c>
      <c r="P98" s="142">
        <v>33729408</v>
      </c>
      <c r="Q98" s="69"/>
      <c r="R98" s="69"/>
      <c r="S98" s="144">
        <v>0</v>
      </c>
      <c r="T98" s="147">
        <v>0</v>
      </c>
    </row>
    <row r="99" spans="2:20" ht="30" hidden="1" customHeight="1">
      <c r="B99" s="123">
        <v>90</v>
      </c>
      <c r="C99" s="125" t="s">
        <v>507</v>
      </c>
      <c r="D99" s="125" t="s">
        <v>356</v>
      </c>
      <c r="E99" s="141">
        <v>2026</v>
      </c>
      <c r="F99" s="68" t="str">
        <f t="shared" si="2"/>
        <v>903. Cuidado Continuo por una vida con bienestar con enfoque diferencial étnicoComunitario2026</v>
      </c>
      <c r="G99" s="125" t="s">
        <v>511</v>
      </c>
      <c r="H99" s="125" t="s">
        <v>428</v>
      </c>
      <c r="I99" s="125" t="s">
        <v>429</v>
      </c>
      <c r="J99" s="68" t="s">
        <v>400</v>
      </c>
      <c r="K99" s="126" t="s">
        <v>401</v>
      </c>
      <c r="L99" s="126" t="s">
        <v>421</v>
      </c>
      <c r="M99" s="11" t="s">
        <v>56</v>
      </c>
      <c r="N99" s="11" t="s">
        <v>48</v>
      </c>
      <c r="O99" s="68" t="str">
        <f t="shared" si="3"/>
        <v>903. Cuidado Continuo por una vida con bienestar con enfoque diferencial étnicoComunitario20261_USAQUEN1_MARZO_2026</v>
      </c>
      <c r="P99" s="142">
        <v>11243136</v>
      </c>
      <c r="Q99" s="69"/>
      <c r="R99" s="69"/>
      <c r="S99" s="144">
        <v>0</v>
      </c>
      <c r="T99" s="147">
        <v>0</v>
      </c>
    </row>
    <row r="100" spans="2:20" ht="30" hidden="1" customHeight="1">
      <c r="B100" s="123">
        <v>91</v>
      </c>
      <c r="C100" s="125" t="s">
        <v>507</v>
      </c>
      <c r="D100" s="125" t="s">
        <v>356</v>
      </c>
      <c r="E100" s="141">
        <v>2026</v>
      </c>
      <c r="F100" s="68" t="str">
        <f t="shared" si="2"/>
        <v>913. Cuidado Continuo por una vida con bienestar con enfoque diferencial étnicoComunitario2026</v>
      </c>
      <c r="G100" s="125" t="s">
        <v>512</v>
      </c>
      <c r="H100" s="125" t="s">
        <v>428</v>
      </c>
      <c r="I100" s="125" t="s">
        <v>429</v>
      </c>
      <c r="J100" s="68" t="s">
        <v>400</v>
      </c>
      <c r="K100" s="126" t="s">
        <v>401</v>
      </c>
      <c r="L100" s="126" t="s">
        <v>421</v>
      </c>
      <c r="M100" s="11" t="s">
        <v>56</v>
      </c>
      <c r="N100" s="11" t="s">
        <v>48</v>
      </c>
      <c r="O100" s="68" t="str">
        <f t="shared" si="3"/>
        <v>913. Cuidado Continuo por una vida con bienestar con enfoque diferencial étnicoComunitario20261_USAQUEN1_MARZO_2026</v>
      </c>
      <c r="P100" s="142">
        <v>19305648</v>
      </c>
      <c r="Q100" s="69"/>
      <c r="R100" s="69"/>
      <c r="S100" s="144">
        <v>0</v>
      </c>
      <c r="T100" s="147">
        <v>0</v>
      </c>
    </row>
    <row r="101" spans="2:20" ht="30" hidden="1" customHeight="1">
      <c r="B101" s="123">
        <v>92</v>
      </c>
      <c r="C101" s="125" t="s">
        <v>513</v>
      </c>
      <c r="D101" s="125" t="s">
        <v>356</v>
      </c>
      <c r="E101" s="141">
        <v>2026</v>
      </c>
      <c r="F101" s="68" t="str">
        <f t="shared" si="2"/>
        <v>924. Cuidado Continuo por una vida con bienestar con enfoque GéneroComunitario2026</v>
      </c>
      <c r="G101" s="125" t="s">
        <v>514</v>
      </c>
      <c r="H101" s="125" t="s">
        <v>428</v>
      </c>
      <c r="I101" s="125" t="s">
        <v>429</v>
      </c>
      <c r="J101" s="68" t="s">
        <v>400</v>
      </c>
      <c r="K101" s="126" t="s">
        <v>430</v>
      </c>
      <c r="L101" s="126" t="s">
        <v>405</v>
      </c>
      <c r="M101" s="11" t="s">
        <v>56</v>
      </c>
      <c r="N101" s="11" t="s">
        <v>48</v>
      </c>
      <c r="O101" s="68" t="str">
        <f t="shared" si="3"/>
        <v>924. Cuidado Continuo por una vida con bienestar con enfoque GéneroComunitario20261_USAQUEN1_MARZO_2026</v>
      </c>
      <c r="P101" s="142">
        <v>372151</v>
      </c>
      <c r="Q101" s="69"/>
      <c r="R101" s="69"/>
      <c r="S101" s="144">
        <v>8</v>
      </c>
      <c r="T101" s="147">
        <v>2977208</v>
      </c>
    </row>
    <row r="102" spans="2:20" ht="30" hidden="1" customHeight="1">
      <c r="B102" s="123">
        <v>93</v>
      </c>
      <c r="C102" s="125" t="s">
        <v>513</v>
      </c>
      <c r="D102" s="125" t="s">
        <v>356</v>
      </c>
      <c r="E102" s="141">
        <v>2026</v>
      </c>
      <c r="F102" s="68" t="str">
        <f t="shared" si="2"/>
        <v>934. Cuidado Continuo por una vida con bienestar con enfoque GéneroComunitario2026</v>
      </c>
      <c r="G102" s="125" t="s">
        <v>515</v>
      </c>
      <c r="H102" s="125" t="s">
        <v>447</v>
      </c>
      <c r="I102" s="125" t="s">
        <v>429</v>
      </c>
      <c r="J102" s="68" t="s">
        <v>400</v>
      </c>
      <c r="K102" s="126" t="s">
        <v>430</v>
      </c>
      <c r="L102" s="126" t="s">
        <v>405</v>
      </c>
      <c r="M102" s="11" t="s">
        <v>56</v>
      </c>
      <c r="N102" s="11" t="s">
        <v>48</v>
      </c>
      <c r="O102" s="68" t="str">
        <f t="shared" si="3"/>
        <v>934. Cuidado Continuo por una vida con bienestar con enfoque GéneroComunitario20261_USAQUEN1_MARZO_2026</v>
      </c>
      <c r="P102" s="142">
        <v>372151</v>
      </c>
      <c r="Q102" s="69"/>
      <c r="R102" s="69"/>
      <c r="S102" s="144">
        <v>4</v>
      </c>
      <c r="T102" s="147">
        <v>1488604</v>
      </c>
    </row>
    <row r="103" spans="2:20" ht="30" hidden="1" customHeight="1">
      <c r="B103" s="123">
        <v>94</v>
      </c>
      <c r="C103" s="125" t="s">
        <v>513</v>
      </c>
      <c r="D103" s="125" t="s">
        <v>356</v>
      </c>
      <c r="E103" s="141">
        <v>2026</v>
      </c>
      <c r="F103" s="68" t="str">
        <f t="shared" si="2"/>
        <v>944. Cuidado Continuo por una vida con bienestar con enfoque GéneroComunitario2026</v>
      </c>
      <c r="G103" s="125" t="s">
        <v>516</v>
      </c>
      <c r="H103" s="125" t="s">
        <v>428</v>
      </c>
      <c r="I103" s="125" t="s">
        <v>429</v>
      </c>
      <c r="J103" s="68" t="s">
        <v>400</v>
      </c>
      <c r="K103" s="126" t="s">
        <v>430</v>
      </c>
      <c r="L103" s="126" t="s">
        <v>405</v>
      </c>
      <c r="M103" s="11" t="s">
        <v>56</v>
      </c>
      <c r="N103" s="11" t="s">
        <v>48</v>
      </c>
      <c r="O103" s="68" t="str">
        <f t="shared" si="3"/>
        <v>944. Cuidado Continuo por una vida con bienestar con enfoque GéneroComunitario20261_USAQUEN1_MARZO_2026</v>
      </c>
      <c r="P103" s="142">
        <v>372151</v>
      </c>
      <c r="Q103" s="69"/>
      <c r="R103" s="69"/>
      <c r="S103" s="144">
        <v>0</v>
      </c>
      <c r="T103" s="147">
        <v>0</v>
      </c>
    </row>
    <row r="104" spans="2:20" ht="30" hidden="1" customHeight="1">
      <c r="B104" s="123">
        <v>95</v>
      </c>
      <c r="C104" s="125" t="s">
        <v>513</v>
      </c>
      <c r="D104" s="125" t="s">
        <v>356</v>
      </c>
      <c r="E104" s="141">
        <v>2026</v>
      </c>
      <c r="F104" s="68" t="str">
        <f t="shared" si="2"/>
        <v>954. Cuidado Continuo por una vida con bienestar con enfoque GéneroComunitario2026</v>
      </c>
      <c r="G104" s="125" t="s">
        <v>517</v>
      </c>
      <c r="H104" s="125" t="s">
        <v>447</v>
      </c>
      <c r="I104" s="125" t="s">
        <v>429</v>
      </c>
      <c r="J104" s="68" t="s">
        <v>400</v>
      </c>
      <c r="K104" s="126" t="s">
        <v>430</v>
      </c>
      <c r="L104" s="126" t="s">
        <v>405</v>
      </c>
      <c r="M104" s="11" t="s">
        <v>56</v>
      </c>
      <c r="N104" s="11" t="s">
        <v>48</v>
      </c>
      <c r="O104" s="68" t="str">
        <f t="shared" si="3"/>
        <v>954. Cuidado Continuo por una vida con bienestar con enfoque GéneroComunitario20261_USAQUEN1_MARZO_2026</v>
      </c>
      <c r="P104" s="142">
        <v>70270</v>
      </c>
      <c r="Q104" s="69"/>
      <c r="R104" s="69"/>
      <c r="S104" s="144">
        <v>11</v>
      </c>
      <c r="T104" s="147">
        <v>772970</v>
      </c>
    </row>
    <row r="105" spans="2:20" ht="30" hidden="1" customHeight="1">
      <c r="B105" s="123">
        <v>96</v>
      </c>
      <c r="C105" s="125" t="s">
        <v>513</v>
      </c>
      <c r="D105" s="125" t="s">
        <v>356</v>
      </c>
      <c r="E105" s="141">
        <v>2026</v>
      </c>
      <c r="F105" s="68" t="str">
        <f t="shared" si="2"/>
        <v>964. Cuidado Continuo por una vida con bienestar con enfoque GéneroComunitario2026</v>
      </c>
      <c r="G105" s="125" t="s">
        <v>518</v>
      </c>
      <c r="H105" s="125" t="s">
        <v>447</v>
      </c>
      <c r="I105" s="125" t="s">
        <v>429</v>
      </c>
      <c r="J105" s="68" t="s">
        <v>400</v>
      </c>
      <c r="K105" s="126" t="s">
        <v>430</v>
      </c>
      <c r="L105" s="126" t="s">
        <v>405</v>
      </c>
      <c r="M105" s="11" t="s">
        <v>56</v>
      </c>
      <c r="N105" s="11" t="s">
        <v>48</v>
      </c>
      <c r="O105" s="68" t="str">
        <f t="shared" si="3"/>
        <v>964. Cuidado Continuo por una vida con bienestar con enfoque GéneroComunitario20261_USAQUEN1_MARZO_2026</v>
      </c>
      <c r="P105" s="142">
        <v>70270</v>
      </c>
      <c r="Q105" s="69"/>
      <c r="R105" s="69"/>
      <c r="S105" s="144">
        <v>11</v>
      </c>
      <c r="T105" s="147">
        <v>772970</v>
      </c>
    </row>
    <row r="106" spans="2:20" ht="30" hidden="1" customHeight="1">
      <c r="B106" s="123">
        <v>97</v>
      </c>
      <c r="C106" s="125" t="s">
        <v>513</v>
      </c>
      <c r="D106" s="125" t="s">
        <v>356</v>
      </c>
      <c r="E106" s="141">
        <v>2026</v>
      </c>
      <c r="F106" s="68" t="str">
        <f t="shared" si="2"/>
        <v>974. Cuidado Continuo por una vida con bienestar con enfoque GéneroComunitario2026</v>
      </c>
      <c r="G106" s="125" t="s">
        <v>519</v>
      </c>
      <c r="H106" s="125" t="s">
        <v>428</v>
      </c>
      <c r="I106" s="125" t="s">
        <v>429</v>
      </c>
      <c r="J106" s="68" t="s">
        <v>400</v>
      </c>
      <c r="K106" s="126" t="s">
        <v>430</v>
      </c>
      <c r="L106" s="126" t="s">
        <v>405</v>
      </c>
      <c r="M106" s="11" t="s">
        <v>56</v>
      </c>
      <c r="N106" s="11" t="s">
        <v>48</v>
      </c>
      <c r="O106" s="68" t="str">
        <f t="shared" si="3"/>
        <v>974. Cuidado Continuo por una vida con bienestar con enfoque GéneroComunitario20261_USAQUEN1_MARZO_2026</v>
      </c>
      <c r="P106" s="142">
        <v>215123</v>
      </c>
      <c r="Q106" s="69"/>
      <c r="R106" s="69"/>
      <c r="S106" s="144">
        <v>2</v>
      </c>
      <c r="T106" s="147">
        <v>430246</v>
      </c>
    </row>
    <row r="107" spans="2:20" ht="30" hidden="1" customHeight="1">
      <c r="B107" s="123">
        <v>98</v>
      </c>
      <c r="C107" s="125" t="s">
        <v>513</v>
      </c>
      <c r="D107" s="125" t="s">
        <v>356</v>
      </c>
      <c r="E107" s="141">
        <v>2026</v>
      </c>
      <c r="F107" s="68" t="str">
        <f t="shared" si="2"/>
        <v>984. Cuidado Continuo por una vida con bienestar con enfoque GéneroComunitario2026</v>
      </c>
      <c r="G107" s="125" t="s">
        <v>520</v>
      </c>
      <c r="H107" s="125" t="s">
        <v>447</v>
      </c>
      <c r="I107" s="125" t="s">
        <v>429</v>
      </c>
      <c r="J107" s="68" t="s">
        <v>400</v>
      </c>
      <c r="K107" s="126" t="s">
        <v>430</v>
      </c>
      <c r="L107" s="126" t="s">
        <v>405</v>
      </c>
      <c r="M107" s="11" t="s">
        <v>56</v>
      </c>
      <c r="N107" s="11" t="s">
        <v>48</v>
      </c>
      <c r="O107" s="68" t="str">
        <f t="shared" si="3"/>
        <v>984. Cuidado Continuo por una vida con bienestar con enfoque GéneroComunitario20261_USAQUEN1_MARZO_2026</v>
      </c>
      <c r="P107" s="142">
        <v>161342</v>
      </c>
      <c r="Q107" s="69"/>
      <c r="R107" s="69"/>
      <c r="S107" s="144">
        <v>4</v>
      </c>
      <c r="T107" s="147">
        <v>645368</v>
      </c>
    </row>
    <row r="108" spans="2:20" ht="30" hidden="1" customHeight="1">
      <c r="B108" s="123">
        <v>99</v>
      </c>
      <c r="C108" s="125" t="s">
        <v>513</v>
      </c>
      <c r="D108" s="125" t="s">
        <v>356</v>
      </c>
      <c r="E108" s="141">
        <v>2026</v>
      </c>
      <c r="F108" s="68" t="str">
        <f t="shared" si="2"/>
        <v>994. Cuidado Continuo por una vida con bienestar con enfoque GéneroComunitario2026</v>
      </c>
      <c r="G108" s="125" t="s">
        <v>521</v>
      </c>
      <c r="H108" s="125" t="s">
        <v>447</v>
      </c>
      <c r="I108" s="125" t="s">
        <v>429</v>
      </c>
      <c r="J108" s="68" t="s">
        <v>400</v>
      </c>
      <c r="K108" s="126" t="s">
        <v>401</v>
      </c>
      <c r="L108" s="126" t="s">
        <v>421</v>
      </c>
      <c r="M108" s="11" t="s">
        <v>56</v>
      </c>
      <c r="N108" s="11" t="s">
        <v>48</v>
      </c>
      <c r="O108" s="68" t="str">
        <f t="shared" si="3"/>
        <v>994. Cuidado Continuo por una vida con bienestar con enfoque GéneroComunitario20261_USAQUEN1_MARZO_2026</v>
      </c>
      <c r="P108" s="142">
        <v>5621568</v>
      </c>
      <c r="Q108" s="69"/>
      <c r="R108" s="69"/>
      <c r="S108" s="144">
        <v>0</v>
      </c>
      <c r="T108" s="147">
        <v>0</v>
      </c>
    </row>
    <row r="109" spans="2:20" ht="30" hidden="1" customHeight="1">
      <c r="B109" s="123">
        <v>100</v>
      </c>
      <c r="C109" s="125" t="s">
        <v>513</v>
      </c>
      <c r="D109" s="125" t="s">
        <v>356</v>
      </c>
      <c r="E109" s="141">
        <v>2026</v>
      </c>
      <c r="F109" s="68" t="str">
        <f t="shared" si="2"/>
        <v>1004. Cuidado Continuo por una vida con bienestar con enfoque GéneroComunitario2026</v>
      </c>
      <c r="G109" s="125" t="s">
        <v>522</v>
      </c>
      <c r="H109" s="125" t="s">
        <v>455</v>
      </c>
      <c r="I109" s="125" t="s">
        <v>429</v>
      </c>
      <c r="J109" s="68" t="s">
        <v>400</v>
      </c>
      <c r="K109" s="126" t="s">
        <v>456</v>
      </c>
      <c r="L109" s="126" t="s">
        <v>405</v>
      </c>
      <c r="M109" s="11" t="s">
        <v>56</v>
      </c>
      <c r="N109" s="11" t="s">
        <v>48</v>
      </c>
      <c r="O109" s="68" t="str">
        <f t="shared" si="3"/>
        <v>1004. Cuidado Continuo por una vida con bienestar con enfoque GéneroComunitario20261_USAQUEN1_MARZO_2026</v>
      </c>
      <c r="P109" s="142">
        <v>199714</v>
      </c>
      <c r="Q109" s="69"/>
      <c r="R109" s="69"/>
      <c r="S109" s="144">
        <v>4</v>
      </c>
      <c r="T109" s="147">
        <v>798856</v>
      </c>
    </row>
    <row r="110" spans="2:20" ht="30" hidden="1" customHeight="1">
      <c r="B110" s="123">
        <v>101</v>
      </c>
      <c r="C110" s="125" t="s">
        <v>334</v>
      </c>
      <c r="D110" s="125" t="s">
        <v>356</v>
      </c>
      <c r="E110" s="141">
        <v>2026</v>
      </c>
      <c r="F110" s="68" t="str">
        <f t="shared" si="2"/>
        <v>1015. Cuidado Continuo por una vida con bienestar con enfoque Población para formas extremas de exclusión:Comunitario2026</v>
      </c>
      <c r="G110" s="125" t="s">
        <v>523</v>
      </c>
      <c r="H110" s="125" t="s">
        <v>428</v>
      </c>
      <c r="I110" s="125" t="s">
        <v>429</v>
      </c>
      <c r="J110" s="68" t="s">
        <v>400</v>
      </c>
      <c r="K110" s="126" t="s">
        <v>430</v>
      </c>
      <c r="L110" s="126" t="s">
        <v>421</v>
      </c>
      <c r="M110" s="11" t="s">
        <v>56</v>
      </c>
      <c r="N110" s="11" t="s">
        <v>48</v>
      </c>
      <c r="O110" s="68" t="str">
        <f t="shared" si="3"/>
        <v>1015. Cuidado Continuo por una vida con bienestar con enfoque Población para formas extremas de exclusión:Comunitario20261_USAQUEN1_MARZO_2026</v>
      </c>
      <c r="P110" s="142">
        <v>322686</v>
      </c>
      <c r="Q110" s="69"/>
      <c r="R110" s="69"/>
      <c r="S110" s="144">
        <v>0</v>
      </c>
      <c r="T110" s="147">
        <v>0</v>
      </c>
    </row>
    <row r="111" spans="2:20" ht="30" hidden="1" customHeight="1">
      <c r="B111" s="123">
        <v>102</v>
      </c>
      <c r="C111" s="125" t="s">
        <v>334</v>
      </c>
      <c r="D111" s="125" t="s">
        <v>356</v>
      </c>
      <c r="E111" s="141">
        <v>2026</v>
      </c>
      <c r="F111" s="68" t="str">
        <f t="shared" si="2"/>
        <v>1025. Cuidado Continuo por una vida con bienestar con enfoque Población para formas extremas de exclusión:Comunitario2026</v>
      </c>
      <c r="G111" s="125" t="s">
        <v>524</v>
      </c>
      <c r="H111" s="125" t="s">
        <v>447</v>
      </c>
      <c r="I111" s="125" t="s">
        <v>429</v>
      </c>
      <c r="J111" s="68" t="s">
        <v>400</v>
      </c>
      <c r="K111" s="126" t="s">
        <v>430</v>
      </c>
      <c r="L111" s="126" t="s">
        <v>421</v>
      </c>
      <c r="M111" s="11" t="s">
        <v>56</v>
      </c>
      <c r="N111" s="11" t="s">
        <v>48</v>
      </c>
      <c r="O111" s="68" t="str">
        <f t="shared" si="3"/>
        <v>1025. Cuidado Continuo por una vida con bienestar con enfoque Población para formas extremas de exclusión:Comunitario20261_USAQUEN1_MARZO_2026</v>
      </c>
      <c r="P111" s="142">
        <v>322686</v>
      </c>
      <c r="Q111" s="69"/>
      <c r="R111" s="69"/>
      <c r="S111" s="144">
        <v>0</v>
      </c>
      <c r="T111" s="147">
        <v>0</v>
      </c>
    </row>
    <row r="112" spans="2:20" ht="30" hidden="1" customHeight="1">
      <c r="B112" s="123">
        <v>103</v>
      </c>
      <c r="C112" s="125" t="s">
        <v>334</v>
      </c>
      <c r="D112" s="125" t="s">
        <v>356</v>
      </c>
      <c r="E112" s="141">
        <v>2026</v>
      </c>
      <c r="F112" s="68" t="str">
        <f t="shared" si="2"/>
        <v>1035. Cuidado Continuo por una vida con bienestar con enfoque Población para formas extremas de exclusión:Comunitario2026</v>
      </c>
      <c r="G112" s="125" t="s">
        <v>525</v>
      </c>
      <c r="H112" s="125" t="s">
        <v>455</v>
      </c>
      <c r="I112" s="125" t="s">
        <v>429</v>
      </c>
      <c r="J112" s="68" t="s">
        <v>400</v>
      </c>
      <c r="K112" s="126" t="s">
        <v>430</v>
      </c>
      <c r="L112" s="126" t="s">
        <v>421</v>
      </c>
      <c r="M112" s="11" t="s">
        <v>56</v>
      </c>
      <c r="N112" s="11" t="s">
        <v>48</v>
      </c>
      <c r="O112" s="68" t="str">
        <f t="shared" si="3"/>
        <v>1035. Cuidado Continuo por una vida con bienestar con enfoque Población para formas extremas de exclusión:Comunitario20261_USAQUEN1_MARZO_2026</v>
      </c>
      <c r="P112" s="142">
        <v>53781</v>
      </c>
      <c r="Q112" s="69"/>
      <c r="R112" s="69"/>
      <c r="S112" s="144">
        <v>0</v>
      </c>
      <c r="T112" s="147">
        <v>0</v>
      </c>
    </row>
    <row r="113" spans="2:20" ht="30" hidden="1" customHeight="1">
      <c r="B113" s="123">
        <v>104</v>
      </c>
      <c r="C113" s="125" t="s">
        <v>334</v>
      </c>
      <c r="D113" s="125" t="s">
        <v>356</v>
      </c>
      <c r="E113" s="141">
        <v>2026</v>
      </c>
      <c r="F113" s="68" t="str">
        <f t="shared" si="2"/>
        <v>1045. Cuidado Continuo por una vida con bienestar con enfoque Población para formas extremas de exclusión:Comunitario2026</v>
      </c>
      <c r="G113" s="125" t="s">
        <v>526</v>
      </c>
      <c r="H113" s="125" t="s">
        <v>428</v>
      </c>
      <c r="I113" s="125" t="s">
        <v>429</v>
      </c>
      <c r="J113" s="68" t="s">
        <v>400</v>
      </c>
      <c r="K113" s="126" t="s">
        <v>430</v>
      </c>
      <c r="L113" s="126" t="s">
        <v>421</v>
      </c>
      <c r="M113" s="11" t="s">
        <v>56</v>
      </c>
      <c r="N113" s="11" t="s">
        <v>48</v>
      </c>
      <c r="O113" s="68" t="str">
        <f t="shared" si="3"/>
        <v>1045. Cuidado Continuo por una vida con bienestar con enfoque Población para formas extremas de exclusión:Comunitario20261_USAQUEN1_MARZO_2026</v>
      </c>
      <c r="P113" s="142">
        <v>210809</v>
      </c>
      <c r="Q113" s="69"/>
      <c r="R113" s="69"/>
      <c r="S113" s="144">
        <v>0</v>
      </c>
      <c r="T113" s="147">
        <v>0</v>
      </c>
    </row>
    <row r="114" spans="2:20" ht="30" hidden="1" customHeight="1">
      <c r="B114" s="123">
        <v>105</v>
      </c>
      <c r="C114" s="125" t="s">
        <v>334</v>
      </c>
      <c r="D114" s="125" t="s">
        <v>356</v>
      </c>
      <c r="E114" s="141">
        <v>2026</v>
      </c>
      <c r="F114" s="68" t="str">
        <f t="shared" si="2"/>
        <v>1055. Cuidado Continuo por una vida con bienestar con enfoque Población para formas extremas de exclusión:Comunitario2026</v>
      </c>
      <c r="G114" s="125" t="s">
        <v>527</v>
      </c>
      <c r="H114" s="125" t="s">
        <v>455</v>
      </c>
      <c r="I114" s="125" t="s">
        <v>429</v>
      </c>
      <c r="J114" s="68" t="s">
        <v>400</v>
      </c>
      <c r="K114" s="126" t="s">
        <v>456</v>
      </c>
      <c r="L114" s="126" t="s">
        <v>421</v>
      </c>
      <c r="M114" s="11" t="s">
        <v>56</v>
      </c>
      <c r="N114" s="11" t="s">
        <v>48</v>
      </c>
      <c r="O114" s="68" t="str">
        <f t="shared" si="3"/>
        <v>1055. Cuidado Continuo por una vida con bienestar con enfoque Población para formas extremas de exclusión:Comunitario20261_USAQUEN1_MARZO_2026</v>
      </c>
      <c r="P114" s="142">
        <v>281078</v>
      </c>
      <c r="Q114" s="69"/>
      <c r="R114" s="69"/>
      <c r="S114" s="144">
        <v>0</v>
      </c>
      <c r="T114" s="147">
        <v>0</v>
      </c>
    </row>
    <row r="115" spans="2:20" ht="30" hidden="1" customHeight="1">
      <c r="B115" s="123">
        <v>106</v>
      </c>
      <c r="C115" s="125" t="s">
        <v>334</v>
      </c>
      <c r="D115" s="125" t="s">
        <v>356</v>
      </c>
      <c r="E115" s="141">
        <v>2026</v>
      </c>
      <c r="F115" s="68" t="str">
        <f t="shared" si="2"/>
        <v>1065. Cuidado Continuo por una vida con bienestar con enfoque Población para formas extremas de exclusión:Comunitario2026</v>
      </c>
      <c r="G115" s="125" t="s">
        <v>528</v>
      </c>
      <c r="H115" s="125" t="s">
        <v>428</v>
      </c>
      <c r="I115" s="125" t="s">
        <v>429</v>
      </c>
      <c r="J115" s="68" t="s">
        <v>400</v>
      </c>
      <c r="K115" s="126" t="s">
        <v>430</v>
      </c>
      <c r="L115" s="126" t="s">
        <v>405</v>
      </c>
      <c r="M115" s="11" t="s">
        <v>56</v>
      </c>
      <c r="N115" s="11" t="s">
        <v>48</v>
      </c>
      <c r="O115" s="68" t="str">
        <f t="shared" si="3"/>
        <v>1065. Cuidado Continuo por una vida con bienestar con enfoque Población para formas extremas de exclusión:Comunitario20261_USAQUEN1_MARZO_2026</v>
      </c>
      <c r="P115" s="142">
        <v>210809</v>
      </c>
      <c r="Q115" s="69"/>
      <c r="R115" s="69"/>
      <c r="S115" s="144">
        <v>11</v>
      </c>
      <c r="T115" s="147">
        <v>2318899</v>
      </c>
    </row>
    <row r="116" spans="2:20" ht="30" hidden="1" customHeight="1">
      <c r="B116" s="123">
        <v>107</v>
      </c>
      <c r="C116" s="125" t="s">
        <v>334</v>
      </c>
      <c r="D116" s="125" t="s">
        <v>356</v>
      </c>
      <c r="E116" s="141">
        <v>2026</v>
      </c>
      <c r="F116" s="68" t="str">
        <f t="shared" si="2"/>
        <v>1075. Cuidado Continuo por una vida con bienestar con enfoque Población para formas extremas de exclusión:Comunitario2026</v>
      </c>
      <c r="G116" s="125" t="s">
        <v>529</v>
      </c>
      <c r="H116" s="125" t="s">
        <v>447</v>
      </c>
      <c r="I116" s="125" t="s">
        <v>429</v>
      </c>
      <c r="J116" s="68" t="s">
        <v>400</v>
      </c>
      <c r="K116" s="126" t="s">
        <v>430</v>
      </c>
      <c r="L116" s="126" t="s">
        <v>405</v>
      </c>
      <c r="M116" s="11" t="s">
        <v>56</v>
      </c>
      <c r="N116" s="11" t="s">
        <v>48</v>
      </c>
      <c r="O116" s="68" t="str">
        <f t="shared" si="3"/>
        <v>1075. Cuidado Continuo por una vida con bienestar con enfoque Población para formas extremas de exclusión:Comunitario20261_USAQUEN1_MARZO_2026</v>
      </c>
      <c r="P116" s="142">
        <v>55938</v>
      </c>
      <c r="Q116" s="69"/>
      <c r="R116" s="69"/>
      <c r="S116" s="144">
        <v>11</v>
      </c>
      <c r="T116" s="147">
        <v>615318</v>
      </c>
    </row>
    <row r="117" spans="2:20" ht="30" hidden="1" customHeight="1">
      <c r="B117" s="123">
        <v>108</v>
      </c>
      <c r="C117" s="125" t="s">
        <v>334</v>
      </c>
      <c r="D117" s="125" t="s">
        <v>356</v>
      </c>
      <c r="E117" s="141">
        <v>2026</v>
      </c>
      <c r="F117" s="68" t="str">
        <f t="shared" si="2"/>
        <v>1085. Cuidado Continuo por una vida con bienestar con enfoque Población para formas extremas de exclusión:Comunitario2026</v>
      </c>
      <c r="G117" s="125" t="s">
        <v>530</v>
      </c>
      <c r="H117" s="125" t="s">
        <v>447</v>
      </c>
      <c r="I117" s="125" t="s">
        <v>429</v>
      </c>
      <c r="J117" s="68" t="s">
        <v>400</v>
      </c>
      <c r="K117" s="126" t="s">
        <v>430</v>
      </c>
      <c r="L117" s="126" t="s">
        <v>405</v>
      </c>
      <c r="M117" s="11" t="s">
        <v>56</v>
      </c>
      <c r="N117" s="11" t="s">
        <v>48</v>
      </c>
      <c r="O117" s="68" t="str">
        <f t="shared" si="3"/>
        <v>1085. Cuidado Continuo por una vida con bienestar con enfoque Población para formas extremas de exclusión:Comunitario20261_USAQUEN1_MARZO_2026</v>
      </c>
      <c r="P117" s="142">
        <v>210809</v>
      </c>
      <c r="Q117" s="69"/>
      <c r="R117" s="69"/>
      <c r="S117" s="144">
        <v>11</v>
      </c>
      <c r="T117" s="147">
        <v>2318899</v>
      </c>
    </row>
    <row r="118" spans="2:20" ht="30" hidden="1" customHeight="1">
      <c r="B118" s="123">
        <v>109</v>
      </c>
      <c r="C118" s="125" t="s">
        <v>334</v>
      </c>
      <c r="D118" s="125" t="s">
        <v>356</v>
      </c>
      <c r="E118" s="141">
        <v>2026</v>
      </c>
      <c r="F118" s="68" t="str">
        <f t="shared" si="2"/>
        <v>1095. Cuidado Continuo por una vida con bienestar con enfoque Población para formas extremas de exclusión:Comunitario2026</v>
      </c>
      <c r="G118" s="125" t="s">
        <v>531</v>
      </c>
      <c r="H118" s="125" t="s">
        <v>455</v>
      </c>
      <c r="I118" s="125" t="s">
        <v>429</v>
      </c>
      <c r="J118" s="68" t="s">
        <v>400</v>
      </c>
      <c r="K118" s="126" t="s">
        <v>456</v>
      </c>
      <c r="L118" s="126" t="s">
        <v>405</v>
      </c>
      <c r="M118" s="11" t="s">
        <v>56</v>
      </c>
      <c r="N118" s="11" t="s">
        <v>48</v>
      </c>
      <c r="O118" s="68" t="str">
        <f t="shared" si="3"/>
        <v>1095. Cuidado Continuo por una vida con bienestar con enfoque Población para formas extremas de exclusión:Comunitario20261_USAQUEN1_MARZO_2026</v>
      </c>
      <c r="P118" s="142">
        <v>199714</v>
      </c>
      <c r="Q118" s="69"/>
      <c r="R118" s="69"/>
      <c r="S118" s="144">
        <v>2</v>
      </c>
      <c r="T118" s="147">
        <v>399428</v>
      </c>
    </row>
    <row r="119" spans="2:20" ht="30" hidden="1" customHeight="1">
      <c r="B119" s="123">
        <v>110</v>
      </c>
      <c r="C119" s="125" t="s">
        <v>334</v>
      </c>
      <c r="D119" s="125" t="s">
        <v>329</v>
      </c>
      <c r="E119" s="141">
        <v>2026</v>
      </c>
      <c r="F119" s="68" t="str">
        <f t="shared" si="2"/>
        <v>1105. Cuidado Continuo por una vida con bienestar con enfoque Población para formas extremas de exclusión:Laboral2026</v>
      </c>
      <c r="G119" s="125" t="s">
        <v>532</v>
      </c>
      <c r="H119" s="125" t="s">
        <v>428</v>
      </c>
      <c r="I119" s="125" t="s">
        <v>429</v>
      </c>
      <c r="J119" s="68" t="s">
        <v>400</v>
      </c>
      <c r="K119" s="126" t="s">
        <v>430</v>
      </c>
      <c r="L119" s="126" t="s">
        <v>405</v>
      </c>
      <c r="M119" s="11" t="s">
        <v>56</v>
      </c>
      <c r="N119" s="11" t="s">
        <v>48</v>
      </c>
      <c r="O119" s="68" t="str">
        <f t="shared" si="3"/>
        <v>1105. Cuidado Continuo por una vida con bienestar con enfoque Población para formas extremas de exclusión:Laboral20261_USAQUEN1_MARZO_2026</v>
      </c>
      <c r="P119" s="142">
        <v>316213</v>
      </c>
      <c r="Q119" s="69"/>
      <c r="R119" s="69"/>
      <c r="S119" s="144">
        <v>0</v>
      </c>
      <c r="T119" s="147">
        <v>0</v>
      </c>
    </row>
    <row r="120" spans="2:20" ht="30" hidden="1" customHeight="1">
      <c r="B120" s="123">
        <v>111</v>
      </c>
      <c r="C120" s="125" t="s">
        <v>334</v>
      </c>
      <c r="D120" s="125" t="s">
        <v>329</v>
      </c>
      <c r="E120" s="141">
        <v>2026</v>
      </c>
      <c r="F120" s="68" t="str">
        <f t="shared" si="2"/>
        <v>1115. Cuidado Continuo por una vida con bienestar con enfoque Población para formas extremas de exclusión:Laboral2026</v>
      </c>
      <c r="G120" s="125" t="s">
        <v>533</v>
      </c>
      <c r="H120" s="125" t="s">
        <v>447</v>
      </c>
      <c r="I120" s="125" t="s">
        <v>429</v>
      </c>
      <c r="J120" s="68" t="s">
        <v>400</v>
      </c>
      <c r="K120" s="126" t="s">
        <v>534</v>
      </c>
      <c r="L120" s="126" t="s">
        <v>405</v>
      </c>
      <c r="M120" s="11" t="s">
        <v>56</v>
      </c>
      <c r="N120" s="11" t="s">
        <v>48</v>
      </c>
      <c r="O120" s="68" t="str">
        <f t="shared" si="3"/>
        <v>1115. Cuidado Continuo por una vida con bienestar con enfoque Población para formas extremas de exclusión:Laboral20261_USAQUEN1_MARZO_2026</v>
      </c>
      <c r="P120" s="142">
        <v>421618</v>
      </c>
      <c r="Q120" s="69"/>
      <c r="R120" s="69"/>
      <c r="S120" s="144">
        <v>0</v>
      </c>
      <c r="T120" s="147">
        <v>0</v>
      </c>
    </row>
    <row r="121" spans="2:20" ht="30" hidden="1" customHeight="1">
      <c r="B121" s="123">
        <v>112</v>
      </c>
      <c r="C121" s="125" t="s">
        <v>334</v>
      </c>
      <c r="D121" s="125" t="s">
        <v>329</v>
      </c>
      <c r="E121" s="141">
        <v>2026</v>
      </c>
      <c r="F121" s="68" t="str">
        <f t="shared" si="2"/>
        <v>1125. Cuidado Continuo por una vida con bienestar con enfoque Población para formas extremas de exclusión:Laboral2026</v>
      </c>
      <c r="G121" s="125" t="s">
        <v>535</v>
      </c>
      <c r="H121" s="125" t="s">
        <v>428</v>
      </c>
      <c r="I121" s="125" t="s">
        <v>429</v>
      </c>
      <c r="J121" s="68" t="s">
        <v>400</v>
      </c>
      <c r="K121" s="126" t="s">
        <v>430</v>
      </c>
      <c r="L121" s="126" t="s">
        <v>405</v>
      </c>
      <c r="M121" s="11" t="s">
        <v>56</v>
      </c>
      <c r="N121" s="11" t="s">
        <v>48</v>
      </c>
      <c r="O121" s="68" t="str">
        <f t="shared" si="3"/>
        <v>1125. Cuidado Continuo por una vida con bienestar con enfoque Población para formas extremas de exclusión:Laboral20261_USAQUEN1_MARZO_2026</v>
      </c>
      <c r="P121" s="142">
        <v>140539</v>
      </c>
      <c r="Q121" s="69"/>
      <c r="R121" s="69"/>
      <c r="S121" s="144">
        <v>0</v>
      </c>
      <c r="T121" s="147">
        <v>0</v>
      </c>
    </row>
    <row r="122" spans="2:20" ht="30" hidden="1" customHeight="1">
      <c r="B122" s="123">
        <v>113</v>
      </c>
      <c r="C122" s="125" t="s">
        <v>334</v>
      </c>
      <c r="D122" s="125" t="s">
        <v>329</v>
      </c>
      <c r="E122" s="141">
        <v>2026</v>
      </c>
      <c r="F122" s="68" t="str">
        <f t="shared" si="2"/>
        <v>1135. Cuidado Continuo por una vida con bienestar con enfoque Población para formas extremas de exclusión:Laboral2026</v>
      </c>
      <c r="G122" s="125" t="s">
        <v>536</v>
      </c>
      <c r="H122" s="125" t="s">
        <v>447</v>
      </c>
      <c r="I122" s="125" t="s">
        <v>429</v>
      </c>
      <c r="J122" s="68" t="s">
        <v>400</v>
      </c>
      <c r="K122" s="126" t="s">
        <v>494</v>
      </c>
      <c r="L122" s="126" t="s">
        <v>405</v>
      </c>
      <c r="M122" s="11" t="s">
        <v>56</v>
      </c>
      <c r="N122" s="11" t="s">
        <v>48</v>
      </c>
      <c r="O122" s="68" t="str">
        <f t="shared" si="3"/>
        <v>1135. Cuidado Continuo por una vida con bienestar con enfoque Población para formas extremas de exclusión:Laboral20261_USAQUEN1_MARZO_2026</v>
      </c>
      <c r="P122" s="142">
        <v>70270</v>
      </c>
      <c r="Q122" s="69"/>
      <c r="R122" s="69"/>
      <c r="S122" s="144">
        <v>0</v>
      </c>
      <c r="T122" s="147">
        <v>0</v>
      </c>
    </row>
    <row r="123" spans="2:20" ht="30" hidden="1" customHeight="1">
      <c r="B123" s="123">
        <v>114</v>
      </c>
      <c r="C123" s="125" t="s">
        <v>334</v>
      </c>
      <c r="D123" s="125" t="s">
        <v>329</v>
      </c>
      <c r="E123" s="141">
        <v>2026</v>
      </c>
      <c r="F123" s="68" t="str">
        <f t="shared" si="2"/>
        <v>1145. Cuidado Continuo por una vida con bienestar con enfoque Población para formas extremas de exclusión:Laboral2026</v>
      </c>
      <c r="G123" s="125" t="s">
        <v>537</v>
      </c>
      <c r="H123" s="125" t="s">
        <v>455</v>
      </c>
      <c r="I123" s="125" t="s">
        <v>429</v>
      </c>
      <c r="J123" s="68" t="s">
        <v>400</v>
      </c>
      <c r="K123" s="126" t="s">
        <v>538</v>
      </c>
      <c r="L123" s="126" t="s">
        <v>405</v>
      </c>
      <c r="M123" s="11" t="s">
        <v>56</v>
      </c>
      <c r="N123" s="11" t="s">
        <v>48</v>
      </c>
      <c r="O123" s="68" t="str">
        <f t="shared" si="3"/>
        <v>1145. Cuidado Continuo por una vida con bienestar con enfoque Población para formas extremas de exclusión:Laboral20261_USAQUEN1_MARZO_2026</v>
      </c>
      <c r="P123" s="142">
        <v>19971</v>
      </c>
      <c r="Q123" s="69"/>
      <c r="R123" s="69"/>
      <c r="S123" s="144">
        <v>0</v>
      </c>
      <c r="T123" s="147">
        <v>0</v>
      </c>
    </row>
    <row r="124" spans="2:20" ht="30" hidden="1" customHeight="1">
      <c r="B124" s="123">
        <v>115</v>
      </c>
      <c r="C124" s="125" t="s">
        <v>334</v>
      </c>
      <c r="D124" s="125" t="s">
        <v>329</v>
      </c>
      <c r="E124" s="141">
        <v>2026</v>
      </c>
      <c r="F124" s="68" t="str">
        <f t="shared" si="2"/>
        <v>1155. Cuidado Continuo por una vida con bienestar con enfoque Población para formas extremas de exclusión:Laboral2026</v>
      </c>
      <c r="G124" s="125" t="s">
        <v>539</v>
      </c>
      <c r="H124" s="125" t="s">
        <v>447</v>
      </c>
      <c r="I124" s="125" t="s">
        <v>429</v>
      </c>
      <c r="J124" s="68" t="s">
        <v>400</v>
      </c>
      <c r="K124" s="126" t="s">
        <v>540</v>
      </c>
      <c r="L124" s="126" t="s">
        <v>405</v>
      </c>
      <c r="M124" s="11" t="s">
        <v>56</v>
      </c>
      <c r="N124" s="11" t="s">
        <v>48</v>
      </c>
      <c r="O124" s="68" t="str">
        <f t="shared" si="3"/>
        <v>1155. Cuidado Continuo por una vida con bienestar con enfoque Población para formas extremas de exclusión:Laboral20261_USAQUEN1_MARZO_2026</v>
      </c>
      <c r="P124" s="142">
        <v>70270</v>
      </c>
      <c r="Q124" s="69"/>
      <c r="R124" s="69"/>
      <c r="S124" s="144">
        <v>0</v>
      </c>
      <c r="T124" s="147">
        <v>0</v>
      </c>
    </row>
    <row r="125" spans="2:20" ht="30" hidden="1" customHeight="1">
      <c r="B125" s="123">
        <v>116</v>
      </c>
      <c r="C125" s="125" t="s">
        <v>541</v>
      </c>
      <c r="D125" s="125" t="s">
        <v>347</v>
      </c>
      <c r="E125" s="141">
        <v>2026</v>
      </c>
      <c r="F125" s="68" t="str">
        <f t="shared" si="2"/>
        <v>1166. Cuidado Continuo por una vida con bienestar para la población migrante internacional de BogotáEducativo 2026</v>
      </c>
      <c r="G125" s="125" t="s">
        <v>542</v>
      </c>
      <c r="H125" s="125" t="s">
        <v>428</v>
      </c>
      <c r="I125" s="125" t="s">
        <v>429</v>
      </c>
      <c r="J125" s="68" t="s">
        <v>400</v>
      </c>
      <c r="K125" s="126" t="s">
        <v>430</v>
      </c>
      <c r="L125" s="126" t="s">
        <v>405</v>
      </c>
      <c r="M125" s="11" t="s">
        <v>56</v>
      </c>
      <c r="N125" s="11" t="s">
        <v>48</v>
      </c>
      <c r="O125" s="68" t="str">
        <f t="shared" si="3"/>
        <v>1166. Cuidado Continuo por una vida con bienestar para la población migrante internacional de BogotáEducativo 20261_USAQUEN1_MARZO_2026</v>
      </c>
      <c r="P125" s="142">
        <v>105404</v>
      </c>
      <c r="Q125" s="69"/>
      <c r="R125" s="69"/>
      <c r="S125" s="144">
        <v>10</v>
      </c>
      <c r="T125" s="147">
        <v>1054040</v>
      </c>
    </row>
    <row r="126" spans="2:20" ht="30" hidden="1" customHeight="1">
      <c r="B126" s="123">
        <v>117</v>
      </c>
      <c r="C126" s="125" t="s">
        <v>543</v>
      </c>
      <c r="D126" s="125" t="s">
        <v>347</v>
      </c>
      <c r="E126" s="141">
        <v>2026</v>
      </c>
      <c r="F126" s="68" t="str">
        <f t="shared" si="2"/>
        <v>1177. Cuidado Continuo por una vida con bienestar para la población con discapacidadEducativo 2026</v>
      </c>
      <c r="G126" s="125" t="s">
        <v>544</v>
      </c>
      <c r="H126" s="125" t="s">
        <v>428</v>
      </c>
      <c r="I126" s="125" t="s">
        <v>429</v>
      </c>
      <c r="J126" s="68" t="s">
        <v>400</v>
      </c>
      <c r="K126" s="126" t="s">
        <v>430</v>
      </c>
      <c r="L126" s="126" t="s">
        <v>405</v>
      </c>
      <c r="M126" s="11" t="s">
        <v>56</v>
      </c>
      <c r="N126" s="11" t="s">
        <v>48</v>
      </c>
      <c r="O126" s="68" t="str">
        <f t="shared" si="3"/>
        <v>1177. Cuidado Continuo por una vida con bienestar para la población con discapacidadEducativo 20261_USAQUEN1_MARZO_2026</v>
      </c>
      <c r="P126" s="142">
        <v>161342</v>
      </c>
      <c r="Q126" s="69"/>
      <c r="R126" s="69"/>
      <c r="S126" s="144">
        <v>9</v>
      </c>
      <c r="T126" s="147">
        <v>1452078</v>
      </c>
    </row>
    <row r="127" spans="2:20" ht="30" hidden="1" customHeight="1">
      <c r="B127" s="123">
        <v>117</v>
      </c>
      <c r="C127" s="125" t="s">
        <v>543</v>
      </c>
      <c r="D127" s="125" t="s">
        <v>329</v>
      </c>
      <c r="E127" s="141">
        <v>2026</v>
      </c>
      <c r="F127" s="68" t="str">
        <f t="shared" si="2"/>
        <v>1177. Cuidado Continuo por una vida con bienestar para la población con discapacidadLaboral2026</v>
      </c>
      <c r="G127" s="125" t="s">
        <v>544</v>
      </c>
      <c r="H127" s="125" t="s">
        <v>428</v>
      </c>
      <c r="I127" s="125" t="s">
        <v>429</v>
      </c>
      <c r="J127" s="68" t="s">
        <v>400</v>
      </c>
      <c r="K127" s="126" t="s">
        <v>430</v>
      </c>
      <c r="L127" s="126" t="s">
        <v>402</v>
      </c>
      <c r="M127" s="11" t="s">
        <v>56</v>
      </c>
      <c r="N127" s="11" t="s">
        <v>48</v>
      </c>
      <c r="O127" s="68" t="str">
        <f t="shared" si="3"/>
        <v>1177. Cuidado Continuo por una vida con bienestar para la población con discapacidadLaboral20261_USAQUEN1_MARZO_2026</v>
      </c>
      <c r="P127" s="142">
        <v>161342</v>
      </c>
      <c r="Q127" s="69"/>
      <c r="R127" s="69"/>
      <c r="S127" s="144">
        <v>0</v>
      </c>
      <c r="T127" s="147">
        <v>0</v>
      </c>
    </row>
    <row r="128" spans="2:20" ht="30" hidden="1" customHeight="1">
      <c r="B128" s="123">
        <v>118</v>
      </c>
      <c r="C128" s="125" t="s">
        <v>543</v>
      </c>
      <c r="D128" s="125" t="s">
        <v>356</v>
      </c>
      <c r="E128" s="141">
        <v>2026</v>
      </c>
      <c r="F128" s="68" t="str">
        <f t="shared" si="2"/>
        <v>1187. Cuidado Continuo por una vida con bienestar para la población con discapacidadComunitario2026</v>
      </c>
      <c r="G128" s="125" t="s">
        <v>545</v>
      </c>
      <c r="H128" s="125" t="s">
        <v>428</v>
      </c>
      <c r="I128" s="125" t="s">
        <v>429</v>
      </c>
      <c r="J128" s="68" t="s">
        <v>400</v>
      </c>
      <c r="K128" s="126" t="s">
        <v>445</v>
      </c>
      <c r="L128" s="126" t="s">
        <v>405</v>
      </c>
      <c r="M128" s="11" t="s">
        <v>56</v>
      </c>
      <c r="N128" s="11" t="s">
        <v>48</v>
      </c>
      <c r="O128" s="68" t="str">
        <f t="shared" si="3"/>
        <v>1187. Cuidado Continuo por una vida con bienestar para la población con discapacidadComunitario20261_USAQUEN1_MARZO_2026</v>
      </c>
      <c r="P128" s="142">
        <v>992404</v>
      </c>
      <c r="Q128" s="69"/>
      <c r="R128" s="69"/>
      <c r="S128" s="144">
        <v>4</v>
      </c>
      <c r="T128" s="147">
        <v>3969616</v>
      </c>
    </row>
    <row r="129" spans="2:20" ht="30" hidden="1" customHeight="1">
      <c r="B129" s="123">
        <v>119</v>
      </c>
      <c r="C129" s="125" t="s">
        <v>543</v>
      </c>
      <c r="D129" s="125" t="s">
        <v>356</v>
      </c>
      <c r="E129" s="141">
        <v>2026</v>
      </c>
      <c r="F129" s="68" t="str">
        <f t="shared" si="2"/>
        <v>1197. Cuidado Continuo por una vida con bienestar para la población con discapacidadComunitario2026</v>
      </c>
      <c r="G129" s="125" t="s">
        <v>546</v>
      </c>
      <c r="H129" s="125" t="s">
        <v>428</v>
      </c>
      <c r="I129" s="125" t="s">
        <v>429</v>
      </c>
      <c r="J129" s="68" t="s">
        <v>400</v>
      </c>
      <c r="K129" s="126" t="s">
        <v>430</v>
      </c>
      <c r="L129" s="126" t="s">
        <v>405</v>
      </c>
      <c r="M129" s="11" t="s">
        <v>56</v>
      </c>
      <c r="N129" s="11" t="s">
        <v>48</v>
      </c>
      <c r="O129" s="68" t="str">
        <f t="shared" si="3"/>
        <v>1197. Cuidado Continuo por una vida con bienestar para la población con discapacidadComunitario20261_USAQUEN1_MARZO_2026</v>
      </c>
      <c r="P129" s="142">
        <v>355662</v>
      </c>
      <c r="Q129" s="69"/>
      <c r="R129" s="69"/>
      <c r="S129" s="144">
        <v>4</v>
      </c>
      <c r="T129" s="147">
        <v>1422648</v>
      </c>
    </row>
    <row r="130" spans="2:20" ht="30" hidden="1" customHeight="1">
      <c r="B130" s="123">
        <v>120</v>
      </c>
      <c r="C130" s="125" t="s">
        <v>543</v>
      </c>
      <c r="D130" s="125" t="s">
        <v>356</v>
      </c>
      <c r="E130" s="141">
        <v>2026</v>
      </c>
      <c r="F130" s="68" t="str">
        <f t="shared" si="2"/>
        <v>1207. Cuidado Continuo por una vida con bienestar para la población con discapacidadComunitario2026</v>
      </c>
      <c r="G130" s="125" t="s">
        <v>547</v>
      </c>
      <c r="H130" s="125" t="s">
        <v>428</v>
      </c>
      <c r="I130" s="125" t="s">
        <v>429</v>
      </c>
      <c r="J130" s="68" t="s">
        <v>400</v>
      </c>
      <c r="K130" s="126" t="s">
        <v>548</v>
      </c>
      <c r="L130" s="126" t="s">
        <v>405</v>
      </c>
      <c r="M130" s="11" t="s">
        <v>56</v>
      </c>
      <c r="N130" s="11" t="s">
        <v>48</v>
      </c>
      <c r="O130" s="68" t="str">
        <f t="shared" si="3"/>
        <v>1207. Cuidado Continuo por una vida con bienestar para la población con discapacidadComunitario20261_USAQUEN1_MARZO_2026</v>
      </c>
      <c r="P130" s="142">
        <v>1422652</v>
      </c>
      <c r="Q130" s="69"/>
      <c r="R130" s="69"/>
      <c r="S130" s="144">
        <v>1</v>
      </c>
      <c r="T130" s="147">
        <v>1422652</v>
      </c>
    </row>
    <row r="131" spans="2:20" ht="30" hidden="1" customHeight="1">
      <c r="B131" s="123">
        <v>121</v>
      </c>
      <c r="C131" s="125" t="s">
        <v>543</v>
      </c>
      <c r="D131" s="125" t="s">
        <v>356</v>
      </c>
      <c r="E131" s="141">
        <v>2026</v>
      </c>
      <c r="F131" s="68" t="str">
        <f t="shared" si="2"/>
        <v>1217. Cuidado Continuo por una vida con bienestar para la población con discapacidadComunitario2026</v>
      </c>
      <c r="G131" s="125" t="s">
        <v>549</v>
      </c>
      <c r="H131" s="125" t="s">
        <v>455</v>
      </c>
      <c r="I131" s="125" t="s">
        <v>429</v>
      </c>
      <c r="J131" s="68" t="s">
        <v>400</v>
      </c>
      <c r="K131" s="126" t="s">
        <v>494</v>
      </c>
      <c r="L131" s="126" t="s">
        <v>405</v>
      </c>
      <c r="M131" s="11" t="s">
        <v>56</v>
      </c>
      <c r="N131" s="11" t="s">
        <v>48</v>
      </c>
      <c r="O131" s="68" t="str">
        <f t="shared" si="3"/>
        <v>1217. Cuidado Continuo por una vida con bienestar para la población con discapacidadComunitario20261_USAQUEN1_MARZO_2026</v>
      </c>
      <c r="P131" s="142">
        <v>35135</v>
      </c>
      <c r="Q131" s="69"/>
      <c r="R131" s="69"/>
      <c r="S131" s="144">
        <v>8</v>
      </c>
      <c r="T131" s="147">
        <v>281080</v>
      </c>
    </row>
    <row r="132" spans="2:20" ht="30" hidden="1" customHeight="1">
      <c r="B132" s="123">
        <v>122</v>
      </c>
      <c r="C132" s="125" t="s">
        <v>543</v>
      </c>
      <c r="D132" s="125" t="s">
        <v>356</v>
      </c>
      <c r="E132" s="141">
        <v>2026</v>
      </c>
      <c r="F132" s="68" t="str">
        <f t="shared" si="2"/>
        <v>1227. Cuidado Continuo por una vida con bienestar para la población con discapacidadComunitario2026</v>
      </c>
      <c r="G132" s="125" t="s">
        <v>550</v>
      </c>
      <c r="H132" s="125" t="s">
        <v>447</v>
      </c>
      <c r="I132" s="125" t="s">
        <v>429</v>
      </c>
      <c r="J132" s="68" t="s">
        <v>400</v>
      </c>
      <c r="K132" s="126" t="s">
        <v>551</v>
      </c>
      <c r="L132" s="126" t="s">
        <v>405</v>
      </c>
      <c r="M132" s="11" t="s">
        <v>56</v>
      </c>
      <c r="N132" s="11" t="s">
        <v>48</v>
      </c>
      <c r="O132" s="68" t="str">
        <f t="shared" si="3"/>
        <v>1227. Cuidado Continuo por una vida con bienestar para la población con discapacidadComunitario20261_USAQUEN1_MARZO_2026</v>
      </c>
      <c r="P132" s="142">
        <v>53781</v>
      </c>
      <c r="Q132" s="69"/>
      <c r="R132" s="69"/>
      <c r="S132" s="144">
        <v>6</v>
      </c>
      <c r="T132" s="147">
        <v>322686</v>
      </c>
    </row>
    <row r="133" spans="2:20" ht="30" hidden="1" customHeight="1">
      <c r="B133" s="123">
        <v>123</v>
      </c>
      <c r="C133" s="125" t="s">
        <v>543</v>
      </c>
      <c r="D133" s="125" t="s">
        <v>431</v>
      </c>
      <c r="E133" s="141">
        <v>2026</v>
      </c>
      <c r="F133" s="68" t="str">
        <f t="shared" si="2"/>
        <v>1237. Cuidado Continuo por una vida con bienestar para la población con discapacidadInstitucional2026</v>
      </c>
      <c r="G133" s="125" t="s">
        <v>552</v>
      </c>
      <c r="H133" s="125" t="s">
        <v>428</v>
      </c>
      <c r="I133" s="125" t="s">
        <v>429</v>
      </c>
      <c r="J133" s="68" t="s">
        <v>400</v>
      </c>
      <c r="K133" s="126" t="s">
        <v>430</v>
      </c>
      <c r="L133" s="126" t="s">
        <v>405</v>
      </c>
      <c r="M133" s="11" t="s">
        <v>56</v>
      </c>
      <c r="N133" s="11" t="s">
        <v>48</v>
      </c>
      <c r="O133" s="68" t="str">
        <f t="shared" si="3"/>
        <v>1237. Cuidado Continuo por una vida con bienestar para la población con discapacidadInstitucional20261_USAQUEN1_MARZO_2026</v>
      </c>
      <c r="P133" s="142">
        <v>266747</v>
      </c>
      <c r="Q133" s="69"/>
      <c r="R133" s="69"/>
      <c r="S133" s="144">
        <v>4</v>
      </c>
      <c r="T133" s="147">
        <v>1066988</v>
      </c>
    </row>
    <row r="134" spans="2:20" ht="30" hidden="1" customHeight="1">
      <c r="B134" s="123">
        <v>124</v>
      </c>
      <c r="C134" s="125" t="s">
        <v>543</v>
      </c>
      <c r="D134" s="125" t="s">
        <v>356</v>
      </c>
      <c r="E134" s="141">
        <v>2026</v>
      </c>
      <c r="F134" s="68" t="str">
        <f t="shared" si="2"/>
        <v>1247. Cuidado Continuo por una vida con bienestar para la población con discapacidadComunitario2026</v>
      </c>
      <c r="G134" s="125" t="s">
        <v>553</v>
      </c>
      <c r="H134" s="125" t="s">
        <v>428</v>
      </c>
      <c r="I134" s="125" t="s">
        <v>429</v>
      </c>
      <c r="J134" s="68" t="s">
        <v>400</v>
      </c>
      <c r="K134" s="126" t="s">
        <v>554</v>
      </c>
      <c r="L134" s="126" t="s">
        <v>405</v>
      </c>
      <c r="M134" s="11" t="s">
        <v>56</v>
      </c>
      <c r="N134" s="11" t="s">
        <v>48</v>
      </c>
      <c r="O134" s="68" t="str">
        <f t="shared" si="3"/>
        <v>1247. Cuidado Continuo por una vida con bienestar para la población con discapacidadComunitario20261_USAQUEN1_MARZO_2026</v>
      </c>
      <c r="P134" s="142">
        <v>851865</v>
      </c>
      <c r="Q134" s="69"/>
      <c r="R134" s="69"/>
      <c r="S134" s="144"/>
      <c r="T134" s="147">
        <v>0</v>
      </c>
    </row>
    <row r="135" spans="2:20" ht="30" hidden="1" customHeight="1">
      <c r="B135" s="123">
        <v>125</v>
      </c>
      <c r="C135" s="125" t="s">
        <v>543</v>
      </c>
      <c r="D135" s="125" t="s">
        <v>356</v>
      </c>
      <c r="E135" s="141">
        <v>2026</v>
      </c>
      <c r="F135" s="68" t="str">
        <f t="shared" ref="F135:F198" si="4">B135&amp;C135&amp;D135&amp;E135</f>
        <v>1257. Cuidado Continuo por una vida con bienestar para la población con discapacidadComunitario2026</v>
      </c>
      <c r="G135" s="125" t="s">
        <v>555</v>
      </c>
      <c r="H135" s="125" t="s">
        <v>428</v>
      </c>
      <c r="I135" s="125" t="s">
        <v>429</v>
      </c>
      <c r="J135" s="68" t="s">
        <v>400</v>
      </c>
      <c r="K135" s="126" t="s">
        <v>401</v>
      </c>
      <c r="L135" s="126" t="s">
        <v>421</v>
      </c>
      <c r="M135" s="11" t="s">
        <v>56</v>
      </c>
      <c r="N135" s="11" t="s">
        <v>48</v>
      </c>
      <c r="O135" s="68" t="str">
        <f t="shared" si="3"/>
        <v>1257. Cuidado Continuo por una vida con bienestar para la población con discapacidadComunitario20261_USAQUEN1_MARZO_2026</v>
      </c>
      <c r="P135" s="142">
        <v>12879544</v>
      </c>
      <c r="Q135" s="69"/>
      <c r="R135" s="69"/>
      <c r="S135" s="144"/>
      <c r="T135" s="147">
        <v>0</v>
      </c>
    </row>
    <row r="136" spans="2:20" ht="30" hidden="1" customHeight="1">
      <c r="B136" s="123">
        <v>126</v>
      </c>
      <c r="C136" s="125" t="s">
        <v>556</v>
      </c>
      <c r="D136" s="125" t="s">
        <v>356</v>
      </c>
      <c r="E136" s="141">
        <v>2026</v>
      </c>
      <c r="F136" s="68" t="str">
        <f t="shared" si="4"/>
        <v>1268. Cuidado Continuo por una vida con bienestar para la ruralidad de BogotáComunitario2026</v>
      </c>
      <c r="G136" s="125" t="s">
        <v>557</v>
      </c>
      <c r="H136" s="125" t="s">
        <v>428</v>
      </c>
      <c r="I136" s="125" t="s">
        <v>429</v>
      </c>
      <c r="J136" s="68" t="s">
        <v>400</v>
      </c>
      <c r="K136" s="126" t="s">
        <v>430</v>
      </c>
      <c r="L136" s="126" t="s">
        <v>421</v>
      </c>
      <c r="M136" s="11" t="s">
        <v>56</v>
      </c>
      <c r="N136" s="11" t="s">
        <v>48</v>
      </c>
      <c r="O136" s="68" t="str">
        <f t="shared" ref="O136:O199" si="5">+F136&amp;M136&amp;N136</f>
        <v>1268. Cuidado Continuo por una vida con bienestar para la ruralidad de BogotáComunitario20261_USAQUEN1_MARZO_2026</v>
      </c>
      <c r="P136" s="142">
        <v>175674</v>
      </c>
      <c r="Q136" s="69"/>
      <c r="R136" s="69"/>
      <c r="S136" s="144"/>
      <c r="T136" s="147">
        <v>0</v>
      </c>
    </row>
    <row r="137" spans="2:20" ht="30" hidden="1" customHeight="1">
      <c r="B137" s="123">
        <v>127</v>
      </c>
      <c r="C137" s="125" t="s">
        <v>556</v>
      </c>
      <c r="D137" s="125" t="s">
        <v>356</v>
      </c>
      <c r="E137" s="141">
        <v>2026</v>
      </c>
      <c r="F137" s="68" t="str">
        <f t="shared" si="4"/>
        <v>1278. Cuidado Continuo por una vida con bienestar para la ruralidad de BogotáComunitario2026</v>
      </c>
      <c r="G137" s="125" t="s">
        <v>558</v>
      </c>
      <c r="H137" s="125" t="s">
        <v>428</v>
      </c>
      <c r="I137" s="125" t="s">
        <v>429</v>
      </c>
      <c r="J137" s="68" t="s">
        <v>400</v>
      </c>
      <c r="K137" s="126" t="s">
        <v>430</v>
      </c>
      <c r="L137" s="126" t="s">
        <v>405</v>
      </c>
      <c r="M137" s="11" t="s">
        <v>56</v>
      </c>
      <c r="N137" s="11" t="s">
        <v>48</v>
      </c>
      <c r="O137" s="68" t="str">
        <f t="shared" si="5"/>
        <v>1278. Cuidado Continuo por una vida con bienestar para la ruralidad de BogotáComunitario20261_USAQUEN1_MARZO_2026</v>
      </c>
      <c r="P137" s="142">
        <v>468320</v>
      </c>
      <c r="Q137" s="69"/>
      <c r="R137" s="69"/>
      <c r="S137" s="144"/>
      <c r="T137" s="147">
        <v>0</v>
      </c>
    </row>
    <row r="138" spans="2:20" ht="30" hidden="1" customHeight="1">
      <c r="B138" s="123">
        <v>127</v>
      </c>
      <c r="C138" s="125" t="s">
        <v>556</v>
      </c>
      <c r="D138" s="125" t="s">
        <v>347</v>
      </c>
      <c r="E138" s="141">
        <v>2026</v>
      </c>
      <c r="F138" s="68" t="str">
        <f t="shared" si="4"/>
        <v>1278. Cuidado Continuo por una vida con bienestar para la ruralidad de BogotáEducativo 2026</v>
      </c>
      <c r="G138" s="125" t="s">
        <v>558</v>
      </c>
      <c r="H138" s="125" t="s">
        <v>428</v>
      </c>
      <c r="I138" s="125" t="s">
        <v>429</v>
      </c>
      <c r="J138" s="68" t="s">
        <v>400</v>
      </c>
      <c r="K138" s="126" t="s">
        <v>430</v>
      </c>
      <c r="L138" s="126" t="s">
        <v>405</v>
      </c>
      <c r="M138" s="11" t="s">
        <v>56</v>
      </c>
      <c r="N138" s="11" t="s">
        <v>48</v>
      </c>
      <c r="O138" s="68" t="str">
        <f t="shared" si="5"/>
        <v>1278. Cuidado Continuo por una vida con bienestar para la ruralidad de BogotáEducativo 20261_USAQUEN1_MARZO_2026</v>
      </c>
      <c r="P138" s="142">
        <v>468320</v>
      </c>
      <c r="Q138" s="69"/>
      <c r="R138" s="69"/>
      <c r="S138" s="144"/>
      <c r="T138" s="147">
        <v>0</v>
      </c>
    </row>
    <row r="139" spans="2:20" ht="30" hidden="1" customHeight="1">
      <c r="B139" s="123">
        <v>127</v>
      </c>
      <c r="C139" s="125" t="s">
        <v>556</v>
      </c>
      <c r="D139" s="125" t="s">
        <v>431</v>
      </c>
      <c r="E139" s="141">
        <v>2026</v>
      </c>
      <c r="F139" s="68" t="str">
        <f t="shared" si="4"/>
        <v>1278. Cuidado Continuo por una vida con bienestar para la ruralidad de BogotáInstitucional2026</v>
      </c>
      <c r="G139" s="125" t="s">
        <v>558</v>
      </c>
      <c r="H139" s="125" t="s">
        <v>428</v>
      </c>
      <c r="I139" s="125" t="s">
        <v>429</v>
      </c>
      <c r="J139" s="68" t="s">
        <v>400</v>
      </c>
      <c r="K139" s="126" t="s">
        <v>430</v>
      </c>
      <c r="L139" s="126" t="s">
        <v>405</v>
      </c>
      <c r="M139" s="11" t="s">
        <v>56</v>
      </c>
      <c r="N139" s="11" t="s">
        <v>48</v>
      </c>
      <c r="O139" s="68" t="str">
        <f t="shared" si="5"/>
        <v>1278. Cuidado Continuo por una vida con bienestar para la ruralidad de BogotáInstitucional20261_USAQUEN1_MARZO_2026</v>
      </c>
      <c r="P139" s="142">
        <v>468320</v>
      </c>
      <c r="Q139" s="69"/>
      <c r="R139" s="69"/>
      <c r="S139" s="144"/>
      <c r="T139" s="147">
        <v>0</v>
      </c>
    </row>
    <row r="140" spans="2:20" ht="30" hidden="1" customHeight="1">
      <c r="B140" s="123">
        <v>128</v>
      </c>
      <c r="C140" s="125" t="s">
        <v>556</v>
      </c>
      <c r="D140" s="125" t="s">
        <v>356</v>
      </c>
      <c r="E140" s="141">
        <v>2026</v>
      </c>
      <c r="F140" s="68" t="str">
        <f t="shared" si="4"/>
        <v>1288. Cuidado Continuo por una vida con bienestar para la ruralidad de BogotáComunitario2026</v>
      </c>
      <c r="G140" s="125" t="s">
        <v>559</v>
      </c>
      <c r="H140" s="125" t="s">
        <v>428</v>
      </c>
      <c r="I140" s="125" t="s">
        <v>429</v>
      </c>
      <c r="J140" s="68" t="s">
        <v>400</v>
      </c>
      <c r="K140" s="126" t="s">
        <v>430</v>
      </c>
      <c r="L140" s="126" t="s">
        <v>421</v>
      </c>
      <c r="M140" s="11" t="s">
        <v>56</v>
      </c>
      <c r="N140" s="11" t="s">
        <v>48</v>
      </c>
      <c r="O140" s="68" t="str">
        <f t="shared" si="5"/>
        <v>1288. Cuidado Continuo por una vida con bienestar para la ruralidad de BogotáComunitario20261_USAQUEN1_MARZO_2026</v>
      </c>
      <c r="P140" s="142">
        <v>140539</v>
      </c>
      <c r="Q140" s="69"/>
      <c r="R140" s="69"/>
      <c r="S140" s="144"/>
      <c r="T140" s="147">
        <v>0</v>
      </c>
    </row>
    <row r="141" spans="2:20" ht="30" hidden="1" customHeight="1">
      <c r="B141" s="123">
        <v>128</v>
      </c>
      <c r="C141" s="125" t="s">
        <v>556</v>
      </c>
      <c r="D141" s="125" t="s">
        <v>347</v>
      </c>
      <c r="E141" s="141">
        <v>2026</v>
      </c>
      <c r="F141" s="68" t="str">
        <f t="shared" si="4"/>
        <v>1288. Cuidado Continuo por una vida con bienestar para la ruralidad de BogotáEducativo 2026</v>
      </c>
      <c r="G141" s="125" t="s">
        <v>559</v>
      </c>
      <c r="H141" s="125" t="s">
        <v>428</v>
      </c>
      <c r="I141" s="125" t="s">
        <v>429</v>
      </c>
      <c r="J141" s="68" t="s">
        <v>400</v>
      </c>
      <c r="K141" s="126" t="s">
        <v>430</v>
      </c>
      <c r="L141" s="126" t="s">
        <v>421</v>
      </c>
      <c r="M141" s="11" t="s">
        <v>56</v>
      </c>
      <c r="N141" s="11" t="s">
        <v>48</v>
      </c>
      <c r="O141" s="68" t="str">
        <f t="shared" si="5"/>
        <v>1288. Cuidado Continuo por una vida con bienestar para la ruralidad de BogotáEducativo 20261_USAQUEN1_MARZO_2026</v>
      </c>
      <c r="P141" s="142">
        <v>140539</v>
      </c>
      <c r="Q141" s="69"/>
      <c r="R141" s="69"/>
      <c r="S141" s="144"/>
      <c r="T141" s="147">
        <v>0</v>
      </c>
    </row>
    <row r="142" spans="2:20" ht="30" hidden="1" customHeight="1">
      <c r="B142" s="123">
        <v>129</v>
      </c>
      <c r="C142" s="125" t="s">
        <v>556</v>
      </c>
      <c r="D142" s="125" t="s">
        <v>356</v>
      </c>
      <c r="E142" s="141">
        <v>2026</v>
      </c>
      <c r="F142" s="68" t="str">
        <f t="shared" si="4"/>
        <v>1298. Cuidado Continuo por una vida con bienestar para la ruralidad de BogotáComunitario2026</v>
      </c>
      <c r="G142" s="125" t="s">
        <v>560</v>
      </c>
      <c r="H142" s="125" t="s">
        <v>428</v>
      </c>
      <c r="I142" s="125" t="s">
        <v>429</v>
      </c>
      <c r="J142" s="68" t="s">
        <v>400</v>
      </c>
      <c r="K142" s="126" t="s">
        <v>430</v>
      </c>
      <c r="L142" s="126" t="s">
        <v>405</v>
      </c>
      <c r="M142" s="11" t="s">
        <v>56</v>
      </c>
      <c r="N142" s="11" t="s">
        <v>48</v>
      </c>
      <c r="O142" s="68" t="str">
        <f t="shared" si="5"/>
        <v>1298. Cuidado Continuo por una vida con bienestar para la ruralidad de BogotáComunitario20261_USAQUEN1_MARZO_2026</v>
      </c>
      <c r="P142" s="142">
        <v>175674</v>
      </c>
      <c r="Q142" s="69"/>
      <c r="R142" s="69"/>
      <c r="S142" s="144"/>
      <c r="T142" s="147">
        <v>0</v>
      </c>
    </row>
    <row r="143" spans="2:20" ht="30" hidden="1" customHeight="1">
      <c r="B143" s="123">
        <v>130</v>
      </c>
      <c r="C143" s="125" t="s">
        <v>556</v>
      </c>
      <c r="D143" s="125" t="s">
        <v>356</v>
      </c>
      <c r="E143" s="141">
        <v>2026</v>
      </c>
      <c r="F143" s="68" t="str">
        <f t="shared" si="4"/>
        <v>1308. Cuidado Continuo por una vida con bienestar para la ruralidad de BogotáComunitario2026</v>
      </c>
      <c r="G143" s="125" t="s">
        <v>561</v>
      </c>
      <c r="H143" s="125" t="s">
        <v>428</v>
      </c>
      <c r="I143" s="125" t="s">
        <v>429</v>
      </c>
      <c r="J143" s="68" t="s">
        <v>400</v>
      </c>
      <c r="K143" s="126" t="s">
        <v>430</v>
      </c>
      <c r="L143" s="126" t="s">
        <v>421</v>
      </c>
      <c r="M143" s="11" t="s">
        <v>56</v>
      </c>
      <c r="N143" s="11" t="s">
        <v>48</v>
      </c>
      <c r="O143" s="68" t="str">
        <f t="shared" si="5"/>
        <v>1308. Cuidado Continuo por una vida con bienestar para la ruralidad de BogotáComunitario20261_USAQUEN1_MARZO_2026</v>
      </c>
      <c r="P143" s="142">
        <v>140539</v>
      </c>
      <c r="Q143" s="69"/>
      <c r="R143" s="69"/>
      <c r="S143" s="144"/>
      <c r="T143" s="147">
        <v>0</v>
      </c>
    </row>
    <row r="144" spans="2:20" ht="30" hidden="1" customHeight="1">
      <c r="B144" s="123">
        <v>131</v>
      </c>
      <c r="C144" s="125" t="s">
        <v>556</v>
      </c>
      <c r="D144" s="125" t="s">
        <v>329</v>
      </c>
      <c r="E144" s="141">
        <v>2026</v>
      </c>
      <c r="F144" s="68" t="str">
        <f t="shared" si="4"/>
        <v>1318. Cuidado Continuo por una vida con bienestar para la ruralidad de BogotáLaboral2026</v>
      </c>
      <c r="G144" s="125" t="s">
        <v>562</v>
      </c>
      <c r="H144" s="125" t="s">
        <v>447</v>
      </c>
      <c r="I144" s="125" t="s">
        <v>429</v>
      </c>
      <c r="J144" s="68" t="s">
        <v>400</v>
      </c>
      <c r="K144" s="126" t="s">
        <v>491</v>
      </c>
      <c r="L144" s="126" t="s">
        <v>405</v>
      </c>
      <c r="M144" s="11" t="s">
        <v>56</v>
      </c>
      <c r="N144" s="11" t="s">
        <v>48</v>
      </c>
      <c r="O144" s="68" t="str">
        <f t="shared" si="5"/>
        <v>1318. Cuidado Continuo por una vida con bienestar para la ruralidad de BogotáLaboral20261_USAQUEN1_MARZO_2026</v>
      </c>
      <c r="P144" s="142">
        <v>940787</v>
      </c>
      <c r="Q144" s="69"/>
      <c r="R144" s="69"/>
      <c r="S144" s="144"/>
      <c r="T144" s="147">
        <v>0</v>
      </c>
    </row>
    <row r="145" spans="2:20" ht="30" hidden="1" customHeight="1">
      <c r="B145" s="123">
        <v>132</v>
      </c>
      <c r="C145" s="125" t="s">
        <v>556</v>
      </c>
      <c r="D145" s="125" t="s">
        <v>329</v>
      </c>
      <c r="E145" s="141">
        <v>2026</v>
      </c>
      <c r="F145" s="68" t="str">
        <f t="shared" si="4"/>
        <v>1328. Cuidado Continuo por una vida con bienestar para la ruralidad de BogotáLaboral2026</v>
      </c>
      <c r="G145" s="125" t="s">
        <v>563</v>
      </c>
      <c r="H145" s="125" t="s">
        <v>447</v>
      </c>
      <c r="I145" s="125" t="s">
        <v>429</v>
      </c>
      <c r="J145" s="68" t="s">
        <v>400</v>
      </c>
      <c r="K145" s="126" t="s">
        <v>564</v>
      </c>
      <c r="L145" s="126" t="s">
        <v>421</v>
      </c>
      <c r="M145" s="11" t="s">
        <v>56</v>
      </c>
      <c r="N145" s="11" t="s">
        <v>48</v>
      </c>
      <c r="O145" s="68" t="str">
        <f t="shared" si="5"/>
        <v>1328. Cuidado Continuo por una vida con bienestar para la ruralidad de BogotáLaboral20261_USAQUEN1_MARZO_2026</v>
      </c>
      <c r="P145" s="142">
        <v>250875</v>
      </c>
      <c r="Q145" s="69"/>
      <c r="R145" s="69"/>
      <c r="S145" s="144"/>
      <c r="T145" s="147">
        <v>0</v>
      </c>
    </row>
    <row r="146" spans="2:20" ht="30" hidden="1" customHeight="1">
      <c r="B146" s="123">
        <v>133</v>
      </c>
      <c r="C146" s="125" t="s">
        <v>556</v>
      </c>
      <c r="D146" s="125" t="s">
        <v>329</v>
      </c>
      <c r="E146" s="141">
        <v>2026</v>
      </c>
      <c r="F146" s="68" t="str">
        <f t="shared" si="4"/>
        <v>1338. Cuidado Continuo por una vida con bienestar para la ruralidad de BogotáLaboral2026</v>
      </c>
      <c r="G146" s="125" t="s">
        <v>565</v>
      </c>
      <c r="H146" s="125" t="s">
        <v>447</v>
      </c>
      <c r="I146" s="125" t="s">
        <v>429</v>
      </c>
      <c r="J146" s="68" t="s">
        <v>400</v>
      </c>
      <c r="K146" s="126" t="s">
        <v>564</v>
      </c>
      <c r="L146" s="126" t="s">
        <v>421</v>
      </c>
      <c r="M146" s="11" t="s">
        <v>56</v>
      </c>
      <c r="N146" s="11" t="s">
        <v>48</v>
      </c>
      <c r="O146" s="68" t="str">
        <f t="shared" si="5"/>
        <v>1338. Cuidado Continuo por una vida con bienestar para la ruralidad de BogotáLaboral20261_USAQUEN1_MARZO_2026</v>
      </c>
      <c r="P146" s="142">
        <v>183687</v>
      </c>
      <c r="Q146" s="69"/>
      <c r="R146" s="69"/>
      <c r="S146" s="144"/>
      <c r="T146" s="147">
        <v>0</v>
      </c>
    </row>
    <row r="147" spans="2:20" ht="30" hidden="1" customHeight="1">
      <c r="B147" s="123">
        <v>134</v>
      </c>
      <c r="C147" s="125" t="s">
        <v>556</v>
      </c>
      <c r="D147" s="125" t="s">
        <v>329</v>
      </c>
      <c r="E147" s="141">
        <v>2026</v>
      </c>
      <c r="F147" s="68" t="str">
        <f t="shared" si="4"/>
        <v>1348. Cuidado Continuo por una vida con bienestar para la ruralidad de BogotáLaboral2026</v>
      </c>
      <c r="G147" s="125" t="s">
        <v>566</v>
      </c>
      <c r="H147" s="125" t="s">
        <v>447</v>
      </c>
      <c r="I147" s="125" t="s">
        <v>429</v>
      </c>
      <c r="J147" s="68" t="s">
        <v>400</v>
      </c>
      <c r="K147" s="126" t="s">
        <v>488</v>
      </c>
      <c r="L147" s="126" t="s">
        <v>421</v>
      </c>
      <c r="M147" s="11" t="s">
        <v>56</v>
      </c>
      <c r="N147" s="11" t="s">
        <v>48</v>
      </c>
      <c r="O147" s="68" t="str">
        <f t="shared" si="5"/>
        <v>1348. Cuidado Continuo por una vida con bienestar para la ruralidad de BogotáLaboral20261_USAQUEN1_MARZO_2026</v>
      </c>
      <c r="P147" s="142">
        <v>110336</v>
      </c>
      <c r="Q147" s="69"/>
      <c r="R147" s="69"/>
      <c r="S147" s="144"/>
      <c r="T147" s="147">
        <v>0</v>
      </c>
    </row>
    <row r="148" spans="2:20" ht="30" hidden="1" customHeight="1">
      <c r="B148" s="123">
        <v>135</v>
      </c>
      <c r="C148" s="125" t="s">
        <v>556</v>
      </c>
      <c r="D148" s="125" t="s">
        <v>329</v>
      </c>
      <c r="E148" s="141">
        <v>2026</v>
      </c>
      <c r="F148" s="68" t="str">
        <f t="shared" si="4"/>
        <v>1358. Cuidado Continuo por una vida con bienestar para la ruralidad de BogotáLaboral2026</v>
      </c>
      <c r="G148" s="125" t="s">
        <v>567</v>
      </c>
      <c r="H148" s="125" t="s">
        <v>447</v>
      </c>
      <c r="I148" s="125" t="s">
        <v>429</v>
      </c>
      <c r="J148" s="68" t="s">
        <v>400</v>
      </c>
      <c r="K148" s="126" t="s">
        <v>488</v>
      </c>
      <c r="L148" s="126" t="s">
        <v>405</v>
      </c>
      <c r="M148" s="11" t="s">
        <v>56</v>
      </c>
      <c r="N148" s="11" t="s">
        <v>48</v>
      </c>
      <c r="O148" s="68" t="str">
        <f t="shared" si="5"/>
        <v>1358. Cuidado Continuo por una vida con bienestar para la ruralidad de BogotáLaboral20261_USAQUEN1_MARZO_2026</v>
      </c>
      <c r="P148" s="142">
        <v>137922</v>
      </c>
      <c r="Q148" s="69"/>
      <c r="R148" s="69"/>
      <c r="S148" s="144"/>
      <c r="T148" s="147">
        <v>0</v>
      </c>
    </row>
    <row r="149" spans="2:20" ht="30" hidden="1" customHeight="1">
      <c r="B149" s="123">
        <v>86</v>
      </c>
      <c r="C149" s="125" t="s">
        <v>302</v>
      </c>
      <c r="D149" s="125" t="s">
        <v>303</v>
      </c>
      <c r="E149" s="141">
        <v>2026</v>
      </c>
      <c r="F149" s="68" t="str">
        <f t="shared" si="4"/>
        <v>869. Gestión de Programas Estrategias y Planes para el BienestarGestión Integral Estrategias y Programas2026</v>
      </c>
      <c r="G149" s="125" t="s">
        <v>568</v>
      </c>
      <c r="H149" s="125" t="s">
        <v>569</v>
      </c>
      <c r="I149" s="125" t="s">
        <v>429</v>
      </c>
      <c r="J149" s="68" t="s">
        <v>400</v>
      </c>
      <c r="K149" s="126" t="s">
        <v>554</v>
      </c>
      <c r="L149" s="126" t="s">
        <v>402</v>
      </c>
      <c r="M149" s="11" t="s">
        <v>56</v>
      </c>
      <c r="N149" s="11" t="s">
        <v>48</v>
      </c>
      <c r="O149" s="68" t="str">
        <f t="shared" si="5"/>
        <v>869. Gestión de Programas Estrategias y Planes para el BienestarGestión Integral Estrategias y Programas20261_USAQUEN1_MARZO_2026</v>
      </c>
      <c r="P149" s="142">
        <v>73474880</v>
      </c>
      <c r="Q149" s="69"/>
      <c r="R149" s="69"/>
      <c r="S149" s="144"/>
      <c r="T149" s="147">
        <v>0</v>
      </c>
    </row>
    <row r="150" spans="2:20" ht="30" hidden="1" customHeight="1">
      <c r="B150" s="123">
        <v>136</v>
      </c>
      <c r="C150" s="125" t="s">
        <v>302</v>
      </c>
      <c r="D150" s="125" t="s">
        <v>303</v>
      </c>
      <c r="E150" s="141">
        <v>2026</v>
      </c>
      <c r="F150" s="68" t="str">
        <f t="shared" si="4"/>
        <v>1369. Gestión de Programas Estrategias y Planes para el BienestarGestión Integral Estrategias y Programas2026</v>
      </c>
      <c r="G150" s="125" t="s">
        <v>570</v>
      </c>
      <c r="H150" s="125" t="s">
        <v>571</v>
      </c>
      <c r="I150" s="125" t="s">
        <v>410</v>
      </c>
      <c r="J150" s="68" t="s">
        <v>400</v>
      </c>
      <c r="K150" s="126" t="s">
        <v>401</v>
      </c>
      <c r="L150" s="126" t="s">
        <v>402</v>
      </c>
      <c r="M150" s="11" t="s">
        <v>56</v>
      </c>
      <c r="N150" s="11" t="s">
        <v>48</v>
      </c>
      <c r="O150" s="68" t="str">
        <f t="shared" si="5"/>
        <v>1369. Gestión de Programas Estrategias y Planes para el BienestarGestión Integral Estrategias y Programas20261_USAQUEN1_MARZO_2026</v>
      </c>
      <c r="P150" s="142">
        <v>5621568</v>
      </c>
      <c r="Q150" s="69"/>
      <c r="R150" s="69"/>
      <c r="S150" s="144"/>
      <c r="T150" s="147">
        <v>0</v>
      </c>
    </row>
    <row r="151" spans="2:20" ht="30" hidden="1" customHeight="1">
      <c r="B151" s="123">
        <v>137</v>
      </c>
      <c r="C151" s="125" t="s">
        <v>302</v>
      </c>
      <c r="D151" s="125" t="s">
        <v>303</v>
      </c>
      <c r="E151" s="141">
        <v>2026</v>
      </c>
      <c r="F151" s="68" t="str">
        <f t="shared" si="4"/>
        <v>1379. Gestión de Programas Estrategias y Planes para el BienestarGestión Integral Estrategias y Programas2026</v>
      </c>
      <c r="G151" s="125" t="s">
        <v>572</v>
      </c>
      <c r="H151" s="125" t="s">
        <v>571</v>
      </c>
      <c r="I151" s="125" t="s">
        <v>410</v>
      </c>
      <c r="J151" s="68" t="s">
        <v>400</v>
      </c>
      <c r="K151" s="126" t="s">
        <v>401</v>
      </c>
      <c r="L151" s="126" t="s">
        <v>402</v>
      </c>
      <c r="M151" s="11" t="s">
        <v>56</v>
      </c>
      <c r="N151" s="11" t="s">
        <v>48</v>
      </c>
      <c r="O151" s="68" t="str">
        <f t="shared" si="5"/>
        <v>1379. Gestión de Programas Estrategias y Planes para el BienestarGestión Integral Estrategias y Programas20261_USAQUEN1_MARZO_2026</v>
      </c>
      <c r="P151" s="142">
        <v>3994272</v>
      </c>
      <c r="Q151" s="69"/>
      <c r="R151" s="69"/>
      <c r="S151" s="144"/>
      <c r="T151" s="147">
        <v>0</v>
      </c>
    </row>
    <row r="152" spans="2:20" ht="30" hidden="1" customHeight="1">
      <c r="B152" s="123">
        <v>138</v>
      </c>
      <c r="C152" s="125" t="s">
        <v>302</v>
      </c>
      <c r="D152" s="125" t="s">
        <v>303</v>
      </c>
      <c r="E152" s="141">
        <v>2026</v>
      </c>
      <c r="F152" s="68" t="str">
        <f t="shared" si="4"/>
        <v>1389. Gestión de Programas Estrategias y Planes para el BienestarGestión Integral Estrategias y Programas2026</v>
      </c>
      <c r="G152" s="125" t="s">
        <v>573</v>
      </c>
      <c r="H152" s="125" t="s">
        <v>571</v>
      </c>
      <c r="I152" s="125" t="s">
        <v>410</v>
      </c>
      <c r="J152" s="68" t="s">
        <v>400</v>
      </c>
      <c r="K152" s="126" t="s">
        <v>401</v>
      </c>
      <c r="L152" s="126" t="s">
        <v>402</v>
      </c>
      <c r="M152" s="11" t="s">
        <v>56</v>
      </c>
      <c r="N152" s="11" t="s">
        <v>48</v>
      </c>
      <c r="O152" s="68" t="str">
        <f t="shared" si="5"/>
        <v>1389. Gestión de Programas Estrategias y Planes para el BienestarGestión Integral Estrategias y Programas20261_USAQUEN1_MARZO_2026</v>
      </c>
      <c r="P152" s="142">
        <v>12969056</v>
      </c>
      <c r="Q152" s="69"/>
      <c r="R152" s="69"/>
      <c r="S152" s="144"/>
      <c r="T152" s="147">
        <v>0</v>
      </c>
    </row>
    <row r="153" spans="2:20" ht="30" hidden="1" customHeight="1">
      <c r="B153" s="123">
        <v>139</v>
      </c>
      <c r="C153" s="125" t="s">
        <v>302</v>
      </c>
      <c r="D153" s="125" t="s">
        <v>303</v>
      </c>
      <c r="E153" s="141">
        <v>2026</v>
      </c>
      <c r="F153" s="68" t="str">
        <f t="shared" si="4"/>
        <v>1399. Gestión de Programas Estrategias y Planes para el BienestarGestión Integral Estrategias y Programas2026</v>
      </c>
      <c r="G153" s="125" t="s">
        <v>574</v>
      </c>
      <c r="H153" s="125" t="s">
        <v>571</v>
      </c>
      <c r="I153" s="125" t="s">
        <v>410</v>
      </c>
      <c r="J153" s="68" t="s">
        <v>400</v>
      </c>
      <c r="K153" s="126" t="s">
        <v>401</v>
      </c>
      <c r="L153" s="126" t="s">
        <v>402</v>
      </c>
      <c r="M153" s="11" t="s">
        <v>56</v>
      </c>
      <c r="N153" s="11" t="s">
        <v>48</v>
      </c>
      <c r="O153" s="68" t="str">
        <f t="shared" si="5"/>
        <v>1399. Gestión de Programas Estrategias y Planes para el BienestarGestión Integral Estrategias y Programas20261_USAQUEN1_MARZO_2026</v>
      </c>
      <c r="P153" s="142">
        <v>3994272</v>
      </c>
      <c r="Q153" s="69"/>
      <c r="R153" s="69"/>
      <c r="S153" s="144"/>
      <c r="T153" s="147">
        <v>0</v>
      </c>
    </row>
    <row r="154" spans="2:20" ht="30" hidden="1" customHeight="1">
      <c r="B154" s="123">
        <v>140</v>
      </c>
      <c r="C154" s="125" t="s">
        <v>302</v>
      </c>
      <c r="D154" s="125" t="s">
        <v>303</v>
      </c>
      <c r="E154" s="141">
        <v>2026</v>
      </c>
      <c r="F154" s="68" t="str">
        <f t="shared" si="4"/>
        <v>1409. Gestión de Programas Estrategias y Planes para el BienestarGestión Integral Estrategias y Programas2026</v>
      </c>
      <c r="G154" s="125" t="s">
        <v>575</v>
      </c>
      <c r="H154" s="125" t="s">
        <v>571</v>
      </c>
      <c r="I154" s="125" t="s">
        <v>410</v>
      </c>
      <c r="J154" s="68" t="s">
        <v>400</v>
      </c>
      <c r="K154" s="126" t="s">
        <v>401</v>
      </c>
      <c r="L154" s="126" t="s">
        <v>402</v>
      </c>
      <c r="M154" s="11" t="s">
        <v>56</v>
      </c>
      <c r="N154" s="11" t="s">
        <v>48</v>
      </c>
      <c r="O154" s="68" t="str">
        <f t="shared" si="5"/>
        <v>1409. Gestión de Programas Estrategias y Planes para el BienestarGestión Integral Estrategias y Programas20261_USAQUEN1_MARZO_2026</v>
      </c>
      <c r="P154" s="142">
        <v>5621568</v>
      </c>
      <c r="Q154" s="69"/>
      <c r="R154" s="69"/>
      <c r="S154" s="144"/>
      <c r="T154" s="147">
        <v>0</v>
      </c>
    </row>
    <row r="155" spans="2:20" ht="30" hidden="1" customHeight="1">
      <c r="B155" s="123">
        <v>141</v>
      </c>
      <c r="C155" s="125" t="s">
        <v>302</v>
      </c>
      <c r="D155" s="125" t="s">
        <v>303</v>
      </c>
      <c r="E155" s="141">
        <v>2026</v>
      </c>
      <c r="F155" s="68" t="str">
        <f t="shared" si="4"/>
        <v>1419. Gestión de Programas Estrategias y Planes para el BienestarGestión Integral Estrategias y Programas2026</v>
      </c>
      <c r="G155" s="125" t="s">
        <v>576</v>
      </c>
      <c r="H155" s="125" t="s">
        <v>571</v>
      </c>
      <c r="I155" s="125" t="s">
        <v>410</v>
      </c>
      <c r="J155" s="68" t="s">
        <v>400</v>
      </c>
      <c r="K155" s="126" t="s">
        <v>401</v>
      </c>
      <c r="L155" s="126" t="s">
        <v>402</v>
      </c>
      <c r="M155" s="11" t="s">
        <v>56</v>
      </c>
      <c r="N155" s="11" t="s">
        <v>48</v>
      </c>
      <c r="O155" s="68" t="str">
        <f t="shared" si="5"/>
        <v>1419. Gestión de Programas Estrategias y Planes para el BienestarGestión Integral Estrategias y Programas20261_USAQUEN1_MARZO_2026</v>
      </c>
      <c r="P155" s="142">
        <v>3994272</v>
      </c>
      <c r="Q155" s="69"/>
      <c r="R155" s="69"/>
      <c r="S155" s="144"/>
      <c r="T155" s="147">
        <v>0</v>
      </c>
    </row>
    <row r="156" spans="2:20" ht="30" hidden="1" customHeight="1">
      <c r="B156" s="123">
        <v>142</v>
      </c>
      <c r="C156" s="125" t="s">
        <v>302</v>
      </c>
      <c r="D156" s="125" t="s">
        <v>303</v>
      </c>
      <c r="E156" s="141">
        <v>2026</v>
      </c>
      <c r="F156" s="68" t="str">
        <f t="shared" si="4"/>
        <v>1429. Gestión de Programas Estrategias y Planes para el BienestarGestión Integral Estrategias y Programas2026</v>
      </c>
      <c r="G156" s="125" t="s">
        <v>577</v>
      </c>
      <c r="H156" s="125" t="s">
        <v>571</v>
      </c>
      <c r="I156" s="125" t="s">
        <v>410</v>
      </c>
      <c r="J156" s="68" t="s">
        <v>400</v>
      </c>
      <c r="K156" s="126" t="s">
        <v>401</v>
      </c>
      <c r="L156" s="126" t="s">
        <v>421</v>
      </c>
      <c r="M156" s="11" t="s">
        <v>56</v>
      </c>
      <c r="N156" s="11" t="s">
        <v>48</v>
      </c>
      <c r="O156" s="68" t="str">
        <f t="shared" si="5"/>
        <v>1429. Gestión de Programas Estrategias y Planes para el BienestarGestión Integral Estrategias y Programas20261_USAQUEN1_MARZO_2026</v>
      </c>
      <c r="P156" s="142">
        <v>3994272</v>
      </c>
      <c r="Q156" s="69"/>
      <c r="R156" s="69"/>
      <c r="S156" s="144"/>
      <c r="T156" s="147">
        <v>0</v>
      </c>
    </row>
    <row r="157" spans="2:20" ht="30" hidden="1" customHeight="1">
      <c r="B157" s="123">
        <v>143</v>
      </c>
      <c r="C157" s="125" t="s">
        <v>302</v>
      </c>
      <c r="D157" s="125" t="s">
        <v>303</v>
      </c>
      <c r="E157" s="141">
        <v>2026</v>
      </c>
      <c r="F157" s="68" t="str">
        <f t="shared" si="4"/>
        <v>1439. Gestión de Programas Estrategias y Planes para el BienestarGestión Integral Estrategias y Programas2026</v>
      </c>
      <c r="G157" s="125" t="s">
        <v>578</v>
      </c>
      <c r="H157" s="125" t="s">
        <v>579</v>
      </c>
      <c r="I157" s="125" t="s">
        <v>410</v>
      </c>
      <c r="J157" s="68" t="s">
        <v>400</v>
      </c>
      <c r="K157" s="126" t="s">
        <v>401</v>
      </c>
      <c r="L157" s="126" t="s">
        <v>402</v>
      </c>
      <c r="M157" s="11" t="s">
        <v>56</v>
      </c>
      <c r="N157" s="11" t="s">
        <v>48</v>
      </c>
      <c r="O157" s="68" t="str">
        <f t="shared" si="5"/>
        <v>1439. Gestión de Programas Estrategias y Planes para el BienestarGestión Integral Estrategias y Programas20261_USAQUEN1_MARZO_2026</v>
      </c>
      <c r="P157" s="142">
        <v>7508288</v>
      </c>
      <c r="Q157" s="69"/>
      <c r="R157" s="69"/>
      <c r="S157" s="144"/>
      <c r="T157" s="147">
        <v>0</v>
      </c>
    </row>
    <row r="158" spans="2:20" ht="30" hidden="1" customHeight="1">
      <c r="B158" s="123">
        <v>144</v>
      </c>
      <c r="C158" s="125" t="s">
        <v>302</v>
      </c>
      <c r="D158" s="125" t="s">
        <v>303</v>
      </c>
      <c r="E158" s="141">
        <v>2026</v>
      </c>
      <c r="F158" s="68" t="str">
        <f t="shared" si="4"/>
        <v>1449. Gestión de Programas Estrategias y Planes para el BienestarGestión Integral Estrategias y Programas2026</v>
      </c>
      <c r="G158" s="125" t="s">
        <v>580</v>
      </c>
      <c r="H158" s="125" t="s">
        <v>579</v>
      </c>
      <c r="I158" s="125" t="s">
        <v>410</v>
      </c>
      <c r="J158" s="68" t="s">
        <v>400</v>
      </c>
      <c r="K158" s="126" t="s">
        <v>401</v>
      </c>
      <c r="L158" s="126" t="s">
        <v>402</v>
      </c>
      <c r="M158" s="11" t="s">
        <v>56</v>
      </c>
      <c r="N158" s="11" t="s">
        <v>48</v>
      </c>
      <c r="O158" s="68" t="str">
        <f t="shared" si="5"/>
        <v>1449. Gestión de Programas Estrategias y Planes para el BienestarGestión Integral Estrategias y Programas20261_USAQUEN1_MARZO_2026</v>
      </c>
      <c r="P158" s="142">
        <v>7508288</v>
      </c>
      <c r="Q158" s="69"/>
      <c r="R158" s="69"/>
      <c r="S158" s="144"/>
      <c r="T158" s="147">
        <v>0</v>
      </c>
    </row>
    <row r="159" spans="2:20" ht="30" hidden="1" customHeight="1">
      <c r="B159" s="123">
        <v>145</v>
      </c>
      <c r="C159" s="125" t="s">
        <v>302</v>
      </c>
      <c r="D159" s="125" t="s">
        <v>303</v>
      </c>
      <c r="E159" s="141">
        <v>2026</v>
      </c>
      <c r="F159" s="68" t="str">
        <f t="shared" si="4"/>
        <v>1459. Gestión de Programas Estrategias y Planes para el BienestarGestión Integral Estrategias y Programas2026</v>
      </c>
      <c r="G159" s="125" t="s">
        <v>581</v>
      </c>
      <c r="H159" s="125" t="s">
        <v>579</v>
      </c>
      <c r="I159" s="125" t="s">
        <v>410</v>
      </c>
      <c r="J159" s="68" t="s">
        <v>400</v>
      </c>
      <c r="K159" s="126" t="s">
        <v>401</v>
      </c>
      <c r="L159" s="126" t="s">
        <v>402</v>
      </c>
      <c r="M159" s="11" t="s">
        <v>56</v>
      </c>
      <c r="N159" s="11" t="s">
        <v>48</v>
      </c>
      <c r="O159" s="68" t="str">
        <f t="shared" si="5"/>
        <v>1459. Gestión de Programas Estrategias y Planes para el BienestarGestión Integral Estrategias y Programas20261_USAQUEN1_MARZO_2026</v>
      </c>
      <c r="P159" s="142">
        <v>5299968</v>
      </c>
      <c r="Q159" s="69"/>
      <c r="R159" s="69"/>
      <c r="S159" s="144"/>
      <c r="T159" s="147">
        <v>0</v>
      </c>
    </row>
    <row r="160" spans="2:20" ht="30" hidden="1" customHeight="1">
      <c r="B160" s="123">
        <v>146</v>
      </c>
      <c r="C160" s="125" t="s">
        <v>302</v>
      </c>
      <c r="D160" s="125" t="s">
        <v>303</v>
      </c>
      <c r="E160" s="141">
        <v>2026</v>
      </c>
      <c r="F160" s="68" t="str">
        <f t="shared" si="4"/>
        <v>1469. Gestión de Programas Estrategias y Planes para el BienestarGestión Integral Estrategias y Programas2026</v>
      </c>
      <c r="G160" s="125" t="s">
        <v>582</v>
      </c>
      <c r="H160" s="125" t="s">
        <v>579</v>
      </c>
      <c r="I160" s="125" t="s">
        <v>410</v>
      </c>
      <c r="J160" s="68" t="s">
        <v>400</v>
      </c>
      <c r="K160" s="126" t="s">
        <v>430</v>
      </c>
      <c r="L160" s="126" t="s">
        <v>421</v>
      </c>
      <c r="M160" s="11" t="s">
        <v>56</v>
      </c>
      <c r="N160" s="11" t="s">
        <v>48</v>
      </c>
      <c r="O160" s="68" t="str">
        <f t="shared" si="5"/>
        <v>1469. Gestión de Programas Estrategias y Planes para el BienestarGestión Integral Estrategias y Programas20261_USAQUEN1_MARZO_2026</v>
      </c>
      <c r="P160" s="142">
        <v>122208</v>
      </c>
      <c r="Q160" s="69"/>
      <c r="R160" s="69"/>
      <c r="S160" s="144"/>
      <c r="T160" s="147">
        <v>0</v>
      </c>
    </row>
    <row r="161" spans="2:20" ht="30" hidden="1" customHeight="1">
      <c r="B161" s="123">
        <v>147</v>
      </c>
      <c r="C161" s="125" t="s">
        <v>302</v>
      </c>
      <c r="D161" s="125" t="s">
        <v>303</v>
      </c>
      <c r="E161" s="141">
        <v>2026</v>
      </c>
      <c r="F161" s="68" t="str">
        <f t="shared" si="4"/>
        <v>1479. Gestión de Programas Estrategias y Planes para el BienestarGestión Integral Estrategias y Programas2026</v>
      </c>
      <c r="G161" s="125" t="s">
        <v>583</v>
      </c>
      <c r="H161" s="125" t="s">
        <v>579</v>
      </c>
      <c r="I161" s="125" t="s">
        <v>410</v>
      </c>
      <c r="J161" s="68" t="s">
        <v>400</v>
      </c>
      <c r="K161" s="126" t="s">
        <v>551</v>
      </c>
      <c r="L161" s="126" t="s">
        <v>421</v>
      </c>
      <c r="M161" s="11" t="s">
        <v>56</v>
      </c>
      <c r="N161" s="11" t="s">
        <v>48</v>
      </c>
      <c r="O161" s="68" t="str">
        <f t="shared" si="5"/>
        <v>1479. Gestión de Programas Estrategias y Planes para el BienestarGestión Integral Estrategias y Programas20261_USAQUEN1_MARZO_2026</v>
      </c>
      <c r="P161" s="142">
        <v>30552</v>
      </c>
      <c r="Q161" s="69"/>
      <c r="R161" s="69"/>
      <c r="S161" s="144"/>
      <c r="T161" s="147">
        <v>0</v>
      </c>
    </row>
    <row r="162" spans="2:20" ht="30" hidden="1" customHeight="1">
      <c r="B162" s="123">
        <v>148</v>
      </c>
      <c r="C162" s="125" t="s">
        <v>302</v>
      </c>
      <c r="D162" s="125" t="s">
        <v>303</v>
      </c>
      <c r="E162" s="141">
        <v>2026</v>
      </c>
      <c r="F162" s="68" t="str">
        <f t="shared" si="4"/>
        <v>1489. Gestión de Programas Estrategias y Planes para el BienestarGestión Integral Estrategias y Programas2026</v>
      </c>
      <c r="G162" s="125" t="s">
        <v>584</v>
      </c>
      <c r="H162" s="125" t="s">
        <v>579</v>
      </c>
      <c r="I162" s="125" t="s">
        <v>410</v>
      </c>
      <c r="J162" s="68" t="s">
        <v>400</v>
      </c>
      <c r="K162" s="126" t="s">
        <v>430</v>
      </c>
      <c r="L162" s="126" t="s">
        <v>421</v>
      </c>
      <c r="M162" s="11" t="s">
        <v>56</v>
      </c>
      <c r="N162" s="11" t="s">
        <v>48</v>
      </c>
      <c r="O162" s="68" t="str">
        <f t="shared" si="5"/>
        <v>1489. Gestión de Programas Estrategias y Planes para el BienestarGestión Integral Estrategias y Programas20261_USAQUEN1_MARZO_2026</v>
      </c>
      <c r="P162" s="142">
        <v>122208</v>
      </c>
      <c r="Q162" s="69"/>
      <c r="R162" s="69"/>
      <c r="S162" s="144"/>
      <c r="T162" s="147">
        <v>0</v>
      </c>
    </row>
    <row r="163" spans="2:20" ht="30" hidden="1" customHeight="1">
      <c r="B163" s="123">
        <v>149</v>
      </c>
      <c r="C163" s="125" t="s">
        <v>302</v>
      </c>
      <c r="D163" s="125" t="s">
        <v>303</v>
      </c>
      <c r="E163" s="141">
        <v>2026</v>
      </c>
      <c r="F163" s="68" t="str">
        <f t="shared" si="4"/>
        <v>1499. Gestión de Programas Estrategias y Planes para el BienestarGestión Integral Estrategias y Programas2026</v>
      </c>
      <c r="G163" s="125" t="s">
        <v>585</v>
      </c>
      <c r="H163" s="125" t="s">
        <v>579</v>
      </c>
      <c r="I163" s="125" t="s">
        <v>410</v>
      </c>
      <c r="J163" s="68" t="s">
        <v>400</v>
      </c>
      <c r="K163" s="126" t="s">
        <v>401</v>
      </c>
      <c r="L163" s="126" t="s">
        <v>402</v>
      </c>
      <c r="M163" s="11" t="s">
        <v>56</v>
      </c>
      <c r="N163" s="11" t="s">
        <v>48</v>
      </c>
      <c r="O163" s="68" t="str">
        <f t="shared" si="5"/>
        <v>1499. Gestión de Programas Estrategias y Planes para el BienestarGestión Integral Estrategias y Programas20261_USAQUEN1_MARZO_2026</v>
      </c>
      <c r="P163" s="142">
        <v>3665168</v>
      </c>
      <c r="Q163" s="69"/>
      <c r="R163" s="69"/>
      <c r="S163" s="144"/>
      <c r="T163" s="147">
        <v>0</v>
      </c>
    </row>
    <row r="164" spans="2:20" ht="30" hidden="1" customHeight="1">
      <c r="B164" s="123">
        <v>150</v>
      </c>
      <c r="C164" s="125" t="s">
        <v>302</v>
      </c>
      <c r="D164" s="125" t="s">
        <v>303</v>
      </c>
      <c r="E164" s="141">
        <v>2026</v>
      </c>
      <c r="F164" s="68" t="str">
        <f t="shared" si="4"/>
        <v>1509. Gestión de Programas Estrategias y Planes para el BienestarGestión Integral Estrategias y Programas2026</v>
      </c>
      <c r="G164" s="125" t="s">
        <v>586</v>
      </c>
      <c r="H164" s="125" t="s">
        <v>579</v>
      </c>
      <c r="I164" s="125" t="s">
        <v>410</v>
      </c>
      <c r="J164" s="68" t="s">
        <v>400</v>
      </c>
      <c r="K164" s="126" t="s">
        <v>401</v>
      </c>
      <c r="L164" s="126" t="s">
        <v>402</v>
      </c>
      <c r="M164" s="11" t="s">
        <v>56</v>
      </c>
      <c r="N164" s="11" t="s">
        <v>48</v>
      </c>
      <c r="O164" s="68" t="str">
        <f t="shared" si="5"/>
        <v>1509. Gestión de Programas Estrategias y Planes para el BienestarGestión Integral Estrategias y Programas20261_USAQUEN1_MARZO_2026</v>
      </c>
      <c r="P164" s="142">
        <v>1057260</v>
      </c>
      <c r="Q164" s="69"/>
      <c r="R164" s="69"/>
      <c r="S164" s="144"/>
      <c r="T164" s="147">
        <v>0</v>
      </c>
    </row>
    <row r="165" spans="2:20" ht="30" hidden="1" customHeight="1">
      <c r="B165" s="123">
        <v>151</v>
      </c>
      <c r="C165" s="125" t="s">
        <v>302</v>
      </c>
      <c r="D165" s="125" t="s">
        <v>303</v>
      </c>
      <c r="E165" s="141">
        <v>2026</v>
      </c>
      <c r="F165" s="68" t="str">
        <f t="shared" si="4"/>
        <v>1519. Gestión de Programas Estrategias y Planes para el BienestarGestión Integral Estrategias y Programas2026</v>
      </c>
      <c r="G165" s="125" t="s">
        <v>587</v>
      </c>
      <c r="H165" s="125" t="s">
        <v>579</v>
      </c>
      <c r="I165" s="125" t="s">
        <v>410</v>
      </c>
      <c r="J165" s="68" t="s">
        <v>400</v>
      </c>
      <c r="K165" s="126" t="s">
        <v>401</v>
      </c>
      <c r="L165" s="126" t="s">
        <v>402</v>
      </c>
      <c r="M165" s="11" t="s">
        <v>56</v>
      </c>
      <c r="N165" s="11" t="s">
        <v>48</v>
      </c>
      <c r="O165" s="68" t="str">
        <f t="shared" si="5"/>
        <v>1519. Gestión de Programas Estrategias y Planes para el BienestarGestión Integral Estrategias y Programas20261_USAQUEN1_MARZO_2026</v>
      </c>
      <c r="P165" s="142">
        <v>1409680</v>
      </c>
      <c r="Q165" s="69"/>
      <c r="R165" s="69"/>
      <c r="S165" s="144"/>
      <c r="T165" s="147">
        <v>0</v>
      </c>
    </row>
    <row r="166" spans="2:20" ht="30" hidden="1" customHeight="1">
      <c r="B166" s="123">
        <v>152</v>
      </c>
      <c r="C166" s="125" t="s">
        <v>302</v>
      </c>
      <c r="D166" s="125" t="s">
        <v>303</v>
      </c>
      <c r="E166" s="141">
        <v>2026</v>
      </c>
      <c r="F166" s="68" t="str">
        <f t="shared" si="4"/>
        <v>1529. Gestión de Programas Estrategias y Planes para el BienestarGestión Integral Estrategias y Programas2026</v>
      </c>
      <c r="G166" s="125" t="s">
        <v>588</v>
      </c>
      <c r="H166" s="125" t="s">
        <v>579</v>
      </c>
      <c r="I166" s="125" t="s">
        <v>410</v>
      </c>
      <c r="J166" s="68" t="s">
        <v>400</v>
      </c>
      <c r="K166" s="126" t="s">
        <v>401</v>
      </c>
      <c r="L166" s="126" t="s">
        <v>402</v>
      </c>
      <c r="M166" s="11" t="s">
        <v>56</v>
      </c>
      <c r="N166" s="11" t="s">
        <v>48</v>
      </c>
      <c r="O166" s="68" t="str">
        <f t="shared" si="5"/>
        <v>1529. Gestión de Programas Estrategias y Planes para el BienestarGestión Integral Estrategias y Programas20261_USAQUEN1_MARZO_2026</v>
      </c>
      <c r="P166" s="142">
        <v>352420</v>
      </c>
      <c r="Q166" s="69"/>
      <c r="R166" s="69"/>
      <c r="S166" s="144"/>
      <c r="T166" s="147">
        <v>0</v>
      </c>
    </row>
    <row r="167" spans="2:20" ht="30" hidden="1" customHeight="1">
      <c r="B167" s="123">
        <v>153</v>
      </c>
      <c r="C167" s="125" t="s">
        <v>302</v>
      </c>
      <c r="D167" s="125" t="s">
        <v>303</v>
      </c>
      <c r="E167" s="141">
        <v>2026</v>
      </c>
      <c r="F167" s="68" t="str">
        <f t="shared" si="4"/>
        <v>1539. Gestión de Programas Estrategias y Planes para el BienestarGestión Integral Estrategias y Programas2026</v>
      </c>
      <c r="G167" s="125" t="s">
        <v>589</v>
      </c>
      <c r="H167" s="125" t="s">
        <v>569</v>
      </c>
      <c r="I167" s="125" t="s">
        <v>410</v>
      </c>
      <c r="J167" s="68" t="s">
        <v>400</v>
      </c>
      <c r="K167" s="126" t="s">
        <v>401</v>
      </c>
      <c r="L167" s="126" t="s">
        <v>402</v>
      </c>
      <c r="M167" s="11" t="s">
        <v>56</v>
      </c>
      <c r="N167" s="11" t="s">
        <v>48</v>
      </c>
      <c r="O167" s="68" t="str">
        <f t="shared" si="5"/>
        <v>1539. Gestión de Programas Estrategias y Planes para el BienestarGestión Integral Estrategias y Programas20261_USAQUEN1_MARZO_2026</v>
      </c>
      <c r="P167" s="142">
        <v>7347488</v>
      </c>
      <c r="Q167" s="69"/>
      <c r="R167" s="69"/>
      <c r="S167" s="144"/>
      <c r="T167" s="147">
        <v>0</v>
      </c>
    </row>
    <row r="168" spans="2:20" ht="30" hidden="1" customHeight="1">
      <c r="B168" s="123">
        <v>154</v>
      </c>
      <c r="C168" s="125" t="s">
        <v>302</v>
      </c>
      <c r="D168" s="125" t="s">
        <v>303</v>
      </c>
      <c r="E168" s="141">
        <v>2026</v>
      </c>
      <c r="F168" s="68" t="str">
        <f t="shared" si="4"/>
        <v>1549. Gestión de Programas Estrategias y Planes para el BienestarGestión Integral Estrategias y Programas2026</v>
      </c>
      <c r="G168" s="125" t="s">
        <v>590</v>
      </c>
      <c r="H168" s="125" t="s">
        <v>569</v>
      </c>
      <c r="I168" s="125" t="s">
        <v>410</v>
      </c>
      <c r="J168" s="68" t="s">
        <v>400</v>
      </c>
      <c r="K168" s="126" t="s">
        <v>401</v>
      </c>
      <c r="L168" s="126" t="s">
        <v>402</v>
      </c>
      <c r="M168" s="11" t="s">
        <v>56</v>
      </c>
      <c r="N168" s="11" t="s">
        <v>48</v>
      </c>
      <c r="O168" s="68" t="str">
        <f t="shared" si="5"/>
        <v>1549. Gestión de Programas Estrategias y Planes para el BienestarGestión Integral Estrategias y Programas20261_USAQUEN1_MARZO_2026</v>
      </c>
      <c r="P168" s="142">
        <v>7347488</v>
      </c>
      <c r="Q168" s="69"/>
      <c r="R168" s="69"/>
      <c r="S168" s="144"/>
      <c r="T168" s="147">
        <v>0</v>
      </c>
    </row>
    <row r="169" spans="2:20" ht="30" hidden="1" customHeight="1">
      <c r="B169" s="123">
        <v>155</v>
      </c>
      <c r="C169" s="125" t="s">
        <v>302</v>
      </c>
      <c r="D169" s="125" t="s">
        <v>303</v>
      </c>
      <c r="E169" s="141">
        <v>2026</v>
      </c>
      <c r="F169" s="68" t="str">
        <f t="shared" si="4"/>
        <v>1559. Gestión de Programas Estrategias y Planes para el BienestarGestión Integral Estrategias y Programas2026</v>
      </c>
      <c r="G169" s="125" t="s">
        <v>591</v>
      </c>
      <c r="H169" s="125" t="s">
        <v>569</v>
      </c>
      <c r="I169" s="125" t="s">
        <v>410</v>
      </c>
      <c r="J169" s="68" t="s">
        <v>400</v>
      </c>
      <c r="K169" s="126" t="s">
        <v>401</v>
      </c>
      <c r="L169" s="126" t="s">
        <v>402</v>
      </c>
      <c r="M169" s="11" t="s">
        <v>56</v>
      </c>
      <c r="N169" s="11" t="s">
        <v>48</v>
      </c>
      <c r="O169" s="68" t="str">
        <f t="shared" si="5"/>
        <v>1559. Gestión de Programas Estrategias y Planes para el BienestarGestión Integral Estrategias y Programas20261_USAQUEN1_MARZO_2026</v>
      </c>
      <c r="P169" s="142">
        <v>7347488</v>
      </c>
      <c r="Q169" s="69"/>
      <c r="R169" s="69"/>
      <c r="S169" s="144"/>
      <c r="T169" s="147">
        <v>0</v>
      </c>
    </row>
    <row r="170" spans="2:20" ht="30" hidden="1" customHeight="1">
      <c r="B170" s="123">
        <v>156</v>
      </c>
      <c r="C170" s="125" t="s">
        <v>302</v>
      </c>
      <c r="D170" s="125" t="s">
        <v>303</v>
      </c>
      <c r="E170" s="141">
        <v>2026</v>
      </c>
      <c r="F170" s="68" t="str">
        <f t="shared" si="4"/>
        <v>1569. Gestión de Programas Estrategias y Planes para el BienestarGestión Integral Estrategias y Programas2026</v>
      </c>
      <c r="G170" s="125" t="s">
        <v>592</v>
      </c>
      <c r="H170" s="125" t="s">
        <v>569</v>
      </c>
      <c r="I170" s="125" t="s">
        <v>410</v>
      </c>
      <c r="J170" s="68" t="s">
        <v>400</v>
      </c>
      <c r="K170" s="126" t="s">
        <v>401</v>
      </c>
      <c r="L170" s="126" t="s">
        <v>402</v>
      </c>
      <c r="M170" s="11" t="s">
        <v>56</v>
      </c>
      <c r="N170" s="11" t="s">
        <v>48</v>
      </c>
      <c r="O170" s="68" t="str">
        <f t="shared" si="5"/>
        <v>1569. Gestión de Programas Estrategias y Planes para el BienestarGestión Integral Estrategias y Programas20261_USAQUEN1_MARZO_2026</v>
      </c>
      <c r="P170" s="142">
        <v>13832016</v>
      </c>
      <c r="Q170" s="69"/>
      <c r="R170" s="69"/>
      <c r="S170" s="144"/>
      <c r="T170" s="147">
        <v>0</v>
      </c>
    </row>
    <row r="171" spans="2:20" ht="30" hidden="1" customHeight="1">
      <c r="B171" s="123">
        <v>157</v>
      </c>
      <c r="C171" s="125" t="s">
        <v>302</v>
      </c>
      <c r="D171" s="125" t="s">
        <v>303</v>
      </c>
      <c r="E171" s="141">
        <v>2026</v>
      </c>
      <c r="F171" s="68" t="str">
        <f t="shared" si="4"/>
        <v>1579. Gestión de Programas Estrategias y Planes para el BienestarGestión Integral Estrategias y Programas2026</v>
      </c>
      <c r="G171" s="125" t="s">
        <v>593</v>
      </c>
      <c r="H171" s="125" t="s">
        <v>569</v>
      </c>
      <c r="I171" s="125" t="s">
        <v>410</v>
      </c>
      <c r="J171" s="68" t="s">
        <v>400</v>
      </c>
      <c r="K171" s="126" t="s">
        <v>401</v>
      </c>
      <c r="L171" s="126" t="s">
        <v>402</v>
      </c>
      <c r="M171" s="11" t="s">
        <v>56</v>
      </c>
      <c r="N171" s="11" t="s">
        <v>48</v>
      </c>
      <c r="O171" s="68" t="str">
        <f t="shared" si="5"/>
        <v>1579. Gestión de Programas Estrategias y Planes para el BienestarGestión Integral Estrategias y Programas20261_USAQUEN1_MARZO_2026</v>
      </c>
      <c r="P171" s="142">
        <v>13832016</v>
      </c>
      <c r="Q171" s="69"/>
      <c r="R171" s="69"/>
      <c r="S171" s="144"/>
      <c r="T171" s="147">
        <v>0</v>
      </c>
    </row>
    <row r="172" spans="2:20" ht="30" hidden="1" customHeight="1">
      <c r="B172" s="123">
        <v>158</v>
      </c>
      <c r="C172" s="125" t="s">
        <v>302</v>
      </c>
      <c r="D172" s="125" t="s">
        <v>303</v>
      </c>
      <c r="E172" s="141">
        <v>2026</v>
      </c>
      <c r="F172" s="68" t="str">
        <f t="shared" si="4"/>
        <v>1589. Gestión de Programas Estrategias y Planes para el BienestarGestión Integral Estrategias y Programas2026</v>
      </c>
      <c r="G172" s="125" t="s">
        <v>594</v>
      </c>
      <c r="H172" s="125" t="s">
        <v>569</v>
      </c>
      <c r="I172" s="125" t="s">
        <v>410</v>
      </c>
      <c r="J172" s="68" t="s">
        <v>400</v>
      </c>
      <c r="K172" s="126" t="s">
        <v>430</v>
      </c>
      <c r="L172" s="126" t="s">
        <v>402</v>
      </c>
      <c r="M172" s="11" t="s">
        <v>56</v>
      </c>
      <c r="N172" s="11" t="s">
        <v>48</v>
      </c>
      <c r="O172" s="68" t="str">
        <f t="shared" si="5"/>
        <v>1589. Gestión de Programas Estrategias y Planes para el BienestarGestión Integral Estrategias y Programas20261_USAQUEN1_MARZO_2026</v>
      </c>
      <c r="P172" s="142">
        <v>2114520</v>
      </c>
      <c r="Q172" s="69"/>
      <c r="R172" s="69"/>
      <c r="S172" s="144"/>
      <c r="T172" s="147">
        <v>0</v>
      </c>
    </row>
    <row r="173" spans="2:20" ht="30" hidden="1" customHeight="1">
      <c r="B173" s="123">
        <v>159</v>
      </c>
      <c r="C173" s="125" t="s">
        <v>302</v>
      </c>
      <c r="D173" s="125" t="s">
        <v>303</v>
      </c>
      <c r="E173" s="141">
        <v>2026</v>
      </c>
      <c r="F173" s="68" t="str">
        <f t="shared" si="4"/>
        <v>1599. Gestión de Programas Estrategias y Planes para el BienestarGestión Integral Estrategias y Programas2026</v>
      </c>
      <c r="G173" s="125" t="s">
        <v>595</v>
      </c>
      <c r="H173" s="125" t="s">
        <v>569</v>
      </c>
      <c r="I173" s="125" t="s">
        <v>410</v>
      </c>
      <c r="J173" s="68" t="s">
        <v>400</v>
      </c>
      <c r="K173" s="126" t="s">
        <v>401</v>
      </c>
      <c r="L173" s="126" t="s">
        <v>402</v>
      </c>
      <c r="M173" s="11" t="s">
        <v>56</v>
      </c>
      <c r="N173" s="11" t="s">
        <v>48</v>
      </c>
      <c r="O173" s="68" t="str">
        <f t="shared" si="5"/>
        <v>1599. Gestión de Programas Estrategias y Planes para el BienestarGestión Integral Estrategias y Programas20261_USAQUEN1_MARZO_2026</v>
      </c>
      <c r="P173" s="142">
        <v>4370008</v>
      </c>
      <c r="Q173" s="69"/>
      <c r="R173" s="69"/>
      <c r="S173" s="144"/>
      <c r="T173" s="147">
        <v>0</v>
      </c>
    </row>
    <row r="174" spans="2:20" ht="30" hidden="1" customHeight="1">
      <c r="B174" s="123">
        <v>160</v>
      </c>
      <c r="C174" s="125" t="s">
        <v>302</v>
      </c>
      <c r="D174" s="125" t="s">
        <v>303</v>
      </c>
      <c r="E174" s="141">
        <v>2026</v>
      </c>
      <c r="F174" s="68" t="str">
        <f t="shared" si="4"/>
        <v>1609. Gestión de Programas Estrategias y Planes para el BienestarGestión Integral Estrategias y Programas2026</v>
      </c>
      <c r="G174" s="125" t="s">
        <v>596</v>
      </c>
      <c r="H174" s="125" t="s">
        <v>569</v>
      </c>
      <c r="I174" s="125" t="s">
        <v>410</v>
      </c>
      <c r="J174" s="68" t="s">
        <v>400</v>
      </c>
      <c r="K174" s="126" t="s">
        <v>401</v>
      </c>
      <c r="L174" s="126" t="s">
        <v>402</v>
      </c>
      <c r="M174" s="11" t="s">
        <v>56</v>
      </c>
      <c r="N174" s="11" t="s">
        <v>48</v>
      </c>
      <c r="O174" s="68" t="str">
        <f t="shared" si="5"/>
        <v>1609. Gestión de Programas Estrategias y Planes para el BienestarGestión Integral Estrategias y Programas20261_USAQUEN1_MARZO_2026</v>
      </c>
      <c r="P174" s="142">
        <v>3994272</v>
      </c>
      <c r="Q174" s="69"/>
      <c r="R174" s="69"/>
      <c r="S174" s="144"/>
      <c r="T174" s="147">
        <v>0</v>
      </c>
    </row>
    <row r="175" spans="2:20" ht="30" hidden="1" customHeight="1">
      <c r="B175" s="123">
        <v>161</v>
      </c>
      <c r="C175" s="125" t="s">
        <v>302</v>
      </c>
      <c r="D175" s="125" t="s">
        <v>303</v>
      </c>
      <c r="E175" s="141">
        <v>2026</v>
      </c>
      <c r="F175" s="68" t="str">
        <f t="shared" si="4"/>
        <v>1619. Gestión de Programas Estrategias y Planes para el BienestarGestión Integral Estrategias y Programas2026</v>
      </c>
      <c r="G175" s="125" t="s">
        <v>597</v>
      </c>
      <c r="H175" s="125" t="s">
        <v>571</v>
      </c>
      <c r="I175" s="125" t="s">
        <v>410</v>
      </c>
      <c r="J175" s="68" t="s">
        <v>400</v>
      </c>
      <c r="K175" s="126" t="s">
        <v>401</v>
      </c>
      <c r="L175" s="126" t="s">
        <v>402</v>
      </c>
      <c r="M175" s="11" t="s">
        <v>56</v>
      </c>
      <c r="N175" s="11" t="s">
        <v>48</v>
      </c>
      <c r="O175" s="68" t="str">
        <f t="shared" si="5"/>
        <v>1619. Gestión de Programas Estrategias y Planes para el BienestarGestión Integral Estrategias y Programas20261_USAQUEN1_MARZO_2026</v>
      </c>
      <c r="P175" s="142">
        <v>7347488</v>
      </c>
      <c r="Q175" s="69"/>
      <c r="R175" s="69"/>
      <c r="S175" s="144"/>
      <c r="T175" s="147">
        <v>0</v>
      </c>
    </row>
    <row r="176" spans="2:20" ht="30" hidden="1" customHeight="1">
      <c r="B176" s="123">
        <v>162</v>
      </c>
      <c r="C176" s="125" t="s">
        <v>302</v>
      </c>
      <c r="D176" s="125" t="s">
        <v>303</v>
      </c>
      <c r="E176" s="141">
        <v>2026</v>
      </c>
      <c r="F176" s="68" t="str">
        <f t="shared" si="4"/>
        <v>1629. Gestión de Programas Estrategias y Planes para el BienestarGestión Integral Estrategias y Programas2026</v>
      </c>
      <c r="G176" s="125" t="s">
        <v>598</v>
      </c>
      <c r="H176" s="125" t="s">
        <v>571</v>
      </c>
      <c r="I176" s="125" t="s">
        <v>410</v>
      </c>
      <c r="J176" s="68" t="s">
        <v>400</v>
      </c>
      <c r="K176" s="126" t="s">
        <v>401</v>
      </c>
      <c r="L176" s="126" t="s">
        <v>402</v>
      </c>
      <c r="M176" s="11" t="s">
        <v>56</v>
      </c>
      <c r="N176" s="11" t="s">
        <v>48</v>
      </c>
      <c r="O176" s="68" t="str">
        <f t="shared" si="5"/>
        <v>1629. Gestión de Programas Estrategias y Planes para el BienestarGestión Integral Estrategias y Programas20261_USAQUEN1_MARZO_2026</v>
      </c>
      <c r="P176" s="142">
        <v>10478800</v>
      </c>
      <c r="Q176" s="69"/>
      <c r="R176" s="69"/>
      <c r="S176" s="144"/>
      <c r="T176" s="147">
        <v>0</v>
      </c>
    </row>
    <row r="177" spans="2:20" ht="30" hidden="1" customHeight="1">
      <c r="B177" s="123">
        <v>163</v>
      </c>
      <c r="C177" s="125" t="s">
        <v>302</v>
      </c>
      <c r="D177" s="125" t="s">
        <v>303</v>
      </c>
      <c r="E177" s="141">
        <v>2026</v>
      </c>
      <c r="F177" s="68" t="str">
        <f t="shared" si="4"/>
        <v>1639. Gestión de Programas Estrategias y Planes para el BienestarGestión Integral Estrategias y Programas2026</v>
      </c>
      <c r="G177" s="125" t="s">
        <v>599</v>
      </c>
      <c r="H177" s="125" t="s">
        <v>571</v>
      </c>
      <c r="I177" s="125" t="s">
        <v>410</v>
      </c>
      <c r="J177" s="68" t="s">
        <v>400</v>
      </c>
      <c r="K177" s="126" t="s">
        <v>401</v>
      </c>
      <c r="L177" s="126" t="s">
        <v>402</v>
      </c>
      <c r="M177" s="11" t="s">
        <v>56</v>
      </c>
      <c r="N177" s="11" t="s">
        <v>48</v>
      </c>
      <c r="O177" s="68" t="str">
        <f t="shared" si="5"/>
        <v>1639. Gestión de Programas Estrategias y Planes para el BienestarGestión Integral Estrategias y Programas20261_USAQUEN1_MARZO_2026</v>
      </c>
      <c r="P177" s="142">
        <v>3994272</v>
      </c>
      <c r="Q177" s="69"/>
      <c r="R177" s="69"/>
      <c r="S177" s="144"/>
      <c r="T177" s="147">
        <v>0</v>
      </c>
    </row>
    <row r="178" spans="2:20" ht="30" hidden="1" customHeight="1">
      <c r="B178" s="123">
        <v>164</v>
      </c>
      <c r="C178" s="125" t="s">
        <v>302</v>
      </c>
      <c r="D178" s="125" t="s">
        <v>303</v>
      </c>
      <c r="E178" s="141">
        <v>2026</v>
      </c>
      <c r="F178" s="68" t="str">
        <f t="shared" si="4"/>
        <v>1649. Gestión de Programas Estrategias y Planes para el BienestarGestión Integral Estrategias y Programas2026</v>
      </c>
      <c r="G178" s="125" t="s">
        <v>600</v>
      </c>
      <c r="H178" s="125" t="s">
        <v>571</v>
      </c>
      <c r="I178" s="125" t="s">
        <v>410</v>
      </c>
      <c r="J178" s="68" t="s">
        <v>400</v>
      </c>
      <c r="K178" s="126" t="s">
        <v>401</v>
      </c>
      <c r="L178" s="126" t="s">
        <v>402</v>
      </c>
      <c r="M178" s="11" t="s">
        <v>56</v>
      </c>
      <c r="N178" s="11" t="s">
        <v>48</v>
      </c>
      <c r="O178" s="68" t="str">
        <f t="shared" si="5"/>
        <v>1649. Gestión de Programas Estrategias y Planes para el BienestarGestión Integral Estrategias y Programas20261_USAQUEN1_MARZO_2026</v>
      </c>
      <c r="P178" s="142">
        <v>6484528</v>
      </c>
      <c r="Q178" s="69"/>
      <c r="R178" s="69"/>
      <c r="S178" s="144"/>
      <c r="T178" s="147">
        <v>0</v>
      </c>
    </row>
    <row r="179" spans="2:20" ht="30" hidden="1" customHeight="1">
      <c r="B179" s="123">
        <v>165</v>
      </c>
      <c r="C179" s="125" t="s">
        <v>302</v>
      </c>
      <c r="D179" s="125" t="s">
        <v>303</v>
      </c>
      <c r="E179" s="141">
        <v>2026</v>
      </c>
      <c r="F179" s="68" t="str">
        <f t="shared" si="4"/>
        <v>1659. Gestión de Programas Estrategias y Planes para el BienestarGestión Integral Estrategias y Programas2026</v>
      </c>
      <c r="G179" s="125" t="s">
        <v>601</v>
      </c>
      <c r="H179" s="125" t="s">
        <v>571</v>
      </c>
      <c r="I179" s="125" t="s">
        <v>410</v>
      </c>
      <c r="J179" s="68" t="s">
        <v>400</v>
      </c>
      <c r="K179" s="126" t="s">
        <v>401</v>
      </c>
      <c r="L179" s="126" t="s">
        <v>402</v>
      </c>
      <c r="M179" s="11" t="s">
        <v>56</v>
      </c>
      <c r="N179" s="11" t="s">
        <v>48</v>
      </c>
      <c r="O179" s="68" t="str">
        <f t="shared" si="5"/>
        <v>1659. Gestión de Programas Estrategias y Planes para el BienestarGestión Integral Estrategias y Programas20261_USAQUEN1_MARZO_2026</v>
      </c>
      <c r="P179" s="142">
        <v>3994272</v>
      </c>
      <c r="Q179" s="69"/>
      <c r="R179" s="69"/>
      <c r="S179" s="144"/>
      <c r="T179" s="147">
        <v>0</v>
      </c>
    </row>
    <row r="180" spans="2:20" ht="30" hidden="1" customHeight="1">
      <c r="B180" s="123">
        <v>166</v>
      </c>
      <c r="C180" s="125" t="s">
        <v>302</v>
      </c>
      <c r="D180" s="125" t="s">
        <v>303</v>
      </c>
      <c r="E180" s="141">
        <v>2026</v>
      </c>
      <c r="F180" s="68" t="str">
        <f t="shared" si="4"/>
        <v>1669. Gestión de Programas Estrategias y Planes para el BienestarGestión Integral Estrategias y Programas2026</v>
      </c>
      <c r="G180" s="125" t="s">
        <v>602</v>
      </c>
      <c r="H180" s="125" t="s">
        <v>571</v>
      </c>
      <c r="I180" s="125" t="s">
        <v>410</v>
      </c>
      <c r="J180" s="68" t="s">
        <v>400</v>
      </c>
      <c r="K180" s="126" t="s">
        <v>401</v>
      </c>
      <c r="L180" s="126" t="s">
        <v>402</v>
      </c>
      <c r="M180" s="11" t="s">
        <v>56</v>
      </c>
      <c r="N180" s="11" t="s">
        <v>48</v>
      </c>
      <c r="O180" s="68" t="str">
        <f t="shared" si="5"/>
        <v>1669. Gestión de Programas Estrategias y Planes para el BienestarGestión Integral Estrategias y Programas20261_USAQUEN1_MARZO_2026</v>
      </c>
      <c r="P180" s="142">
        <v>2983376</v>
      </c>
      <c r="Q180" s="69"/>
      <c r="R180" s="69"/>
      <c r="S180" s="144"/>
      <c r="T180" s="147">
        <v>0</v>
      </c>
    </row>
    <row r="181" spans="2:20" ht="30" hidden="1" customHeight="1">
      <c r="B181" s="123">
        <v>167</v>
      </c>
      <c r="C181" s="125" t="s">
        <v>302</v>
      </c>
      <c r="D181" s="125" t="s">
        <v>303</v>
      </c>
      <c r="E181" s="141">
        <v>2026</v>
      </c>
      <c r="F181" s="68" t="str">
        <f t="shared" si="4"/>
        <v>1679. Gestión de Programas Estrategias y Planes para el BienestarGestión Integral Estrategias y Programas2026</v>
      </c>
      <c r="G181" s="125" t="s">
        <v>603</v>
      </c>
      <c r="H181" s="125" t="s">
        <v>571</v>
      </c>
      <c r="I181" s="125" t="s">
        <v>410</v>
      </c>
      <c r="J181" s="68" t="s">
        <v>400</v>
      </c>
      <c r="K181" s="126" t="s">
        <v>401</v>
      </c>
      <c r="L181" s="126" t="s">
        <v>402</v>
      </c>
      <c r="M181" s="11" t="s">
        <v>56</v>
      </c>
      <c r="N181" s="11" t="s">
        <v>48</v>
      </c>
      <c r="O181" s="68" t="str">
        <f t="shared" si="5"/>
        <v>1679. Gestión de Programas Estrategias y Planes para el BienestarGestión Integral Estrategias y Programas20261_USAQUEN1_MARZO_2026</v>
      </c>
      <c r="P181" s="142">
        <v>6484528</v>
      </c>
      <c r="Q181" s="69"/>
      <c r="R181" s="69"/>
      <c r="S181" s="144"/>
      <c r="T181" s="147">
        <v>0</v>
      </c>
    </row>
    <row r="182" spans="2:20" ht="30" hidden="1" customHeight="1">
      <c r="B182" s="123">
        <v>168</v>
      </c>
      <c r="C182" s="125" t="s">
        <v>302</v>
      </c>
      <c r="D182" s="125" t="s">
        <v>303</v>
      </c>
      <c r="E182" s="141">
        <v>2026</v>
      </c>
      <c r="F182" s="68" t="str">
        <f t="shared" si="4"/>
        <v>1689. Gestión de Programas Estrategias y Planes para el BienestarGestión Integral Estrategias y Programas2026</v>
      </c>
      <c r="G182" s="125" t="s">
        <v>604</v>
      </c>
      <c r="H182" s="125" t="s">
        <v>571</v>
      </c>
      <c r="I182" s="125" t="s">
        <v>410</v>
      </c>
      <c r="J182" s="68" t="s">
        <v>400</v>
      </c>
      <c r="K182" s="126" t="s">
        <v>401</v>
      </c>
      <c r="L182" s="126" t="s">
        <v>402</v>
      </c>
      <c r="M182" s="11" t="s">
        <v>56</v>
      </c>
      <c r="N182" s="11" t="s">
        <v>48</v>
      </c>
      <c r="O182" s="68" t="str">
        <f t="shared" si="5"/>
        <v>1689. Gestión de Programas Estrategias y Planes para el BienestarGestión Integral Estrategias y Programas20261_USAQUEN1_MARZO_2026</v>
      </c>
      <c r="P182" s="142">
        <v>3994272</v>
      </c>
      <c r="Q182" s="69"/>
      <c r="R182" s="69"/>
      <c r="S182" s="144"/>
      <c r="T182" s="147">
        <v>0</v>
      </c>
    </row>
    <row r="183" spans="2:20" ht="30" hidden="1" customHeight="1">
      <c r="B183" s="123">
        <v>169</v>
      </c>
      <c r="C183" s="125" t="s">
        <v>302</v>
      </c>
      <c r="D183" s="125" t="s">
        <v>303</v>
      </c>
      <c r="E183" s="141">
        <v>2026</v>
      </c>
      <c r="F183" s="68" t="str">
        <f t="shared" si="4"/>
        <v>1699. Gestión de Programas Estrategias y Planes para el BienestarGestión Integral Estrategias y Programas2026</v>
      </c>
      <c r="G183" s="125" t="s">
        <v>605</v>
      </c>
      <c r="H183" s="125" t="s">
        <v>571</v>
      </c>
      <c r="I183" s="125" t="s">
        <v>410</v>
      </c>
      <c r="J183" s="68" t="s">
        <v>400</v>
      </c>
      <c r="K183" s="126" t="s">
        <v>401</v>
      </c>
      <c r="L183" s="126" t="s">
        <v>402</v>
      </c>
      <c r="M183" s="11" t="s">
        <v>56</v>
      </c>
      <c r="N183" s="11" t="s">
        <v>48</v>
      </c>
      <c r="O183" s="68" t="str">
        <f t="shared" si="5"/>
        <v>1699. Gestión de Programas Estrategias y Planes para el BienestarGestión Integral Estrategias y Programas20261_USAQUEN1_MARZO_2026</v>
      </c>
      <c r="P183" s="142">
        <v>3994272</v>
      </c>
      <c r="Q183" s="69"/>
      <c r="R183" s="69"/>
      <c r="S183" s="144"/>
      <c r="T183" s="147">
        <v>0</v>
      </c>
    </row>
    <row r="184" spans="2:20" ht="30" hidden="1" customHeight="1">
      <c r="B184" s="123">
        <v>170</v>
      </c>
      <c r="C184" s="125" t="s">
        <v>302</v>
      </c>
      <c r="D184" s="125" t="s">
        <v>303</v>
      </c>
      <c r="E184" s="141">
        <v>2026</v>
      </c>
      <c r="F184" s="68" t="str">
        <f t="shared" si="4"/>
        <v>1709. Gestión de Programas Estrategias y Planes para el BienestarGestión Integral Estrategias y Programas2026</v>
      </c>
      <c r="G184" s="125" t="s">
        <v>606</v>
      </c>
      <c r="H184" s="125" t="s">
        <v>571</v>
      </c>
      <c r="I184" s="125" t="s">
        <v>410</v>
      </c>
      <c r="J184" s="68" t="s">
        <v>400</v>
      </c>
      <c r="K184" s="126" t="s">
        <v>607</v>
      </c>
      <c r="L184" s="126" t="s">
        <v>402</v>
      </c>
      <c r="M184" s="11" t="s">
        <v>56</v>
      </c>
      <c r="N184" s="11" t="s">
        <v>48</v>
      </c>
      <c r="O184" s="68" t="str">
        <f t="shared" si="5"/>
        <v>1709. Gestión de Programas Estrategias y Planes para el BienestarGestión Integral Estrategias y Programas20261_USAQUEN1_MARZO_2026</v>
      </c>
      <c r="P184" s="142">
        <v>19450000</v>
      </c>
      <c r="Q184" s="69"/>
      <c r="R184" s="69"/>
      <c r="S184" s="144"/>
      <c r="T184" s="147">
        <v>0</v>
      </c>
    </row>
    <row r="185" spans="2:20" ht="30" hidden="1" customHeight="1">
      <c r="B185" s="123">
        <v>171</v>
      </c>
      <c r="C185" s="125" t="s">
        <v>302</v>
      </c>
      <c r="D185" s="125" t="s">
        <v>303</v>
      </c>
      <c r="E185" s="141">
        <v>2026</v>
      </c>
      <c r="F185" s="68" t="str">
        <f t="shared" si="4"/>
        <v>1719. Gestión de Programas Estrategias y Planes para el BienestarGestión Integral Estrategias y Programas2026</v>
      </c>
      <c r="G185" s="125" t="s">
        <v>608</v>
      </c>
      <c r="H185" s="125" t="s">
        <v>571</v>
      </c>
      <c r="I185" s="125" t="s">
        <v>410</v>
      </c>
      <c r="J185" s="68" t="s">
        <v>400</v>
      </c>
      <c r="K185" s="126" t="s">
        <v>609</v>
      </c>
      <c r="L185" s="126" t="s">
        <v>402</v>
      </c>
      <c r="M185" s="11" t="s">
        <v>56</v>
      </c>
      <c r="N185" s="11" t="s">
        <v>48</v>
      </c>
      <c r="O185" s="68" t="str">
        <f t="shared" si="5"/>
        <v>1719. Gestión de Programas Estrategias y Planes para el BienestarGestión Integral Estrategias y Programas20261_USAQUEN1_MARZO_2026</v>
      </c>
      <c r="P185" s="142">
        <v>3994272</v>
      </c>
      <c r="Q185" s="69"/>
      <c r="R185" s="69"/>
      <c r="S185" s="144"/>
      <c r="T185" s="147">
        <v>0</v>
      </c>
    </row>
    <row r="186" spans="2:20" ht="30" hidden="1" customHeight="1">
      <c r="B186" s="123">
        <v>172</v>
      </c>
      <c r="C186" s="125" t="s">
        <v>302</v>
      </c>
      <c r="D186" s="125" t="s">
        <v>303</v>
      </c>
      <c r="E186" s="141">
        <v>2026</v>
      </c>
      <c r="F186" s="68" t="str">
        <f t="shared" si="4"/>
        <v>1729. Gestión de Programas Estrategias y Planes para el BienestarGestión Integral Estrategias y Programas2026</v>
      </c>
      <c r="G186" s="125" t="s">
        <v>610</v>
      </c>
      <c r="H186" s="125" t="s">
        <v>571</v>
      </c>
      <c r="I186" s="125" t="s">
        <v>410</v>
      </c>
      <c r="J186" s="68" t="s">
        <v>400</v>
      </c>
      <c r="K186" s="126" t="s">
        <v>401</v>
      </c>
      <c r="L186" s="126" t="s">
        <v>402</v>
      </c>
      <c r="M186" s="11" t="s">
        <v>56</v>
      </c>
      <c r="N186" s="11" t="s">
        <v>48</v>
      </c>
      <c r="O186" s="68" t="str">
        <f t="shared" si="5"/>
        <v>1729. Gestión de Programas Estrategias y Planes para el BienestarGestión Integral Estrategias y Programas20261_USAQUEN1_MARZO_2026</v>
      </c>
      <c r="P186" s="142">
        <v>9985680</v>
      </c>
      <c r="Q186" s="69"/>
      <c r="R186" s="69"/>
      <c r="S186" s="144"/>
      <c r="T186" s="147">
        <v>0</v>
      </c>
    </row>
    <row r="187" spans="2:20" ht="30" hidden="1" customHeight="1">
      <c r="B187" s="123">
        <v>173</v>
      </c>
      <c r="C187" s="125" t="s">
        <v>302</v>
      </c>
      <c r="D187" s="125" t="s">
        <v>303</v>
      </c>
      <c r="E187" s="141">
        <v>2026</v>
      </c>
      <c r="F187" s="68" t="str">
        <f t="shared" si="4"/>
        <v>1739. Gestión de Programas Estrategias y Planes para el BienestarGestión Integral Estrategias y Programas2026</v>
      </c>
      <c r="G187" s="125" t="s">
        <v>611</v>
      </c>
      <c r="H187" s="125" t="s">
        <v>571</v>
      </c>
      <c r="I187" s="125" t="s">
        <v>410</v>
      </c>
      <c r="J187" s="68" t="s">
        <v>400</v>
      </c>
      <c r="K187" s="126" t="s">
        <v>401</v>
      </c>
      <c r="L187" s="126" t="s">
        <v>402</v>
      </c>
      <c r="M187" s="11" t="s">
        <v>56</v>
      </c>
      <c r="N187" s="11" t="s">
        <v>48</v>
      </c>
      <c r="O187" s="68" t="str">
        <f t="shared" si="5"/>
        <v>1739. Gestión de Programas Estrategias y Planes para el BienestarGestión Integral Estrategias y Programas20261_USAQUEN1_MARZO_2026</v>
      </c>
      <c r="P187" s="142">
        <v>2983376</v>
      </c>
      <c r="Q187" s="69"/>
      <c r="R187" s="69"/>
      <c r="S187" s="144"/>
      <c r="T187" s="147">
        <v>0</v>
      </c>
    </row>
    <row r="188" spans="2:20" ht="30" hidden="1" customHeight="1">
      <c r="B188" s="123">
        <v>174</v>
      </c>
      <c r="C188" s="125" t="s">
        <v>233</v>
      </c>
      <c r="D188" s="125" t="s">
        <v>234</v>
      </c>
      <c r="E188" s="141">
        <v>2026</v>
      </c>
      <c r="F188" s="68" t="str">
        <f t="shared" si="4"/>
        <v>17410. Proceso integral e integrado de la Vigilancia de la Salud PúblicaVigilancia en salud pública2026</v>
      </c>
      <c r="G188" s="125" t="s">
        <v>612</v>
      </c>
      <c r="H188" s="125" t="s">
        <v>613</v>
      </c>
      <c r="I188" s="125" t="s">
        <v>410</v>
      </c>
      <c r="J188" s="68" t="s">
        <v>400</v>
      </c>
      <c r="K188" s="126" t="s">
        <v>401</v>
      </c>
      <c r="L188" s="126" t="s">
        <v>402</v>
      </c>
      <c r="M188" s="11" t="s">
        <v>56</v>
      </c>
      <c r="N188" s="11" t="s">
        <v>48</v>
      </c>
      <c r="O188" s="68" t="str">
        <f t="shared" si="5"/>
        <v>17410. Proceso integral e integrado de la Vigilancia de la Salud PúblicaVigilancia en salud pública20261_USAQUEN1_MARZO_2026</v>
      </c>
      <c r="P188" s="142">
        <v>37920928</v>
      </c>
      <c r="Q188" s="69"/>
      <c r="R188" s="69"/>
      <c r="S188" s="144">
        <v>0</v>
      </c>
      <c r="T188" s="147">
        <v>0</v>
      </c>
    </row>
    <row r="189" spans="2:20" ht="30" hidden="1" customHeight="1">
      <c r="B189" s="123">
        <v>175</v>
      </c>
      <c r="C189" s="125" t="s">
        <v>233</v>
      </c>
      <c r="D189" s="125" t="s">
        <v>234</v>
      </c>
      <c r="E189" s="141">
        <v>2026</v>
      </c>
      <c r="F189" s="68" t="str">
        <f t="shared" si="4"/>
        <v>17510. Proceso integral e integrado de la Vigilancia de la Salud PúblicaVigilancia en salud pública2026</v>
      </c>
      <c r="G189" s="125" t="s">
        <v>614</v>
      </c>
      <c r="H189" s="125" t="s">
        <v>613</v>
      </c>
      <c r="I189" s="125" t="s">
        <v>410</v>
      </c>
      <c r="J189" s="68" t="s">
        <v>400</v>
      </c>
      <c r="K189" s="126" t="s">
        <v>401</v>
      </c>
      <c r="L189" s="126" t="s">
        <v>402</v>
      </c>
      <c r="M189" s="11" t="s">
        <v>56</v>
      </c>
      <c r="N189" s="11" t="s">
        <v>48</v>
      </c>
      <c r="O189" s="68" t="str">
        <f t="shared" si="5"/>
        <v>17510. Proceso integral e integrado de la Vigilancia de la Salud PúblicaVigilancia en salud pública20261_USAQUEN1_MARZO_2026</v>
      </c>
      <c r="P189" s="142">
        <v>26899696</v>
      </c>
      <c r="Q189" s="69"/>
      <c r="R189" s="69"/>
      <c r="S189" s="144">
        <v>0</v>
      </c>
      <c r="T189" s="147">
        <v>0</v>
      </c>
    </row>
    <row r="190" spans="2:20" ht="30" hidden="1" customHeight="1">
      <c r="B190" s="123">
        <v>176</v>
      </c>
      <c r="C190" s="125" t="s">
        <v>233</v>
      </c>
      <c r="D190" s="125" t="s">
        <v>234</v>
      </c>
      <c r="E190" s="141">
        <v>2026</v>
      </c>
      <c r="F190" s="68" t="str">
        <f t="shared" si="4"/>
        <v>17610. Proceso integral e integrado de la Vigilancia de la Salud PúblicaVigilancia en salud pública2026</v>
      </c>
      <c r="G190" s="125" t="s">
        <v>615</v>
      </c>
      <c r="H190" s="125" t="s">
        <v>613</v>
      </c>
      <c r="I190" s="125" t="s">
        <v>410</v>
      </c>
      <c r="J190" s="68" t="s">
        <v>400</v>
      </c>
      <c r="K190" s="126" t="s">
        <v>401</v>
      </c>
      <c r="L190" s="126" t="s">
        <v>421</v>
      </c>
      <c r="M190" s="11" t="s">
        <v>56</v>
      </c>
      <c r="N190" s="11" t="s">
        <v>48</v>
      </c>
      <c r="O190" s="68" t="str">
        <f t="shared" si="5"/>
        <v>17610. Proceso integral e integrado de la Vigilancia de la Salud PúblicaVigilancia en salud pública20261_USAQUEN1_MARZO_2026</v>
      </c>
      <c r="P190" s="142">
        <v>28206464</v>
      </c>
      <c r="Q190" s="69"/>
      <c r="R190" s="69"/>
      <c r="S190" s="144">
        <v>0</v>
      </c>
      <c r="T190" s="147">
        <v>0</v>
      </c>
    </row>
    <row r="191" spans="2:20" ht="30" hidden="1" customHeight="1">
      <c r="B191" s="123">
        <v>177</v>
      </c>
      <c r="C191" s="125" t="s">
        <v>233</v>
      </c>
      <c r="D191" s="125" t="s">
        <v>234</v>
      </c>
      <c r="E191" s="141">
        <v>2026</v>
      </c>
      <c r="F191" s="68" t="str">
        <f t="shared" si="4"/>
        <v>17710. Proceso integral e integrado de la Vigilancia de la Salud PúblicaVigilancia en salud pública2026</v>
      </c>
      <c r="G191" s="125" t="s">
        <v>616</v>
      </c>
      <c r="H191" s="125" t="s">
        <v>613</v>
      </c>
      <c r="I191" s="125" t="s">
        <v>410</v>
      </c>
      <c r="J191" s="68" t="s">
        <v>400</v>
      </c>
      <c r="K191" s="126" t="s">
        <v>401</v>
      </c>
      <c r="L191" s="126" t="s">
        <v>421</v>
      </c>
      <c r="M191" s="11" t="s">
        <v>56</v>
      </c>
      <c r="N191" s="11" t="s">
        <v>48</v>
      </c>
      <c r="O191" s="68" t="str">
        <f t="shared" si="5"/>
        <v>17710. Proceso integral e integrado de la Vigilancia de la Salud PúblicaVigilancia en salud pública20261_USAQUEN1_MARZO_2026</v>
      </c>
      <c r="P191" s="142">
        <v>37181248</v>
      </c>
      <c r="Q191" s="69"/>
      <c r="R191" s="69"/>
      <c r="S191" s="144">
        <v>0</v>
      </c>
      <c r="T191" s="147">
        <v>0</v>
      </c>
    </row>
    <row r="192" spans="2:20" ht="30" hidden="1" customHeight="1">
      <c r="B192" s="123">
        <v>178</v>
      </c>
      <c r="C192" s="125" t="s">
        <v>233</v>
      </c>
      <c r="D192" s="125" t="s">
        <v>234</v>
      </c>
      <c r="E192" s="141">
        <v>2026</v>
      </c>
      <c r="F192" s="68" t="str">
        <f t="shared" si="4"/>
        <v>17810. Proceso integral e integrado de la Vigilancia de la Salud PúblicaVigilancia en salud pública2026</v>
      </c>
      <c r="G192" s="125" t="s">
        <v>617</v>
      </c>
      <c r="H192" s="125" t="s">
        <v>613</v>
      </c>
      <c r="I192" s="125" t="s">
        <v>410</v>
      </c>
      <c r="J192" s="68" t="s">
        <v>400</v>
      </c>
      <c r="K192" s="126" t="s">
        <v>401</v>
      </c>
      <c r="L192" s="126" t="s">
        <v>402</v>
      </c>
      <c r="M192" s="11" t="s">
        <v>56</v>
      </c>
      <c r="N192" s="11" t="s">
        <v>48</v>
      </c>
      <c r="O192" s="68" t="str">
        <f t="shared" si="5"/>
        <v>17810. Proceso integral e integrado de la Vigilancia de la Salud PúblicaVigilancia en salud pública20261_USAQUEN1_MARZO_2026</v>
      </c>
      <c r="P192" s="142">
        <v>7347488</v>
      </c>
      <c r="Q192" s="69"/>
      <c r="R192" s="69"/>
      <c r="S192" s="144">
        <v>0</v>
      </c>
      <c r="T192" s="147">
        <v>0</v>
      </c>
    </row>
    <row r="193" spans="2:20" ht="30" hidden="1" customHeight="1">
      <c r="B193" s="123">
        <v>179</v>
      </c>
      <c r="C193" s="125" t="s">
        <v>233</v>
      </c>
      <c r="D193" s="125" t="s">
        <v>234</v>
      </c>
      <c r="E193" s="141">
        <v>2026</v>
      </c>
      <c r="F193" s="68" t="str">
        <f t="shared" si="4"/>
        <v>17910. Proceso integral e integrado de la Vigilancia de la Salud PúblicaVigilancia en salud pública2026</v>
      </c>
      <c r="G193" s="125" t="s">
        <v>618</v>
      </c>
      <c r="H193" s="125" t="s">
        <v>613</v>
      </c>
      <c r="I193" s="125" t="s">
        <v>410</v>
      </c>
      <c r="J193" s="68" t="s">
        <v>400</v>
      </c>
      <c r="K193" s="126" t="s">
        <v>401</v>
      </c>
      <c r="L193" s="126" t="s">
        <v>402</v>
      </c>
      <c r="M193" s="11" t="s">
        <v>56</v>
      </c>
      <c r="N193" s="11" t="s">
        <v>48</v>
      </c>
      <c r="O193" s="68" t="str">
        <f t="shared" si="5"/>
        <v>17910. Proceso integral e integrado de la Vigilancia de la Salud PúblicaVigilancia en salud pública20261_USAQUEN1_MARZO_2026</v>
      </c>
      <c r="P193" s="142">
        <v>3673744</v>
      </c>
      <c r="Q193" s="69"/>
      <c r="R193" s="69"/>
      <c r="S193" s="144">
        <v>0</v>
      </c>
      <c r="T193" s="147">
        <v>0</v>
      </c>
    </row>
    <row r="194" spans="2:20" ht="30" hidden="1" customHeight="1">
      <c r="B194" s="123">
        <v>180</v>
      </c>
      <c r="C194" s="125" t="s">
        <v>233</v>
      </c>
      <c r="D194" s="125" t="s">
        <v>234</v>
      </c>
      <c r="E194" s="141">
        <v>2026</v>
      </c>
      <c r="F194" s="68" t="str">
        <f t="shared" si="4"/>
        <v>18010. Proceso integral e integrado de la Vigilancia de la Salud PúblicaVigilancia en salud pública2026</v>
      </c>
      <c r="G194" s="125" t="s">
        <v>619</v>
      </c>
      <c r="H194" s="125" t="s">
        <v>613</v>
      </c>
      <c r="I194" s="125" t="s">
        <v>410</v>
      </c>
      <c r="J194" s="68" t="s">
        <v>400</v>
      </c>
      <c r="K194" s="126" t="s">
        <v>401</v>
      </c>
      <c r="L194" s="126" t="s">
        <v>402</v>
      </c>
      <c r="M194" s="11" t="s">
        <v>56</v>
      </c>
      <c r="N194" s="11" t="s">
        <v>48</v>
      </c>
      <c r="O194" s="68" t="str">
        <f t="shared" si="5"/>
        <v>18010. Proceso integral e integrado de la Vigilancia de la Salud PúblicaVigilancia en salud pública20261_USAQUEN1_MARZO_2026</v>
      </c>
      <c r="P194" s="142">
        <v>3673744</v>
      </c>
      <c r="Q194" s="69"/>
      <c r="R194" s="69"/>
      <c r="S194" s="144">
        <v>0</v>
      </c>
      <c r="T194" s="147">
        <v>0</v>
      </c>
    </row>
    <row r="195" spans="2:20" ht="30" hidden="1" customHeight="1">
      <c r="B195" s="123">
        <v>181</v>
      </c>
      <c r="C195" s="125" t="s">
        <v>233</v>
      </c>
      <c r="D195" s="125" t="s">
        <v>234</v>
      </c>
      <c r="E195" s="141">
        <v>2026</v>
      </c>
      <c r="F195" s="68" t="str">
        <f t="shared" si="4"/>
        <v>18110. Proceso integral e integrado de la Vigilancia de la Salud PúblicaVigilancia en salud pública2026</v>
      </c>
      <c r="G195" s="125" t="s">
        <v>620</v>
      </c>
      <c r="H195" s="125" t="s">
        <v>613</v>
      </c>
      <c r="I195" s="125" t="s">
        <v>410</v>
      </c>
      <c r="J195" s="68" t="s">
        <v>400</v>
      </c>
      <c r="K195" s="126" t="s">
        <v>401</v>
      </c>
      <c r="L195" s="126" t="s">
        <v>402</v>
      </c>
      <c r="M195" s="11" t="s">
        <v>56</v>
      </c>
      <c r="N195" s="11" t="s">
        <v>48</v>
      </c>
      <c r="O195" s="68" t="str">
        <f t="shared" si="5"/>
        <v>18110. Proceso integral e integrado de la Vigilancia de la Salud PúblicaVigilancia en salud pública20261_USAQUEN1_MARZO_2026</v>
      </c>
      <c r="P195" s="142">
        <v>87405520</v>
      </c>
      <c r="Q195" s="69"/>
      <c r="R195" s="69"/>
      <c r="S195" s="144">
        <v>0</v>
      </c>
      <c r="T195" s="147">
        <v>0</v>
      </c>
    </row>
    <row r="196" spans="2:20" ht="30" hidden="1" customHeight="1">
      <c r="B196" s="123">
        <v>182</v>
      </c>
      <c r="C196" s="125" t="s">
        <v>233</v>
      </c>
      <c r="D196" s="125" t="s">
        <v>234</v>
      </c>
      <c r="E196" s="141">
        <v>2026</v>
      </c>
      <c r="F196" s="68" t="str">
        <f t="shared" si="4"/>
        <v>18210. Proceso integral e integrado de la Vigilancia de la Salud PúblicaVigilancia en salud pública2026</v>
      </c>
      <c r="G196" s="125" t="s">
        <v>621</v>
      </c>
      <c r="H196" s="125" t="s">
        <v>613</v>
      </c>
      <c r="I196" s="125" t="s">
        <v>410</v>
      </c>
      <c r="J196" s="68" t="s">
        <v>400</v>
      </c>
      <c r="K196" s="126" t="s">
        <v>401</v>
      </c>
      <c r="L196" s="126" t="s">
        <v>402</v>
      </c>
      <c r="M196" s="11" t="s">
        <v>56</v>
      </c>
      <c r="N196" s="11" t="s">
        <v>48</v>
      </c>
      <c r="O196" s="68" t="str">
        <f t="shared" si="5"/>
        <v>18210. Proceso integral e integrado de la Vigilancia de la Salud PúblicaVigilancia en salud pública20261_USAQUEN1_MARZO_2026</v>
      </c>
      <c r="P196" s="142">
        <v>17288787</v>
      </c>
      <c r="Q196" s="69"/>
      <c r="R196" s="69"/>
      <c r="S196" s="144">
        <v>0</v>
      </c>
      <c r="T196" s="147">
        <v>0</v>
      </c>
    </row>
    <row r="197" spans="2:20" ht="30" hidden="1" customHeight="1">
      <c r="B197" s="123">
        <v>183</v>
      </c>
      <c r="C197" s="125" t="s">
        <v>233</v>
      </c>
      <c r="D197" s="125" t="s">
        <v>234</v>
      </c>
      <c r="E197" s="141">
        <v>2026</v>
      </c>
      <c r="F197" s="68" t="str">
        <f t="shared" si="4"/>
        <v>18310. Proceso integral e integrado de la Vigilancia de la Salud PúblicaVigilancia en salud pública2026</v>
      </c>
      <c r="G197" s="125" t="s">
        <v>622</v>
      </c>
      <c r="H197" s="125" t="s">
        <v>613</v>
      </c>
      <c r="I197" s="125" t="s">
        <v>410</v>
      </c>
      <c r="J197" s="68" t="s">
        <v>400</v>
      </c>
      <c r="K197" s="126" t="s">
        <v>401</v>
      </c>
      <c r="L197" s="126" t="s">
        <v>402</v>
      </c>
      <c r="M197" s="11" t="s">
        <v>56</v>
      </c>
      <c r="N197" s="11" t="s">
        <v>48</v>
      </c>
      <c r="O197" s="68" t="str">
        <f t="shared" si="5"/>
        <v>18310. Proceso integral e integrado de la Vigilancia de la Salud PúblicaVigilancia en salud pública20261_USAQUEN1_MARZO_2026</v>
      </c>
      <c r="P197" s="142">
        <v>61146880</v>
      </c>
      <c r="Q197" s="69"/>
      <c r="R197" s="69"/>
      <c r="S197" s="144">
        <v>0</v>
      </c>
      <c r="T197" s="147">
        <v>0</v>
      </c>
    </row>
    <row r="198" spans="2:20" ht="30" hidden="1" customHeight="1">
      <c r="B198" s="123">
        <v>184</v>
      </c>
      <c r="C198" s="125" t="s">
        <v>233</v>
      </c>
      <c r="D198" s="125" t="s">
        <v>234</v>
      </c>
      <c r="E198" s="141">
        <v>2026</v>
      </c>
      <c r="F198" s="68" t="str">
        <f t="shared" si="4"/>
        <v>18410. Proceso integral e integrado de la Vigilancia de la Salud PúblicaVigilancia en salud pública2026</v>
      </c>
      <c r="G198" s="125" t="s">
        <v>623</v>
      </c>
      <c r="H198" s="125" t="s">
        <v>613</v>
      </c>
      <c r="I198" s="125" t="s">
        <v>410</v>
      </c>
      <c r="J198" s="68" t="s">
        <v>400</v>
      </c>
      <c r="K198" s="126" t="s">
        <v>401</v>
      </c>
      <c r="L198" s="126" t="s">
        <v>402</v>
      </c>
      <c r="M198" s="11" t="s">
        <v>56</v>
      </c>
      <c r="N198" s="11" t="s">
        <v>48</v>
      </c>
      <c r="O198" s="68" t="str">
        <f t="shared" si="5"/>
        <v>18410. Proceso integral e integrado de la Vigilancia de la Salud PúblicaVigilancia en salud pública20261_USAQUEN1_MARZO_2026</v>
      </c>
      <c r="P198" s="142">
        <v>9941299</v>
      </c>
      <c r="Q198" s="69"/>
      <c r="R198" s="69"/>
      <c r="S198" s="144">
        <v>0</v>
      </c>
      <c r="T198" s="147">
        <v>0</v>
      </c>
    </row>
    <row r="199" spans="2:20" ht="30" hidden="1" customHeight="1">
      <c r="B199" s="123">
        <v>185</v>
      </c>
      <c r="C199" s="125" t="s">
        <v>233</v>
      </c>
      <c r="D199" s="125" t="s">
        <v>234</v>
      </c>
      <c r="E199" s="141">
        <v>2026</v>
      </c>
      <c r="F199" s="68" t="str">
        <f t="shared" ref="F199:F262" si="6">B199&amp;C199&amp;D199&amp;E199</f>
        <v>18510. Proceso integral e integrado de la Vigilancia de la Salud PúblicaVigilancia en salud pública2026</v>
      </c>
      <c r="G199" s="125" t="s">
        <v>624</v>
      </c>
      <c r="H199" s="125" t="s">
        <v>613</v>
      </c>
      <c r="I199" s="125" t="s">
        <v>410</v>
      </c>
      <c r="J199" s="68" t="s">
        <v>400</v>
      </c>
      <c r="K199" s="126" t="s">
        <v>401</v>
      </c>
      <c r="L199" s="126" t="s">
        <v>402</v>
      </c>
      <c r="M199" s="11" t="s">
        <v>56</v>
      </c>
      <c r="N199" s="11" t="s">
        <v>48</v>
      </c>
      <c r="O199" s="68" t="str">
        <f t="shared" si="5"/>
        <v>18510. Proceso integral e integrado de la Vigilancia de la Salud PúblicaVigilancia en salud pública20261_USAQUEN1_MARZO_2026</v>
      </c>
      <c r="P199" s="142">
        <v>40189280</v>
      </c>
      <c r="Q199" s="69"/>
      <c r="R199" s="69"/>
      <c r="S199" s="144">
        <v>0</v>
      </c>
      <c r="T199" s="147">
        <v>0</v>
      </c>
    </row>
    <row r="200" spans="2:20" ht="30" hidden="1" customHeight="1">
      <c r="B200" s="123">
        <v>186</v>
      </c>
      <c r="C200" s="125" t="s">
        <v>233</v>
      </c>
      <c r="D200" s="125" t="s">
        <v>234</v>
      </c>
      <c r="E200" s="141">
        <v>2026</v>
      </c>
      <c r="F200" s="68" t="str">
        <f t="shared" si="6"/>
        <v>18610. Proceso integral e integrado de la Vigilancia de la Salud PúblicaVigilancia en salud pública2026</v>
      </c>
      <c r="G200" s="125" t="s">
        <v>625</v>
      </c>
      <c r="H200" s="125" t="s">
        <v>613</v>
      </c>
      <c r="I200" s="125" t="s">
        <v>410</v>
      </c>
      <c r="J200" s="68" t="s">
        <v>400</v>
      </c>
      <c r="K200" s="126" t="s">
        <v>401</v>
      </c>
      <c r="L200" s="126" t="s">
        <v>421</v>
      </c>
      <c r="M200" s="11" t="s">
        <v>56</v>
      </c>
      <c r="N200" s="11" t="s">
        <v>48</v>
      </c>
      <c r="O200" s="68" t="str">
        <f t="shared" ref="O200:O263" si="7">+F200&amp;M200&amp;N200</f>
        <v>18610. Proceso integral e integrado de la Vigilancia de la Salud PúblicaVigilancia en salud pública20261_USAQUEN1_MARZO_2026</v>
      </c>
      <c r="P200" s="142">
        <v>7347488</v>
      </c>
      <c r="Q200" s="69"/>
      <c r="R200" s="69"/>
      <c r="S200" s="144">
        <v>0</v>
      </c>
      <c r="T200" s="147">
        <v>0</v>
      </c>
    </row>
    <row r="201" spans="2:20" ht="30" hidden="1" customHeight="1">
      <c r="B201" s="123">
        <v>187</v>
      </c>
      <c r="C201" s="125" t="s">
        <v>233</v>
      </c>
      <c r="D201" s="125" t="s">
        <v>234</v>
      </c>
      <c r="E201" s="141">
        <v>2026</v>
      </c>
      <c r="F201" s="68" t="str">
        <f t="shared" si="6"/>
        <v>18710. Proceso integral e integrado de la Vigilancia de la Salud PúblicaVigilancia en salud pública2026</v>
      </c>
      <c r="G201" s="125" t="s">
        <v>626</v>
      </c>
      <c r="H201" s="125" t="s">
        <v>627</v>
      </c>
      <c r="I201" s="125" t="s">
        <v>410</v>
      </c>
      <c r="J201" s="68" t="s">
        <v>400</v>
      </c>
      <c r="K201" s="126" t="s">
        <v>401</v>
      </c>
      <c r="L201" s="126" t="s">
        <v>402</v>
      </c>
      <c r="M201" s="11" t="s">
        <v>56</v>
      </c>
      <c r="N201" s="11" t="s">
        <v>48</v>
      </c>
      <c r="O201" s="68" t="str">
        <f t="shared" si="7"/>
        <v>18710. Proceso integral e integrado de la Vigilancia de la Salud PúblicaVigilancia en salud pública20261_USAQUEN1_MARZO_2026</v>
      </c>
      <c r="P201" s="142">
        <v>3994272</v>
      </c>
      <c r="Q201" s="69"/>
      <c r="R201" s="69"/>
      <c r="S201" s="144">
        <v>0</v>
      </c>
      <c r="T201" s="147">
        <v>0</v>
      </c>
    </row>
    <row r="202" spans="2:20" ht="30" hidden="1" customHeight="1">
      <c r="B202" s="123">
        <v>188</v>
      </c>
      <c r="C202" s="125" t="s">
        <v>233</v>
      </c>
      <c r="D202" s="125" t="s">
        <v>234</v>
      </c>
      <c r="E202" s="141">
        <v>2026</v>
      </c>
      <c r="F202" s="68" t="str">
        <f t="shared" si="6"/>
        <v>18810. Proceso integral e integrado de la Vigilancia de la Salud PúblicaVigilancia en salud pública2026</v>
      </c>
      <c r="G202" s="125" t="s">
        <v>628</v>
      </c>
      <c r="H202" s="125" t="s">
        <v>627</v>
      </c>
      <c r="I202" s="125" t="s">
        <v>410</v>
      </c>
      <c r="J202" s="68" t="s">
        <v>400</v>
      </c>
      <c r="K202" s="126" t="s">
        <v>401</v>
      </c>
      <c r="L202" s="126" t="s">
        <v>402</v>
      </c>
      <c r="M202" s="11" t="s">
        <v>56</v>
      </c>
      <c r="N202" s="11" t="s">
        <v>48</v>
      </c>
      <c r="O202" s="68" t="str">
        <f t="shared" si="7"/>
        <v>18810. Proceso integral e integrado de la Vigilancia de la Salud PúblicaVigilancia en salud pública20261_USAQUEN1_MARZO_2026</v>
      </c>
      <c r="P202" s="142">
        <v>33280669</v>
      </c>
      <c r="Q202" s="69"/>
      <c r="R202" s="69"/>
      <c r="S202" s="144">
        <v>0</v>
      </c>
      <c r="T202" s="147">
        <v>0</v>
      </c>
    </row>
    <row r="203" spans="2:20" ht="30" hidden="1" customHeight="1">
      <c r="B203" s="123">
        <v>189</v>
      </c>
      <c r="C203" s="125" t="s">
        <v>233</v>
      </c>
      <c r="D203" s="125" t="s">
        <v>234</v>
      </c>
      <c r="E203" s="141">
        <v>2026</v>
      </c>
      <c r="F203" s="68" t="str">
        <f t="shared" si="6"/>
        <v>18910. Proceso integral e integrado de la Vigilancia de la Salud PúblicaVigilancia en salud pública2026</v>
      </c>
      <c r="G203" s="125" t="s">
        <v>629</v>
      </c>
      <c r="H203" s="125" t="s">
        <v>627</v>
      </c>
      <c r="I203" s="125" t="s">
        <v>410</v>
      </c>
      <c r="J203" s="68" t="s">
        <v>400</v>
      </c>
      <c r="K203" s="126" t="s">
        <v>401</v>
      </c>
      <c r="L203" s="126" t="s">
        <v>402</v>
      </c>
      <c r="M203" s="11" t="s">
        <v>56</v>
      </c>
      <c r="N203" s="11" t="s">
        <v>48</v>
      </c>
      <c r="O203" s="68" t="str">
        <f t="shared" si="7"/>
        <v>18910. Proceso integral e integrado de la Vigilancia de la Salud PúblicaVigilancia en salud pública20261_USAQUEN1_MARZO_2026</v>
      </c>
      <c r="P203" s="142">
        <v>25933181</v>
      </c>
      <c r="Q203" s="69"/>
      <c r="R203" s="69"/>
      <c r="S203" s="144">
        <v>0</v>
      </c>
      <c r="T203" s="147">
        <v>0</v>
      </c>
    </row>
    <row r="204" spans="2:20" ht="30" hidden="1" customHeight="1">
      <c r="B204" s="123">
        <v>190</v>
      </c>
      <c r="C204" s="125" t="s">
        <v>233</v>
      </c>
      <c r="D204" s="125" t="s">
        <v>234</v>
      </c>
      <c r="E204" s="141">
        <v>2026</v>
      </c>
      <c r="F204" s="68" t="str">
        <f t="shared" si="6"/>
        <v>19010. Proceso integral e integrado de la Vigilancia de la Salud PúblicaVigilancia en salud pública2026</v>
      </c>
      <c r="G204" s="125" t="s">
        <v>630</v>
      </c>
      <c r="H204" s="125" t="s">
        <v>627</v>
      </c>
      <c r="I204" s="125" t="s">
        <v>410</v>
      </c>
      <c r="J204" s="68" t="s">
        <v>400</v>
      </c>
      <c r="K204" s="126" t="s">
        <v>401</v>
      </c>
      <c r="L204" s="126" t="s">
        <v>402</v>
      </c>
      <c r="M204" s="11" t="s">
        <v>56</v>
      </c>
      <c r="N204" s="11" t="s">
        <v>48</v>
      </c>
      <c r="O204" s="68" t="str">
        <f t="shared" si="7"/>
        <v>19010. Proceso integral e integrado de la Vigilancia de la Salud PúblicaVigilancia en salud pública20261_USAQUEN1_MARZO_2026</v>
      </c>
      <c r="P204" s="142">
        <v>8432352</v>
      </c>
      <c r="Q204" s="69"/>
      <c r="R204" s="69"/>
      <c r="S204" s="144">
        <v>0</v>
      </c>
      <c r="T204" s="147">
        <v>0</v>
      </c>
    </row>
    <row r="205" spans="2:20" ht="30" hidden="1" customHeight="1">
      <c r="B205" s="123">
        <v>191</v>
      </c>
      <c r="C205" s="125" t="s">
        <v>233</v>
      </c>
      <c r="D205" s="125" t="s">
        <v>234</v>
      </c>
      <c r="E205" s="141">
        <v>2026</v>
      </c>
      <c r="F205" s="68" t="str">
        <f t="shared" si="6"/>
        <v>19110. Proceso integral e integrado de la Vigilancia de la Salud PúblicaVigilancia en salud pública2026</v>
      </c>
      <c r="G205" s="125" t="s">
        <v>631</v>
      </c>
      <c r="H205" s="125" t="s">
        <v>613</v>
      </c>
      <c r="I205" s="125" t="s">
        <v>410</v>
      </c>
      <c r="J205" s="68" t="s">
        <v>400</v>
      </c>
      <c r="K205" s="126" t="s">
        <v>401</v>
      </c>
      <c r="L205" s="126" t="s">
        <v>402</v>
      </c>
      <c r="M205" s="11" t="s">
        <v>56</v>
      </c>
      <c r="N205" s="11" t="s">
        <v>48</v>
      </c>
      <c r="O205" s="68" t="str">
        <f t="shared" si="7"/>
        <v>19110. Proceso integral e integrado de la Vigilancia de la Salud PúblicaVigilancia en salud pública20261_USAQUEN1_MARZO_2026</v>
      </c>
      <c r="P205" s="142">
        <v>7347488</v>
      </c>
      <c r="Q205" s="69"/>
      <c r="R205" s="69"/>
      <c r="S205" s="144">
        <v>0</v>
      </c>
      <c r="T205" s="147">
        <v>0</v>
      </c>
    </row>
    <row r="206" spans="2:20" ht="30" hidden="1" customHeight="1">
      <c r="B206" s="123">
        <v>192</v>
      </c>
      <c r="C206" s="125" t="s">
        <v>233</v>
      </c>
      <c r="D206" s="125" t="s">
        <v>234</v>
      </c>
      <c r="E206" s="141">
        <v>2026</v>
      </c>
      <c r="F206" s="68" t="str">
        <f t="shared" si="6"/>
        <v>19210. Proceso integral e integrado de la Vigilancia de la Salud PúblicaVigilancia en salud pública2026</v>
      </c>
      <c r="G206" s="125" t="s">
        <v>632</v>
      </c>
      <c r="H206" s="125" t="s">
        <v>613</v>
      </c>
      <c r="I206" s="125" t="s">
        <v>410</v>
      </c>
      <c r="J206" s="68" t="s">
        <v>400</v>
      </c>
      <c r="K206" s="126" t="s">
        <v>401</v>
      </c>
      <c r="L206" s="126" t="s">
        <v>402</v>
      </c>
      <c r="M206" s="11" t="s">
        <v>56</v>
      </c>
      <c r="N206" s="11" t="s">
        <v>48</v>
      </c>
      <c r="O206" s="68" t="str">
        <f t="shared" si="7"/>
        <v>19210. Proceso integral e integrado de la Vigilancia de la Salud PúblicaVigilancia en salud pública20261_USAQUEN1_MARZO_2026</v>
      </c>
      <c r="P206" s="142">
        <v>3673744</v>
      </c>
      <c r="Q206" s="69"/>
      <c r="R206" s="69"/>
      <c r="S206" s="144">
        <v>0</v>
      </c>
      <c r="T206" s="147">
        <v>0</v>
      </c>
    </row>
    <row r="207" spans="2:20" ht="30" hidden="1" customHeight="1">
      <c r="B207" s="123">
        <v>193</v>
      </c>
      <c r="C207" s="125" t="s">
        <v>233</v>
      </c>
      <c r="D207" s="125" t="s">
        <v>234</v>
      </c>
      <c r="E207" s="141">
        <v>2026</v>
      </c>
      <c r="F207" s="68" t="str">
        <f t="shared" si="6"/>
        <v>19310. Proceso integral e integrado de la Vigilancia de la Salud PúblicaVigilancia en salud pública2026</v>
      </c>
      <c r="G207" s="125" t="s">
        <v>633</v>
      </c>
      <c r="H207" s="125" t="s">
        <v>627</v>
      </c>
      <c r="I207" s="125" t="s">
        <v>410</v>
      </c>
      <c r="J207" s="68" t="s">
        <v>400</v>
      </c>
      <c r="K207" s="126" t="s">
        <v>401</v>
      </c>
      <c r="L207" s="126" t="s">
        <v>402</v>
      </c>
      <c r="M207" s="11" t="s">
        <v>56</v>
      </c>
      <c r="N207" s="11" t="s">
        <v>48</v>
      </c>
      <c r="O207" s="68" t="str">
        <f t="shared" si="7"/>
        <v>19310. Proceso integral e integrado de la Vigilancia de la Salud PúblicaVigilancia en salud pública20261_USAQUEN1_MARZO_2026</v>
      </c>
      <c r="P207" s="142">
        <v>42556256</v>
      </c>
      <c r="Q207" s="69"/>
      <c r="R207" s="69"/>
      <c r="S207" s="144">
        <v>0</v>
      </c>
      <c r="T207" s="147">
        <v>0</v>
      </c>
    </row>
    <row r="208" spans="2:20" ht="30" hidden="1" customHeight="1">
      <c r="B208" s="123">
        <v>194</v>
      </c>
      <c r="C208" s="125" t="s">
        <v>233</v>
      </c>
      <c r="D208" s="125" t="s">
        <v>234</v>
      </c>
      <c r="E208" s="141">
        <v>2026</v>
      </c>
      <c r="F208" s="68" t="str">
        <f t="shared" si="6"/>
        <v>19410. Proceso integral e integrado de la Vigilancia de la Salud PúblicaVigilancia en salud pública2026</v>
      </c>
      <c r="G208" s="125" t="s">
        <v>634</v>
      </c>
      <c r="H208" s="125" t="s">
        <v>627</v>
      </c>
      <c r="I208" s="125" t="s">
        <v>410</v>
      </c>
      <c r="J208" s="68" t="s">
        <v>400</v>
      </c>
      <c r="K208" s="126" t="s">
        <v>401</v>
      </c>
      <c r="L208" s="126" t="s">
        <v>402</v>
      </c>
      <c r="M208" s="11" t="s">
        <v>56</v>
      </c>
      <c r="N208" s="11" t="s">
        <v>48</v>
      </c>
      <c r="O208" s="68" t="str">
        <f t="shared" si="7"/>
        <v>19410. Proceso integral e integrado de la Vigilancia de la Salud PúblicaVigilancia en salud pública20261_USAQUEN1_MARZO_2026</v>
      </c>
      <c r="P208" s="142">
        <v>38561984</v>
      </c>
      <c r="Q208" s="69"/>
      <c r="R208" s="69"/>
      <c r="S208" s="144">
        <v>0</v>
      </c>
      <c r="T208" s="147">
        <v>0</v>
      </c>
    </row>
    <row r="209" spans="2:20" ht="30" hidden="1" customHeight="1">
      <c r="B209" s="123">
        <v>195</v>
      </c>
      <c r="C209" s="125" t="s">
        <v>233</v>
      </c>
      <c r="D209" s="125" t="s">
        <v>234</v>
      </c>
      <c r="E209" s="141">
        <v>2026</v>
      </c>
      <c r="F209" s="68" t="str">
        <f t="shared" si="6"/>
        <v>19510. Proceso integral e integrado de la Vigilancia de la Salud PúblicaVigilancia en salud pública2026</v>
      </c>
      <c r="G209" s="125" t="s">
        <v>635</v>
      </c>
      <c r="H209" s="125" t="s">
        <v>613</v>
      </c>
      <c r="I209" s="125" t="s">
        <v>410</v>
      </c>
      <c r="J209" s="68" t="s">
        <v>400</v>
      </c>
      <c r="K209" s="126" t="s">
        <v>401</v>
      </c>
      <c r="L209" s="126" t="s">
        <v>402</v>
      </c>
      <c r="M209" s="11" t="s">
        <v>56</v>
      </c>
      <c r="N209" s="11" t="s">
        <v>48</v>
      </c>
      <c r="O209" s="68" t="str">
        <f t="shared" si="7"/>
        <v>19510. Proceso integral e integrado de la Vigilancia de la Salud PúblicaVigilancia en salud pública20261_USAQUEN1_MARZO_2026</v>
      </c>
      <c r="P209" s="142">
        <v>125967504</v>
      </c>
      <c r="Q209" s="69"/>
      <c r="R209" s="69"/>
      <c r="S209" s="144">
        <v>0</v>
      </c>
      <c r="T209" s="147">
        <v>0</v>
      </c>
    </row>
    <row r="210" spans="2:20" ht="30" hidden="1" customHeight="1">
      <c r="B210" s="123">
        <v>196</v>
      </c>
      <c r="C210" s="125" t="s">
        <v>233</v>
      </c>
      <c r="D210" s="125" t="s">
        <v>234</v>
      </c>
      <c r="E210" s="141">
        <v>2026</v>
      </c>
      <c r="F210" s="68" t="str">
        <f t="shared" si="6"/>
        <v>19610. Proceso integral e integrado de la Vigilancia de la Salud PúblicaVigilancia en salud pública2026</v>
      </c>
      <c r="G210" s="125" t="s">
        <v>636</v>
      </c>
      <c r="H210" s="125" t="s">
        <v>613</v>
      </c>
      <c r="I210" s="125" t="s">
        <v>410</v>
      </c>
      <c r="J210" s="68" t="s">
        <v>400</v>
      </c>
      <c r="K210" s="126" t="s">
        <v>401</v>
      </c>
      <c r="L210" s="126" t="s">
        <v>402</v>
      </c>
      <c r="M210" s="11" t="s">
        <v>56</v>
      </c>
      <c r="N210" s="11" t="s">
        <v>48</v>
      </c>
      <c r="O210" s="68" t="str">
        <f t="shared" si="7"/>
        <v>19610. Proceso integral e integrado de la Vigilancia de la Salud PúblicaVigilancia en salud pública20261_USAQUEN1_MARZO_2026</v>
      </c>
      <c r="P210" s="142">
        <v>59199056</v>
      </c>
      <c r="Q210" s="69"/>
      <c r="R210" s="69"/>
      <c r="S210" s="144">
        <v>0</v>
      </c>
      <c r="T210" s="147">
        <v>0</v>
      </c>
    </row>
    <row r="211" spans="2:20" ht="30" hidden="1" customHeight="1">
      <c r="B211" s="123">
        <v>197</v>
      </c>
      <c r="C211" s="125" t="s">
        <v>233</v>
      </c>
      <c r="D211" s="125" t="s">
        <v>234</v>
      </c>
      <c r="E211" s="141">
        <v>2026</v>
      </c>
      <c r="F211" s="68" t="str">
        <f t="shared" si="6"/>
        <v>19710. Proceso integral e integrado de la Vigilancia de la Salud PúblicaVigilancia en salud pública2026</v>
      </c>
      <c r="G211" s="125" t="s">
        <v>637</v>
      </c>
      <c r="H211" s="125" t="s">
        <v>613</v>
      </c>
      <c r="I211" s="125" t="s">
        <v>410</v>
      </c>
      <c r="J211" s="68" t="s">
        <v>400</v>
      </c>
      <c r="K211" s="126" t="s">
        <v>401</v>
      </c>
      <c r="L211" s="126" t="s">
        <v>402</v>
      </c>
      <c r="M211" s="11" t="s">
        <v>56</v>
      </c>
      <c r="N211" s="11" t="s">
        <v>48</v>
      </c>
      <c r="O211" s="68" t="str">
        <f t="shared" si="7"/>
        <v>19710. Proceso integral e integrado de la Vigilancia de la Salud PúblicaVigilancia en salud pública20261_USAQUEN1_MARZO_2026</v>
      </c>
      <c r="P211" s="142">
        <v>34888240</v>
      </c>
      <c r="Q211" s="69"/>
      <c r="R211" s="69"/>
      <c r="S211" s="144">
        <v>0</v>
      </c>
      <c r="T211" s="147">
        <v>0</v>
      </c>
    </row>
    <row r="212" spans="2:20" ht="30" hidden="1" customHeight="1">
      <c r="B212" s="123">
        <v>198</v>
      </c>
      <c r="C212" s="125" t="s">
        <v>233</v>
      </c>
      <c r="D212" s="125" t="s">
        <v>234</v>
      </c>
      <c r="E212" s="141">
        <v>2026</v>
      </c>
      <c r="F212" s="68" t="str">
        <f t="shared" si="6"/>
        <v>19810. Proceso integral e integrado de la Vigilancia de la Salud PúblicaVigilancia en salud pública2026</v>
      </c>
      <c r="G212" s="125" t="s">
        <v>638</v>
      </c>
      <c r="H212" s="125" t="s">
        <v>613</v>
      </c>
      <c r="I212" s="125" t="s">
        <v>410</v>
      </c>
      <c r="J212" s="68" t="s">
        <v>400</v>
      </c>
      <c r="K212" s="126" t="s">
        <v>401</v>
      </c>
      <c r="L212" s="126" t="s">
        <v>402</v>
      </c>
      <c r="M212" s="11" t="s">
        <v>56</v>
      </c>
      <c r="N212" s="11" t="s">
        <v>48</v>
      </c>
      <c r="O212" s="68" t="str">
        <f t="shared" si="7"/>
        <v>19810. Proceso integral e integrado de la Vigilancia de la Salud PúblicaVigilancia en salud pública20261_USAQUEN1_MARZO_2026</v>
      </c>
      <c r="P212" s="142">
        <v>73252976</v>
      </c>
      <c r="Q212" s="69"/>
      <c r="R212" s="69"/>
      <c r="S212" s="144">
        <v>0</v>
      </c>
      <c r="T212" s="147">
        <v>0</v>
      </c>
    </row>
    <row r="213" spans="2:20" ht="30" hidden="1" customHeight="1">
      <c r="B213" s="123">
        <v>199</v>
      </c>
      <c r="C213" s="125" t="s">
        <v>233</v>
      </c>
      <c r="D213" s="125" t="s">
        <v>234</v>
      </c>
      <c r="E213" s="141">
        <v>2026</v>
      </c>
      <c r="F213" s="68" t="str">
        <f t="shared" si="6"/>
        <v>19910. Proceso integral e integrado de la Vigilancia de la Salud PúblicaVigilancia en salud pública2026</v>
      </c>
      <c r="G213" s="125" t="s">
        <v>639</v>
      </c>
      <c r="H213" s="125" t="s">
        <v>613</v>
      </c>
      <c r="I213" s="125" t="s">
        <v>410</v>
      </c>
      <c r="J213" s="68" t="s">
        <v>400</v>
      </c>
      <c r="K213" s="126" t="s">
        <v>401</v>
      </c>
      <c r="L213" s="126" t="s">
        <v>402</v>
      </c>
      <c r="M213" s="11" t="s">
        <v>56</v>
      </c>
      <c r="N213" s="11" t="s">
        <v>48</v>
      </c>
      <c r="O213" s="68" t="str">
        <f t="shared" si="7"/>
        <v>19910. Proceso integral e integrado de la Vigilancia de la Salud PúblicaVigilancia en salud pública20261_USAQUEN1_MARZO_2026</v>
      </c>
      <c r="P213" s="142">
        <v>67631408</v>
      </c>
      <c r="Q213" s="69"/>
      <c r="R213" s="69"/>
      <c r="S213" s="144">
        <v>0</v>
      </c>
      <c r="T213" s="147">
        <v>0</v>
      </c>
    </row>
    <row r="214" spans="2:20" ht="30" hidden="1" customHeight="1">
      <c r="B214" s="123">
        <v>200</v>
      </c>
      <c r="C214" s="125" t="s">
        <v>233</v>
      </c>
      <c r="D214" s="125" t="s">
        <v>234</v>
      </c>
      <c r="E214" s="141">
        <v>2026</v>
      </c>
      <c r="F214" s="68" t="str">
        <f t="shared" si="6"/>
        <v>20010. Proceso integral e integrado de la Vigilancia de la Salud PúblicaVigilancia en salud pública2026</v>
      </c>
      <c r="G214" s="125" t="s">
        <v>640</v>
      </c>
      <c r="H214" s="125" t="s">
        <v>613</v>
      </c>
      <c r="I214" s="125" t="s">
        <v>410</v>
      </c>
      <c r="J214" s="68" t="s">
        <v>400</v>
      </c>
      <c r="K214" s="126" t="s">
        <v>401</v>
      </c>
      <c r="L214" s="126" t="s">
        <v>402</v>
      </c>
      <c r="M214" s="11" t="s">
        <v>56</v>
      </c>
      <c r="N214" s="11" t="s">
        <v>48</v>
      </c>
      <c r="O214" s="68" t="str">
        <f t="shared" si="7"/>
        <v>20010. Proceso integral e integrado de la Vigilancia de la Salud PúblicaVigilancia en salud pública20261_USAQUEN1_MARZO_2026</v>
      </c>
      <c r="P214" s="142">
        <v>62009840</v>
      </c>
      <c r="Q214" s="69"/>
      <c r="R214" s="69"/>
      <c r="S214" s="144">
        <v>0</v>
      </c>
      <c r="T214" s="147">
        <v>0</v>
      </c>
    </row>
    <row r="215" spans="2:20" ht="30" hidden="1" customHeight="1">
      <c r="B215" s="123">
        <v>201</v>
      </c>
      <c r="C215" s="125" t="s">
        <v>233</v>
      </c>
      <c r="D215" s="125" t="s">
        <v>234</v>
      </c>
      <c r="E215" s="141">
        <v>2026</v>
      </c>
      <c r="F215" s="68" t="str">
        <f t="shared" si="6"/>
        <v>20110. Proceso integral e integrado de la Vigilancia de la Salud PúblicaVigilancia en salud pública2026</v>
      </c>
      <c r="G215" s="125" t="s">
        <v>641</v>
      </c>
      <c r="H215" s="125" t="s">
        <v>627</v>
      </c>
      <c r="I215" s="125" t="s">
        <v>410</v>
      </c>
      <c r="J215" s="68" t="s">
        <v>400</v>
      </c>
      <c r="K215" s="126" t="s">
        <v>642</v>
      </c>
      <c r="L215" s="126" t="s">
        <v>402</v>
      </c>
      <c r="M215" s="11" t="s">
        <v>56</v>
      </c>
      <c r="N215" s="11" t="s">
        <v>48</v>
      </c>
      <c r="O215" s="68" t="str">
        <f t="shared" si="7"/>
        <v>20110. Proceso integral e integrado de la Vigilancia de la Salud PúblicaVigilancia en salud pública20261_USAQUEN1_MARZO_2026</v>
      </c>
      <c r="P215" s="142">
        <v>152760</v>
      </c>
      <c r="Q215" s="69"/>
      <c r="R215" s="69"/>
      <c r="S215" s="144">
        <v>0</v>
      </c>
      <c r="T215" s="147">
        <v>0</v>
      </c>
    </row>
    <row r="216" spans="2:20" ht="30" hidden="1" customHeight="1">
      <c r="B216" s="123">
        <v>202</v>
      </c>
      <c r="C216" s="125" t="s">
        <v>233</v>
      </c>
      <c r="D216" s="125" t="s">
        <v>234</v>
      </c>
      <c r="E216" s="141">
        <v>2026</v>
      </c>
      <c r="F216" s="68" t="str">
        <f t="shared" si="6"/>
        <v>20210. Proceso integral e integrado de la Vigilancia de la Salud PúblicaVigilancia en salud pública2026</v>
      </c>
      <c r="G216" s="125" t="s">
        <v>643</v>
      </c>
      <c r="H216" s="125" t="s">
        <v>613</v>
      </c>
      <c r="I216" s="125" t="s">
        <v>410</v>
      </c>
      <c r="J216" s="68" t="s">
        <v>400</v>
      </c>
      <c r="K216" s="126" t="s">
        <v>401</v>
      </c>
      <c r="L216" s="126" t="s">
        <v>402</v>
      </c>
      <c r="M216" s="11" t="s">
        <v>56</v>
      </c>
      <c r="N216" s="11" t="s">
        <v>48</v>
      </c>
      <c r="O216" s="68" t="str">
        <f t="shared" si="7"/>
        <v>20210. Proceso integral e integrado de la Vigilancia de la Salud PúblicaVigilancia en salud pública20261_USAQUEN1_MARZO_2026</v>
      </c>
      <c r="P216" s="142">
        <v>41150864</v>
      </c>
      <c r="Q216" s="69"/>
      <c r="R216" s="69"/>
      <c r="S216" s="144">
        <v>0</v>
      </c>
      <c r="T216" s="147">
        <v>0</v>
      </c>
    </row>
    <row r="217" spans="2:20" ht="30" hidden="1" customHeight="1">
      <c r="B217" s="123">
        <v>203</v>
      </c>
      <c r="C217" s="125" t="s">
        <v>233</v>
      </c>
      <c r="D217" s="125" t="s">
        <v>234</v>
      </c>
      <c r="E217" s="141">
        <v>2026</v>
      </c>
      <c r="F217" s="68" t="str">
        <f t="shared" si="6"/>
        <v>20310. Proceso integral e integrado de la Vigilancia de la Salud PúblicaVigilancia en salud pública2026</v>
      </c>
      <c r="G217" s="125" t="s">
        <v>644</v>
      </c>
      <c r="H217" s="125" t="s">
        <v>613</v>
      </c>
      <c r="I217" s="125" t="s">
        <v>410</v>
      </c>
      <c r="J217" s="68" t="s">
        <v>400</v>
      </c>
      <c r="K217" s="126" t="s">
        <v>401</v>
      </c>
      <c r="L217" s="126" t="s">
        <v>402</v>
      </c>
      <c r="M217" s="11" t="s">
        <v>56</v>
      </c>
      <c r="N217" s="11" t="s">
        <v>48</v>
      </c>
      <c r="O217" s="68" t="str">
        <f t="shared" si="7"/>
        <v>20310. Proceso integral e integrado de la Vigilancia de la Salud PúblicaVigilancia en salud pública20261_USAQUEN1_MARZO_2026</v>
      </c>
      <c r="P217" s="142">
        <v>37156592</v>
      </c>
      <c r="Q217" s="69"/>
      <c r="R217" s="69"/>
      <c r="S217" s="144">
        <v>0</v>
      </c>
      <c r="T217" s="147">
        <v>0</v>
      </c>
    </row>
    <row r="218" spans="2:20" ht="30" hidden="1" customHeight="1">
      <c r="B218" s="123">
        <v>204</v>
      </c>
      <c r="C218" s="125" t="s">
        <v>233</v>
      </c>
      <c r="D218" s="125" t="s">
        <v>234</v>
      </c>
      <c r="E218" s="141">
        <v>2026</v>
      </c>
      <c r="F218" s="68" t="str">
        <f t="shared" si="6"/>
        <v>20410. Proceso integral e integrado de la Vigilancia de la Salud PúblicaVigilancia en salud pública2026</v>
      </c>
      <c r="G218" s="125" t="s">
        <v>645</v>
      </c>
      <c r="H218" s="125" t="s">
        <v>613</v>
      </c>
      <c r="I218" s="125" t="s">
        <v>410</v>
      </c>
      <c r="J218" s="68" t="s">
        <v>400</v>
      </c>
      <c r="K218" s="126" t="s">
        <v>401</v>
      </c>
      <c r="L218" s="126" t="s">
        <v>402</v>
      </c>
      <c r="M218" s="11" t="s">
        <v>56</v>
      </c>
      <c r="N218" s="11" t="s">
        <v>48</v>
      </c>
      <c r="O218" s="68" t="str">
        <f t="shared" si="7"/>
        <v>20410. Proceso integral e integrado de la Vigilancia de la Salud PúblicaVigilancia en salud pública20261_USAQUEN1_MARZO_2026</v>
      </c>
      <c r="P218" s="142">
        <v>33162320</v>
      </c>
      <c r="Q218" s="69"/>
      <c r="R218" s="69"/>
      <c r="S218" s="144">
        <v>0</v>
      </c>
      <c r="T218" s="147">
        <v>0</v>
      </c>
    </row>
    <row r="219" spans="2:20" ht="30" hidden="1" customHeight="1">
      <c r="B219" s="123">
        <v>205</v>
      </c>
      <c r="C219" s="125" t="s">
        <v>233</v>
      </c>
      <c r="D219" s="125" t="s">
        <v>234</v>
      </c>
      <c r="E219" s="141">
        <v>2026</v>
      </c>
      <c r="F219" s="68" t="str">
        <f t="shared" si="6"/>
        <v>20510. Proceso integral e integrado de la Vigilancia de la Salud PúblicaVigilancia en salud pública2026</v>
      </c>
      <c r="G219" s="125" t="s">
        <v>646</v>
      </c>
      <c r="H219" s="125" t="s">
        <v>613</v>
      </c>
      <c r="I219" s="125" t="s">
        <v>410</v>
      </c>
      <c r="J219" s="68" t="s">
        <v>400</v>
      </c>
      <c r="K219" s="126" t="s">
        <v>401</v>
      </c>
      <c r="L219" s="126" t="s">
        <v>402</v>
      </c>
      <c r="M219" s="11" t="s">
        <v>56</v>
      </c>
      <c r="N219" s="11" t="s">
        <v>48</v>
      </c>
      <c r="O219" s="68" t="str">
        <f t="shared" si="7"/>
        <v>20510. Proceso integral e integrado de la Vigilancia de la Salud PúblicaVigilancia en salud pública20261_USAQUEN1_MARZO_2026</v>
      </c>
      <c r="P219" s="142">
        <v>11243136</v>
      </c>
      <c r="Q219" s="69"/>
      <c r="R219" s="69"/>
      <c r="S219" s="144">
        <v>0</v>
      </c>
      <c r="T219" s="147">
        <v>0</v>
      </c>
    </row>
    <row r="220" spans="2:20" ht="30" hidden="1" customHeight="1">
      <c r="B220" s="123">
        <v>206</v>
      </c>
      <c r="C220" s="125" t="s">
        <v>233</v>
      </c>
      <c r="D220" s="125" t="s">
        <v>234</v>
      </c>
      <c r="E220" s="141">
        <v>2026</v>
      </c>
      <c r="F220" s="68" t="str">
        <f t="shared" si="6"/>
        <v>20610. Proceso integral e integrado de la Vigilancia de la Salud PúblicaVigilancia en salud pública2026</v>
      </c>
      <c r="G220" s="125" t="s">
        <v>647</v>
      </c>
      <c r="H220" s="125" t="s">
        <v>613</v>
      </c>
      <c r="I220" s="125" t="s">
        <v>410</v>
      </c>
      <c r="J220" s="68" t="s">
        <v>400</v>
      </c>
      <c r="K220" s="126" t="s">
        <v>401</v>
      </c>
      <c r="L220" s="126" t="s">
        <v>402</v>
      </c>
      <c r="M220" s="11" t="s">
        <v>56</v>
      </c>
      <c r="N220" s="11" t="s">
        <v>48</v>
      </c>
      <c r="O220" s="68" t="str">
        <f t="shared" si="7"/>
        <v>20610. Proceso integral e integrado de la Vigilancia de la Salud PúblicaVigilancia en salud pública20261_USAQUEN1_MARZO_2026</v>
      </c>
      <c r="P220" s="142">
        <v>7347488</v>
      </c>
      <c r="Q220" s="69"/>
      <c r="R220" s="69"/>
      <c r="S220" s="144">
        <v>0</v>
      </c>
      <c r="T220" s="147">
        <v>0</v>
      </c>
    </row>
    <row r="221" spans="2:20" ht="30" hidden="1" customHeight="1">
      <c r="B221" s="123">
        <v>207</v>
      </c>
      <c r="C221" s="125" t="s">
        <v>233</v>
      </c>
      <c r="D221" s="125" t="s">
        <v>234</v>
      </c>
      <c r="E221" s="141">
        <v>2026</v>
      </c>
      <c r="F221" s="68" t="str">
        <f t="shared" si="6"/>
        <v>20710. Proceso integral e integrado de la Vigilancia de la Salud PúblicaVigilancia en salud pública2026</v>
      </c>
      <c r="G221" s="125" t="s">
        <v>648</v>
      </c>
      <c r="H221" s="125" t="s">
        <v>613</v>
      </c>
      <c r="I221" s="125" t="s">
        <v>410</v>
      </c>
      <c r="J221" s="68" t="s">
        <v>400</v>
      </c>
      <c r="K221" s="126" t="s">
        <v>401</v>
      </c>
      <c r="L221" s="126" t="s">
        <v>402</v>
      </c>
      <c r="M221" s="11" t="s">
        <v>56</v>
      </c>
      <c r="N221" s="11" t="s">
        <v>48</v>
      </c>
      <c r="O221" s="68" t="str">
        <f t="shared" si="7"/>
        <v>20710. Proceso integral e integrado de la Vigilancia de la Salud PúblicaVigilancia en salud pública20261_USAQUEN1_MARZO_2026</v>
      </c>
      <c r="P221" s="142">
        <v>8210448</v>
      </c>
      <c r="Q221" s="69"/>
      <c r="R221" s="69"/>
      <c r="S221" s="144">
        <v>0</v>
      </c>
      <c r="T221" s="147">
        <v>0</v>
      </c>
    </row>
    <row r="222" spans="2:20" ht="30" hidden="1" customHeight="1">
      <c r="B222" s="123">
        <v>208</v>
      </c>
      <c r="C222" s="125" t="s">
        <v>233</v>
      </c>
      <c r="D222" s="125" t="s">
        <v>234</v>
      </c>
      <c r="E222" s="141">
        <v>2026</v>
      </c>
      <c r="F222" s="68" t="str">
        <f t="shared" si="6"/>
        <v>20810. Proceso integral e integrado de la Vigilancia de la Salud PúblicaVigilancia en salud pública2026</v>
      </c>
      <c r="G222" s="125" t="s">
        <v>649</v>
      </c>
      <c r="H222" s="125" t="s">
        <v>627</v>
      </c>
      <c r="I222" s="125" t="s">
        <v>410</v>
      </c>
      <c r="J222" s="68" t="s">
        <v>400</v>
      </c>
      <c r="K222" s="126" t="s">
        <v>401</v>
      </c>
      <c r="L222" s="126" t="s">
        <v>402</v>
      </c>
      <c r="M222" s="11" t="s">
        <v>56</v>
      </c>
      <c r="N222" s="11" t="s">
        <v>48</v>
      </c>
      <c r="O222" s="68" t="str">
        <f t="shared" si="7"/>
        <v>20810. Proceso integral e integrado de la Vigilancia de la Salud PúblicaVigilancia en salud pública20261_USAQUEN1_MARZO_2026</v>
      </c>
      <c r="P222" s="142">
        <v>12969056</v>
      </c>
      <c r="Q222" s="69"/>
      <c r="R222" s="69"/>
      <c r="S222" s="144">
        <v>0</v>
      </c>
      <c r="T222" s="147">
        <v>0</v>
      </c>
    </row>
    <row r="223" spans="2:20" ht="30" hidden="1" customHeight="1">
      <c r="B223" s="123">
        <v>209</v>
      </c>
      <c r="C223" s="125" t="s">
        <v>233</v>
      </c>
      <c r="D223" s="125" t="s">
        <v>234</v>
      </c>
      <c r="E223" s="141">
        <v>2026</v>
      </c>
      <c r="F223" s="68" t="str">
        <f t="shared" si="6"/>
        <v>20910. Proceso integral e integrado de la Vigilancia de la Salud PúblicaVigilancia en salud pública2026</v>
      </c>
      <c r="G223" s="125" t="s">
        <v>650</v>
      </c>
      <c r="H223" s="125" t="s">
        <v>627</v>
      </c>
      <c r="I223" s="125" t="s">
        <v>410</v>
      </c>
      <c r="J223" s="68" t="s">
        <v>400</v>
      </c>
      <c r="K223" s="126" t="s">
        <v>401</v>
      </c>
      <c r="L223" s="126" t="s">
        <v>402</v>
      </c>
      <c r="M223" s="11" t="s">
        <v>56</v>
      </c>
      <c r="N223" s="11" t="s">
        <v>48</v>
      </c>
      <c r="O223" s="68" t="str">
        <f t="shared" si="7"/>
        <v>20910. Proceso integral e integrado de la Vigilancia de la Salud PúblicaVigilancia en salud pública20261_USAQUEN1_MARZO_2026</v>
      </c>
      <c r="P223" s="142">
        <v>7988544</v>
      </c>
      <c r="Q223" s="69"/>
      <c r="R223" s="69"/>
      <c r="S223" s="144">
        <v>0</v>
      </c>
      <c r="T223" s="147">
        <v>0</v>
      </c>
    </row>
    <row r="224" spans="2:20" ht="30" hidden="1" customHeight="1">
      <c r="B224" s="123">
        <v>210</v>
      </c>
      <c r="C224" s="125" t="s">
        <v>233</v>
      </c>
      <c r="D224" s="125" t="s">
        <v>234</v>
      </c>
      <c r="E224" s="141">
        <v>2026</v>
      </c>
      <c r="F224" s="68" t="str">
        <f t="shared" si="6"/>
        <v>21010. Proceso integral e integrado de la Vigilancia de la Salud PúblicaVigilancia en salud pública2026</v>
      </c>
      <c r="G224" s="125" t="s">
        <v>651</v>
      </c>
      <c r="H224" s="125" t="s">
        <v>627</v>
      </c>
      <c r="I224" s="125" t="s">
        <v>410</v>
      </c>
      <c r="J224" s="68" t="s">
        <v>400</v>
      </c>
      <c r="K224" s="126" t="s">
        <v>401</v>
      </c>
      <c r="L224" s="126" t="s">
        <v>421</v>
      </c>
      <c r="M224" s="11" t="s">
        <v>56</v>
      </c>
      <c r="N224" s="11" t="s">
        <v>48</v>
      </c>
      <c r="O224" s="68" t="str">
        <f t="shared" si="7"/>
        <v>21010. Proceso integral e integrado de la Vigilancia de la Salud PúblicaVigilancia en salud pública20261_USAQUEN1_MARZO_2026</v>
      </c>
      <c r="P224" s="142">
        <v>70836688</v>
      </c>
      <c r="Q224" s="69"/>
      <c r="R224" s="69"/>
      <c r="S224" s="144">
        <v>0</v>
      </c>
      <c r="T224" s="147">
        <v>0</v>
      </c>
    </row>
    <row r="225" spans="2:20" ht="30" hidden="1" customHeight="1">
      <c r="B225" s="123">
        <v>211</v>
      </c>
      <c r="C225" s="125" t="s">
        <v>233</v>
      </c>
      <c r="D225" s="125" t="s">
        <v>234</v>
      </c>
      <c r="E225" s="141">
        <v>2026</v>
      </c>
      <c r="F225" s="68" t="str">
        <f t="shared" si="6"/>
        <v>21110. Proceso integral e integrado de la Vigilancia de la Salud PúblicaVigilancia en salud pública2026</v>
      </c>
      <c r="G225" s="125" t="s">
        <v>652</v>
      </c>
      <c r="H225" s="125" t="s">
        <v>627</v>
      </c>
      <c r="I225" s="125" t="s">
        <v>410</v>
      </c>
      <c r="J225" s="68" t="s">
        <v>400</v>
      </c>
      <c r="K225" s="126" t="s">
        <v>401</v>
      </c>
      <c r="L225" s="126" t="s">
        <v>421</v>
      </c>
      <c r="M225" s="11" t="s">
        <v>56</v>
      </c>
      <c r="N225" s="11" t="s">
        <v>48</v>
      </c>
      <c r="O225" s="68" t="str">
        <f t="shared" si="7"/>
        <v>21110. Proceso integral e integrado de la Vigilancia de la Salud PúblicaVigilancia en salud pública20261_USAQUEN1_MARZO_2026</v>
      </c>
      <c r="P225" s="142">
        <v>25938112</v>
      </c>
      <c r="Q225" s="69"/>
      <c r="R225" s="69"/>
      <c r="S225" s="144">
        <v>0</v>
      </c>
      <c r="T225" s="147">
        <v>0</v>
      </c>
    </row>
    <row r="226" spans="2:20" ht="30" hidden="1" customHeight="1">
      <c r="B226" s="123">
        <v>212</v>
      </c>
      <c r="C226" s="125" t="s">
        <v>233</v>
      </c>
      <c r="D226" s="125" t="s">
        <v>234</v>
      </c>
      <c r="E226" s="141">
        <v>2026</v>
      </c>
      <c r="F226" s="68" t="str">
        <f t="shared" si="6"/>
        <v>21210. Proceso integral e integrado de la Vigilancia de la Salud PúblicaVigilancia en salud pública2026</v>
      </c>
      <c r="G226" s="125" t="s">
        <v>653</v>
      </c>
      <c r="H226" s="125" t="s">
        <v>627</v>
      </c>
      <c r="I226" s="125" t="s">
        <v>410</v>
      </c>
      <c r="J226" s="68" t="s">
        <v>400</v>
      </c>
      <c r="K226" s="126" t="s">
        <v>401</v>
      </c>
      <c r="L226" s="126" t="s">
        <v>421</v>
      </c>
      <c r="M226" s="11" t="s">
        <v>56</v>
      </c>
      <c r="N226" s="11" t="s">
        <v>48</v>
      </c>
      <c r="O226" s="68" t="str">
        <f t="shared" si="7"/>
        <v>21210. Proceso integral e integrado de la Vigilancia de la Salud PúblicaVigilancia en salud pública20261_USAQUEN1_MARZO_2026</v>
      </c>
      <c r="P226" s="142">
        <v>100000000</v>
      </c>
      <c r="Q226" s="69"/>
      <c r="R226" s="69"/>
      <c r="S226" s="144">
        <v>0</v>
      </c>
      <c r="T226" s="147">
        <v>0</v>
      </c>
    </row>
    <row r="227" spans="2:20" ht="30" hidden="1" customHeight="1">
      <c r="B227" s="123">
        <v>213</v>
      </c>
      <c r="C227" s="125" t="s">
        <v>233</v>
      </c>
      <c r="D227" s="125" t="s">
        <v>234</v>
      </c>
      <c r="E227" s="141">
        <v>2026</v>
      </c>
      <c r="F227" s="68" t="str">
        <f t="shared" si="6"/>
        <v>21310. Proceso integral e integrado de la Vigilancia de la Salud PúblicaVigilancia en salud pública2026</v>
      </c>
      <c r="G227" s="125" t="s">
        <v>654</v>
      </c>
      <c r="H227" s="125" t="s">
        <v>613</v>
      </c>
      <c r="I227" s="125" t="s">
        <v>410</v>
      </c>
      <c r="J227" s="68" t="s">
        <v>400</v>
      </c>
      <c r="K227" s="126" t="s">
        <v>401</v>
      </c>
      <c r="L227" s="126" t="s">
        <v>402</v>
      </c>
      <c r="M227" s="11" t="s">
        <v>56</v>
      </c>
      <c r="N227" s="11" t="s">
        <v>48</v>
      </c>
      <c r="O227" s="68" t="str">
        <f t="shared" si="7"/>
        <v>21310. Proceso integral e integrado de la Vigilancia de la Salud PúblicaVigilancia en salud pública20261_USAQUEN1_MARZO_2026</v>
      </c>
      <c r="P227" s="142">
        <v>92953120</v>
      </c>
      <c r="Q227" s="69"/>
      <c r="R227" s="69"/>
      <c r="S227" s="144">
        <v>0</v>
      </c>
      <c r="T227" s="147">
        <v>0</v>
      </c>
    </row>
    <row r="228" spans="2:20" ht="30" hidden="1" customHeight="1">
      <c r="B228" s="123">
        <v>214</v>
      </c>
      <c r="C228" s="125" t="s">
        <v>233</v>
      </c>
      <c r="D228" s="125" t="s">
        <v>234</v>
      </c>
      <c r="E228" s="141">
        <v>2026</v>
      </c>
      <c r="F228" s="68" t="str">
        <f t="shared" si="6"/>
        <v>21410. Proceso integral e integrado de la Vigilancia de la Salud PúblicaVigilancia en salud pública2026</v>
      </c>
      <c r="G228" s="125" t="s">
        <v>655</v>
      </c>
      <c r="H228" s="125" t="s">
        <v>613</v>
      </c>
      <c r="I228" s="125" t="s">
        <v>410</v>
      </c>
      <c r="J228" s="68" t="s">
        <v>400</v>
      </c>
      <c r="K228" s="126" t="s">
        <v>401</v>
      </c>
      <c r="L228" s="126" t="s">
        <v>402</v>
      </c>
      <c r="M228" s="11" t="s">
        <v>56</v>
      </c>
      <c r="N228" s="11" t="s">
        <v>48</v>
      </c>
      <c r="O228" s="68" t="str">
        <f t="shared" si="7"/>
        <v>21410. Proceso integral e integrado de la Vigilancia de la Salud PúblicaVigilancia en salud pública20261_USAQUEN1_MARZO_2026</v>
      </c>
      <c r="P228" s="142">
        <v>72587264</v>
      </c>
      <c r="Q228" s="69"/>
      <c r="R228" s="69"/>
      <c r="S228" s="144">
        <v>0</v>
      </c>
      <c r="T228" s="147">
        <v>0</v>
      </c>
    </row>
    <row r="229" spans="2:20" ht="30" hidden="1" customHeight="1">
      <c r="B229" s="123">
        <v>215</v>
      </c>
      <c r="C229" s="125" t="s">
        <v>233</v>
      </c>
      <c r="D229" s="125" t="s">
        <v>234</v>
      </c>
      <c r="E229" s="141">
        <v>2026</v>
      </c>
      <c r="F229" s="68" t="str">
        <f t="shared" si="6"/>
        <v>21510. Proceso integral e integrado de la Vigilancia de la Salud PúblicaVigilancia en salud pública2026</v>
      </c>
      <c r="G229" s="125" t="s">
        <v>656</v>
      </c>
      <c r="H229" s="125" t="s">
        <v>627</v>
      </c>
      <c r="I229" s="125" t="s">
        <v>410</v>
      </c>
      <c r="J229" s="68" t="s">
        <v>400</v>
      </c>
      <c r="K229" s="126" t="s">
        <v>657</v>
      </c>
      <c r="L229" s="126" t="s">
        <v>402</v>
      </c>
      <c r="M229" s="11" t="s">
        <v>56</v>
      </c>
      <c r="N229" s="11" t="s">
        <v>48</v>
      </c>
      <c r="O229" s="68" t="str">
        <f t="shared" si="7"/>
        <v>21510. Proceso integral e integrado de la Vigilancia de la Salud PúblicaVigilancia en salud pública20261_USAQUEN1_MARZO_2026</v>
      </c>
      <c r="P229" s="142">
        <v>211452</v>
      </c>
      <c r="Q229" s="69"/>
      <c r="R229" s="69"/>
      <c r="S229" s="144">
        <v>0</v>
      </c>
      <c r="T229" s="147">
        <v>0</v>
      </c>
    </row>
    <row r="230" spans="2:20" ht="30" hidden="1" customHeight="1">
      <c r="B230" s="123">
        <v>216</v>
      </c>
      <c r="C230" s="125" t="s">
        <v>233</v>
      </c>
      <c r="D230" s="125" t="s">
        <v>234</v>
      </c>
      <c r="E230" s="141">
        <v>2026</v>
      </c>
      <c r="F230" s="68" t="str">
        <f t="shared" si="6"/>
        <v>21610. Proceso integral e integrado de la Vigilancia de la Salud PúblicaVigilancia en salud pública2026</v>
      </c>
      <c r="G230" s="125" t="s">
        <v>658</v>
      </c>
      <c r="H230" s="125" t="s">
        <v>613</v>
      </c>
      <c r="I230" s="125" t="s">
        <v>410</v>
      </c>
      <c r="J230" s="68" t="s">
        <v>400</v>
      </c>
      <c r="K230" s="126" t="s">
        <v>401</v>
      </c>
      <c r="L230" s="126" t="s">
        <v>421</v>
      </c>
      <c r="M230" s="11" t="s">
        <v>56</v>
      </c>
      <c r="N230" s="11" t="s">
        <v>48</v>
      </c>
      <c r="O230" s="68" t="str">
        <f t="shared" si="7"/>
        <v>21610. Proceso integral e integrado de la Vigilancia de la Salud PúblicaVigilancia en salud pública20261_USAQUEN1_MARZO_2026</v>
      </c>
      <c r="P230" s="142">
        <v>30252912</v>
      </c>
      <c r="Q230" s="69"/>
      <c r="R230" s="69"/>
      <c r="S230" s="144">
        <v>0</v>
      </c>
      <c r="T230" s="147">
        <v>0</v>
      </c>
    </row>
    <row r="231" spans="2:20" ht="30" hidden="1" customHeight="1">
      <c r="B231" s="123">
        <v>217</v>
      </c>
      <c r="C231" s="125" t="s">
        <v>233</v>
      </c>
      <c r="D231" s="125" t="s">
        <v>234</v>
      </c>
      <c r="E231" s="141">
        <v>2026</v>
      </c>
      <c r="F231" s="68" t="str">
        <f t="shared" si="6"/>
        <v>21710. Proceso integral e integrado de la Vigilancia de la Salud PúblicaVigilancia en salud pública2026</v>
      </c>
      <c r="G231" s="125" t="s">
        <v>659</v>
      </c>
      <c r="H231" s="125" t="s">
        <v>613</v>
      </c>
      <c r="I231" s="125" t="s">
        <v>410</v>
      </c>
      <c r="J231" s="68" t="s">
        <v>400</v>
      </c>
      <c r="K231" s="126" t="s">
        <v>401</v>
      </c>
      <c r="L231" s="126" t="s">
        <v>402</v>
      </c>
      <c r="M231" s="11" t="s">
        <v>56</v>
      </c>
      <c r="N231" s="11" t="s">
        <v>48</v>
      </c>
      <c r="O231" s="68" t="str">
        <f t="shared" si="7"/>
        <v>21710. Proceso integral e integrado de la Vigilancia de la Salud PúblicaVigilancia en salud pública20261_USAQUEN1_MARZO_2026</v>
      </c>
      <c r="P231" s="142">
        <v>3994272</v>
      </c>
      <c r="Q231" s="69"/>
      <c r="R231" s="69"/>
      <c r="S231" s="144">
        <v>0</v>
      </c>
      <c r="T231" s="147">
        <v>0</v>
      </c>
    </row>
    <row r="232" spans="2:20" ht="30" hidden="1" customHeight="1">
      <c r="B232" s="123">
        <v>218</v>
      </c>
      <c r="C232" s="125" t="s">
        <v>233</v>
      </c>
      <c r="D232" s="125" t="s">
        <v>234</v>
      </c>
      <c r="E232" s="141">
        <v>2026</v>
      </c>
      <c r="F232" s="68" t="str">
        <f t="shared" si="6"/>
        <v>21810. Proceso integral e integrado de la Vigilancia de la Salud PúblicaVigilancia en salud pública2026</v>
      </c>
      <c r="G232" s="125" t="s">
        <v>660</v>
      </c>
      <c r="H232" s="125" t="s">
        <v>613</v>
      </c>
      <c r="I232" s="125" t="s">
        <v>410</v>
      </c>
      <c r="J232" s="68" t="s">
        <v>400</v>
      </c>
      <c r="K232" s="126" t="s">
        <v>401</v>
      </c>
      <c r="L232" s="126" t="s">
        <v>402</v>
      </c>
      <c r="M232" s="11" t="s">
        <v>56</v>
      </c>
      <c r="N232" s="11" t="s">
        <v>48</v>
      </c>
      <c r="O232" s="68" t="str">
        <f t="shared" si="7"/>
        <v>21810. Proceso integral e integrado de la Vigilancia de la Salud PúblicaVigilancia en salud pública20261_USAQUEN1_MARZO_2026</v>
      </c>
      <c r="P232" s="142">
        <v>7347488</v>
      </c>
      <c r="Q232" s="69"/>
      <c r="R232" s="69"/>
      <c r="S232" s="144">
        <v>0</v>
      </c>
      <c r="T232" s="147">
        <v>0</v>
      </c>
    </row>
    <row r="233" spans="2:20" ht="30" hidden="1" customHeight="1">
      <c r="B233" s="123">
        <v>219</v>
      </c>
      <c r="C233" s="125" t="s">
        <v>233</v>
      </c>
      <c r="D233" s="125" t="s">
        <v>234</v>
      </c>
      <c r="E233" s="141">
        <v>2026</v>
      </c>
      <c r="F233" s="68" t="str">
        <f t="shared" si="6"/>
        <v>21910. Proceso integral e integrado de la Vigilancia de la Salud PúblicaVigilancia en salud pública2026</v>
      </c>
      <c r="G233" s="125" t="s">
        <v>661</v>
      </c>
      <c r="H233" s="125" t="s">
        <v>613</v>
      </c>
      <c r="I233" s="125" t="s">
        <v>410</v>
      </c>
      <c r="J233" s="68" t="s">
        <v>400</v>
      </c>
      <c r="K233" s="126" t="s">
        <v>401</v>
      </c>
      <c r="L233" s="126" t="s">
        <v>402</v>
      </c>
      <c r="M233" s="11" t="s">
        <v>56</v>
      </c>
      <c r="N233" s="11" t="s">
        <v>48</v>
      </c>
      <c r="O233" s="68" t="str">
        <f t="shared" si="7"/>
        <v>21910. Proceso integral e integrado de la Vigilancia de la Salud PúblicaVigilancia en salud pública20261_USAQUEN1_MARZO_2026</v>
      </c>
      <c r="P233" s="142">
        <v>6484528</v>
      </c>
      <c r="Q233" s="69"/>
      <c r="R233" s="69"/>
      <c r="S233" s="144">
        <v>0</v>
      </c>
      <c r="T233" s="147">
        <v>0</v>
      </c>
    </row>
    <row r="234" spans="2:20" ht="30" hidden="1" customHeight="1">
      <c r="B234" s="123">
        <v>220</v>
      </c>
      <c r="C234" s="125" t="s">
        <v>233</v>
      </c>
      <c r="D234" s="125" t="s">
        <v>234</v>
      </c>
      <c r="E234" s="141">
        <v>2026</v>
      </c>
      <c r="F234" s="68" t="str">
        <f t="shared" si="6"/>
        <v>22010. Proceso integral e integrado de la Vigilancia de la Salud PúblicaVigilancia en salud pública2026</v>
      </c>
      <c r="G234" s="125" t="s">
        <v>662</v>
      </c>
      <c r="H234" s="125" t="s">
        <v>613</v>
      </c>
      <c r="I234" s="125" t="s">
        <v>410</v>
      </c>
      <c r="J234" s="68" t="s">
        <v>400</v>
      </c>
      <c r="K234" s="126" t="s">
        <v>401</v>
      </c>
      <c r="L234" s="126" t="s">
        <v>402</v>
      </c>
      <c r="M234" s="11" t="s">
        <v>56</v>
      </c>
      <c r="N234" s="11" t="s">
        <v>48</v>
      </c>
      <c r="O234" s="68" t="str">
        <f t="shared" si="7"/>
        <v>22010. Proceso integral e integrado de la Vigilancia de la Salud PúblicaVigilancia en salud pública20261_USAQUEN1_MARZO_2026</v>
      </c>
      <c r="P234" s="142">
        <v>5621568</v>
      </c>
      <c r="Q234" s="69"/>
      <c r="R234" s="69"/>
      <c r="S234" s="144">
        <v>0</v>
      </c>
      <c r="T234" s="147">
        <v>0</v>
      </c>
    </row>
    <row r="235" spans="2:20" ht="30" hidden="1" customHeight="1">
      <c r="B235" s="123">
        <v>221</v>
      </c>
      <c r="C235" s="125" t="s">
        <v>233</v>
      </c>
      <c r="D235" s="125" t="s">
        <v>234</v>
      </c>
      <c r="E235" s="141">
        <v>2026</v>
      </c>
      <c r="F235" s="68" t="str">
        <f t="shared" si="6"/>
        <v>22110. Proceso integral e integrado de la Vigilancia de la Salud PúblicaVigilancia en salud pública2026</v>
      </c>
      <c r="G235" s="125" t="s">
        <v>663</v>
      </c>
      <c r="H235" s="125" t="s">
        <v>627</v>
      </c>
      <c r="I235" s="125" t="s">
        <v>410</v>
      </c>
      <c r="J235" s="68" t="s">
        <v>400</v>
      </c>
      <c r="K235" s="126" t="s">
        <v>401</v>
      </c>
      <c r="L235" s="126" t="s">
        <v>421</v>
      </c>
      <c r="M235" s="11" t="s">
        <v>56</v>
      </c>
      <c r="N235" s="11" t="s">
        <v>48</v>
      </c>
      <c r="O235" s="68" t="str">
        <f t="shared" si="7"/>
        <v>22110. Proceso integral e integrado de la Vigilancia de la Salud PúblicaVigilancia en salud pública20261_USAQUEN1_MARZO_2026</v>
      </c>
      <c r="P235" s="142">
        <v>149094832</v>
      </c>
      <c r="Q235" s="69"/>
      <c r="R235" s="69"/>
      <c r="S235" s="144">
        <v>0</v>
      </c>
      <c r="T235" s="147">
        <v>0</v>
      </c>
    </row>
    <row r="236" spans="2:20" ht="30" hidden="1" customHeight="1">
      <c r="B236" s="123">
        <v>222</v>
      </c>
      <c r="C236" s="125" t="s">
        <v>233</v>
      </c>
      <c r="D236" s="125" t="s">
        <v>234</v>
      </c>
      <c r="E236" s="141">
        <v>2026</v>
      </c>
      <c r="F236" s="68" t="str">
        <f t="shared" si="6"/>
        <v>22210. Proceso integral e integrado de la Vigilancia de la Salud PúblicaVigilancia en salud pública2026</v>
      </c>
      <c r="G236" s="125" t="s">
        <v>664</v>
      </c>
      <c r="H236" s="125" t="s">
        <v>613</v>
      </c>
      <c r="I236" s="125" t="s">
        <v>410</v>
      </c>
      <c r="J236" s="68" t="s">
        <v>400</v>
      </c>
      <c r="K236" s="126" t="s">
        <v>401</v>
      </c>
      <c r="L236" s="126" t="s">
        <v>402</v>
      </c>
      <c r="M236" s="11" t="s">
        <v>56</v>
      </c>
      <c r="N236" s="11" t="s">
        <v>48</v>
      </c>
      <c r="O236" s="68" t="str">
        <f t="shared" si="7"/>
        <v>22210. Proceso integral e integrado de la Vigilancia de la Salud PúblicaVigilancia en salud pública20261_USAQUEN1_MARZO_2026</v>
      </c>
      <c r="P236" s="142">
        <v>18590624</v>
      </c>
      <c r="Q236" s="69"/>
      <c r="R236" s="69"/>
      <c r="S236" s="144">
        <v>0</v>
      </c>
      <c r="T236" s="147">
        <v>0</v>
      </c>
    </row>
    <row r="237" spans="2:20" ht="30" hidden="1" customHeight="1">
      <c r="B237" s="123">
        <v>223</v>
      </c>
      <c r="C237" s="125" t="s">
        <v>233</v>
      </c>
      <c r="D237" s="125" t="s">
        <v>234</v>
      </c>
      <c r="E237" s="141">
        <v>2026</v>
      </c>
      <c r="F237" s="68" t="str">
        <f t="shared" si="6"/>
        <v>22310. Proceso integral e integrado de la Vigilancia de la Salud PúblicaVigilancia en salud pública2026</v>
      </c>
      <c r="G237" s="125" t="s">
        <v>665</v>
      </c>
      <c r="H237" s="125" t="s">
        <v>613</v>
      </c>
      <c r="I237" s="125" t="s">
        <v>410</v>
      </c>
      <c r="J237" s="68" t="s">
        <v>400</v>
      </c>
      <c r="K237" s="126" t="s">
        <v>401</v>
      </c>
      <c r="L237" s="126" t="s">
        <v>402</v>
      </c>
      <c r="M237" s="11" t="s">
        <v>56</v>
      </c>
      <c r="N237" s="11" t="s">
        <v>48</v>
      </c>
      <c r="O237" s="68" t="str">
        <f t="shared" si="7"/>
        <v>22310. Proceso integral e integrado de la Vigilancia de la Salud PúblicaVigilancia en salud pública20261_USAQUEN1_MARZO_2026</v>
      </c>
      <c r="P237" s="142">
        <v>29488576</v>
      </c>
      <c r="Q237" s="69"/>
      <c r="R237" s="69"/>
      <c r="S237" s="144">
        <v>0</v>
      </c>
      <c r="T237" s="147">
        <v>0</v>
      </c>
    </row>
    <row r="238" spans="2:20" ht="30" hidden="1" customHeight="1">
      <c r="B238" s="123">
        <v>224</v>
      </c>
      <c r="C238" s="125" t="s">
        <v>233</v>
      </c>
      <c r="D238" s="125" t="s">
        <v>234</v>
      </c>
      <c r="E238" s="141">
        <v>2026</v>
      </c>
      <c r="F238" s="68" t="str">
        <f t="shared" si="6"/>
        <v>22410. Proceso integral e integrado de la Vigilancia de la Salud PúblicaVigilancia en salud pública2026</v>
      </c>
      <c r="G238" s="125" t="s">
        <v>666</v>
      </c>
      <c r="H238" s="125" t="s">
        <v>627</v>
      </c>
      <c r="I238" s="125" t="s">
        <v>410</v>
      </c>
      <c r="J238" s="68" t="s">
        <v>400</v>
      </c>
      <c r="K238" s="126" t="s">
        <v>401</v>
      </c>
      <c r="L238" s="126" t="s">
        <v>402</v>
      </c>
      <c r="M238" s="11" t="s">
        <v>56</v>
      </c>
      <c r="N238" s="11" t="s">
        <v>48</v>
      </c>
      <c r="O238" s="68" t="str">
        <f t="shared" si="7"/>
        <v>22410. Proceso integral e integrado de la Vigilancia de la Salud PúblicaVigilancia en salud pública20261_USAQUEN1_MARZO_2026</v>
      </c>
      <c r="P238" s="142">
        <v>3994272</v>
      </c>
      <c r="Q238" s="69"/>
      <c r="R238" s="69"/>
      <c r="S238" s="144">
        <v>0</v>
      </c>
      <c r="T238" s="147">
        <v>0</v>
      </c>
    </row>
    <row r="239" spans="2:20" ht="30" hidden="1" customHeight="1">
      <c r="B239" s="123">
        <v>225</v>
      </c>
      <c r="C239" s="125" t="s">
        <v>233</v>
      </c>
      <c r="D239" s="125" t="s">
        <v>234</v>
      </c>
      <c r="E239" s="141">
        <v>2026</v>
      </c>
      <c r="F239" s="68" t="str">
        <f t="shared" si="6"/>
        <v>22510. Proceso integral e integrado de la Vigilancia de la Salud PúblicaVigilancia en salud pública2026</v>
      </c>
      <c r="G239" s="125" t="s">
        <v>667</v>
      </c>
      <c r="H239" s="125" t="s">
        <v>613</v>
      </c>
      <c r="I239" s="125" t="s">
        <v>410</v>
      </c>
      <c r="J239" s="68" t="s">
        <v>400</v>
      </c>
      <c r="K239" s="126" t="s">
        <v>401</v>
      </c>
      <c r="L239" s="126" t="s">
        <v>402</v>
      </c>
      <c r="M239" s="11" t="s">
        <v>56</v>
      </c>
      <c r="N239" s="11" t="s">
        <v>48</v>
      </c>
      <c r="O239" s="68" t="str">
        <f t="shared" si="7"/>
        <v>22510. Proceso integral e integrado de la Vigilancia de la Salud PúblicaVigilancia en salud pública20261_USAQUEN1_MARZO_2026</v>
      </c>
      <c r="P239" s="142">
        <v>7347488</v>
      </c>
      <c r="Q239" s="69"/>
      <c r="R239" s="69"/>
      <c r="S239" s="144">
        <v>0</v>
      </c>
      <c r="T239" s="147">
        <v>0</v>
      </c>
    </row>
    <row r="240" spans="2:20" ht="30" hidden="1" customHeight="1">
      <c r="B240" s="123">
        <v>226</v>
      </c>
      <c r="C240" s="125" t="s">
        <v>233</v>
      </c>
      <c r="D240" s="125" t="s">
        <v>234</v>
      </c>
      <c r="E240" s="141">
        <v>2026</v>
      </c>
      <c r="F240" s="68" t="str">
        <f t="shared" si="6"/>
        <v>22610. Proceso integral e integrado de la Vigilancia de la Salud PúblicaVigilancia en salud pública2026</v>
      </c>
      <c r="G240" s="125" t="s">
        <v>668</v>
      </c>
      <c r="H240" s="125" t="s">
        <v>613</v>
      </c>
      <c r="I240" s="125" t="s">
        <v>410</v>
      </c>
      <c r="J240" s="68" t="s">
        <v>400</v>
      </c>
      <c r="K240" s="126" t="s">
        <v>401</v>
      </c>
      <c r="L240" s="126" t="s">
        <v>421</v>
      </c>
      <c r="M240" s="11" t="s">
        <v>56</v>
      </c>
      <c r="N240" s="11" t="s">
        <v>48</v>
      </c>
      <c r="O240" s="68" t="str">
        <f t="shared" si="7"/>
        <v>22610. Proceso integral e integrado de la Vigilancia de la Salud PúblicaVigilancia en salud pública20261_USAQUEN1_MARZO_2026</v>
      </c>
      <c r="P240" s="142">
        <v>95295440</v>
      </c>
      <c r="Q240" s="69"/>
      <c r="R240" s="69"/>
      <c r="S240" s="144">
        <v>0</v>
      </c>
      <c r="T240" s="147">
        <v>0</v>
      </c>
    </row>
    <row r="241" spans="2:20" ht="30" hidden="1" customHeight="1">
      <c r="B241" s="123">
        <v>227</v>
      </c>
      <c r="C241" s="125" t="s">
        <v>233</v>
      </c>
      <c r="D241" s="125" t="s">
        <v>234</v>
      </c>
      <c r="E241" s="141">
        <v>2026</v>
      </c>
      <c r="F241" s="68" t="str">
        <f t="shared" si="6"/>
        <v>22710. Proceso integral e integrado de la Vigilancia de la Salud PúblicaVigilancia en salud pública2026</v>
      </c>
      <c r="G241" s="125" t="s">
        <v>669</v>
      </c>
      <c r="H241" s="125" t="s">
        <v>613</v>
      </c>
      <c r="I241" s="125" t="s">
        <v>410</v>
      </c>
      <c r="J241" s="68" t="s">
        <v>400</v>
      </c>
      <c r="K241" s="126" t="s">
        <v>401</v>
      </c>
      <c r="L241" s="126" t="s">
        <v>421</v>
      </c>
      <c r="M241" s="11" t="s">
        <v>56</v>
      </c>
      <c r="N241" s="11" t="s">
        <v>48</v>
      </c>
      <c r="O241" s="68" t="str">
        <f t="shared" si="7"/>
        <v>22710. Proceso integral e integrado de la Vigilancia de la Salud PúblicaVigilancia en salud pública20261_USAQUEN1_MARZO_2026</v>
      </c>
      <c r="P241" s="142">
        <v>53602144</v>
      </c>
      <c r="Q241" s="69"/>
      <c r="R241" s="69"/>
      <c r="S241" s="144">
        <v>0</v>
      </c>
      <c r="T241" s="147">
        <v>0</v>
      </c>
    </row>
    <row r="242" spans="2:20" ht="30" hidden="1" customHeight="1">
      <c r="B242" s="123">
        <v>228</v>
      </c>
      <c r="C242" s="125" t="s">
        <v>233</v>
      </c>
      <c r="D242" s="125" t="s">
        <v>234</v>
      </c>
      <c r="E242" s="141">
        <v>2026</v>
      </c>
      <c r="F242" s="68" t="str">
        <f t="shared" si="6"/>
        <v>22810. Proceso integral e integrado de la Vigilancia de la Salud PúblicaVigilancia en salud pública2026</v>
      </c>
      <c r="G242" s="125" t="s">
        <v>670</v>
      </c>
      <c r="H242" s="125" t="s">
        <v>627</v>
      </c>
      <c r="I242" s="125" t="s">
        <v>410</v>
      </c>
      <c r="J242" s="68" t="s">
        <v>400</v>
      </c>
      <c r="K242" s="126" t="s">
        <v>401</v>
      </c>
      <c r="L242" s="126" t="s">
        <v>405</v>
      </c>
      <c r="M242" s="11" t="s">
        <v>56</v>
      </c>
      <c r="N242" s="11" t="s">
        <v>48</v>
      </c>
      <c r="O242" s="68" t="str">
        <f t="shared" si="7"/>
        <v>22810. Proceso integral e integrado de la Vigilancia de la Salud PúblicaVigilancia en salud pública20261_USAQUEN1_MARZO_2026</v>
      </c>
      <c r="P242" s="142">
        <v>3513480</v>
      </c>
      <c r="Q242" s="69"/>
      <c r="R242" s="69"/>
      <c r="S242" s="144">
        <v>0</v>
      </c>
      <c r="T242" s="147">
        <v>0</v>
      </c>
    </row>
    <row r="243" spans="2:20" ht="30" hidden="1" customHeight="1">
      <c r="B243" s="123">
        <v>229</v>
      </c>
      <c r="C243" s="125" t="s">
        <v>233</v>
      </c>
      <c r="D243" s="125" t="s">
        <v>234</v>
      </c>
      <c r="E243" s="141">
        <v>2026</v>
      </c>
      <c r="F243" s="68" t="str">
        <f t="shared" si="6"/>
        <v>22910. Proceso integral e integrado de la Vigilancia de la Salud PúblicaVigilancia en salud pública2026</v>
      </c>
      <c r="G243" s="125" t="s">
        <v>671</v>
      </c>
      <c r="H243" s="125" t="s">
        <v>627</v>
      </c>
      <c r="I243" s="125" t="s">
        <v>410</v>
      </c>
      <c r="J243" s="68" t="s">
        <v>400</v>
      </c>
      <c r="K243" s="126" t="s">
        <v>672</v>
      </c>
      <c r="L243" s="126" t="s">
        <v>402</v>
      </c>
      <c r="M243" s="11" t="s">
        <v>56</v>
      </c>
      <c r="N243" s="11" t="s">
        <v>48</v>
      </c>
      <c r="O243" s="68" t="str">
        <f t="shared" si="7"/>
        <v>22910. Proceso integral e integrado de la Vigilancia de la Salud PúblicaVigilancia en salud pública20261_USAQUEN1_MARZO_2026</v>
      </c>
      <c r="P243" s="142">
        <v>281936</v>
      </c>
      <c r="Q243" s="69"/>
      <c r="R243" s="69"/>
      <c r="S243" s="144">
        <v>0</v>
      </c>
      <c r="T243" s="147">
        <v>0</v>
      </c>
    </row>
    <row r="244" spans="2:20" ht="30" hidden="1" customHeight="1">
      <c r="B244" s="123">
        <v>230</v>
      </c>
      <c r="C244" s="125" t="s">
        <v>233</v>
      </c>
      <c r="D244" s="125" t="s">
        <v>234</v>
      </c>
      <c r="E244" s="141">
        <v>2026</v>
      </c>
      <c r="F244" s="68" t="str">
        <f t="shared" si="6"/>
        <v>23010. Proceso integral e integrado de la Vigilancia de la Salud PúblicaVigilancia en salud pública2026</v>
      </c>
      <c r="G244" s="125" t="s">
        <v>673</v>
      </c>
      <c r="H244" s="125" t="s">
        <v>627</v>
      </c>
      <c r="I244" s="125" t="s">
        <v>410</v>
      </c>
      <c r="J244" s="68" t="s">
        <v>400</v>
      </c>
      <c r="K244" s="126" t="s">
        <v>672</v>
      </c>
      <c r="L244" s="126" t="s">
        <v>402</v>
      </c>
      <c r="M244" s="11" t="s">
        <v>56</v>
      </c>
      <c r="N244" s="11" t="s">
        <v>48</v>
      </c>
      <c r="O244" s="68" t="str">
        <f t="shared" si="7"/>
        <v>23010. Proceso integral e integrado de la Vigilancia de la Salud PúblicaVigilancia en salud pública20261_USAQUEN1_MARZO_2026</v>
      </c>
      <c r="P244" s="142">
        <v>244416</v>
      </c>
      <c r="Q244" s="69"/>
      <c r="R244" s="69"/>
      <c r="S244" s="144">
        <v>0</v>
      </c>
      <c r="T244" s="147">
        <v>0</v>
      </c>
    </row>
    <row r="245" spans="2:20" ht="30" hidden="1" customHeight="1">
      <c r="B245" s="123">
        <v>231</v>
      </c>
      <c r="C245" s="125" t="s">
        <v>267</v>
      </c>
      <c r="D245" s="125" t="s">
        <v>234</v>
      </c>
      <c r="E245" s="141">
        <v>2026</v>
      </c>
      <c r="F245" s="68" t="str">
        <f t="shared" si="6"/>
        <v>23111. Proceso integral e integrado de la Vigilancia basada en ComunidadVigilancia en salud pública2026</v>
      </c>
      <c r="G245" s="125" t="s">
        <v>674</v>
      </c>
      <c r="H245" s="125" t="s">
        <v>674</v>
      </c>
      <c r="I245" s="125" t="s">
        <v>410</v>
      </c>
      <c r="J245" s="68" t="s">
        <v>400</v>
      </c>
      <c r="K245" s="126" t="s">
        <v>401</v>
      </c>
      <c r="L245" s="126" t="s">
        <v>402</v>
      </c>
      <c r="M245" s="11" t="s">
        <v>56</v>
      </c>
      <c r="N245" s="11" t="s">
        <v>48</v>
      </c>
      <c r="O245" s="68" t="str">
        <f t="shared" si="7"/>
        <v>23111. Proceso integral e integrado de la Vigilancia basada en ComunidadVigilancia en salud pública20261_USAQUEN1_MARZO_2026</v>
      </c>
      <c r="P245" s="142">
        <v>25173776</v>
      </c>
      <c r="Q245" s="69"/>
      <c r="R245" s="69"/>
      <c r="S245" s="144">
        <v>0</v>
      </c>
      <c r="T245" s="147">
        <v>0</v>
      </c>
    </row>
    <row r="246" spans="2:20" ht="30" hidden="1" customHeight="1">
      <c r="B246" s="123">
        <v>232</v>
      </c>
      <c r="C246" s="125" t="s">
        <v>267</v>
      </c>
      <c r="D246" s="125" t="s">
        <v>234</v>
      </c>
      <c r="E246" s="141">
        <v>2026</v>
      </c>
      <c r="F246" s="68" t="str">
        <f t="shared" si="6"/>
        <v>23211. Proceso integral e integrado de la Vigilancia basada en ComunidadVigilancia en salud pública2026</v>
      </c>
      <c r="G246" s="125" t="s">
        <v>675</v>
      </c>
      <c r="H246" s="125" t="s">
        <v>675</v>
      </c>
      <c r="I246" s="125" t="s">
        <v>410</v>
      </c>
      <c r="J246" s="68" t="s">
        <v>400</v>
      </c>
      <c r="K246" s="126" t="s">
        <v>401</v>
      </c>
      <c r="L246" s="126" t="s">
        <v>405</v>
      </c>
      <c r="M246" s="11" t="s">
        <v>56</v>
      </c>
      <c r="N246" s="11" t="s">
        <v>48</v>
      </c>
      <c r="O246" s="68" t="str">
        <f t="shared" si="7"/>
        <v>23211. Proceso integral e integrado de la Vigilancia basada en ComunidadVigilancia en salud pública20261_USAQUEN1_MARZO_2026</v>
      </c>
      <c r="P246" s="142">
        <v>5621568</v>
      </c>
      <c r="Q246" s="69"/>
      <c r="R246" s="69"/>
      <c r="S246" s="144">
        <v>1</v>
      </c>
      <c r="T246" s="147">
        <v>5621568</v>
      </c>
    </row>
    <row r="247" spans="2:20" ht="30" hidden="1" customHeight="1">
      <c r="B247" s="123">
        <v>233</v>
      </c>
      <c r="C247" s="125" t="s">
        <v>267</v>
      </c>
      <c r="D247" s="125" t="s">
        <v>234</v>
      </c>
      <c r="E247" s="141">
        <v>2026</v>
      </c>
      <c r="F247" s="68" t="str">
        <f t="shared" si="6"/>
        <v>23311. Proceso integral e integrado de la Vigilancia basada en ComunidadVigilancia en salud pública2026</v>
      </c>
      <c r="G247" s="125" t="s">
        <v>676</v>
      </c>
      <c r="H247" s="125" t="s">
        <v>675</v>
      </c>
      <c r="I247" s="125" t="s">
        <v>410</v>
      </c>
      <c r="J247" s="68" t="s">
        <v>400</v>
      </c>
      <c r="K247" s="126" t="s">
        <v>401</v>
      </c>
      <c r="L247" s="126" t="s">
        <v>405</v>
      </c>
      <c r="M247" s="11" t="s">
        <v>56</v>
      </c>
      <c r="N247" s="11" t="s">
        <v>48</v>
      </c>
      <c r="O247" s="68" t="str">
        <f t="shared" si="7"/>
        <v>23311. Proceso integral e integrado de la Vigilancia basada en ComunidadVigilancia en salud pública20261_USAQUEN1_MARZO_2026</v>
      </c>
      <c r="P247" s="142">
        <v>7026960</v>
      </c>
      <c r="Q247" s="69"/>
      <c r="R247" s="69"/>
      <c r="S247" s="144">
        <v>0</v>
      </c>
      <c r="T247" s="147">
        <v>0</v>
      </c>
    </row>
    <row r="248" spans="2:20" ht="30" hidden="1" customHeight="1">
      <c r="B248" s="123">
        <v>234</v>
      </c>
      <c r="C248" s="125" t="s">
        <v>677</v>
      </c>
      <c r="D248" s="125" t="s">
        <v>678</v>
      </c>
      <c r="E248" s="141">
        <v>2026</v>
      </c>
      <c r="F248" s="68" t="str">
        <f t="shared" si="6"/>
        <v>23413. Proceso integral e integrado de gestión y análisis de políticas para el bienestarAnálisis de Politicas2026</v>
      </c>
      <c r="G248" s="125" t="s">
        <v>679</v>
      </c>
      <c r="H248" s="125" t="s">
        <v>680</v>
      </c>
      <c r="I248" s="125" t="s">
        <v>410</v>
      </c>
      <c r="J248" s="68" t="s">
        <v>400</v>
      </c>
      <c r="K248" s="126" t="s">
        <v>401</v>
      </c>
      <c r="L248" s="126" t="s">
        <v>405</v>
      </c>
      <c r="M248" s="11" t="s">
        <v>56</v>
      </c>
      <c r="N248" s="11" t="s">
        <v>48</v>
      </c>
      <c r="O248" s="68" t="str">
        <f t="shared" si="7"/>
        <v>23413. Proceso integral e integrado de gestión y análisis de políticas para el bienestarAnálisis de Politicas20261_USAQUEN1_MARZO_2026</v>
      </c>
      <c r="P248" s="142">
        <v>24853248</v>
      </c>
      <c r="Q248" s="69"/>
      <c r="R248" s="69"/>
      <c r="S248" s="144">
        <v>1</v>
      </c>
      <c r="T248" s="147">
        <v>24853248</v>
      </c>
    </row>
    <row r="249" spans="2:20" ht="30" hidden="1" customHeight="1">
      <c r="B249" s="123">
        <v>235</v>
      </c>
      <c r="C249" s="125" t="s">
        <v>677</v>
      </c>
      <c r="D249" s="125" t="s">
        <v>678</v>
      </c>
      <c r="E249" s="141">
        <v>2026</v>
      </c>
      <c r="F249" s="68" t="str">
        <f t="shared" si="6"/>
        <v>23513. Proceso integral e integrado de gestión y análisis de políticas para el bienestarAnálisis de Politicas2026</v>
      </c>
      <c r="G249" s="125" t="s">
        <v>681</v>
      </c>
      <c r="H249" s="125" t="s">
        <v>680</v>
      </c>
      <c r="I249" s="125" t="s">
        <v>410</v>
      </c>
      <c r="J249" s="68" t="s">
        <v>400</v>
      </c>
      <c r="K249" s="126" t="s">
        <v>401</v>
      </c>
      <c r="L249" s="126" t="s">
        <v>402</v>
      </c>
      <c r="M249" s="11" t="s">
        <v>56</v>
      </c>
      <c r="N249" s="11" t="s">
        <v>48</v>
      </c>
      <c r="O249" s="68" t="str">
        <f t="shared" si="7"/>
        <v>23513. Proceso integral e integrado de gestión y análisis de políticas para el bienestarAnálisis de Politicas20261_USAQUEN1_MARZO_2026</v>
      </c>
      <c r="P249" s="142">
        <v>7332480</v>
      </c>
      <c r="Q249" s="69"/>
      <c r="R249" s="69"/>
      <c r="S249" s="144">
        <v>0</v>
      </c>
      <c r="T249" s="147">
        <v>0</v>
      </c>
    </row>
    <row r="250" spans="2:20" ht="30" hidden="1" customHeight="1">
      <c r="B250" s="123">
        <v>236</v>
      </c>
      <c r="C250" s="125" t="s">
        <v>677</v>
      </c>
      <c r="D250" s="125" t="s">
        <v>678</v>
      </c>
      <c r="E250" s="141">
        <v>2026</v>
      </c>
      <c r="F250" s="68" t="str">
        <f t="shared" si="6"/>
        <v>23613. Proceso integral e integrado de gestión y análisis de políticas para el bienestarAnálisis de Politicas2026</v>
      </c>
      <c r="G250" s="125" t="s">
        <v>682</v>
      </c>
      <c r="H250" s="125" t="s">
        <v>680</v>
      </c>
      <c r="I250" s="125" t="s">
        <v>410</v>
      </c>
      <c r="J250" s="68" t="s">
        <v>400</v>
      </c>
      <c r="K250" s="126" t="s">
        <v>401</v>
      </c>
      <c r="L250" s="126" t="s">
        <v>421</v>
      </c>
      <c r="M250" s="11" t="s">
        <v>56</v>
      </c>
      <c r="N250" s="11" t="s">
        <v>48</v>
      </c>
      <c r="O250" s="68" t="str">
        <f t="shared" si="7"/>
        <v>23613. Proceso integral e integrado de gestión y análisis de políticas para el bienestarAnálisis de Politicas20261_USAQUEN1_MARZO_2026</v>
      </c>
      <c r="P250" s="142">
        <v>7332480</v>
      </c>
      <c r="Q250" s="69"/>
      <c r="R250" s="69"/>
      <c r="S250" s="144">
        <v>0</v>
      </c>
      <c r="T250" s="147">
        <v>0</v>
      </c>
    </row>
    <row r="251" spans="2:20" ht="30" hidden="1" customHeight="1">
      <c r="B251" s="123">
        <v>237</v>
      </c>
      <c r="C251" s="125" t="s">
        <v>677</v>
      </c>
      <c r="D251" s="125" t="s">
        <v>678</v>
      </c>
      <c r="E251" s="141">
        <v>2026</v>
      </c>
      <c r="F251" s="68" t="str">
        <f t="shared" si="6"/>
        <v>23713. Proceso integral e integrado de gestión y análisis de políticas para el bienestarAnálisis de Politicas2026</v>
      </c>
      <c r="G251" s="125" t="s">
        <v>683</v>
      </c>
      <c r="H251" s="125" t="s">
        <v>680</v>
      </c>
      <c r="I251" s="125" t="s">
        <v>410</v>
      </c>
      <c r="J251" s="68" t="s">
        <v>400</v>
      </c>
      <c r="K251" s="126" t="s">
        <v>401</v>
      </c>
      <c r="L251" s="126" t="s">
        <v>405</v>
      </c>
      <c r="M251" s="11" t="s">
        <v>56</v>
      </c>
      <c r="N251" s="11" t="s">
        <v>48</v>
      </c>
      <c r="O251" s="68" t="str">
        <f t="shared" si="7"/>
        <v>23713. Proceso integral e integrado de gestión y análisis de políticas para el bienestarAnálisis de Politicas20261_USAQUEN1_MARZO_2026</v>
      </c>
      <c r="P251" s="142">
        <v>22914000</v>
      </c>
      <c r="Q251" s="69"/>
      <c r="R251" s="69"/>
      <c r="S251" s="144">
        <v>0</v>
      </c>
      <c r="T251" s="147">
        <v>0</v>
      </c>
    </row>
    <row r="252" spans="2:20" ht="30" hidden="1" customHeight="1">
      <c r="B252" s="123">
        <v>238</v>
      </c>
      <c r="C252" s="125" t="s">
        <v>677</v>
      </c>
      <c r="D252" s="125" t="s">
        <v>678</v>
      </c>
      <c r="E252" s="141">
        <v>2026</v>
      </c>
      <c r="F252" s="68" t="str">
        <f t="shared" si="6"/>
        <v>23813. Proceso integral e integrado de gestión y análisis de políticas para el bienestarAnálisis de Politicas2026</v>
      </c>
      <c r="G252" s="125" t="s">
        <v>684</v>
      </c>
      <c r="H252" s="125" t="s">
        <v>680</v>
      </c>
      <c r="I252" s="125" t="s">
        <v>410</v>
      </c>
      <c r="J252" s="68" t="s">
        <v>400</v>
      </c>
      <c r="K252" s="126" t="s">
        <v>401</v>
      </c>
      <c r="L252" s="126" t="s">
        <v>421</v>
      </c>
      <c r="M252" s="11" t="s">
        <v>56</v>
      </c>
      <c r="N252" s="11" t="s">
        <v>48</v>
      </c>
      <c r="O252" s="68" t="str">
        <f t="shared" si="7"/>
        <v>23813. Proceso integral e integrado de gestión y análisis de políticas para el bienestarAnálisis de Politicas20261_USAQUEN1_MARZO_2026</v>
      </c>
      <c r="P252" s="142">
        <v>29329920</v>
      </c>
      <c r="Q252" s="69"/>
      <c r="R252" s="69"/>
      <c r="S252" s="144">
        <v>0</v>
      </c>
      <c r="T252" s="147">
        <v>0</v>
      </c>
    </row>
    <row r="253" spans="2:20" ht="30" hidden="1" customHeight="1">
      <c r="B253" s="123">
        <v>239</v>
      </c>
      <c r="C253" s="125" t="s">
        <v>677</v>
      </c>
      <c r="D253" s="125" t="s">
        <v>678</v>
      </c>
      <c r="E253" s="141">
        <v>2026</v>
      </c>
      <c r="F253" s="68" t="str">
        <f t="shared" si="6"/>
        <v>23913. Proceso integral e integrado de gestión y análisis de políticas para el bienestarAnálisis de Politicas2026</v>
      </c>
      <c r="G253" s="125" t="s">
        <v>685</v>
      </c>
      <c r="H253" s="125" t="s">
        <v>686</v>
      </c>
      <c r="I253" s="125" t="s">
        <v>410</v>
      </c>
      <c r="J253" s="68" t="s">
        <v>400</v>
      </c>
      <c r="K253" s="126" t="s">
        <v>401</v>
      </c>
      <c r="L253" s="126" t="s">
        <v>405</v>
      </c>
      <c r="M253" s="11" t="s">
        <v>56</v>
      </c>
      <c r="N253" s="11" t="s">
        <v>48</v>
      </c>
      <c r="O253" s="68" t="str">
        <f t="shared" si="7"/>
        <v>23913. Proceso integral e integrado de gestión y análisis de políticas para el bienestarAnálisis de Politicas20261_USAQUEN1_MARZO_2026</v>
      </c>
      <c r="P253" s="142">
        <v>17086608</v>
      </c>
      <c r="Q253" s="69"/>
      <c r="R253" s="69"/>
      <c r="S253" s="144">
        <v>1</v>
      </c>
      <c r="T253" s="147">
        <v>17086608</v>
      </c>
    </row>
    <row r="254" spans="2:20" ht="30" hidden="1" customHeight="1">
      <c r="B254" s="123">
        <v>240</v>
      </c>
      <c r="C254" s="125" t="s">
        <v>677</v>
      </c>
      <c r="D254" s="125" t="s">
        <v>678</v>
      </c>
      <c r="E254" s="141">
        <v>2026</v>
      </c>
      <c r="F254" s="68" t="str">
        <f t="shared" si="6"/>
        <v>24013. Proceso integral e integrado de gestión y análisis de políticas para el bienestarAnálisis de Politicas2026</v>
      </c>
      <c r="G254" s="125" t="s">
        <v>687</v>
      </c>
      <c r="H254" s="125" t="s">
        <v>686</v>
      </c>
      <c r="I254" s="125" t="s">
        <v>410</v>
      </c>
      <c r="J254" s="68" t="s">
        <v>400</v>
      </c>
      <c r="K254" s="126" t="s">
        <v>401</v>
      </c>
      <c r="L254" s="126" t="s">
        <v>402</v>
      </c>
      <c r="M254" s="11" t="s">
        <v>56</v>
      </c>
      <c r="N254" s="11" t="s">
        <v>48</v>
      </c>
      <c r="O254" s="68" t="str">
        <f t="shared" si="7"/>
        <v>24013. Proceso integral e integrado de gestión y análisis de políticas para el bienestarAnálisis de Politicas20261_USAQUEN1_MARZO_2026</v>
      </c>
      <c r="P254" s="142">
        <v>3910656</v>
      </c>
      <c r="Q254" s="69"/>
      <c r="R254" s="69"/>
      <c r="S254" s="144">
        <v>0</v>
      </c>
      <c r="T254" s="147">
        <v>0</v>
      </c>
    </row>
    <row r="255" spans="2:20" ht="30" hidden="1" customHeight="1">
      <c r="B255" s="123">
        <v>241</v>
      </c>
      <c r="C255" s="125" t="s">
        <v>677</v>
      </c>
      <c r="D255" s="125" t="s">
        <v>678</v>
      </c>
      <c r="E255" s="141">
        <v>2026</v>
      </c>
      <c r="F255" s="68" t="str">
        <f t="shared" si="6"/>
        <v>24113. Proceso integral e integrado de gestión y análisis de políticas para el bienestarAnálisis de Politicas2026</v>
      </c>
      <c r="G255" s="125" t="s">
        <v>688</v>
      </c>
      <c r="H255" s="125" t="s">
        <v>686</v>
      </c>
      <c r="I255" s="125" t="s">
        <v>410</v>
      </c>
      <c r="J255" s="68" t="s">
        <v>400</v>
      </c>
      <c r="K255" s="126" t="s">
        <v>401</v>
      </c>
      <c r="L255" s="126" t="s">
        <v>421</v>
      </c>
      <c r="M255" s="11" t="s">
        <v>56</v>
      </c>
      <c r="N255" s="11" t="s">
        <v>48</v>
      </c>
      <c r="O255" s="68" t="str">
        <f t="shared" si="7"/>
        <v>24113. Proceso integral e integrado de gestión y análisis de políticas para el bienestarAnálisis de Politicas20261_USAQUEN1_MARZO_2026</v>
      </c>
      <c r="P255" s="142">
        <v>3910656</v>
      </c>
      <c r="Q255" s="69"/>
      <c r="R255" s="69"/>
      <c r="S255" s="144">
        <v>0</v>
      </c>
      <c r="T255" s="147">
        <v>0</v>
      </c>
    </row>
    <row r="256" spans="2:20" ht="30" hidden="1" customHeight="1">
      <c r="B256" s="123">
        <v>242</v>
      </c>
      <c r="C256" s="125" t="s">
        <v>677</v>
      </c>
      <c r="D256" s="125" t="s">
        <v>678</v>
      </c>
      <c r="E256" s="141">
        <v>2026</v>
      </c>
      <c r="F256" s="68" t="str">
        <f t="shared" si="6"/>
        <v>24213. Proceso integral e integrado de gestión y análisis de políticas para el bienestarAnálisis de Politicas2026</v>
      </c>
      <c r="G256" s="125" t="s">
        <v>689</v>
      </c>
      <c r="H256" s="125" t="s">
        <v>686</v>
      </c>
      <c r="I256" s="125" t="s">
        <v>410</v>
      </c>
      <c r="J256" s="68" t="s">
        <v>400</v>
      </c>
      <c r="K256" s="126" t="s">
        <v>401</v>
      </c>
      <c r="L256" s="126" t="s">
        <v>405</v>
      </c>
      <c r="M256" s="11" t="s">
        <v>56</v>
      </c>
      <c r="N256" s="11" t="s">
        <v>48</v>
      </c>
      <c r="O256" s="68" t="str">
        <f t="shared" si="7"/>
        <v>24213. Proceso integral e integrado de gestión y análisis de políticas para el bienestarAnálisis de Politicas20261_USAQUEN1_MARZO_2026</v>
      </c>
      <c r="P256" s="142">
        <v>12220800</v>
      </c>
      <c r="Q256" s="69"/>
      <c r="R256" s="69"/>
      <c r="S256" s="144">
        <v>0</v>
      </c>
      <c r="T256" s="147">
        <v>0</v>
      </c>
    </row>
    <row r="257" spans="1:20" ht="30" hidden="1" customHeight="1">
      <c r="B257" s="123">
        <v>243</v>
      </c>
      <c r="C257" s="125" t="s">
        <v>677</v>
      </c>
      <c r="D257" s="125" t="s">
        <v>678</v>
      </c>
      <c r="E257" s="141">
        <v>2026</v>
      </c>
      <c r="F257" s="68" t="str">
        <f t="shared" si="6"/>
        <v>24313. Proceso integral e integrado de gestión y análisis de políticas para el bienestarAnálisis de Politicas2026</v>
      </c>
      <c r="G257" s="125" t="s">
        <v>690</v>
      </c>
      <c r="H257" s="125" t="s">
        <v>686</v>
      </c>
      <c r="I257" s="125" t="s">
        <v>410</v>
      </c>
      <c r="J257" s="68" t="s">
        <v>400</v>
      </c>
      <c r="K257" s="126" t="s">
        <v>424</v>
      </c>
      <c r="L257" s="126" t="s">
        <v>421</v>
      </c>
      <c r="M257" s="11" t="s">
        <v>56</v>
      </c>
      <c r="N257" s="11" t="s">
        <v>48</v>
      </c>
      <c r="O257" s="68" t="str">
        <f t="shared" si="7"/>
        <v>24313. Proceso integral e integrado de gestión y análisis de políticas para el bienestarAnálisis de Politicas20261_USAQUEN1_MARZO_2026</v>
      </c>
      <c r="P257" s="142">
        <v>15642624</v>
      </c>
      <c r="Q257" s="69"/>
      <c r="R257" s="69"/>
      <c r="S257" s="144">
        <v>0</v>
      </c>
      <c r="T257" s="147">
        <v>0</v>
      </c>
    </row>
    <row r="258" spans="1:20" ht="30" hidden="1" customHeight="1">
      <c r="B258" s="123">
        <v>244</v>
      </c>
      <c r="C258" s="125" t="s">
        <v>677</v>
      </c>
      <c r="D258" s="125" t="s">
        <v>678</v>
      </c>
      <c r="E258" s="141">
        <v>2026</v>
      </c>
      <c r="F258" s="68" t="str">
        <f t="shared" si="6"/>
        <v>24413. Proceso integral e integrado de gestión y análisis de políticas para el bienestarAnálisis de Politicas2026</v>
      </c>
      <c r="G258" s="125" t="s">
        <v>691</v>
      </c>
      <c r="H258" s="125" t="s">
        <v>692</v>
      </c>
      <c r="I258" s="125" t="s">
        <v>410</v>
      </c>
      <c r="J258" s="68" t="s">
        <v>400</v>
      </c>
      <c r="K258" s="126" t="s">
        <v>424</v>
      </c>
      <c r="L258" s="126" t="s">
        <v>402</v>
      </c>
      <c r="M258" s="11" t="s">
        <v>56</v>
      </c>
      <c r="N258" s="11" t="s">
        <v>48</v>
      </c>
      <c r="O258" s="68" t="str">
        <f t="shared" si="7"/>
        <v>24413. Proceso integral e integrado de gestión y análisis de políticas para el bienestarAnálisis de Politicas20261_USAQUEN1_MARZO_2026</v>
      </c>
      <c r="P258" s="142">
        <v>20316544</v>
      </c>
      <c r="Q258" s="69"/>
      <c r="R258" s="69"/>
      <c r="S258" s="144">
        <v>0</v>
      </c>
      <c r="T258" s="147">
        <v>0</v>
      </c>
    </row>
    <row r="259" spans="1:20" ht="30" hidden="1" customHeight="1">
      <c r="B259" s="123">
        <v>245</v>
      </c>
      <c r="C259" s="125" t="s">
        <v>677</v>
      </c>
      <c r="D259" s="125" t="s">
        <v>678</v>
      </c>
      <c r="E259" s="141">
        <v>2026</v>
      </c>
      <c r="F259" s="68" t="str">
        <f t="shared" si="6"/>
        <v>24513. Proceso integral e integrado de gestión y análisis de políticas para el bienestarAnálisis de Politicas2026</v>
      </c>
      <c r="G259" s="125" t="s">
        <v>693</v>
      </c>
      <c r="H259" s="125" t="s">
        <v>692</v>
      </c>
      <c r="I259" s="125" t="s">
        <v>410</v>
      </c>
      <c r="J259" s="68" t="s">
        <v>400</v>
      </c>
      <c r="K259" s="126" t="s">
        <v>424</v>
      </c>
      <c r="L259" s="126" t="s">
        <v>421</v>
      </c>
      <c r="M259" s="11" t="s">
        <v>56</v>
      </c>
      <c r="N259" s="11" t="s">
        <v>48</v>
      </c>
      <c r="O259" s="68" t="str">
        <f t="shared" si="7"/>
        <v>24513. Proceso integral e integrado de gestión y análisis de políticas para el bienestarAnálisis de Politicas20261_USAQUEN1_MARZO_2026</v>
      </c>
      <c r="P259" s="142">
        <v>24729968</v>
      </c>
      <c r="Q259" s="69"/>
      <c r="R259" s="69"/>
      <c r="S259" s="144">
        <v>0</v>
      </c>
      <c r="T259" s="147">
        <v>0</v>
      </c>
    </row>
    <row r="260" spans="1:20" ht="30" hidden="1" customHeight="1" thickBot="1">
      <c r="B260" s="123">
        <v>246</v>
      </c>
      <c r="C260" s="125" t="s">
        <v>677</v>
      </c>
      <c r="D260" s="125" t="s">
        <v>678</v>
      </c>
      <c r="E260" s="141">
        <v>2026</v>
      </c>
      <c r="F260" s="68" t="str">
        <f t="shared" si="6"/>
        <v>24613. Proceso integral e integrado de gestión y análisis de políticas para el bienestarAnálisis de Politicas2026</v>
      </c>
      <c r="G260" s="125" t="s">
        <v>694</v>
      </c>
      <c r="H260" s="125" t="s">
        <v>680</v>
      </c>
      <c r="I260" s="125" t="s">
        <v>410</v>
      </c>
      <c r="J260" s="68" t="s">
        <v>400</v>
      </c>
      <c r="K260" s="126" t="s">
        <v>695</v>
      </c>
      <c r="L260" s="126" t="s">
        <v>421</v>
      </c>
      <c r="M260" s="11" t="s">
        <v>56</v>
      </c>
      <c r="N260" s="11" t="s">
        <v>48</v>
      </c>
      <c r="O260" s="68" t="str">
        <f t="shared" si="7"/>
        <v>24613. Proceso integral e integrado de gestión y análisis de políticas para el bienestarAnálisis de Politicas20261_USAQUEN1_MARZO_2026</v>
      </c>
      <c r="P260" s="142">
        <v>67458816</v>
      </c>
      <c r="Q260" s="69"/>
      <c r="R260" s="69"/>
      <c r="S260" s="144">
        <v>0</v>
      </c>
      <c r="T260" s="147">
        <v>0</v>
      </c>
    </row>
    <row r="261" spans="1:20" s="41" customFormat="1" ht="30" hidden="1" customHeight="1" thickTop="1">
      <c r="A261" s="132"/>
      <c r="B261" s="123">
        <v>1</v>
      </c>
      <c r="C261" s="125" t="s">
        <v>45</v>
      </c>
      <c r="D261" s="125" t="s">
        <v>46</v>
      </c>
      <c r="E261" s="141">
        <v>2026</v>
      </c>
      <c r="F261" s="68" t="str">
        <f t="shared" si="6"/>
        <v>11. Gestión Territorial para la Atención Primaria Social de los procesos de Gestión de la Salud Pública (GSP) y el Plan de Salud Pública de Intervenciones Colectivas (PSPIC)Gestión Territorial2026</v>
      </c>
      <c r="G261" s="125" t="s">
        <v>397</v>
      </c>
      <c r="H261" s="125" t="s">
        <v>398</v>
      </c>
      <c r="I261" s="125" t="s">
        <v>399</v>
      </c>
      <c r="J261" s="68" t="s">
        <v>400</v>
      </c>
      <c r="K261" s="126" t="s">
        <v>401</v>
      </c>
      <c r="L261" s="126" t="s">
        <v>402</v>
      </c>
      <c r="M261" s="11" t="s">
        <v>63</v>
      </c>
      <c r="N261" s="11" t="s">
        <v>48</v>
      </c>
      <c r="O261" s="68" t="str">
        <f t="shared" si="7"/>
        <v>11. Gestión Territorial para la Atención Primaria Social de los procesos de Gestión de la Salud Pública (GSP) y el Plan de Salud Pública de Intervenciones Colectivas (PSPIC)Gestión Territorial20262_ENGATIVA1_MARZO_2026</v>
      </c>
      <c r="P261" s="142">
        <v>30277568</v>
      </c>
      <c r="Q261" s="69"/>
      <c r="R261" s="69"/>
      <c r="S261" s="148"/>
      <c r="T261" s="149">
        <v>0</v>
      </c>
    </row>
    <row r="262" spans="1:20" ht="30" hidden="1" customHeight="1">
      <c r="B262" s="123">
        <v>3</v>
      </c>
      <c r="C262" s="125" t="s">
        <v>45</v>
      </c>
      <c r="D262" s="125" t="s">
        <v>46</v>
      </c>
      <c r="E262" s="141">
        <v>2026</v>
      </c>
      <c r="F262" s="68" t="str">
        <f t="shared" si="6"/>
        <v>31. Gestión Territorial para la Atención Primaria Social de los procesos de Gestión de la Salud Pública (GSP) y el Plan de Salud Pública de Intervenciones Colectivas (PSPIC)Gestión Territorial2026</v>
      </c>
      <c r="G262" s="125" t="s">
        <v>403</v>
      </c>
      <c r="H262" s="125" t="s">
        <v>398</v>
      </c>
      <c r="I262" s="125" t="s">
        <v>404</v>
      </c>
      <c r="J262" s="68" t="s">
        <v>400</v>
      </c>
      <c r="K262" s="126" t="s">
        <v>401</v>
      </c>
      <c r="L262" s="126" t="s">
        <v>405</v>
      </c>
      <c r="M262" s="11" t="s">
        <v>63</v>
      </c>
      <c r="N262" s="11" t="s">
        <v>48</v>
      </c>
      <c r="O262" s="68" t="str">
        <f t="shared" si="7"/>
        <v>31. Gestión Territorial para la Atención Primaria Social de los procesos de Gestión de la Salud Pública (GSP) y el Plan de Salud Pública de Intervenciones Colectivas (PSPIC)Gestión Territorial20262_ENGATIVA1_MARZO_2026</v>
      </c>
      <c r="P262" s="142">
        <v>12204720</v>
      </c>
      <c r="Q262" s="69"/>
      <c r="R262" s="69"/>
      <c r="S262" s="145">
        <v>1</v>
      </c>
      <c r="T262" s="150">
        <v>12204720</v>
      </c>
    </row>
    <row r="263" spans="1:20" ht="30" hidden="1" customHeight="1">
      <c r="B263" s="123">
        <v>4</v>
      </c>
      <c r="C263" s="125" t="s">
        <v>45</v>
      </c>
      <c r="D263" s="125" t="s">
        <v>46</v>
      </c>
      <c r="E263" s="141">
        <v>2026</v>
      </c>
      <c r="F263" s="68" t="str">
        <f t="shared" ref="F263:F326" si="8">B263&amp;C263&amp;D263&amp;E263</f>
        <v>41. Gestión Territorial para la Atención Primaria Social de los procesos de Gestión de la Salud Pública (GSP) y el Plan de Salud Pública de Intervenciones Colectivas (PSPIC)Gestión Territorial2026</v>
      </c>
      <c r="G263" s="125" t="s">
        <v>406</v>
      </c>
      <c r="H263" s="125" t="s">
        <v>398</v>
      </c>
      <c r="I263" s="125" t="s">
        <v>404</v>
      </c>
      <c r="J263" s="68" t="s">
        <v>400</v>
      </c>
      <c r="K263" s="126" t="s">
        <v>401</v>
      </c>
      <c r="L263" s="126" t="s">
        <v>405</v>
      </c>
      <c r="M263" s="11" t="s">
        <v>63</v>
      </c>
      <c r="N263" s="11" t="s">
        <v>48</v>
      </c>
      <c r="O263" s="68" t="str">
        <f t="shared" si="7"/>
        <v>41. Gestión Territorial para la Atención Primaria Social de los procesos de Gestión de la Salud Pública (GSP) y el Plan de Salud Pública de Intervenciones Colectivas (PSPIC)Gestión Territorial20262_ENGATIVA1_MARZO_2026</v>
      </c>
      <c r="P263" s="142">
        <v>6484528</v>
      </c>
      <c r="Q263" s="69"/>
      <c r="R263" s="69"/>
      <c r="S263" s="145">
        <v>1</v>
      </c>
      <c r="T263" s="150">
        <v>6484528</v>
      </c>
    </row>
    <row r="264" spans="1:20" ht="30" hidden="1" customHeight="1">
      <c r="B264" s="123">
        <v>5</v>
      </c>
      <c r="C264" s="125" t="s">
        <v>45</v>
      </c>
      <c r="D264" s="125" t="s">
        <v>46</v>
      </c>
      <c r="E264" s="141">
        <v>2026</v>
      </c>
      <c r="F264" s="68" t="str">
        <f t="shared" si="8"/>
        <v>51. Gestión Territorial para la Atención Primaria Social de los procesos de Gestión de la Salud Pública (GSP) y el Plan de Salud Pública de Intervenciones Colectivas (PSPIC)Gestión Territorial2026</v>
      </c>
      <c r="G264" s="125" t="s">
        <v>407</v>
      </c>
      <c r="H264" s="125" t="s">
        <v>398</v>
      </c>
      <c r="I264" s="125" t="s">
        <v>404</v>
      </c>
      <c r="J264" s="68" t="s">
        <v>400</v>
      </c>
      <c r="K264" s="126" t="s">
        <v>401</v>
      </c>
      <c r="L264" s="126" t="s">
        <v>405</v>
      </c>
      <c r="M264" s="11" t="s">
        <v>63</v>
      </c>
      <c r="N264" s="11" t="s">
        <v>48</v>
      </c>
      <c r="O264" s="68" t="str">
        <f t="shared" ref="O264:O327" si="9">+F264&amp;M264&amp;N264</f>
        <v>51. Gestión Territorial para la Atención Primaria Social de los procesos de Gestión de la Salud Pública (GSP) y el Plan de Salud Pública de Intervenciones Colectivas (PSPIC)Gestión Territorial20262_ENGATIVA1_MARZO_2026</v>
      </c>
      <c r="P264" s="142">
        <v>5621568</v>
      </c>
      <c r="Q264" s="69"/>
      <c r="R264" s="69"/>
      <c r="S264" s="145">
        <v>1</v>
      </c>
      <c r="T264" s="150">
        <v>5621568</v>
      </c>
    </row>
    <row r="265" spans="1:20" ht="30" hidden="1" customHeight="1">
      <c r="B265" s="123">
        <v>6</v>
      </c>
      <c r="C265" s="125" t="s">
        <v>45</v>
      </c>
      <c r="D265" s="125" t="s">
        <v>46</v>
      </c>
      <c r="E265" s="141">
        <v>2026</v>
      </c>
      <c r="F265" s="68" t="str">
        <f t="shared" si="8"/>
        <v>61. Gestión Territorial para la Atención Primaria Social de los procesos de Gestión de la Salud Pública (GSP) y el Plan de Salud Pública de Intervenciones Colectivas (PSPIC)Gestión Territorial2026</v>
      </c>
      <c r="G265" s="125" t="s">
        <v>408</v>
      </c>
      <c r="H265" s="125" t="s">
        <v>398</v>
      </c>
      <c r="I265" s="125" t="s">
        <v>404</v>
      </c>
      <c r="J265" s="68" t="s">
        <v>400</v>
      </c>
      <c r="K265" s="126" t="s">
        <v>401</v>
      </c>
      <c r="L265" s="126" t="s">
        <v>405</v>
      </c>
      <c r="M265" s="11" t="s">
        <v>63</v>
      </c>
      <c r="N265" s="11" t="s">
        <v>48</v>
      </c>
      <c r="O265" s="68" t="str">
        <f t="shared" si="9"/>
        <v>61. Gestión Territorial para la Atención Primaria Social de los procesos de Gestión de la Salud Pública (GSP) y el Plan de Salud Pública de Intervenciones Colectivas (PSPIC)Gestión Territorial20262_ENGATIVA1_MARZO_2026</v>
      </c>
      <c r="P265" s="142">
        <v>15132712</v>
      </c>
      <c r="Q265" s="69"/>
      <c r="R265" s="69"/>
      <c r="S265" s="145"/>
      <c r="T265" s="150">
        <v>0</v>
      </c>
    </row>
    <row r="266" spans="1:20" ht="30" hidden="1" customHeight="1">
      <c r="B266" s="123">
        <v>7</v>
      </c>
      <c r="C266" s="125" t="s">
        <v>45</v>
      </c>
      <c r="D266" s="125" t="s">
        <v>46</v>
      </c>
      <c r="E266" s="141">
        <v>2026</v>
      </c>
      <c r="F266" s="68" t="str">
        <f t="shared" si="8"/>
        <v>71. Gestión Territorial para la Atención Primaria Social de los procesos de Gestión de la Salud Pública (GSP) y el Plan de Salud Pública de Intervenciones Colectivas (PSPIC)Gestión Territorial2026</v>
      </c>
      <c r="G266" s="125" t="s">
        <v>409</v>
      </c>
      <c r="H266" s="125" t="s">
        <v>398</v>
      </c>
      <c r="I266" s="125" t="s">
        <v>410</v>
      </c>
      <c r="J266" s="68" t="s">
        <v>400</v>
      </c>
      <c r="K266" s="126" t="s">
        <v>401</v>
      </c>
      <c r="L266" s="126" t="s">
        <v>402</v>
      </c>
      <c r="M266" s="11" t="s">
        <v>63</v>
      </c>
      <c r="N266" s="11" t="s">
        <v>48</v>
      </c>
      <c r="O266" s="68" t="str">
        <f t="shared" si="9"/>
        <v>71. Gestión Territorial para la Atención Primaria Social de los procesos de Gestión de la Salud Pública (GSP) y el Plan de Salud Pública de Intervenciones Colectivas (PSPIC)Gestión Territorial20262_ENGATIVA1_MARZO_2026</v>
      </c>
      <c r="P266" s="142">
        <v>25617584</v>
      </c>
      <c r="Q266" s="69"/>
      <c r="R266" s="69"/>
      <c r="S266" s="145"/>
      <c r="T266" s="150">
        <v>0</v>
      </c>
    </row>
    <row r="267" spans="1:20" ht="30" hidden="1" customHeight="1">
      <c r="B267" s="123">
        <v>8</v>
      </c>
      <c r="C267" s="125" t="s">
        <v>45</v>
      </c>
      <c r="D267" s="125" t="s">
        <v>46</v>
      </c>
      <c r="E267" s="141">
        <v>2026</v>
      </c>
      <c r="F267" s="68" t="str">
        <f t="shared" si="8"/>
        <v>81. Gestión Territorial para la Atención Primaria Social de los procesos de Gestión de la Salud Pública (GSP) y el Plan de Salud Pública de Intervenciones Colectivas (PSPIC)Gestión Territorial2026</v>
      </c>
      <c r="G267" s="125" t="s">
        <v>411</v>
      </c>
      <c r="H267" s="125" t="s">
        <v>398</v>
      </c>
      <c r="I267" s="125" t="s">
        <v>410</v>
      </c>
      <c r="J267" s="68" t="s">
        <v>400</v>
      </c>
      <c r="K267" s="126" t="s">
        <v>401</v>
      </c>
      <c r="L267" s="126" t="s">
        <v>402</v>
      </c>
      <c r="M267" s="11" t="s">
        <v>63</v>
      </c>
      <c r="N267" s="11" t="s">
        <v>48</v>
      </c>
      <c r="O267" s="68" t="str">
        <f t="shared" si="9"/>
        <v>81. Gestión Territorial para la Atención Primaria Social de los procesos de Gestión de la Salud Pública (GSP) y el Plan de Salud Pública de Intervenciones Colectivas (PSPIC)Gestión Territorial20262_ENGATIVA1_MARZO_2026</v>
      </c>
      <c r="P267" s="142">
        <v>9098064</v>
      </c>
      <c r="Q267" s="69"/>
      <c r="R267" s="69"/>
      <c r="S267" s="145"/>
      <c r="T267" s="150">
        <v>0</v>
      </c>
    </row>
    <row r="268" spans="1:20" ht="30" hidden="1" customHeight="1">
      <c r="B268" s="123">
        <v>9</v>
      </c>
      <c r="C268" s="125" t="s">
        <v>45</v>
      </c>
      <c r="D268" s="125" t="s">
        <v>46</v>
      </c>
      <c r="E268" s="141">
        <v>2026</v>
      </c>
      <c r="F268" s="68" t="str">
        <f t="shared" si="8"/>
        <v>91. Gestión Territorial para la Atención Primaria Social de los procesos de Gestión de la Salud Pública (GSP) y el Plan de Salud Pública de Intervenciones Colectivas (PSPIC)Gestión Territorial2026</v>
      </c>
      <c r="G268" s="125" t="s">
        <v>412</v>
      </c>
      <c r="H268" s="125" t="s">
        <v>398</v>
      </c>
      <c r="I268" s="125" t="s">
        <v>410</v>
      </c>
      <c r="J268" s="68" t="s">
        <v>400</v>
      </c>
      <c r="K268" s="126" t="s">
        <v>401</v>
      </c>
      <c r="L268" s="126" t="s">
        <v>402</v>
      </c>
      <c r="M268" s="11" t="s">
        <v>63</v>
      </c>
      <c r="N268" s="11" t="s">
        <v>48</v>
      </c>
      <c r="O268" s="68" t="str">
        <f t="shared" si="9"/>
        <v>91. Gestión Territorial para la Atención Primaria Social de los procesos de Gestión de la Salud Pública (GSP) y el Plan de Salud Pública de Intervenciones Colectivas (PSPIC)Gestión Territorial20262_ENGATIVA1_MARZO_2026</v>
      </c>
      <c r="P268" s="142">
        <v>28674928</v>
      </c>
      <c r="Q268" s="69"/>
      <c r="R268" s="69"/>
      <c r="S268" s="145"/>
      <c r="T268" s="150">
        <v>0</v>
      </c>
    </row>
    <row r="269" spans="1:20" ht="30" hidden="1" customHeight="1">
      <c r="B269" s="123">
        <v>10</v>
      </c>
      <c r="C269" s="125" t="s">
        <v>45</v>
      </c>
      <c r="D269" s="125" t="s">
        <v>46</v>
      </c>
      <c r="E269" s="141">
        <v>2026</v>
      </c>
      <c r="F269" s="68" t="str">
        <f t="shared" si="8"/>
        <v>101. Gestión Territorial para la Atención Primaria Social de los procesos de Gestión de la Salud Pública (GSP) y el Plan de Salud Pública de Intervenciones Colectivas (PSPIC)Gestión Territorial2026</v>
      </c>
      <c r="G269" s="125" t="s">
        <v>413</v>
      </c>
      <c r="H269" s="125" t="s">
        <v>398</v>
      </c>
      <c r="I269" s="125" t="s">
        <v>410</v>
      </c>
      <c r="J269" s="68" t="s">
        <v>400</v>
      </c>
      <c r="K269" s="126" t="s">
        <v>401</v>
      </c>
      <c r="L269" s="126" t="s">
        <v>402</v>
      </c>
      <c r="M269" s="11" t="s">
        <v>63</v>
      </c>
      <c r="N269" s="11" t="s">
        <v>48</v>
      </c>
      <c r="O269" s="68" t="str">
        <f t="shared" si="9"/>
        <v>101. Gestión Territorial para la Atención Primaria Social de los procesos de Gestión de la Salud Pública (GSP) y el Plan de Salud Pública de Intervenciones Colectivas (PSPIC)Gestión Territorial20262_ENGATIVA1_MARZO_2026</v>
      </c>
      <c r="P269" s="142">
        <v>13092336</v>
      </c>
      <c r="Q269" s="69"/>
      <c r="R269" s="69"/>
      <c r="S269" s="145"/>
      <c r="T269" s="150">
        <v>0</v>
      </c>
    </row>
    <row r="270" spans="1:20" ht="30" hidden="1" customHeight="1">
      <c r="B270" s="123">
        <v>11</v>
      </c>
      <c r="C270" s="125" t="s">
        <v>45</v>
      </c>
      <c r="D270" s="125" t="s">
        <v>46</v>
      </c>
      <c r="E270" s="141">
        <v>2026</v>
      </c>
      <c r="F270" s="68" t="str">
        <f t="shared" si="8"/>
        <v>111. Gestión Territorial para la Atención Primaria Social de los procesos de Gestión de la Salud Pública (GSP) y el Plan de Salud Pública de Intervenciones Colectivas (PSPIC)Gestión Territorial2026</v>
      </c>
      <c r="G270" s="125" t="s">
        <v>414</v>
      </c>
      <c r="H270" s="125" t="s">
        <v>398</v>
      </c>
      <c r="I270" s="125" t="s">
        <v>410</v>
      </c>
      <c r="J270" s="68" t="s">
        <v>400</v>
      </c>
      <c r="K270" s="126" t="s">
        <v>401</v>
      </c>
      <c r="L270" s="126" t="s">
        <v>402</v>
      </c>
      <c r="M270" s="11" t="s">
        <v>63</v>
      </c>
      <c r="N270" s="11" t="s">
        <v>48</v>
      </c>
      <c r="O270" s="68" t="str">
        <f t="shared" si="9"/>
        <v>111. Gestión Territorial para la Atención Primaria Social de los procesos de Gestión de la Salud Pública (GSP) y el Plan de Salud Pública de Intervenciones Colectivas (PSPIC)Gestión Territorial20262_ENGATIVA1_MARZO_2026</v>
      </c>
      <c r="P270" s="142">
        <v>29389952</v>
      </c>
      <c r="Q270" s="69"/>
      <c r="R270" s="69"/>
      <c r="S270" s="145"/>
      <c r="T270" s="150">
        <v>0</v>
      </c>
    </row>
    <row r="271" spans="1:20" ht="30" hidden="1" customHeight="1">
      <c r="B271" s="123">
        <v>12</v>
      </c>
      <c r="C271" s="125" t="s">
        <v>45</v>
      </c>
      <c r="D271" s="125" t="s">
        <v>46</v>
      </c>
      <c r="E271" s="141">
        <v>2026</v>
      </c>
      <c r="F271" s="68" t="str">
        <f t="shared" si="8"/>
        <v>121. Gestión Territorial para la Atención Primaria Social de los procesos de Gestión de la Salud Pública (GSP) y el Plan de Salud Pública de Intervenciones Colectivas (PSPIC)Gestión Territorial2026</v>
      </c>
      <c r="G271" s="125" t="s">
        <v>415</v>
      </c>
      <c r="H271" s="125" t="s">
        <v>416</v>
      </c>
      <c r="I271" s="125" t="s">
        <v>410</v>
      </c>
      <c r="J271" s="68" t="s">
        <v>400</v>
      </c>
      <c r="K271" s="126" t="s">
        <v>401</v>
      </c>
      <c r="L271" s="126" t="s">
        <v>402</v>
      </c>
      <c r="M271" s="11" t="s">
        <v>63</v>
      </c>
      <c r="N271" s="11" t="s">
        <v>48</v>
      </c>
      <c r="O271" s="68" t="str">
        <f t="shared" si="9"/>
        <v>121. Gestión Territorial para la Atención Primaria Social de los procesos de Gestión de la Salud Pública (GSP) y el Plan de Salud Pública de Intervenciones Colectivas (PSPIC)Gestión Territorial20262_ENGATIVA1_MARZO_2026</v>
      </c>
      <c r="P271" s="142">
        <v>100029392</v>
      </c>
      <c r="Q271" s="69"/>
      <c r="R271" s="69"/>
      <c r="S271" s="145"/>
      <c r="T271" s="150">
        <v>0</v>
      </c>
    </row>
    <row r="272" spans="1:20" ht="30" hidden="1" customHeight="1">
      <c r="B272" s="123">
        <v>13</v>
      </c>
      <c r="C272" s="125" t="s">
        <v>45</v>
      </c>
      <c r="D272" s="125" t="s">
        <v>46</v>
      </c>
      <c r="E272" s="141">
        <v>2026</v>
      </c>
      <c r="F272" s="68" t="str">
        <f t="shared" si="8"/>
        <v>131. Gestión Territorial para la Atención Primaria Social de los procesos de Gestión de la Salud Pública (GSP) y el Plan de Salud Pública de Intervenciones Colectivas (PSPIC)Gestión Territorial2026</v>
      </c>
      <c r="G272" s="125" t="s">
        <v>417</v>
      </c>
      <c r="H272" s="125" t="s">
        <v>416</v>
      </c>
      <c r="I272" s="125" t="s">
        <v>410</v>
      </c>
      <c r="J272" s="68" t="s">
        <v>400</v>
      </c>
      <c r="K272" s="126" t="s">
        <v>401</v>
      </c>
      <c r="L272" s="126" t="s">
        <v>402</v>
      </c>
      <c r="M272" s="11" t="s">
        <v>63</v>
      </c>
      <c r="N272" s="11" t="s">
        <v>48</v>
      </c>
      <c r="O272" s="68" t="str">
        <f t="shared" si="9"/>
        <v>131. Gestión Territorial para la Atención Primaria Social de los procesos de Gestión de la Salud Pública (GSP) y el Plan de Salud Pública de Intervenciones Colectivas (PSPIC)Gestión Territorial20262_ENGATIVA1_MARZO_2026</v>
      </c>
      <c r="P272" s="142">
        <v>29833760</v>
      </c>
      <c r="Q272" s="69"/>
      <c r="R272" s="69"/>
      <c r="S272" s="145"/>
      <c r="T272" s="150">
        <v>0</v>
      </c>
    </row>
    <row r="273" spans="2:20" ht="30" hidden="1" customHeight="1">
      <c r="B273" s="123">
        <v>14</v>
      </c>
      <c r="C273" s="125" t="s">
        <v>45</v>
      </c>
      <c r="D273" s="125" t="s">
        <v>46</v>
      </c>
      <c r="E273" s="141">
        <v>2026</v>
      </c>
      <c r="F273" s="68" t="str">
        <f t="shared" si="8"/>
        <v>141. Gestión Territorial para la Atención Primaria Social de los procesos de Gestión de la Salud Pública (GSP) y el Plan de Salud Pública de Intervenciones Colectivas (PSPIC)Gestión Territorial2026</v>
      </c>
      <c r="G273" s="125" t="s">
        <v>418</v>
      </c>
      <c r="H273" s="125" t="s">
        <v>416</v>
      </c>
      <c r="I273" s="125" t="s">
        <v>410</v>
      </c>
      <c r="J273" s="68" t="s">
        <v>400</v>
      </c>
      <c r="K273" s="126" t="s">
        <v>401</v>
      </c>
      <c r="L273" s="126" t="s">
        <v>402</v>
      </c>
      <c r="M273" s="11" t="s">
        <v>63</v>
      </c>
      <c r="N273" s="11" t="s">
        <v>48</v>
      </c>
      <c r="O273" s="68" t="str">
        <f t="shared" si="9"/>
        <v>141. Gestión Territorial para la Atención Primaria Social de los procesos de Gestión de la Salud Pública (GSP) y el Plan de Salud Pública de Intervenciones Colectivas (PSPIC)Gestión Territorial20262_ENGATIVA1_MARZO_2026</v>
      </c>
      <c r="P273" s="142">
        <v>54021296</v>
      </c>
      <c r="Q273" s="69"/>
      <c r="R273" s="69"/>
      <c r="S273" s="145"/>
      <c r="T273" s="150">
        <v>0</v>
      </c>
    </row>
    <row r="274" spans="2:20" ht="30" hidden="1" customHeight="1">
      <c r="B274" s="123">
        <v>15</v>
      </c>
      <c r="C274" s="125" t="s">
        <v>45</v>
      </c>
      <c r="D274" s="125" t="s">
        <v>46</v>
      </c>
      <c r="E274" s="141">
        <v>2026</v>
      </c>
      <c r="F274" s="68" t="str">
        <f t="shared" si="8"/>
        <v>151. Gestión Territorial para la Atención Primaria Social de los procesos de Gestión de la Salud Pública (GSP) y el Plan de Salud Pública de Intervenciones Colectivas (PSPIC)Gestión Territorial2026</v>
      </c>
      <c r="G274" s="125" t="s">
        <v>419</v>
      </c>
      <c r="H274" s="125" t="s">
        <v>416</v>
      </c>
      <c r="I274" s="125" t="s">
        <v>410</v>
      </c>
      <c r="J274" s="68" t="s">
        <v>400</v>
      </c>
      <c r="K274" s="126" t="s">
        <v>401</v>
      </c>
      <c r="L274" s="126" t="s">
        <v>402</v>
      </c>
      <c r="M274" s="11" t="s">
        <v>63</v>
      </c>
      <c r="N274" s="11" t="s">
        <v>48</v>
      </c>
      <c r="O274" s="68" t="str">
        <f t="shared" si="9"/>
        <v>151. Gestión Territorial para la Atención Primaria Social de los procesos de Gestión de la Salud Pública (GSP) y el Plan de Salud Pública de Intervenciones Colectivas (PSPIC)Gestión Territorial20262_ENGATIVA1_MARZO_2026</v>
      </c>
      <c r="P274" s="142">
        <v>5621568</v>
      </c>
      <c r="Q274" s="69"/>
      <c r="R274" s="69"/>
      <c r="S274" s="145"/>
      <c r="T274" s="150">
        <v>0</v>
      </c>
    </row>
    <row r="275" spans="2:20" ht="30" hidden="1" customHeight="1">
      <c r="B275" s="123">
        <v>16</v>
      </c>
      <c r="C275" s="125" t="s">
        <v>45</v>
      </c>
      <c r="D275" s="125" t="s">
        <v>46</v>
      </c>
      <c r="E275" s="141">
        <v>2026</v>
      </c>
      <c r="F275" s="68" t="str">
        <f t="shared" si="8"/>
        <v>161. Gestión Territorial para la Atención Primaria Social de los procesos de Gestión de la Salud Pública (GSP) y el Plan de Salud Pública de Intervenciones Colectivas (PSPIC)Gestión Territorial2026</v>
      </c>
      <c r="G275" s="125" t="s">
        <v>420</v>
      </c>
      <c r="H275" s="125" t="s">
        <v>416</v>
      </c>
      <c r="I275" s="125" t="s">
        <v>410</v>
      </c>
      <c r="J275" s="68" t="s">
        <v>400</v>
      </c>
      <c r="K275" s="126" t="s">
        <v>401</v>
      </c>
      <c r="L275" s="126" t="s">
        <v>421</v>
      </c>
      <c r="M275" s="11" t="s">
        <v>63</v>
      </c>
      <c r="N275" s="11" t="s">
        <v>48</v>
      </c>
      <c r="O275" s="68" t="str">
        <f t="shared" si="9"/>
        <v>161. Gestión Territorial para la Atención Primaria Social de los procesos de Gestión de la Salud Pública (GSP) y el Plan de Salud Pública de Intervenciones Colectivas (PSPIC)Gestión Territorial20262_ENGATIVA1_MARZO_2026</v>
      </c>
      <c r="P275" s="142">
        <v>3994272</v>
      </c>
      <c r="Q275" s="69"/>
      <c r="R275" s="69"/>
      <c r="S275" s="145"/>
      <c r="T275" s="150">
        <v>0</v>
      </c>
    </row>
    <row r="276" spans="2:20" ht="30" hidden="1" customHeight="1">
      <c r="B276" s="123">
        <v>17</v>
      </c>
      <c r="C276" s="125" t="s">
        <v>45</v>
      </c>
      <c r="D276" s="125" t="s">
        <v>46</v>
      </c>
      <c r="E276" s="141">
        <v>2026</v>
      </c>
      <c r="F276" s="68" t="str">
        <f t="shared" si="8"/>
        <v>171. Gestión Territorial para la Atención Primaria Social de los procesos de Gestión de la Salud Pública (GSP) y el Plan de Salud Pública de Intervenciones Colectivas (PSPIC)Gestión Territorial2026</v>
      </c>
      <c r="G276" s="125" t="s">
        <v>422</v>
      </c>
      <c r="H276" s="125" t="s">
        <v>423</v>
      </c>
      <c r="I276" s="125" t="s">
        <v>410</v>
      </c>
      <c r="J276" s="68" t="s">
        <v>400</v>
      </c>
      <c r="K276" s="126" t="s">
        <v>424</v>
      </c>
      <c r="L276" s="126" t="s">
        <v>421</v>
      </c>
      <c r="M276" s="11" t="s">
        <v>63</v>
      </c>
      <c r="N276" s="11" t="s">
        <v>48</v>
      </c>
      <c r="O276" s="68" t="str">
        <f t="shared" si="9"/>
        <v>171. Gestión Territorial para la Atención Primaria Social de los procesos de Gestión de la Salud Pública (GSP) y el Plan de Salud Pública de Intervenciones Colectivas (PSPIC)Gestión Territorial20262_ENGATIVA1_MARZO_2026</v>
      </c>
      <c r="P276" s="142">
        <v>5621568</v>
      </c>
      <c r="Q276" s="69"/>
      <c r="R276" s="69"/>
      <c r="S276" s="145"/>
      <c r="T276" s="150">
        <v>0</v>
      </c>
    </row>
    <row r="277" spans="2:20" ht="30" hidden="1" customHeight="1">
      <c r="B277" s="123">
        <v>18</v>
      </c>
      <c r="C277" s="125" t="s">
        <v>45</v>
      </c>
      <c r="D277" s="125" t="s">
        <v>46</v>
      </c>
      <c r="E277" s="141">
        <v>2026</v>
      </c>
      <c r="F277" s="68" t="str">
        <f t="shared" si="8"/>
        <v>181. Gestión Territorial para la Atención Primaria Social de los procesos de Gestión de la Salud Pública (GSP) y el Plan de Salud Pública de Intervenciones Colectivas (PSPIC)Gestión Territorial2026</v>
      </c>
      <c r="G277" s="125" t="s">
        <v>425</v>
      </c>
      <c r="H277" s="125" t="s">
        <v>423</v>
      </c>
      <c r="I277" s="125" t="s">
        <v>410</v>
      </c>
      <c r="J277" s="68" t="s">
        <v>400</v>
      </c>
      <c r="K277" s="126" t="s">
        <v>424</v>
      </c>
      <c r="L277" s="126" t="s">
        <v>402</v>
      </c>
      <c r="M277" s="11" t="s">
        <v>63</v>
      </c>
      <c r="N277" s="11" t="s">
        <v>48</v>
      </c>
      <c r="O277" s="68" t="str">
        <f t="shared" si="9"/>
        <v>181. Gestión Territorial para la Atención Primaria Social de los procesos de Gestión de la Salud Pública (GSP) y el Plan de Salud Pública de Intervenciones Colectivas (PSPIC)Gestión Territorial20262_ENGATIVA1_MARZO_2026</v>
      </c>
      <c r="P277" s="142">
        <v>32422640</v>
      </c>
      <c r="Q277" s="69"/>
      <c r="R277" s="69"/>
      <c r="S277" s="145"/>
      <c r="T277" s="150">
        <v>0</v>
      </c>
    </row>
    <row r="278" spans="2:20" ht="30" hidden="1" customHeight="1">
      <c r="B278" s="123">
        <v>19</v>
      </c>
      <c r="C278" s="125" t="s">
        <v>45</v>
      </c>
      <c r="D278" s="125" t="s">
        <v>46</v>
      </c>
      <c r="E278" s="141">
        <v>2026</v>
      </c>
      <c r="F278" s="68" t="str">
        <f t="shared" si="8"/>
        <v>191. Gestión Territorial para la Atención Primaria Social de los procesos de Gestión de la Salud Pública (GSP) y el Plan de Salud Pública de Intervenciones Colectivas (PSPIC)Gestión Territorial2026</v>
      </c>
      <c r="G278" s="125" t="s">
        <v>426</v>
      </c>
      <c r="H278" s="125" t="s">
        <v>423</v>
      </c>
      <c r="I278" s="125" t="s">
        <v>410</v>
      </c>
      <c r="J278" s="68" t="s">
        <v>400</v>
      </c>
      <c r="K278" s="126" t="s">
        <v>424</v>
      </c>
      <c r="L278" s="126" t="s">
        <v>402</v>
      </c>
      <c r="M278" s="11" t="s">
        <v>63</v>
      </c>
      <c r="N278" s="11" t="s">
        <v>48</v>
      </c>
      <c r="O278" s="68" t="str">
        <f t="shared" si="9"/>
        <v>191. Gestión Territorial para la Atención Primaria Social de los procesos de Gestión de la Salud Pública (GSP) y el Plan de Salud Pública de Intervenciones Colectivas (PSPIC)Gestión Territorial20262_ENGATIVA1_MARZO_2026</v>
      </c>
      <c r="P278" s="142">
        <v>20316544</v>
      </c>
      <c r="Q278" s="69"/>
      <c r="R278" s="69"/>
      <c r="S278" s="145"/>
      <c r="T278" s="150">
        <v>0</v>
      </c>
    </row>
    <row r="279" spans="2:20" ht="30" hidden="1" customHeight="1">
      <c r="B279" s="123">
        <v>20</v>
      </c>
      <c r="C279" s="125" t="s">
        <v>328</v>
      </c>
      <c r="D279" s="125" t="s">
        <v>356</v>
      </c>
      <c r="E279" s="141">
        <v>2026</v>
      </c>
      <c r="F279" s="68" t="str">
        <f t="shared" si="8"/>
        <v>202. Cuidado Continuo por una vida con bienestarComunitario2026</v>
      </c>
      <c r="G279" s="125" t="s">
        <v>427</v>
      </c>
      <c r="H279" s="125" t="s">
        <v>428</v>
      </c>
      <c r="I279" s="125" t="s">
        <v>429</v>
      </c>
      <c r="J279" s="68" t="s">
        <v>400</v>
      </c>
      <c r="K279" s="126" t="s">
        <v>430</v>
      </c>
      <c r="L279" s="126" t="s">
        <v>405</v>
      </c>
      <c r="M279" s="11" t="s">
        <v>63</v>
      </c>
      <c r="N279" s="11" t="s">
        <v>48</v>
      </c>
      <c r="O279" s="68" t="str">
        <f t="shared" si="9"/>
        <v>202. Cuidado Continuo por una vida con bienestarComunitario20262_ENGATIVA1_MARZO_2026</v>
      </c>
      <c r="P279" s="142">
        <v>105404</v>
      </c>
      <c r="Q279" s="69"/>
      <c r="R279" s="69"/>
      <c r="S279" s="145">
        <v>52</v>
      </c>
      <c r="T279" s="150">
        <v>5481008</v>
      </c>
    </row>
    <row r="280" spans="2:20" ht="30" hidden="1" customHeight="1">
      <c r="B280" s="123">
        <v>20</v>
      </c>
      <c r="C280" s="125" t="s">
        <v>328</v>
      </c>
      <c r="D280" s="125" t="s">
        <v>347</v>
      </c>
      <c r="E280" s="141">
        <v>2026</v>
      </c>
      <c r="F280" s="68" t="str">
        <f t="shared" si="8"/>
        <v>202. Cuidado Continuo por una vida con bienestarEducativo 2026</v>
      </c>
      <c r="G280" s="125" t="s">
        <v>427</v>
      </c>
      <c r="H280" s="125" t="s">
        <v>428</v>
      </c>
      <c r="I280" s="125" t="s">
        <v>429</v>
      </c>
      <c r="J280" s="68" t="s">
        <v>400</v>
      </c>
      <c r="K280" s="126" t="s">
        <v>430</v>
      </c>
      <c r="L280" s="126" t="s">
        <v>405</v>
      </c>
      <c r="M280" s="11" t="s">
        <v>63</v>
      </c>
      <c r="N280" s="11" t="s">
        <v>48</v>
      </c>
      <c r="O280" s="68" t="str">
        <f t="shared" si="9"/>
        <v>202. Cuidado Continuo por una vida con bienestarEducativo 20262_ENGATIVA1_MARZO_2026</v>
      </c>
      <c r="P280" s="142">
        <v>105404</v>
      </c>
      <c r="Q280" s="69"/>
      <c r="R280" s="69"/>
      <c r="S280" s="145">
        <v>291</v>
      </c>
      <c r="T280" s="150">
        <v>30672564</v>
      </c>
    </row>
    <row r="281" spans="2:20" ht="30" hidden="1" customHeight="1">
      <c r="B281" s="123">
        <v>20</v>
      </c>
      <c r="C281" s="125" t="s">
        <v>328</v>
      </c>
      <c r="D281" s="125" t="s">
        <v>431</v>
      </c>
      <c r="E281" s="141">
        <v>2026</v>
      </c>
      <c r="F281" s="68" t="str">
        <f t="shared" si="8"/>
        <v>202. Cuidado Continuo por una vida con bienestarInstitucional2026</v>
      </c>
      <c r="G281" s="125" t="s">
        <v>427</v>
      </c>
      <c r="H281" s="125" t="s">
        <v>428</v>
      </c>
      <c r="I281" s="125" t="s">
        <v>429</v>
      </c>
      <c r="J281" s="68" t="s">
        <v>400</v>
      </c>
      <c r="K281" s="126" t="s">
        <v>430</v>
      </c>
      <c r="L281" s="126" t="s">
        <v>405</v>
      </c>
      <c r="M281" s="11" t="s">
        <v>63</v>
      </c>
      <c r="N281" s="11" t="s">
        <v>48</v>
      </c>
      <c r="O281" s="68" t="str">
        <f t="shared" si="9"/>
        <v>202. Cuidado Continuo por una vida con bienestarInstitucional20262_ENGATIVA1_MARZO_2026</v>
      </c>
      <c r="P281" s="142">
        <v>105404</v>
      </c>
      <c r="Q281" s="69"/>
      <c r="R281" s="69"/>
      <c r="S281" s="145">
        <v>181</v>
      </c>
      <c r="T281" s="150">
        <v>19078124</v>
      </c>
    </row>
    <row r="282" spans="2:20" ht="30" hidden="1" customHeight="1">
      <c r="B282" s="123">
        <v>21</v>
      </c>
      <c r="C282" s="125" t="s">
        <v>328</v>
      </c>
      <c r="D282" s="125" t="s">
        <v>356</v>
      </c>
      <c r="E282" s="141">
        <v>2026</v>
      </c>
      <c r="F282" s="68" t="str">
        <f t="shared" si="8"/>
        <v>212. Cuidado Continuo por una vida con bienestarComunitario2026</v>
      </c>
      <c r="G282" s="125" t="s">
        <v>432</v>
      </c>
      <c r="H282" s="125" t="s">
        <v>428</v>
      </c>
      <c r="I282" s="125" t="s">
        <v>429</v>
      </c>
      <c r="J282" s="68" t="s">
        <v>400</v>
      </c>
      <c r="K282" s="126" t="s">
        <v>430</v>
      </c>
      <c r="L282" s="126" t="s">
        <v>405</v>
      </c>
      <c r="M282" s="11" t="s">
        <v>63</v>
      </c>
      <c r="N282" s="11" t="s">
        <v>48</v>
      </c>
      <c r="O282" s="68" t="str">
        <f t="shared" si="9"/>
        <v>212. Cuidado Continuo por una vida con bienestarComunitario20262_ENGATIVA1_MARZO_2026</v>
      </c>
      <c r="P282" s="142">
        <v>55938</v>
      </c>
      <c r="Q282" s="69"/>
      <c r="R282" s="69"/>
      <c r="S282" s="145">
        <v>28</v>
      </c>
      <c r="T282" s="150">
        <v>1566264</v>
      </c>
    </row>
    <row r="283" spans="2:20" ht="30" hidden="1" customHeight="1">
      <c r="B283" s="123">
        <v>22</v>
      </c>
      <c r="C283" s="125" t="s">
        <v>328</v>
      </c>
      <c r="D283" s="125" t="s">
        <v>356</v>
      </c>
      <c r="E283" s="141">
        <v>2026</v>
      </c>
      <c r="F283" s="68" t="str">
        <f t="shared" si="8"/>
        <v>222. Cuidado Continuo por una vida con bienestarComunitario2026</v>
      </c>
      <c r="G283" s="125" t="s">
        <v>433</v>
      </c>
      <c r="H283" s="125" t="s">
        <v>428</v>
      </c>
      <c r="I283" s="125" t="s">
        <v>429</v>
      </c>
      <c r="J283" s="68" t="s">
        <v>400</v>
      </c>
      <c r="K283" s="126" t="s">
        <v>430</v>
      </c>
      <c r="L283" s="126" t="s">
        <v>421</v>
      </c>
      <c r="M283" s="11" t="s">
        <v>63</v>
      </c>
      <c r="N283" s="11" t="s">
        <v>48</v>
      </c>
      <c r="O283" s="68" t="str">
        <f t="shared" si="9"/>
        <v>222. Cuidado Continuo por una vida con bienestarComunitario20262_ENGATIVA1_MARZO_2026</v>
      </c>
      <c r="P283" s="142">
        <v>105404</v>
      </c>
      <c r="Q283" s="69"/>
      <c r="R283" s="69"/>
      <c r="S283" s="145">
        <v>16</v>
      </c>
      <c r="T283" s="150">
        <v>1686464</v>
      </c>
    </row>
    <row r="284" spans="2:20" ht="30" hidden="1" customHeight="1">
      <c r="B284" s="123">
        <v>23</v>
      </c>
      <c r="C284" s="125" t="s">
        <v>328</v>
      </c>
      <c r="D284" s="125" t="s">
        <v>356</v>
      </c>
      <c r="E284" s="141">
        <v>2026</v>
      </c>
      <c r="F284" s="68" t="str">
        <f t="shared" si="8"/>
        <v>232. Cuidado Continuo por una vida con bienestarComunitario2026</v>
      </c>
      <c r="G284" s="125" t="s">
        <v>434</v>
      </c>
      <c r="H284" s="125" t="s">
        <v>428</v>
      </c>
      <c r="I284" s="125" t="s">
        <v>429</v>
      </c>
      <c r="J284" s="68" t="s">
        <v>400</v>
      </c>
      <c r="K284" s="126" t="s">
        <v>430</v>
      </c>
      <c r="L284" s="126" t="s">
        <v>421</v>
      </c>
      <c r="M284" s="11" t="s">
        <v>63</v>
      </c>
      <c r="N284" s="11" t="s">
        <v>48</v>
      </c>
      <c r="O284" s="68" t="str">
        <f t="shared" si="9"/>
        <v>232. Cuidado Continuo por una vida con bienestarComunitario20262_ENGATIVA1_MARZO_2026</v>
      </c>
      <c r="P284" s="142">
        <v>55938</v>
      </c>
      <c r="Q284" s="69"/>
      <c r="R284" s="69"/>
      <c r="S284" s="145">
        <v>432</v>
      </c>
      <c r="T284" s="150">
        <v>24165216</v>
      </c>
    </row>
    <row r="285" spans="2:20" ht="30" hidden="1" customHeight="1">
      <c r="B285" s="123">
        <v>24</v>
      </c>
      <c r="C285" s="125" t="s">
        <v>328</v>
      </c>
      <c r="D285" s="125" t="s">
        <v>347</v>
      </c>
      <c r="E285" s="141">
        <v>2026</v>
      </c>
      <c r="F285" s="68" t="str">
        <f t="shared" si="8"/>
        <v>242. Cuidado Continuo por una vida con bienestarEducativo 2026</v>
      </c>
      <c r="G285" s="125" t="s">
        <v>435</v>
      </c>
      <c r="H285" s="125" t="s">
        <v>428</v>
      </c>
      <c r="I285" s="125" t="s">
        <v>429</v>
      </c>
      <c r="J285" s="68" t="s">
        <v>400</v>
      </c>
      <c r="K285" s="126" t="s">
        <v>430</v>
      </c>
      <c r="L285" s="126" t="s">
        <v>405</v>
      </c>
      <c r="M285" s="11" t="s">
        <v>63</v>
      </c>
      <c r="N285" s="11" t="s">
        <v>48</v>
      </c>
      <c r="O285" s="68" t="str">
        <f t="shared" si="9"/>
        <v>242. Cuidado Continuo por una vida con bienestarEducativo 20262_ENGATIVA1_MARZO_2026</v>
      </c>
      <c r="P285" s="142">
        <v>180297</v>
      </c>
      <c r="Q285" s="69"/>
      <c r="R285" s="69"/>
      <c r="S285" s="145">
        <v>13</v>
      </c>
      <c r="T285" s="150">
        <v>2343861</v>
      </c>
    </row>
    <row r="286" spans="2:20" ht="30" hidden="1" customHeight="1">
      <c r="B286" s="123">
        <v>25</v>
      </c>
      <c r="C286" s="125" t="s">
        <v>328</v>
      </c>
      <c r="D286" s="125" t="s">
        <v>329</v>
      </c>
      <c r="E286" s="141">
        <v>2026</v>
      </c>
      <c r="F286" s="68" t="str">
        <f t="shared" si="8"/>
        <v>252. Cuidado Continuo por una vida con bienestarLaboral2026</v>
      </c>
      <c r="G286" s="125" t="s">
        <v>436</v>
      </c>
      <c r="H286" s="125" t="s">
        <v>428</v>
      </c>
      <c r="I286" s="125" t="s">
        <v>429</v>
      </c>
      <c r="J286" s="68" t="s">
        <v>400</v>
      </c>
      <c r="K286" s="126" t="s">
        <v>430</v>
      </c>
      <c r="L286" s="126" t="s">
        <v>405</v>
      </c>
      <c r="M286" s="11" t="s">
        <v>63</v>
      </c>
      <c r="N286" s="11" t="s">
        <v>48</v>
      </c>
      <c r="O286" s="68" t="str">
        <f t="shared" si="9"/>
        <v>252. Cuidado Continuo por una vida con bienestarLaboral20262_ENGATIVA1_MARZO_2026</v>
      </c>
      <c r="P286" s="142">
        <v>210809</v>
      </c>
      <c r="Q286" s="69"/>
      <c r="R286" s="69"/>
      <c r="S286" s="145">
        <v>1</v>
      </c>
      <c r="T286" s="150">
        <v>210809</v>
      </c>
    </row>
    <row r="287" spans="2:20" ht="30" hidden="1" customHeight="1">
      <c r="B287" s="123">
        <v>26</v>
      </c>
      <c r="C287" s="125" t="s">
        <v>328</v>
      </c>
      <c r="D287" s="125" t="s">
        <v>356</v>
      </c>
      <c r="E287" s="141">
        <v>2026</v>
      </c>
      <c r="F287" s="68" t="str">
        <f t="shared" si="8"/>
        <v>262. Cuidado Continuo por una vida con bienestarComunitario2026</v>
      </c>
      <c r="G287" s="125" t="s">
        <v>437</v>
      </c>
      <c r="H287" s="125" t="s">
        <v>428</v>
      </c>
      <c r="I287" s="125" t="s">
        <v>429</v>
      </c>
      <c r="J287" s="68" t="s">
        <v>400</v>
      </c>
      <c r="K287" s="126" t="s">
        <v>430</v>
      </c>
      <c r="L287" s="126" t="s">
        <v>405</v>
      </c>
      <c r="M287" s="11" t="s">
        <v>63</v>
      </c>
      <c r="N287" s="11" t="s">
        <v>48</v>
      </c>
      <c r="O287" s="68" t="str">
        <f t="shared" si="9"/>
        <v>262. Cuidado Continuo por una vida con bienestarComunitario20262_ENGATIVA1_MARZO_2026</v>
      </c>
      <c r="P287" s="142">
        <v>140539</v>
      </c>
      <c r="Q287" s="69"/>
      <c r="R287" s="69"/>
      <c r="S287" s="145">
        <v>71</v>
      </c>
      <c r="T287" s="150">
        <v>9978269</v>
      </c>
    </row>
    <row r="288" spans="2:20" ht="30" hidden="1" customHeight="1">
      <c r="B288" s="123">
        <v>27</v>
      </c>
      <c r="C288" s="125" t="s">
        <v>328</v>
      </c>
      <c r="D288" s="125" t="s">
        <v>356</v>
      </c>
      <c r="E288" s="141">
        <v>2026</v>
      </c>
      <c r="F288" s="68" t="str">
        <f t="shared" si="8"/>
        <v>272. Cuidado Continuo por una vida con bienestarComunitario2026</v>
      </c>
      <c r="G288" s="125" t="s">
        <v>438</v>
      </c>
      <c r="H288" s="125" t="s">
        <v>428</v>
      </c>
      <c r="I288" s="125" t="s">
        <v>429</v>
      </c>
      <c r="J288" s="68" t="s">
        <v>400</v>
      </c>
      <c r="K288" s="126" t="s">
        <v>430</v>
      </c>
      <c r="L288" s="126" t="s">
        <v>405</v>
      </c>
      <c r="M288" s="11" t="s">
        <v>63</v>
      </c>
      <c r="N288" s="11" t="s">
        <v>48</v>
      </c>
      <c r="O288" s="68" t="str">
        <f t="shared" si="9"/>
        <v>272. Cuidado Continuo por una vida con bienestarComunitario20262_ENGATIVA1_MARZO_2026</v>
      </c>
      <c r="P288" s="142">
        <v>74584</v>
      </c>
      <c r="Q288" s="69"/>
      <c r="R288" s="69"/>
      <c r="S288" s="145">
        <v>48</v>
      </c>
      <c r="T288" s="150">
        <v>3580032</v>
      </c>
    </row>
    <row r="289" spans="2:20" ht="30" hidden="1" customHeight="1">
      <c r="B289" s="123">
        <v>28</v>
      </c>
      <c r="C289" s="125" t="s">
        <v>328</v>
      </c>
      <c r="D289" s="125" t="s">
        <v>356</v>
      </c>
      <c r="E289" s="141">
        <v>2026</v>
      </c>
      <c r="F289" s="68" t="str">
        <f t="shared" si="8"/>
        <v>282. Cuidado Continuo por una vida con bienestarComunitario2026</v>
      </c>
      <c r="G289" s="125" t="s">
        <v>439</v>
      </c>
      <c r="H289" s="125" t="s">
        <v>428</v>
      </c>
      <c r="I289" s="125" t="s">
        <v>429</v>
      </c>
      <c r="J289" s="68" t="s">
        <v>400</v>
      </c>
      <c r="K289" s="126" t="s">
        <v>430</v>
      </c>
      <c r="L289" s="126" t="s">
        <v>405</v>
      </c>
      <c r="M289" s="11" t="s">
        <v>63</v>
      </c>
      <c r="N289" s="11" t="s">
        <v>48</v>
      </c>
      <c r="O289" s="68" t="str">
        <f t="shared" si="9"/>
        <v>282. Cuidado Continuo por una vida con bienestarComunitario20262_ENGATIVA1_MARZO_2026</v>
      </c>
      <c r="P289" s="142">
        <v>215123</v>
      </c>
      <c r="Q289" s="69"/>
      <c r="R289" s="69"/>
      <c r="S289" s="145">
        <v>10</v>
      </c>
      <c r="T289" s="150">
        <v>2151230</v>
      </c>
    </row>
    <row r="290" spans="2:20" ht="30" hidden="1" customHeight="1">
      <c r="B290" s="123">
        <v>29</v>
      </c>
      <c r="C290" s="125" t="s">
        <v>328</v>
      </c>
      <c r="D290" s="125" t="s">
        <v>356</v>
      </c>
      <c r="E290" s="141">
        <v>2026</v>
      </c>
      <c r="F290" s="68" t="str">
        <f t="shared" si="8"/>
        <v>292. Cuidado Continuo por una vida con bienestarComunitario2026</v>
      </c>
      <c r="G290" s="125" t="s">
        <v>440</v>
      </c>
      <c r="H290" s="125" t="s">
        <v>428</v>
      </c>
      <c r="I290" s="125" t="s">
        <v>429</v>
      </c>
      <c r="J290" s="68" t="s">
        <v>400</v>
      </c>
      <c r="K290" s="126" t="s">
        <v>430</v>
      </c>
      <c r="L290" s="126" t="s">
        <v>421</v>
      </c>
      <c r="M290" s="11" t="s">
        <v>63</v>
      </c>
      <c r="N290" s="11" t="s">
        <v>48</v>
      </c>
      <c r="O290" s="68" t="str">
        <f t="shared" si="9"/>
        <v>292. Cuidado Continuo por una vida con bienestarComunitario20262_ENGATIVA1_MARZO_2026</v>
      </c>
      <c r="P290" s="142">
        <v>140539</v>
      </c>
      <c r="Q290" s="69"/>
      <c r="R290" s="69"/>
      <c r="S290" s="145">
        <v>48</v>
      </c>
      <c r="T290" s="150">
        <v>6745872</v>
      </c>
    </row>
    <row r="291" spans="2:20" ht="30" hidden="1" customHeight="1">
      <c r="B291" s="123">
        <v>30</v>
      </c>
      <c r="C291" s="125" t="s">
        <v>328</v>
      </c>
      <c r="D291" s="125" t="s">
        <v>356</v>
      </c>
      <c r="E291" s="141">
        <v>2026</v>
      </c>
      <c r="F291" s="68" t="str">
        <f t="shared" si="8"/>
        <v>302. Cuidado Continuo por una vida con bienestarComunitario2026</v>
      </c>
      <c r="G291" s="125" t="s">
        <v>441</v>
      </c>
      <c r="H291" s="125" t="s">
        <v>428</v>
      </c>
      <c r="I291" s="125" t="s">
        <v>429</v>
      </c>
      <c r="J291" s="68" t="s">
        <v>400</v>
      </c>
      <c r="K291" s="126" t="s">
        <v>430</v>
      </c>
      <c r="L291" s="126" t="s">
        <v>421</v>
      </c>
      <c r="M291" s="11" t="s">
        <v>63</v>
      </c>
      <c r="N291" s="11" t="s">
        <v>48</v>
      </c>
      <c r="O291" s="68" t="str">
        <f t="shared" si="9"/>
        <v>302. Cuidado Continuo por una vida con bienestarComunitario20262_ENGATIVA1_MARZO_2026</v>
      </c>
      <c r="P291" s="142">
        <v>74584</v>
      </c>
      <c r="Q291" s="69"/>
      <c r="R291" s="69"/>
      <c r="S291" s="145">
        <v>36</v>
      </c>
      <c r="T291" s="150">
        <v>2685024</v>
      </c>
    </row>
    <row r="292" spans="2:20" ht="30" hidden="1" customHeight="1">
      <c r="B292" s="123">
        <v>31</v>
      </c>
      <c r="C292" s="125" t="s">
        <v>328</v>
      </c>
      <c r="D292" s="125" t="s">
        <v>356</v>
      </c>
      <c r="E292" s="141">
        <v>2026</v>
      </c>
      <c r="F292" s="68" t="str">
        <f t="shared" si="8"/>
        <v>312. Cuidado Continuo por una vida con bienestarComunitario2026</v>
      </c>
      <c r="G292" s="125" t="s">
        <v>442</v>
      </c>
      <c r="H292" s="125" t="s">
        <v>428</v>
      </c>
      <c r="I292" s="125" t="s">
        <v>429</v>
      </c>
      <c r="J292" s="68" t="s">
        <v>400</v>
      </c>
      <c r="K292" s="126" t="s">
        <v>430</v>
      </c>
      <c r="L292" s="126" t="s">
        <v>405</v>
      </c>
      <c r="M292" s="11" t="s">
        <v>63</v>
      </c>
      <c r="N292" s="11" t="s">
        <v>48</v>
      </c>
      <c r="O292" s="68" t="str">
        <f t="shared" si="9"/>
        <v>312. Cuidado Continuo por una vida con bienestarComunitario20262_ENGATIVA1_MARZO_2026</v>
      </c>
      <c r="P292" s="142">
        <v>215123</v>
      </c>
      <c r="Q292" s="69"/>
      <c r="R292" s="69"/>
      <c r="S292" s="145">
        <v>4</v>
      </c>
      <c r="T292" s="150">
        <v>860492</v>
      </c>
    </row>
    <row r="293" spans="2:20" ht="30" hidden="1" customHeight="1">
      <c r="B293" s="123">
        <v>31</v>
      </c>
      <c r="C293" s="125" t="s">
        <v>328</v>
      </c>
      <c r="D293" s="125" t="s">
        <v>347</v>
      </c>
      <c r="E293" s="141">
        <v>2026</v>
      </c>
      <c r="F293" s="68" t="str">
        <f t="shared" si="8"/>
        <v>312. Cuidado Continuo por una vida con bienestarEducativo 2026</v>
      </c>
      <c r="G293" s="125" t="s">
        <v>442</v>
      </c>
      <c r="H293" s="125" t="s">
        <v>428</v>
      </c>
      <c r="I293" s="125" t="s">
        <v>429</v>
      </c>
      <c r="J293" s="68" t="s">
        <v>400</v>
      </c>
      <c r="K293" s="126" t="s">
        <v>430</v>
      </c>
      <c r="L293" s="126" t="s">
        <v>405</v>
      </c>
      <c r="M293" s="11" t="s">
        <v>63</v>
      </c>
      <c r="N293" s="11" t="s">
        <v>48</v>
      </c>
      <c r="O293" s="68" t="str">
        <f t="shared" si="9"/>
        <v>312. Cuidado Continuo por una vida con bienestarEducativo 20262_ENGATIVA1_MARZO_2026</v>
      </c>
      <c r="P293" s="142">
        <v>215123</v>
      </c>
      <c r="Q293" s="69"/>
      <c r="R293" s="69"/>
      <c r="S293" s="145">
        <v>0</v>
      </c>
      <c r="T293" s="150">
        <v>0</v>
      </c>
    </row>
    <row r="294" spans="2:20" ht="30" hidden="1" customHeight="1">
      <c r="B294" s="123">
        <v>31</v>
      </c>
      <c r="C294" s="125" t="s">
        <v>328</v>
      </c>
      <c r="D294" s="125" t="s">
        <v>329</v>
      </c>
      <c r="E294" s="141">
        <v>2026</v>
      </c>
      <c r="F294" s="68" t="str">
        <f t="shared" si="8"/>
        <v>312. Cuidado Continuo por una vida con bienestarLaboral2026</v>
      </c>
      <c r="G294" s="125" t="s">
        <v>442</v>
      </c>
      <c r="H294" s="125" t="s">
        <v>428</v>
      </c>
      <c r="I294" s="125" t="s">
        <v>429</v>
      </c>
      <c r="J294" s="68" t="s">
        <v>400</v>
      </c>
      <c r="K294" s="126" t="s">
        <v>430</v>
      </c>
      <c r="L294" s="126" t="s">
        <v>405</v>
      </c>
      <c r="M294" s="11" t="s">
        <v>63</v>
      </c>
      <c r="N294" s="11" t="s">
        <v>48</v>
      </c>
      <c r="O294" s="68" t="str">
        <f t="shared" si="9"/>
        <v>312. Cuidado Continuo por una vida con bienestarLaboral20262_ENGATIVA1_MARZO_2026</v>
      </c>
      <c r="P294" s="142">
        <v>215123</v>
      </c>
      <c r="Q294" s="69"/>
      <c r="R294" s="69"/>
      <c r="S294" s="145">
        <v>4</v>
      </c>
      <c r="T294" s="150">
        <v>860492</v>
      </c>
    </row>
    <row r="295" spans="2:20" ht="30" hidden="1" customHeight="1">
      <c r="B295" s="123">
        <v>31</v>
      </c>
      <c r="C295" s="125" t="s">
        <v>328</v>
      </c>
      <c r="D295" s="125" t="s">
        <v>431</v>
      </c>
      <c r="E295" s="141">
        <v>2026</v>
      </c>
      <c r="F295" s="68" t="str">
        <f t="shared" si="8"/>
        <v>312. Cuidado Continuo por una vida con bienestarInstitucional2026</v>
      </c>
      <c r="G295" s="125" t="s">
        <v>442</v>
      </c>
      <c r="H295" s="125" t="s">
        <v>428</v>
      </c>
      <c r="I295" s="125" t="s">
        <v>429</v>
      </c>
      <c r="J295" s="68" t="s">
        <v>400</v>
      </c>
      <c r="K295" s="126" t="s">
        <v>430</v>
      </c>
      <c r="L295" s="126" t="s">
        <v>405</v>
      </c>
      <c r="M295" s="11" t="s">
        <v>63</v>
      </c>
      <c r="N295" s="11" t="s">
        <v>48</v>
      </c>
      <c r="O295" s="68" t="str">
        <f t="shared" si="9"/>
        <v>312. Cuidado Continuo por una vida con bienestarInstitucional20262_ENGATIVA1_MARZO_2026</v>
      </c>
      <c r="P295" s="142">
        <v>215123</v>
      </c>
      <c r="Q295" s="69"/>
      <c r="R295" s="69"/>
      <c r="S295" s="145">
        <v>0</v>
      </c>
      <c r="T295" s="150">
        <v>0</v>
      </c>
    </row>
    <row r="296" spans="2:20" ht="30" hidden="1" customHeight="1">
      <c r="B296" s="123">
        <v>32</v>
      </c>
      <c r="C296" s="125" t="s">
        <v>328</v>
      </c>
      <c r="D296" s="125" t="s">
        <v>347</v>
      </c>
      <c r="E296" s="141">
        <v>2026</v>
      </c>
      <c r="F296" s="68" t="str">
        <f t="shared" si="8"/>
        <v>322. Cuidado Continuo por una vida con bienestarEducativo 2026</v>
      </c>
      <c r="G296" s="125" t="s">
        <v>443</v>
      </c>
      <c r="H296" s="125" t="s">
        <v>428</v>
      </c>
      <c r="I296" s="125" t="s">
        <v>429</v>
      </c>
      <c r="J296" s="68" t="s">
        <v>400</v>
      </c>
      <c r="K296" s="126" t="s">
        <v>430</v>
      </c>
      <c r="L296" s="126" t="s">
        <v>405</v>
      </c>
      <c r="M296" s="11" t="s">
        <v>63</v>
      </c>
      <c r="N296" s="11" t="s">
        <v>48</v>
      </c>
      <c r="O296" s="68" t="str">
        <f t="shared" si="9"/>
        <v>322. Cuidado Continuo por una vida con bienestarEducativo 20262_ENGATIVA1_MARZO_2026</v>
      </c>
      <c r="P296" s="142">
        <v>281078</v>
      </c>
      <c r="Q296" s="69"/>
      <c r="R296" s="69"/>
      <c r="S296" s="145">
        <v>0</v>
      </c>
      <c r="T296" s="150">
        <v>0</v>
      </c>
    </row>
    <row r="297" spans="2:20" ht="30" hidden="1" customHeight="1">
      <c r="B297" s="123">
        <v>33</v>
      </c>
      <c r="C297" s="125" t="s">
        <v>328</v>
      </c>
      <c r="D297" s="125" t="s">
        <v>329</v>
      </c>
      <c r="E297" s="141">
        <v>2026</v>
      </c>
      <c r="F297" s="68" t="str">
        <f t="shared" si="8"/>
        <v>332. Cuidado Continuo por una vida con bienestarLaboral2026</v>
      </c>
      <c r="G297" s="125" t="s">
        <v>444</v>
      </c>
      <c r="H297" s="125" t="s">
        <v>428</v>
      </c>
      <c r="I297" s="125" t="s">
        <v>429</v>
      </c>
      <c r="J297" s="68" t="s">
        <v>400</v>
      </c>
      <c r="K297" s="126" t="s">
        <v>445</v>
      </c>
      <c r="L297" s="126" t="s">
        <v>405</v>
      </c>
      <c r="M297" s="11" t="s">
        <v>63</v>
      </c>
      <c r="N297" s="11" t="s">
        <v>48</v>
      </c>
      <c r="O297" s="68" t="str">
        <f t="shared" si="9"/>
        <v>332. Cuidado Continuo por una vida con bienestarLaboral20262_ENGATIVA1_MARZO_2026</v>
      </c>
      <c r="P297" s="142">
        <v>1094110</v>
      </c>
      <c r="Q297" s="69"/>
      <c r="R297" s="69"/>
      <c r="S297" s="145">
        <v>1</v>
      </c>
      <c r="T297" s="150">
        <v>1094110</v>
      </c>
    </row>
    <row r="298" spans="2:20" ht="30" hidden="1" customHeight="1">
      <c r="B298" s="123">
        <v>34</v>
      </c>
      <c r="C298" s="125" t="s">
        <v>328</v>
      </c>
      <c r="D298" s="125" t="s">
        <v>356</v>
      </c>
      <c r="E298" s="141">
        <v>2026</v>
      </c>
      <c r="F298" s="68" t="str">
        <f t="shared" si="8"/>
        <v>342. Cuidado Continuo por una vida con bienestarComunitario2026</v>
      </c>
      <c r="G298" s="125" t="s">
        <v>446</v>
      </c>
      <c r="H298" s="125" t="s">
        <v>447</v>
      </c>
      <c r="I298" s="125" t="s">
        <v>429</v>
      </c>
      <c r="J298" s="68" t="s">
        <v>400</v>
      </c>
      <c r="K298" s="126" t="s">
        <v>430</v>
      </c>
      <c r="L298" s="126" t="s">
        <v>405</v>
      </c>
      <c r="M298" s="11" t="s">
        <v>63</v>
      </c>
      <c r="N298" s="11" t="s">
        <v>48</v>
      </c>
      <c r="O298" s="68" t="str">
        <f t="shared" si="9"/>
        <v>342. Cuidado Continuo por una vida con bienestarComunitario20262_ENGATIVA1_MARZO_2026</v>
      </c>
      <c r="P298" s="142">
        <v>161342</v>
      </c>
      <c r="Q298" s="69"/>
      <c r="R298" s="69"/>
      <c r="S298" s="145">
        <v>6</v>
      </c>
      <c r="T298" s="150">
        <v>968052</v>
      </c>
    </row>
    <row r="299" spans="2:20" ht="30" hidden="1" customHeight="1">
      <c r="B299" s="123">
        <v>35</v>
      </c>
      <c r="C299" s="125" t="s">
        <v>328</v>
      </c>
      <c r="D299" s="125" t="s">
        <v>356</v>
      </c>
      <c r="E299" s="141">
        <v>2026</v>
      </c>
      <c r="F299" s="68" t="str">
        <f t="shared" si="8"/>
        <v>352. Cuidado Continuo por una vida con bienestarComunitario2026</v>
      </c>
      <c r="G299" s="125" t="s">
        <v>448</v>
      </c>
      <c r="H299" s="125" t="s">
        <v>428</v>
      </c>
      <c r="I299" s="125" t="s">
        <v>429</v>
      </c>
      <c r="J299" s="68" t="s">
        <v>400</v>
      </c>
      <c r="K299" s="126" t="s">
        <v>430</v>
      </c>
      <c r="L299" s="126" t="s">
        <v>405</v>
      </c>
      <c r="M299" s="11" t="s">
        <v>63</v>
      </c>
      <c r="N299" s="11" t="s">
        <v>48</v>
      </c>
      <c r="O299" s="68" t="str">
        <f t="shared" si="9"/>
        <v>352. Cuidado Continuo por una vida con bienestarComunitario20262_ENGATIVA1_MARZO_2026</v>
      </c>
      <c r="P299" s="142">
        <v>215123</v>
      </c>
      <c r="Q299" s="69"/>
      <c r="R299" s="69"/>
      <c r="S299" s="145">
        <v>10</v>
      </c>
      <c r="T299" s="150">
        <v>2151230</v>
      </c>
    </row>
    <row r="300" spans="2:20" ht="30" hidden="1" customHeight="1">
      <c r="B300" s="123">
        <v>36</v>
      </c>
      <c r="C300" s="125" t="s">
        <v>328</v>
      </c>
      <c r="D300" s="125" t="s">
        <v>356</v>
      </c>
      <c r="E300" s="141">
        <v>2026</v>
      </c>
      <c r="F300" s="68" t="str">
        <f t="shared" si="8"/>
        <v>362. Cuidado Continuo por una vida con bienestarComunitario2026</v>
      </c>
      <c r="G300" s="125" t="s">
        <v>449</v>
      </c>
      <c r="H300" s="125" t="s">
        <v>428</v>
      </c>
      <c r="I300" s="125" t="s">
        <v>429</v>
      </c>
      <c r="J300" s="68" t="s">
        <v>400</v>
      </c>
      <c r="K300" s="126" t="s">
        <v>430</v>
      </c>
      <c r="L300" s="126" t="s">
        <v>421</v>
      </c>
      <c r="M300" s="11" t="s">
        <v>63</v>
      </c>
      <c r="N300" s="11" t="s">
        <v>48</v>
      </c>
      <c r="O300" s="68" t="str">
        <f t="shared" si="9"/>
        <v>362. Cuidado Continuo por una vida con bienestarComunitario20262_ENGATIVA1_MARZO_2026</v>
      </c>
      <c r="P300" s="142">
        <v>140539</v>
      </c>
      <c r="Q300" s="69"/>
      <c r="R300" s="69"/>
      <c r="S300" s="145">
        <v>16</v>
      </c>
      <c r="T300" s="150">
        <v>2248624</v>
      </c>
    </row>
    <row r="301" spans="2:20" ht="30" hidden="1" customHeight="1">
      <c r="B301" s="123">
        <v>37</v>
      </c>
      <c r="C301" s="125" t="s">
        <v>328</v>
      </c>
      <c r="D301" s="125" t="s">
        <v>356</v>
      </c>
      <c r="E301" s="141">
        <v>2026</v>
      </c>
      <c r="F301" s="68" t="str">
        <f t="shared" si="8"/>
        <v>372. Cuidado Continuo por una vida con bienestarComunitario2026</v>
      </c>
      <c r="G301" s="125" t="s">
        <v>450</v>
      </c>
      <c r="H301" s="125" t="s">
        <v>428</v>
      </c>
      <c r="I301" s="125" t="s">
        <v>429</v>
      </c>
      <c r="J301" s="68" t="s">
        <v>400</v>
      </c>
      <c r="K301" s="126" t="s">
        <v>430</v>
      </c>
      <c r="L301" s="126" t="s">
        <v>421</v>
      </c>
      <c r="M301" s="11" t="s">
        <v>63</v>
      </c>
      <c r="N301" s="11" t="s">
        <v>48</v>
      </c>
      <c r="O301" s="68" t="str">
        <f t="shared" si="9"/>
        <v>372. Cuidado Continuo por una vida con bienestarComunitario20262_ENGATIVA1_MARZO_2026</v>
      </c>
      <c r="P301" s="142">
        <v>74584</v>
      </c>
      <c r="Q301" s="69"/>
      <c r="R301" s="69"/>
      <c r="S301" s="145">
        <v>96</v>
      </c>
      <c r="T301" s="150">
        <v>7160064</v>
      </c>
    </row>
    <row r="302" spans="2:20" ht="30" hidden="1" customHeight="1">
      <c r="B302" s="123">
        <v>38</v>
      </c>
      <c r="C302" s="125" t="s">
        <v>328</v>
      </c>
      <c r="D302" s="125" t="s">
        <v>356</v>
      </c>
      <c r="E302" s="141">
        <v>2026</v>
      </c>
      <c r="F302" s="68" t="str">
        <f t="shared" si="8"/>
        <v>382. Cuidado Continuo por una vida con bienestarComunitario2026</v>
      </c>
      <c r="G302" s="125" t="s">
        <v>451</v>
      </c>
      <c r="H302" s="125" t="s">
        <v>428</v>
      </c>
      <c r="I302" s="125" t="s">
        <v>429</v>
      </c>
      <c r="J302" s="68" t="s">
        <v>400</v>
      </c>
      <c r="K302" s="126" t="s">
        <v>430</v>
      </c>
      <c r="L302" s="126" t="s">
        <v>405</v>
      </c>
      <c r="M302" s="11" t="s">
        <v>63</v>
      </c>
      <c r="N302" s="11" t="s">
        <v>48</v>
      </c>
      <c r="O302" s="68" t="str">
        <f t="shared" si="9"/>
        <v>382. Cuidado Continuo por una vida con bienestarComunitario20262_ENGATIVA1_MARZO_2026</v>
      </c>
      <c r="P302" s="142">
        <v>355662</v>
      </c>
      <c r="Q302" s="69"/>
      <c r="R302" s="69"/>
      <c r="S302" s="145">
        <v>4</v>
      </c>
      <c r="T302" s="150">
        <v>1422648</v>
      </c>
    </row>
    <row r="303" spans="2:20" ht="30" hidden="1" customHeight="1">
      <c r="B303" s="123">
        <v>39</v>
      </c>
      <c r="C303" s="125" t="s">
        <v>328</v>
      </c>
      <c r="D303" s="125" t="s">
        <v>356</v>
      </c>
      <c r="E303" s="141">
        <v>2026</v>
      </c>
      <c r="F303" s="68" t="str">
        <f t="shared" si="8"/>
        <v>392. Cuidado Continuo por una vida con bienestarComunitario2026</v>
      </c>
      <c r="G303" s="125" t="s">
        <v>452</v>
      </c>
      <c r="H303" s="125" t="s">
        <v>428</v>
      </c>
      <c r="I303" s="125" t="s">
        <v>429</v>
      </c>
      <c r="J303" s="68" t="s">
        <v>400</v>
      </c>
      <c r="K303" s="126" t="s">
        <v>430</v>
      </c>
      <c r="L303" s="126" t="s">
        <v>405</v>
      </c>
      <c r="M303" s="11" t="s">
        <v>63</v>
      </c>
      <c r="N303" s="11" t="s">
        <v>48</v>
      </c>
      <c r="O303" s="68" t="str">
        <f t="shared" si="9"/>
        <v>392. Cuidado Continuo por una vida con bienestarComunitario20262_ENGATIVA1_MARZO_2026</v>
      </c>
      <c r="P303" s="142">
        <v>140539</v>
      </c>
      <c r="Q303" s="69"/>
      <c r="R303" s="69"/>
      <c r="S303" s="145">
        <v>4</v>
      </c>
      <c r="T303" s="150">
        <v>562156</v>
      </c>
    </row>
    <row r="304" spans="2:20" ht="30" hidden="1" customHeight="1">
      <c r="B304" s="123">
        <v>40</v>
      </c>
      <c r="C304" s="125" t="s">
        <v>328</v>
      </c>
      <c r="D304" s="125" t="s">
        <v>356</v>
      </c>
      <c r="E304" s="141">
        <v>2026</v>
      </c>
      <c r="F304" s="68" t="str">
        <f t="shared" si="8"/>
        <v>402. Cuidado Continuo por una vida con bienestarComunitario2026</v>
      </c>
      <c r="G304" s="125" t="s">
        <v>453</v>
      </c>
      <c r="H304" s="125" t="s">
        <v>428</v>
      </c>
      <c r="I304" s="125" t="s">
        <v>429</v>
      </c>
      <c r="J304" s="68" t="s">
        <v>400</v>
      </c>
      <c r="K304" s="126" t="s">
        <v>430</v>
      </c>
      <c r="L304" s="126" t="s">
        <v>405</v>
      </c>
      <c r="M304" s="11" t="s">
        <v>63</v>
      </c>
      <c r="N304" s="11" t="s">
        <v>48</v>
      </c>
      <c r="O304" s="68" t="str">
        <f t="shared" si="9"/>
        <v>402. Cuidado Continuo por una vida con bienestarComunitario20262_ENGATIVA1_MARZO_2026</v>
      </c>
      <c r="P304" s="142">
        <v>74584</v>
      </c>
      <c r="Q304" s="69"/>
      <c r="R304" s="69"/>
      <c r="S304" s="145">
        <v>24</v>
      </c>
      <c r="T304" s="150">
        <v>1790016</v>
      </c>
    </row>
    <row r="305" spans="2:20" ht="30" hidden="1" customHeight="1">
      <c r="B305" s="123">
        <v>41</v>
      </c>
      <c r="C305" s="125" t="s">
        <v>328</v>
      </c>
      <c r="D305" s="125" t="s">
        <v>356</v>
      </c>
      <c r="E305" s="141">
        <v>2026</v>
      </c>
      <c r="F305" s="68" t="str">
        <f t="shared" si="8"/>
        <v>412. Cuidado Continuo por una vida con bienestarComunitario2026</v>
      </c>
      <c r="G305" s="125" t="s">
        <v>454</v>
      </c>
      <c r="H305" s="125" t="s">
        <v>455</v>
      </c>
      <c r="I305" s="125" t="s">
        <v>429</v>
      </c>
      <c r="J305" s="68" t="s">
        <v>400</v>
      </c>
      <c r="K305" s="126" t="s">
        <v>456</v>
      </c>
      <c r="L305" s="126" t="s">
        <v>405</v>
      </c>
      <c r="M305" s="11" t="s">
        <v>63</v>
      </c>
      <c r="N305" s="11" t="s">
        <v>48</v>
      </c>
      <c r="O305" s="68" t="str">
        <f t="shared" si="9"/>
        <v>412. Cuidado Continuo por una vida con bienestarComunitario20262_ENGATIVA1_MARZO_2026</v>
      </c>
      <c r="P305" s="142">
        <v>621332</v>
      </c>
      <c r="Q305" s="69"/>
      <c r="R305" s="69"/>
      <c r="S305" s="145">
        <v>20</v>
      </c>
      <c r="T305" s="150">
        <v>12426640</v>
      </c>
    </row>
    <row r="306" spans="2:20" ht="30" hidden="1" customHeight="1">
      <c r="B306" s="123">
        <v>42</v>
      </c>
      <c r="C306" s="125" t="s">
        <v>328</v>
      </c>
      <c r="D306" s="125" t="s">
        <v>356</v>
      </c>
      <c r="E306" s="141">
        <v>2026</v>
      </c>
      <c r="F306" s="68" t="str">
        <f t="shared" si="8"/>
        <v>422. Cuidado Continuo por una vida con bienestarComunitario2026</v>
      </c>
      <c r="G306" s="125" t="s">
        <v>457</v>
      </c>
      <c r="H306" s="125" t="s">
        <v>428</v>
      </c>
      <c r="I306" s="125" t="s">
        <v>429</v>
      </c>
      <c r="J306" s="68" t="s">
        <v>400</v>
      </c>
      <c r="K306" s="126" t="s">
        <v>456</v>
      </c>
      <c r="L306" s="126" t="s">
        <v>405</v>
      </c>
      <c r="M306" s="11" t="s">
        <v>63</v>
      </c>
      <c r="N306" s="11" t="s">
        <v>48</v>
      </c>
      <c r="O306" s="68" t="str">
        <f t="shared" si="9"/>
        <v>422. Cuidado Continuo por una vida con bienestarComunitario20262_ENGATIVA1_MARZO_2026</v>
      </c>
      <c r="P306" s="142">
        <v>340253</v>
      </c>
      <c r="Q306" s="69"/>
      <c r="R306" s="69"/>
      <c r="S306" s="145">
        <v>20</v>
      </c>
      <c r="T306" s="150">
        <v>6805060</v>
      </c>
    </row>
    <row r="307" spans="2:20" ht="30" hidden="1" customHeight="1">
      <c r="B307" s="123">
        <v>43</v>
      </c>
      <c r="C307" s="125" t="s">
        <v>328</v>
      </c>
      <c r="D307" s="125" t="s">
        <v>356</v>
      </c>
      <c r="E307" s="141">
        <v>2026</v>
      </c>
      <c r="F307" s="68" t="str">
        <f t="shared" si="8"/>
        <v>432. Cuidado Continuo por una vida con bienestarComunitario2026</v>
      </c>
      <c r="G307" s="125" t="s">
        <v>458</v>
      </c>
      <c r="H307" s="125" t="s">
        <v>455</v>
      </c>
      <c r="I307" s="125" t="s">
        <v>429</v>
      </c>
      <c r="J307" s="68" t="s">
        <v>400</v>
      </c>
      <c r="K307" s="126" t="s">
        <v>456</v>
      </c>
      <c r="L307" s="126" t="s">
        <v>405</v>
      </c>
      <c r="M307" s="11" t="s">
        <v>63</v>
      </c>
      <c r="N307" s="11" t="s">
        <v>48</v>
      </c>
      <c r="O307" s="68" t="str">
        <f t="shared" si="9"/>
        <v>432. Cuidado Continuo por una vida con bienestarComunitario20262_ENGATIVA1_MARZO_2026</v>
      </c>
      <c r="P307" s="142">
        <v>548596</v>
      </c>
      <c r="Q307" s="69"/>
      <c r="R307" s="69"/>
      <c r="S307" s="145">
        <v>4</v>
      </c>
      <c r="T307" s="150">
        <v>2194384</v>
      </c>
    </row>
    <row r="308" spans="2:20" ht="30" hidden="1" customHeight="1">
      <c r="B308" s="123">
        <v>44</v>
      </c>
      <c r="C308" s="125" t="s">
        <v>328</v>
      </c>
      <c r="D308" s="125" t="s">
        <v>356</v>
      </c>
      <c r="E308" s="141">
        <v>2026</v>
      </c>
      <c r="F308" s="68" t="str">
        <f t="shared" si="8"/>
        <v>442. Cuidado Continuo por una vida con bienestarComunitario2026</v>
      </c>
      <c r="G308" s="125" t="s">
        <v>459</v>
      </c>
      <c r="H308" s="125" t="s">
        <v>428</v>
      </c>
      <c r="I308" s="125" t="s">
        <v>429</v>
      </c>
      <c r="J308" s="68" t="s">
        <v>400</v>
      </c>
      <c r="K308" s="126" t="s">
        <v>456</v>
      </c>
      <c r="L308" s="126" t="s">
        <v>405</v>
      </c>
      <c r="M308" s="11" t="s">
        <v>63</v>
      </c>
      <c r="N308" s="11" t="s">
        <v>48</v>
      </c>
      <c r="O308" s="68" t="str">
        <f t="shared" si="9"/>
        <v>442. Cuidado Continuo por una vida con bienestarComunitario20262_ENGATIVA1_MARZO_2026</v>
      </c>
      <c r="P308" s="142">
        <v>711326</v>
      </c>
      <c r="Q308" s="69"/>
      <c r="R308" s="69"/>
      <c r="S308" s="145">
        <v>4</v>
      </c>
      <c r="T308" s="150">
        <v>2845304</v>
      </c>
    </row>
    <row r="309" spans="2:20" ht="30" hidden="1" customHeight="1">
      <c r="B309" s="123">
        <v>45</v>
      </c>
      <c r="C309" s="125" t="s">
        <v>328</v>
      </c>
      <c r="D309" s="125" t="s">
        <v>356</v>
      </c>
      <c r="E309" s="141">
        <v>2026</v>
      </c>
      <c r="F309" s="68" t="str">
        <f t="shared" si="8"/>
        <v>452. Cuidado Continuo por una vida con bienestarComunitario2026</v>
      </c>
      <c r="G309" s="125" t="s">
        <v>460</v>
      </c>
      <c r="H309" s="125" t="s">
        <v>455</v>
      </c>
      <c r="I309" s="125" t="s">
        <v>429</v>
      </c>
      <c r="J309" s="68" t="s">
        <v>400</v>
      </c>
      <c r="K309" s="126" t="s">
        <v>456</v>
      </c>
      <c r="L309" s="126" t="s">
        <v>405</v>
      </c>
      <c r="M309" s="11" t="s">
        <v>63</v>
      </c>
      <c r="N309" s="11" t="s">
        <v>48</v>
      </c>
      <c r="O309" s="68" t="str">
        <f t="shared" si="9"/>
        <v>452. Cuidado Continuo por una vida con bienestarComunitario20262_ENGATIVA1_MARZO_2026</v>
      </c>
      <c r="P309" s="142">
        <v>281078</v>
      </c>
      <c r="Q309" s="69"/>
      <c r="R309" s="69"/>
      <c r="S309" s="145">
        <v>4</v>
      </c>
      <c r="T309" s="150">
        <v>1124312</v>
      </c>
    </row>
    <row r="310" spans="2:20" ht="30" hidden="1" customHeight="1">
      <c r="B310" s="123">
        <v>46</v>
      </c>
      <c r="C310" s="125" t="s">
        <v>328</v>
      </c>
      <c r="D310" s="125" t="s">
        <v>347</v>
      </c>
      <c r="E310" s="141">
        <v>2026</v>
      </c>
      <c r="F310" s="68" t="str">
        <f t="shared" si="8"/>
        <v>462. Cuidado Continuo por una vida con bienestarEducativo 2026</v>
      </c>
      <c r="G310" s="125" t="s">
        <v>461</v>
      </c>
      <c r="H310" s="125" t="s">
        <v>428</v>
      </c>
      <c r="I310" s="125" t="s">
        <v>429</v>
      </c>
      <c r="J310" s="68" t="s">
        <v>400</v>
      </c>
      <c r="K310" s="126" t="s">
        <v>456</v>
      </c>
      <c r="L310" s="126" t="s">
        <v>405</v>
      </c>
      <c r="M310" s="11" t="s">
        <v>63</v>
      </c>
      <c r="N310" s="11" t="s">
        <v>48</v>
      </c>
      <c r="O310" s="68" t="str">
        <f t="shared" si="9"/>
        <v>462. Cuidado Continuo por una vida con bienestarEducativo 20262_ENGATIVA1_MARZO_2026</v>
      </c>
      <c r="P310" s="142">
        <v>2366976</v>
      </c>
      <c r="Q310" s="69"/>
      <c r="R310" s="69"/>
      <c r="S310" s="145">
        <v>1</v>
      </c>
      <c r="T310" s="150">
        <v>2366976</v>
      </c>
    </row>
    <row r="311" spans="2:20" ht="30" hidden="1" customHeight="1">
      <c r="B311" s="123">
        <v>47</v>
      </c>
      <c r="C311" s="125" t="s">
        <v>328</v>
      </c>
      <c r="D311" s="125" t="s">
        <v>329</v>
      </c>
      <c r="E311" s="141">
        <v>2026</v>
      </c>
      <c r="F311" s="68" t="str">
        <f t="shared" si="8"/>
        <v>472. Cuidado Continuo por una vida con bienestarLaboral2026</v>
      </c>
      <c r="G311" s="125" t="s">
        <v>462</v>
      </c>
      <c r="H311" s="125" t="s">
        <v>428</v>
      </c>
      <c r="I311" s="125" t="s">
        <v>429</v>
      </c>
      <c r="J311" s="68" t="s">
        <v>400</v>
      </c>
      <c r="K311" s="126" t="s">
        <v>456</v>
      </c>
      <c r="L311" s="126" t="s">
        <v>405</v>
      </c>
      <c r="M311" s="11" t="s">
        <v>63</v>
      </c>
      <c r="N311" s="11" t="s">
        <v>48</v>
      </c>
      <c r="O311" s="68" t="str">
        <f t="shared" si="9"/>
        <v>472. Cuidado Continuo por una vida con bienestarLaboral20262_ENGATIVA1_MARZO_2026</v>
      </c>
      <c r="P311" s="142">
        <v>110336</v>
      </c>
      <c r="Q311" s="69"/>
      <c r="R311" s="69"/>
      <c r="S311" s="145">
        <v>0</v>
      </c>
      <c r="T311" s="150">
        <v>0</v>
      </c>
    </row>
    <row r="312" spans="2:20" ht="30" hidden="1" customHeight="1">
      <c r="B312" s="123">
        <v>48</v>
      </c>
      <c r="C312" s="125" t="s">
        <v>328</v>
      </c>
      <c r="D312" s="125" t="s">
        <v>356</v>
      </c>
      <c r="E312" s="141">
        <v>2026</v>
      </c>
      <c r="F312" s="68" t="str">
        <f t="shared" si="8"/>
        <v>482. Cuidado Continuo por una vida con bienestarComunitario2026</v>
      </c>
      <c r="G312" s="125" t="s">
        <v>463</v>
      </c>
      <c r="H312" s="125" t="s">
        <v>428</v>
      </c>
      <c r="I312" s="125" t="s">
        <v>429</v>
      </c>
      <c r="J312" s="68" t="s">
        <v>400</v>
      </c>
      <c r="K312" s="126" t="s">
        <v>456</v>
      </c>
      <c r="L312" s="126" t="s">
        <v>405</v>
      </c>
      <c r="M312" s="11" t="s">
        <v>63</v>
      </c>
      <c r="N312" s="11" t="s">
        <v>48</v>
      </c>
      <c r="O312" s="68" t="str">
        <f t="shared" si="9"/>
        <v>482. Cuidado Continuo por una vida con bienestarComunitario20262_ENGATIVA1_MARZO_2026</v>
      </c>
      <c r="P312" s="142">
        <v>430247</v>
      </c>
      <c r="Q312" s="69"/>
      <c r="R312" s="69"/>
      <c r="S312" s="145">
        <v>3</v>
      </c>
      <c r="T312" s="150">
        <v>1290741</v>
      </c>
    </row>
    <row r="313" spans="2:20" ht="30" hidden="1" customHeight="1">
      <c r="B313" s="123">
        <v>49</v>
      </c>
      <c r="C313" s="125" t="s">
        <v>328</v>
      </c>
      <c r="D313" s="125" t="s">
        <v>356</v>
      </c>
      <c r="E313" s="141">
        <v>2026</v>
      </c>
      <c r="F313" s="68" t="str">
        <f t="shared" si="8"/>
        <v>492. Cuidado Continuo por una vida con bienestarComunitario2026</v>
      </c>
      <c r="G313" s="125" t="s">
        <v>464</v>
      </c>
      <c r="H313" s="125" t="s">
        <v>428</v>
      </c>
      <c r="I313" s="125" t="s">
        <v>429</v>
      </c>
      <c r="J313" s="68" t="s">
        <v>400</v>
      </c>
      <c r="K313" s="126" t="s">
        <v>456</v>
      </c>
      <c r="L313" s="126" t="s">
        <v>405</v>
      </c>
      <c r="M313" s="11" t="s">
        <v>63</v>
      </c>
      <c r="N313" s="11" t="s">
        <v>48</v>
      </c>
      <c r="O313" s="68" t="str">
        <f t="shared" si="9"/>
        <v>492. Cuidado Continuo por una vida con bienestarComunitario20262_ENGATIVA1_MARZO_2026</v>
      </c>
      <c r="P313" s="142">
        <v>711326</v>
      </c>
      <c r="Q313" s="69"/>
      <c r="R313" s="69"/>
      <c r="S313" s="145">
        <v>9</v>
      </c>
      <c r="T313" s="150">
        <v>6401934</v>
      </c>
    </row>
    <row r="314" spans="2:20" ht="30" hidden="1" customHeight="1">
      <c r="B314" s="123">
        <v>50</v>
      </c>
      <c r="C314" s="125" t="s">
        <v>328</v>
      </c>
      <c r="D314" s="125" t="s">
        <v>356</v>
      </c>
      <c r="E314" s="141">
        <v>2026</v>
      </c>
      <c r="F314" s="68" t="str">
        <f t="shared" si="8"/>
        <v>502. Cuidado Continuo por una vida con bienestarComunitario2026</v>
      </c>
      <c r="G314" s="125" t="s">
        <v>465</v>
      </c>
      <c r="H314" s="125" t="s">
        <v>428</v>
      </c>
      <c r="I314" s="125" t="s">
        <v>429</v>
      </c>
      <c r="J314" s="68" t="s">
        <v>400</v>
      </c>
      <c r="K314" s="126" t="s">
        <v>430</v>
      </c>
      <c r="L314" s="126" t="s">
        <v>405</v>
      </c>
      <c r="M314" s="11" t="s">
        <v>63</v>
      </c>
      <c r="N314" s="11" t="s">
        <v>48</v>
      </c>
      <c r="O314" s="68" t="str">
        <f t="shared" si="9"/>
        <v>502. Cuidado Continuo por una vida con bienestarComunitario20262_ENGATIVA1_MARZO_2026</v>
      </c>
      <c r="P314" s="142">
        <v>266747</v>
      </c>
      <c r="Q314" s="69"/>
      <c r="R314" s="69"/>
      <c r="S314" s="145">
        <v>6</v>
      </c>
      <c r="T314" s="150">
        <v>1600482</v>
      </c>
    </row>
    <row r="315" spans="2:20" ht="30" hidden="1" customHeight="1">
      <c r="B315" s="123">
        <v>51</v>
      </c>
      <c r="C315" s="125" t="s">
        <v>328</v>
      </c>
      <c r="D315" s="125" t="s">
        <v>356</v>
      </c>
      <c r="E315" s="141">
        <v>2026</v>
      </c>
      <c r="F315" s="68" t="str">
        <f t="shared" si="8"/>
        <v>512. Cuidado Continuo por una vida con bienestarComunitario2026</v>
      </c>
      <c r="G315" s="125" t="s">
        <v>466</v>
      </c>
      <c r="H315" s="125" t="s">
        <v>428</v>
      </c>
      <c r="I315" s="125" t="s">
        <v>429</v>
      </c>
      <c r="J315" s="68" t="s">
        <v>400</v>
      </c>
      <c r="K315" s="126" t="s">
        <v>401</v>
      </c>
      <c r="L315" s="126" t="s">
        <v>421</v>
      </c>
      <c r="M315" s="11" t="s">
        <v>63</v>
      </c>
      <c r="N315" s="11" t="s">
        <v>48</v>
      </c>
      <c r="O315" s="68" t="str">
        <f t="shared" si="9"/>
        <v>512. Cuidado Continuo por una vida con bienestarComunitario20262_ENGATIVA1_MARZO_2026</v>
      </c>
      <c r="P315" s="142">
        <v>5621568</v>
      </c>
      <c r="Q315" s="69"/>
      <c r="R315" s="69"/>
      <c r="S315" s="145">
        <v>1</v>
      </c>
      <c r="T315" s="150">
        <v>5621568</v>
      </c>
    </row>
    <row r="316" spans="2:20" ht="30" hidden="1" customHeight="1">
      <c r="B316" s="123">
        <v>52</v>
      </c>
      <c r="C316" s="125" t="s">
        <v>328</v>
      </c>
      <c r="D316" s="125" t="s">
        <v>356</v>
      </c>
      <c r="E316" s="141">
        <v>2026</v>
      </c>
      <c r="F316" s="68" t="str">
        <f t="shared" si="8"/>
        <v>522. Cuidado Continuo por una vida con bienestarComunitario2026</v>
      </c>
      <c r="G316" s="125" t="s">
        <v>467</v>
      </c>
      <c r="H316" s="125" t="s">
        <v>447</v>
      </c>
      <c r="I316" s="125" t="s">
        <v>429</v>
      </c>
      <c r="J316" s="68" t="s">
        <v>400</v>
      </c>
      <c r="K316" s="126" t="s">
        <v>456</v>
      </c>
      <c r="L316" s="126" t="s">
        <v>405</v>
      </c>
      <c r="M316" s="11" t="s">
        <v>63</v>
      </c>
      <c r="N316" s="11" t="s">
        <v>48</v>
      </c>
      <c r="O316" s="68" t="str">
        <f t="shared" si="9"/>
        <v>522. Cuidado Continuo por una vida con bienestarComunitario20262_ENGATIVA1_MARZO_2026</v>
      </c>
      <c r="P316" s="142">
        <v>711326</v>
      </c>
      <c r="Q316" s="69"/>
      <c r="R316" s="69"/>
      <c r="S316" s="145">
        <v>4</v>
      </c>
      <c r="T316" s="150">
        <v>2845304</v>
      </c>
    </row>
    <row r="317" spans="2:20" ht="30" hidden="1" customHeight="1">
      <c r="B317" s="123">
        <v>53</v>
      </c>
      <c r="C317" s="125" t="s">
        <v>328</v>
      </c>
      <c r="D317" s="125" t="s">
        <v>356</v>
      </c>
      <c r="E317" s="141">
        <v>2026</v>
      </c>
      <c r="F317" s="68" t="str">
        <f t="shared" si="8"/>
        <v>532. Cuidado Continuo por una vida con bienestarComunitario2026</v>
      </c>
      <c r="G317" s="125" t="s">
        <v>468</v>
      </c>
      <c r="H317" s="125" t="s">
        <v>428</v>
      </c>
      <c r="I317" s="125" t="s">
        <v>429</v>
      </c>
      <c r="J317" s="68" t="s">
        <v>400</v>
      </c>
      <c r="K317" s="126" t="s">
        <v>401</v>
      </c>
      <c r="L317" s="126" t="s">
        <v>402</v>
      </c>
      <c r="M317" s="11" t="s">
        <v>63</v>
      </c>
      <c r="N317" s="11" t="s">
        <v>48</v>
      </c>
      <c r="O317" s="68" t="str">
        <f t="shared" si="9"/>
        <v>532. Cuidado Continuo por una vida con bienestarComunitario20262_ENGATIVA1_MARZO_2026</v>
      </c>
      <c r="P317" s="142">
        <v>5621568</v>
      </c>
      <c r="Q317" s="69"/>
      <c r="R317" s="69"/>
      <c r="S317" s="145">
        <v>0</v>
      </c>
      <c r="T317" s="150">
        <v>0</v>
      </c>
    </row>
    <row r="318" spans="2:20" ht="30" hidden="1" customHeight="1">
      <c r="B318" s="123">
        <v>54</v>
      </c>
      <c r="C318" s="125" t="s">
        <v>328</v>
      </c>
      <c r="D318" s="125" t="s">
        <v>356</v>
      </c>
      <c r="E318" s="141">
        <v>2026</v>
      </c>
      <c r="F318" s="68" t="str">
        <f t="shared" si="8"/>
        <v>542. Cuidado Continuo por una vida con bienestarComunitario2026</v>
      </c>
      <c r="G318" s="125" t="s">
        <v>469</v>
      </c>
      <c r="H318" s="125" t="s">
        <v>428</v>
      </c>
      <c r="I318" s="125" t="s">
        <v>429</v>
      </c>
      <c r="J318" s="68" t="s">
        <v>400</v>
      </c>
      <c r="K318" s="126" t="s">
        <v>430</v>
      </c>
      <c r="L318" s="126" t="s">
        <v>405</v>
      </c>
      <c r="M318" s="11" t="s">
        <v>63</v>
      </c>
      <c r="N318" s="11" t="s">
        <v>48</v>
      </c>
      <c r="O318" s="68" t="str">
        <f t="shared" si="9"/>
        <v>542. Cuidado Continuo por una vida con bienestarComunitario20262_ENGATIVA1_MARZO_2026</v>
      </c>
      <c r="P318" s="142">
        <v>285702</v>
      </c>
      <c r="Q318" s="69"/>
      <c r="R318" s="69"/>
      <c r="S318" s="145">
        <v>48</v>
      </c>
      <c r="T318" s="150">
        <v>13713696</v>
      </c>
    </row>
    <row r="319" spans="2:20" ht="30" hidden="1" customHeight="1">
      <c r="B319" s="123">
        <v>55</v>
      </c>
      <c r="C319" s="125" t="s">
        <v>328</v>
      </c>
      <c r="D319" s="125" t="s">
        <v>356</v>
      </c>
      <c r="E319" s="141">
        <v>2026</v>
      </c>
      <c r="F319" s="68" t="str">
        <f t="shared" si="8"/>
        <v>552. Cuidado Continuo por una vida con bienestarComunitario2026</v>
      </c>
      <c r="G319" s="125" t="s">
        <v>470</v>
      </c>
      <c r="H319" s="125" t="s">
        <v>428</v>
      </c>
      <c r="I319" s="125" t="s">
        <v>429</v>
      </c>
      <c r="J319" s="68" t="s">
        <v>400</v>
      </c>
      <c r="K319" s="126" t="s">
        <v>430</v>
      </c>
      <c r="L319" s="126" t="s">
        <v>405</v>
      </c>
      <c r="M319" s="11" t="s">
        <v>63</v>
      </c>
      <c r="N319" s="11" t="s">
        <v>48</v>
      </c>
      <c r="O319" s="68" t="str">
        <f t="shared" si="9"/>
        <v>552. Cuidado Continuo por una vida con bienestarComunitario20262_ENGATIVA1_MARZO_2026</v>
      </c>
      <c r="P319" s="142">
        <v>380935</v>
      </c>
      <c r="Q319" s="69"/>
      <c r="R319" s="69"/>
      <c r="S319" s="145">
        <v>4</v>
      </c>
      <c r="T319" s="150">
        <v>1523740</v>
      </c>
    </row>
    <row r="320" spans="2:20" ht="30" hidden="1" customHeight="1">
      <c r="B320" s="123">
        <v>56</v>
      </c>
      <c r="C320" s="125" t="s">
        <v>328</v>
      </c>
      <c r="D320" s="125" t="s">
        <v>356</v>
      </c>
      <c r="E320" s="141">
        <v>2026</v>
      </c>
      <c r="F320" s="68" t="str">
        <f t="shared" si="8"/>
        <v>562. Cuidado Continuo por una vida con bienestarComunitario2026</v>
      </c>
      <c r="G320" s="125" t="s">
        <v>471</v>
      </c>
      <c r="H320" s="125" t="s">
        <v>428</v>
      </c>
      <c r="I320" s="125" t="s">
        <v>429</v>
      </c>
      <c r="J320" s="68" t="s">
        <v>400</v>
      </c>
      <c r="K320" s="126" t="s">
        <v>430</v>
      </c>
      <c r="L320" s="126" t="s">
        <v>405</v>
      </c>
      <c r="M320" s="11" t="s">
        <v>63</v>
      </c>
      <c r="N320" s="11" t="s">
        <v>48</v>
      </c>
      <c r="O320" s="68" t="str">
        <f t="shared" si="9"/>
        <v>562. Cuidado Continuo por una vida con bienestarComunitario20262_ENGATIVA1_MARZO_2026</v>
      </c>
      <c r="P320" s="142">
        <v>266747</v>
      </c>
      <c r="Q320" s="69"/>
      <c r="R320" s="69"/>
      <c r="S320" s="145">
        <v>16</v>
      </c>
      <c r="T320" s="150">
        <v>4267952</v>
      </c>
    </row>
    <row r="321" spans="2:20" ht="30" hidden="1" customHeight="1">
      <c r="B321" s="123">
        <v>57</v>
      </c>
      <c r="C321" s="125" t="s">
        <v>328</v>
      </c>
      <c r="D321" s="125" t="s">
        <v>356</v>
      </c>
      <c r="E321" s="141">
        <v>2026</v>
      </c>
      <c r="F321" s="68" t="str">
        <f t="shared" si="8"/>
        <v>572. Cuidado Continuo por una vida con bienestarComunitario2026</v>
      </c>
      <c r="G321" s="125" t="s">
        <v>472</v>
      </c>
      <c r="H321" s="125" t="s">
        <v>447</v>
      </c>
      <c r="I321" s="125" t="s">
        <v>429</v>
      </c>
      <c r="J321" s="68" t="s">
        <v>400</v>
      </c>
      <c r="K321" s="126" t="s">
        <v>430</v>
      </c>
      <c r="L321" s="126" t="s">
        <v>405</v>
      </c>
      <c r="M321" s="11" t="s">
        <v>63</v>
      </c>
      <c r="N321" s="11" t="s">
        <v>48</v>
      </c>
      <c r="O321" s="68" t="str">
        <f t="shared" si="9"/>
        <v>572. Cuidado Continuo por una vida con bienestarComunitario20262_ENGATIVA1_MARZO_2026</v>
      </c>
      <c r="P321" s="142">
        <v>88916</v>
      </c>
      <c r="Q321" s="69"/>
      <c r="R321" s="69"/>
      <c r="S321" s="145">
        <v>60</v>
      </c>
      <c r="T321" s="150">
        <v>5334960</v>
      </c>
    </row>
    <row r="322" spans="2:20" ht="30" hidden="1" customHeight="1">
      <c r="B322" s="123">
        <v>58</v>
      </c>
      <c r="C322" s="125" t="s">
        <v>328</v>
      </c>
      <c r="D322" s="125" t="s">
        <v>347</v>
      </c>
      <c r="E322" s="141">
        <v>2026</v>
      </c>
      <c r="F322" s="68" t="str">
        <f t="shared" si="8"/>
        <v>582. Cuidado Continuo por una vida con bienestarEducativo 2026</v>
      </c>
      <c r="G322" s="125" t="s">
        <v>473</v>
      </c>
      <c r="H322" s="125" t="s">
        <v>428</v>
      </c>
      <c r="I322" s="125" t="s">
        <v>429</v>
      </c>
      <c r="J322" s="68" t="s">
        <v>400</v>
      </c>
      <c r="K322" s="126" t="s">
        <v>474</v>
      </c>
      <c r="L322" s="126" t="s">
        <v>405</v>
      </c>
      <c r="M322" s="11" t="s">
        <v>63</v>
      </c>
      <c r="N322" s="11" t="s">
        <v>48</v>
      </c>
      <c r="O322" s="68" t="str">
        <f t="shared" si="9"/>
        <v>582. Cuidado Continuo por una vida con bienestarEducativo 20262_ENGATIVA1_MARZO_2026</v>
      </c>
      <c r="P322" s="142">
        <v>562157</v>
      </c>
      <c r="Q322" s="69"/>
      <c r="R322" s="69"/>
      <c r="S322" s="145">
        <v>5</v>
      </c>
      <c r="T322" s="150">
        <v>2810785</v>
      </c>
    </row>
    <row r="323" spans="2:20" ht="30" hidden="1" customHeight="1">
      <c r="B323" s="123">
        <v>59</v>
      </c>
      <c r="C323" s="125" t="s">
        <v>328</v>
      </c>
      <c r="D323" s="125" t="s">
        <v>347</v>
      </c>
      <c r="E323" s="141">
        <v>2026</v>
      </c>
      <c r="F323" s="68" t="str">
        <f t="shared" si="8"/>
        <v>592. Cuidado Continuo por una vida con bienestarEducativo 2026</v>
      </c>
      <c r="G323" s="125" t="s">
        <v>475</v>
      </c>
      <c r="H323" s="125" t="s">
        <v>428</v>
      </c>
      <c r="I323" s="125" t="s">
        <v>429</v>
      </c>
      <c r="J323" s="68" t="s">
        <v>400</v>
      </c>
      <c r="K323" s="126" t="s">
        <v>401</v>
      </c>
      <c r="L323" s="126" t="s">
        <v>402</v>
      </c>
      <c r="M323" s="11" t="s">
        <v>63</v>
      </c>
      <c r="N323" s="11" t="s">
        <v>48</v>
      </c>
      <c r="O323" s="68" t="str">
        <f t="shared" si="9"/>
        <v>592. Cuidado Continuo por una vida con bienestarEducativo 20262_ENGATIVA1_MARZO_2026</v>
      </c>
      <c r="P323" s="142">
        <v>14226512</v>
      </c>
      <c r="Q323" s="69"/>
      <c r="R323" s="69"/>
      <c r="S323" s="145">
        <v>0</v>
      </c>
      <c r="T323" s="150">
        <v>0</v>
      </c>
    </row>
    <row r="324" spans="2:20" ht="30" hidden="1" customHeight="1">
      <c r="B324" s="123">
        <v>60</v>
      </c>
      <c r="C324" s="125" t="s">
        <v>328</v>
      </c>
      <c r="D324" s="125" t="s">
        <v>347</v>
      </c>
      <c r="E324" s="141">
        <v>2026</v>
      </c>
      <c r="F324" s="68" t="str">
        <f t="shared" si="8"/>
        <v>602. Cuidado Continuo por una vida con bienestarEducativo 2026</v>
      </c>
      <c r="G324" s="125" t="s">
        <v>476</v>
      </c>
      <c r="H324" s="125" t="s">
        <v>428</v>
      </c>
      <c r="I324" s="125" t="s">
        <v>429</v>
      </c>
      <c r="J324" s="68" t="s">
        <v>400</v>
      </c>
      <c r="K324" s="126" t="s">
        <v>430</v>
      </c>
      <c r="L324" s="126" t="s">
        <v>405</v>
      </c>
      <c r="M324" s="11" t="s">
        <v>63</v>
      </c>
      <c r="N324" s="11" t="s">
        <v>48</v>
      </c>
      <c r="O324" s="68" t="str">
        <f t="shared" si="9"/>
        <v>602. Cuidado Continuo por una vida con bienestarEducativo 20262_ENGATIVA1_MARZO_2026</v>
      </c>
      <c r="P324" s="142">
        <v>105404</v>
      </c>
      <c r="Q324" s="69"/>
      <c r="R324" s="69"/>
      <c r="S324" s="145">
        <v>57</v>
      </c>
      <c r="T324" s="150">
        <v>6008028</v>
      </c>
    </row>
    <row r="325" spans="2:20" ht="30" hidden="1" customHeight="1">
      <c r="B325" s="123">
        <v>61</v>
      </c>
      <c r="C325" s="125" t="s">
        <v>328</v>
      </c>
      <c r="D325" s="125" t="s">
        <v>347</v>
      </c>
      <c r="E325" s="141">
        <v>2026</v>
      </c>
      <c r="F325" s="68" t="str">
        <f t="shared" si="8"/>
        <v>612. Cuidado Continuo por una vida con bienestarEducativo 2026</v>
      </c>
      <c r="G325" s="125" t="s">
        <v>477</v>
      </c>
      <c r="H325" s="125" t="s">
        <v>428</v>
      </c>
      <c r="I325" s="125" t="s">
        <v>429</v>
      </c>
      <c r="J325" s="68" t="s">
        <v>400</v>
      </c>
      <c r="K325" s="126" t="s">
        <v>430</v>
      </c>
      <c r="L325" s="126" t="s">
        <v>405</v>
      </c>
      <c r="M325" s="11" t="s">
        <v>63</v>
      </c>
      <c r="N325" s="11" t="s">
        <v>48</v>
      </c>
      <c r="O325" s="68" t="str">
        <f t="shared" si="9"/>
        <v>612. Cuidado Continuo por una vida con bienestarEducativo 20262_ENGATIVA1_MARZO_2026</v>
      </c>
      <c r="P325" s="142">
        <v>266747</v>
      </c>
      <c r="Q325" s="69"/>
      <c r="R325" s="69"/>
      <c r="S325" s="145">
        <v>7</v>
      </c>
      <c r="T325" s="150">
        <v>1867229</v>
      </c>
    </row>
    <row r="326" spans="2:20" ht="30" hidden="1" customHeight="1">
      <c r="B326" s="123">
        <v>62</v>
      </c>
      <c r="C326" s="125" t="s">
        <v>328</v>
      </c>
      <c r="D326" s="125" t="s">
        <v>347</v>
      </c>
      <c r="E326" s="141">
        <v>2026</v>
      </c>
      <c r="F326" s="68" t="str">
        <f t="shared" si="8"/>
        <v>622. Cuidado Continuo por una vida con bienestarEducativo 2026</v>
      </c>
      <c r="G326" s="125" t="s">
        <v>478</v>
      </c>
      <c r="H326" s="125" t="s">
        <v>455</v>
      </c>
      <c r="I326" s="125" t="s">
        <v>429</v>
      </c>
      <c r="J326" s="68" t="s">
        <v>400</v>
      </c>
      <c r="K326" s="126" t="s">
        <v>401</v>
      </c>
      <c r="L326" s="126" t="s">
        <v>402</v>
      </c>
      <c r="M326" s="11" t="s">
        <v>63</v>
      </c>
      <c r="N326" s="11" t="s">
        <v>48</v>
      </c>
      <c r="O326" s="68" t="str">
        <f t="shared" si="9"/>
        <v>622. Cuidado Continuo por una vida con bienestarEducativo 20262_ENGATIVA1_MARZO_2026</v>
      </c>
      <c r="P326" s="142">
        <v>13610112</v>
      </c>
      <c r="Q326" s="69"/>
      <c r="R326" s="69"/>
      <c r="S326" s="145">
        <v>0</v>
      </c>
      <c r="T326" s="150">
        <v>0</v>
      </c>
    </row>
    <row r="327" spans="2:20" ht="30" hidden="1" customHeight="1">
      <c r="B327" s="123">
        <v>63</v>
      </c>
      <c r="C327" s="125" t="s">
        <v>328</v>
      </c>
      <c r="D327" s="125" t="s">
        <v>347</v>
      </c>
      <c r="E327" s="141">
        <v>2026</v>
      </c>
      <c r="F327" s="68" t="str">
        <f t="shared" ref="F327:F390" si="10">B327&amp;C327&amp;D327&amp;E327</f>
        <v>632. Cuidado Continuo por una vida con bienestarEducativo 2026</v>
      </c>
      <c r="G327" s="125" t="s">
        <v>479</v>
      </c>
      <c r="H327" s="125" t="s">
        <v>455</v>
      </c>
      <c r="I327" s="125" t="s">
        <v>429</v>
      </c>
      <c r="J327" s="68" t="s">
        <v>400</v>
      </c>
      <c r="K327" s="126" t="s">
        <v>430</v>
      </c>
      <c r="L327" s="126" t="s">
        <v>405</v>
      </c>
      <c r="M327" s="11" t="s">
        <v>63</v>
      </c>
      <c r="N327" s="11" t="s">
        <v>48</v>
      </c>
      <c r="O327" s="68" t="str">
        <f t="shared" si="9"/>
        <v>632. Cuidado Continuo por una vida con bienestarEducativo 20262_ENGATIVA1_MARZO_2026</v>
      </c>
      <c r="P327" s="142">
        <v>105404</v>
      </c>
      <c r="Q327" s="69"/>
      <c r="R327" s="69"/>
      <c r="S327" s="145">
        <v>53</v>
      </c>
      <c r="T327" s="150">
        <v>5586412</v>
      </c>
    </row>
    <row r="328" spans="2:20" ht="30" hidden="1" customHeight="1">
      <c r="B328" s="123">
        <v>64</v>
      </c>
      <c r="C328" s="125" t="s">
        <v>328</v>
      </c>
      <c r="D328" s="125" t="s">
        <v>347</v>
      </c>
      <c r="E328" s="141">
        <v>2026</v>
      </c>
      <c r="F328" s="68" t="str">
        <f t="shared" si="10"/>
        <v>642. Cuidado Continuo por una vida con bienestarEducativo 2026</v>
      </c>
      <c r="G328" s="125" t="s">
        <v>480</v>
      </c>
      <c r="H328" s="125" t="s">
        <v>447</v>
      </c>
      <c r="I328" s="125" t="s">
        <v>429</v>
      </c>
      <c r="J328" s="68" t="s">
        <v>400</v>
      </c>
      <c r="K328" s="126" t="s">
        <v>430</v>
      </c>
      <c r="L328" s="126" t="s">
        <v>405</v>
      </c>
      <c r="M328" s="11" t="s">
        <v>63</v>
      </c>
      <c r="N328" s="11" t="s">
        <v>48</v>
      </c>
      <c r="O328" s="68" t="str">
        <f t="shared" ref="O328:O391" si="11">+F328&amp;M328&amp;N328</f>
        <v>642. Cuidado Continuo por una vida con bienestarEducativo 20262_ENGATIVA1_MARZO_2026</v>
      </c>
      <c r="P328" s="142">
        <v>137765</v>
      </c>
      <c r="Q328" s="69"/>
      <c r="R328" s="69"/>
      <c r="S328" s="145">
        <v>66</v>
      </c>
      <c r="T328" s="150">
        <v>9092490</v>
      </c>
    </row>
    <row r="329" spans="2:20" ht="30" hidden="1" customHeight="1">
      <c r="B329" s="123">
        <v>65</v>
      </c>
      <c r="C329" s="125" t="s">
        <v>328</v>
      </c>
      <c r="D329" s="125" t="s">
        <v>347</v>
      </c>
      <c r="E329" s="141">
        <v>2026</v>
      </c>
      <c r="F329" s="68" t="str">
        <f t="shared" si="10"/>
        <v>652. Cuidado Continuo por una vida con bienestarEducativo 2026</v>
      </c>
      <c r="G329" s="125" t="s">
        <v>481</v>
      </c>
      <c r="H329" s="125" t="s">
        <v>447</v>
      </c>
      <c r="I329" s="125" t="s">
        <v>429</v>
      </c>
      <c r="J329" s="68" t="s">
        <v>400</v>
      </c>
      <c r="K329" s="126" t="s">
        <v>430</v>
      </c>
      <c r="L329" s="126" t="s">
        <v>405</v>
      </c>
      <c r="M329" s="11" t="s">
        <v>63</v>
      </c>
      <c r="N329" s="11" t="s">
        <v>48</v>
      </c>
      <c r="O329" s="68" t="str">
        <f t="shared" si="11"/>
        <v>652. Cuidado Continuo por una vida con bienestarEducativo 20262_ENGATIVA1_MARZO_2026</v>
      </c>
      <c r="P329" s="142">
        <v>105404</v>
      </c>
      <c r="Q329" s="69"/>
      <c r="R329" s="69"/>
      <c r="S329" s="145">
        <v>106</v>
      </c>
      <c r="T329" s="150">
        <v>11172824</v>
      </c>
    </row>
    <row r="330" spans="2:20" ht="30" hidden="1" customHeight="1">
      <c r="B330" s="123">
        <v>66</v>
      </c>
      <c r="C330" s="125" t="s">
        <v>328</v>
      </c>
      <c r="D330" s="125" t="s">
        <v>347</v>
      </c>
      <c r="E330" s="141">
        <v>2026</v>
      </c>
      <c r="F330" s="68" t="str">
        <f t="shared" si="10"/>
        <v>662. Cuidado Continuo por una vida con bienestarEducativo 2026</v>
      </c>
      <c r="G330" s="125" t="s">
        <v>482</v>
      </c>
      <c r="H330" s="125" t="s">
        <v>447</v>
      </c>
      <c r="I330" s="125" t="s">
        <v>429</v>
      </c>
      <c r="J330" s="68" t="s">
        <v>400</v>
      </c>
      <c r="K330" s="126" t="s">
        <v>456</v>
      </c>
      <c r="L330" s="126" t="s">
        <v>405</v>
      </c>
      <c r="M330" s="11" t="s">
        <v>63</v>
      </c>
      <c r="N330" s="11" t="s">
        <v>48</v>
      </c>
      <c r="O330" s="68" t="str">
        <f t="shared" si="11"/>
        <v>662. Cuidado Continuo por una vida con bienestarEducativo 20262_ENGATIVA1_MARZO_2026</v>
      </c>
      <c r="P330" s="142">
        <v>199714</v>
      </c>
      <c r="Q330" s="69"/>
      <c r="R330" s="69"/>
      <c r="S330" s="145">
        <v>1</v>
      </c>
      <c r="T330" s="150">
        <v>199714</v>
      </c>
    </row>
    <row r="331" spans="2:20" ht="30" hidden="1" customHeight="1">
      <c r="B331" s="123">
        <v>67</v>
      </c>
      <c r="C331" s="125" t="s">
        <v>328</v>
      </c>
      <c r="D331" s="125" t="s">
        <v>347</v>
      </c>
      <c r="E331" s="141">
        <v>2026</v>
      </c>
      <c r="F331" s="68" t="str">
        <f t="shared" si="10"/>
        <v>672. Cuidado Continuo por una vida con bienestarEducativo 2026</v>
      </c>
      <c r="G331" s="125" t="s">
        <v>483</v>
      </c>
      <c r="H331" s="125" t="s">
        <v>447</v>
      </c>
      <c r="I331" s="125" t="s">
        <v>429</v>
      </c>
      <c r="J331" s="68" t="s">
        <v>400</v>
      </c>
      <c r="K331" s="126" t="s">
        <v>430</v>
      </c>
      <c r="L331" s="126" t="s">
        <v>405</v>
      </c>
      <c r="M331" s="11" t="s">
        <v>63</v>
      </c>
      <c r="N331" s="11" t="s">
        <v>48</v>
      </c>
      <c r="O331" s="68" t="str">
        <f t="shared" si="11"/>
        <v>672. Cuidado Continuo por una vida con bienestarEducativo 20262_ENGATIVA1_MARZO_2026</v>
      </c>
      <c r="P331" s="142">
        <v>88916</v>
      </c>
      <c r="Q331" s="69"/>
      <c r="R331" s="69"/>
      <c r="S331" s="145">
        <v>40</v>
      </c>
      <c r="T331" s="150">
        <v>3556640</v>
      </c>
    </row>
    <row r="332" spans="2:20" ht="30" hidden="1" customHeight="1">
      <c r="B332" s="123">
        <v>68</v>
      </c>
      <c r="C332" s="125" t="s">
        <v>328</v>
      </c>
      <c r="D332" s="125" t="s">
        <v>431</v>
      </c>
      <c r="E332" s="141">
        <v>2026</v>
      </c>
      <c r="F332" s="68" t="str">
        <f t="shared" si="10"/>
        <v>682. Cuidado Continuo por una vida con bienestarInstitucional2026</v>
      </c>
      <c r="G332" s="125" t="s">
        <v>484</v>
      </c>
      <c r="H332" s="125" t="s">
        <v>447</v>
      </c>
      <c r="I332" s="125" t="s">
        <v>429</v>
      </c>
      <c r="J332" s="68" t="s">
        <v>400</v>
      </c>
      <c r="K332" s="126" t="s">
        <v>430</v>
      </c>
      <c r="L332" s="126" t="s">
        <v>405</v>
      </c>
      <c r="M332" s="11" t="s">
        <v>63</v>
      </c>
      <c r="N332" s="11" t="s">
        <v>48</v>
      </c>
      <c r="O332" s="68" t="str">
        <f t="shared" si="11"/>
        <v>682. Cuidado Continuo por una vida con bienestarInstitucional20262_ENGATIVA1_MARZO_2026</v>
      </c>
      <c r="P332" s="142">
        <v>105404</v>
      </c>
      <c r="Q332" s="69"/>
      <c r="R332" s="69"/>
      <c r="S332" s="145">
        <v>26</v>
      </c>
      <c r="T332" s="150">
        <v>2740504</v>
      </c>
    </row>
    <row r="333" spans="2:20" ht="30" hidden="1" customHeight="1">
      <c r="B333" s="123">
        <v>69</v>
      </c>
      <c r="C333" s="125" t="s">
        <v>328</v>
      </c>
      <c r="D333" s="125" t="s">
        <v>431</v>
      </c>
      <c r="E333" s="141">
        <v>2026</v>
      </c>
      <c r="F333" s="68" t="str">
        <f t="shared" si="10"/>
        <v>692. Cuidado Continuo por una vida con bienestarInstitucional2026</v>
      </c>
      <c r="G333" s="125" t="s">
        <v>485</v>
      </c>
      <c r="H333" s="125" t="s">
        <v>455</v>
      </c>
      <c r="I333" s="125" t="s">
        <v>429</v>
      </c>
      <c r="J333" s="68" t="s">
        <v>400</v>
      </c>
      <c r="K333" s="126" t="s">
        <v>430</v>
      </c>
      <c r="L333" s="126" t="s">
        <v>405</v>
      </c>
      <c r="M333" s="11" t="s">
        <v>63</v>
      </c>
      <c r="N333" s="11" t="s">
        <v>48</v>
      </c>
      <c r="O333" s="68" t="str">
        <f t="shared" si="11"/>
        <v>692. Cuidado Continuo por una vida con bienestarInstitucional20262_ENGATIVA1_MARZO_2026</v>
      </c>
      <c r="P333" s="142">
        <v>105404</v>
      </c>
      <c r="Q333" s="69"/>
      <c r="R333" s="69"/>
      <c r="S333" s="145">
        <v>39</v>
      </c>
      <c r="T333" s="150">
        <v>4110756</v>
      </c>
    </row>
    <row r="334" spans="2:20" ht="30" hidden="1" customHeight="1">
      <c r="B334" s="123">
        <v>70</v>
      </c>
      <c r="C334" s="125" t="s">
        <v>328</v>
      </c>
      <c r="D334" s="125" t="s">
        <v>431</v>
      </c>
      <c r="E334" s="141">
        <v>2026</v>
      </c>
      <c r="F334" s="68" t="str">
        <f t="shared" si="10"/>
        <v>702. Cuidado Continuo por una vida con bienestarInstitucional2026</v>
      </c>
      <c r="G334" s="125" t="s">
        <v>486</v>
      </c>
      <c r="H334" s="125" t="s">
        <v>428</v>
      </c>
      <c r="I334" s="125" t="s">
        <v>429</v>
      </c>
      <c r="J334" s="68" t="s">
        <v>400</v>
      </c>
      <c r="K334" s="126" t="s">
        <v>430</v>
      </c>
      <c r="L334" s="126" t="s">
        <v>405</v>
      </c>
      <c r="M334" s="11" t="s">
        <v>63</v>
      </c>
      <c r="N334" s="11" t="s">
        <v>48</v>
      </c>
      <c r="O334" s="68" t="str">
        <f t="shared" si="11"/>
        <v>702. Cuidado Continuo por una vida con bienestarInstitucional20262_ENGATIVA1_MARZO_2026</v>
      </c>
      <c r="P334" s="142">
        <v>74893</v>
      </c>
      <c r="Q334" s="69"/>
      <c r="R334" s="69"/>
      <c r="S334" s="145">
        <v>38</v>
      </c>
      <c r="T334" s="150">
        <v>2845934</v>
      </c>
    </row>
    <row r="335" spans="2:20" ht="30" hidden="1" customHeight="1">
      <c r="B335" s="123">
        <v>71</v>
      </c>
      <c r="C335" s="125" t="s">
        <v>328</v>
      </c>
      <c r="D335" s="125" t="s">
        <v>329</v>
      </c>
      <c r="E335" s="141">
        <v>2026</v>
      </c>
      <c r="F335" s="68" t="str">
        <f t="shared" si="10"/>
        <v>712. Cuidado Continuo por una vida con bienestarLaboral2026</v>
      </c>
      <c r="G335" s="125" t="s">
        <v>487</v>
      </c>
      <c r="H335" s="125" t="s">
        <v>447</v>
      </c>
      <c r="I335" s="125" t="s">
        <v>429</v>
      </c>
      <c r="J335" s="68" t="s">
        <v>400</v>
      </c>
      <c r="K335" s="126" t="s">
        <v>488</v>
      </c>
      <c r="L335" s="126" t="s">
        <v>405</v>
      </c>
      <c r="M335" s="11" t="s">
        <v>63</v>
      </c>
      <c r="N335" s="11" t="s">
        <v>48</v>
      </c>
      <c r="O335" s="68" t="str">
        <f t="shared" si="11"/>
        <v>712. Cuidado Continuo por una vida con bienestarLaboral20262_ENGATIVA1_MARZO_2026</v>
      </c>
      <c r="P335" s="142">
        <v>59965</v>
      </c>
      <c r="Q335" s="69"/>
      <c r="R335" s="69"/>
      <c r="S335" s="145">
        <v>0</v>
      </c>
      <c r="T335" s="150">
        <v>0</v>
      </c>
    </row>
    <row r="336" spans="2:20" ht="30" hidden="1" customHeight="1">
      <c r="B336" s="123">
        <v>72</v>
      </c>
      <c r="C336" s="125" t="s">
        <v>328</v>
      </c>
      <c r="D336" s="125" t="s">
        <v>329</v>
      </c>
      <c r="E336" s="141">
        <v>2026</v>
      </c>
      <c r="F336" s="68" t="str">
        <f t="shared" si="10"/>
        <v>722. Cuidado Continuo por una vida con bienestarLaboral2026</v>
      </c>
      <c r="G336" s="125" t="s">
        <v>489</v>
      </c>
      <c r="H336" s="125" t="s">
        <v>447</v>
      </c>
      <c r="I336" s="125" t="s">
        <v>429</v>
      </c>
      <c r="J336" s="68" t="s">
        <v>400</v>
      </c>
      <c r="K336" s="126" t="s">
        <v>488</v>
      </c>
      <c r="L336" s="126" t="s">
        <v>405</v>
      </c>
      <c r="M336" s="11" t="s">
        <v>63</v>
      </c>
      <c r="N336" s="11" t="s">
        <v>48</v>
      </c>
      <c r="O336" s="68" t="str">
        <f t="shared" si="11"/>
        <v>722. Cuidado Continuo por una vida con bienestarLaboral20262_ENGATIVA1_MARZO_2026</v>
      </c>
      <c r="P336" s="142">
        <v>99830</v>
      </c>
      <c r="Q336" s="69"/>
      <c r="R336" s="69"/>
      <c r="S336" s="145">
        <v>0</v>
      </c>
      <c r="T336" s="150">
        <v>0</v>
      </c>
    </row>
    <row r="337" spans="2:20" ht="30" hidden="1" customHeight="1">
      <c r="B337" s="123">
        <v>73</v>
      </c>
      <c r="C337" s="125" t="s">
        <v>328</v>
      </c>
      <c r="D337" s="125" t="s">
        <v>329</v>
      </c>
      <c r="E337" s="141">
        <v>2026</v>
      </c>
      <c r="F337" s="68" t="str">
        <f t="shared" si="10"/>
        <v>732. Cuidado Continuo por una vida con bienestarLaboral2026</v>
      </c>
      <c r="G337" s="125" t="s">
        <v>490</v>
      </c>
      <c r="H337" s="125" t="s">
        <v>447</v>
      </c>
      <c r="I337" s="125" t="s">
        <v>429</v>
      </c>
      <c r="J337" s="68" t="s">
        <v>400</v>
      </c>
      <c r="K337" s="126" t="s">
        <v>491</v>
      </c>
      <c r="L337" s="126" t="s">
        <v>405</v>
      </c>
      <c r="M337" s="11" t="s">
        <v>63</v>
      </c>
      <c r="N337" s="11" t="s">
        <v>48</v>
      </c>
      <c r="O337" s="68" t="str">
        <f t="shared" si="11"/>
        <v>732. Cuidado Continuo por una vida con bienestarLaboral20262_ENGATIVA1_MARZO_2026</v>
      </c>
      <c r="P337" s="142">
        <v>220671</v>
      </c>
      <c r="Q337" s="69"/>
      <c r="R337" s="69"/>
      <c r="S337" s="145">
        <v>31</v>
      </c>
      <c r="T337" s="150">
        <v>6840801</v>
      </c>
    </row>
    <row r="338" spans="2:20" ht="30" hidden="1" customHeight="1">
      <c r="B338" s="123">
        <v>74</v>
      </c>
      <c r="C338" s="125" t="s">
        <v>328</v>
      </c>
      <c r="D338" s="125" t="s">
        <v>329</v>
      </c>
      <c r="E338" s="141">
        <v>2026</v>
      </c>
      <c r="F338" s="68" t="str">
        <f t="shared" si="10"/>
        <v>742. Cuidado Continuo por una vida con bienestarLaboral2026</v>
      </c>
      <c r="G338" s="125" t="s">
        <v>492</v>
      </c>
      <c r="H338" s="125" t="s">
        <v>447</v>
      </c>
      <c r="I338" s="125" t="s">
        <v>429</v>
      </c>
      <c r="J338" s="68" t="s">
        <v>400</v>
      </c>
      <c r="K338" s="126" t="s">
        <v>491</v>
      </c>
      <c r="L338" s="126" t="s">
        <v>405</v>
      </c>
      <c r="M338" s="11" t="s">
        <v>63</v>
      </c>
      <c r="N338" s="11" t="s">
        <v>48</v>
      </c>
      <c r="O338" s="68" t="str">
        <f t="shared" si="11"/>
        <v>742. Cuidado Continuo por una vida con bienestarLaboral20262_ENGATIVA1_MARZO_2026</v>
      </c>
      <c r="P338" s="142">
        <v>367374</v>
      </c>
      <c r="Q338" s="69"/>
      <c r="R338" s="69"/>
      <c r="S338" s="145">
        <v>16</v>
      </c>
      <c r="T338" s="150">
        <v>5877984</v>
      </c>
    </row>
    <row r="339" spans="2:20" ht="30" hidden="1" customHeight="1">
      <c r="B339" s="123">
        <v>75</v>
      </c>
      <c r="C339" s="125" t="s">
        <v>328</v>
      </c>
      <c r="D339" s="125" t="s">
        <v>329</v>
      </c>
      <c r="E339" s="141">
        <v>2026</v>
      </c>
      <c r="F339" s="68" t="str">
        <f t="shared" si="10"/>
        <v>752. Cuidado Continuo por una vida con bienestarLaboral2026</v>
      </c>
      <c r="G339" s="125" t="s">
        <v>493</v>
      </c>
      <c r="H339" s="125" t="s">
        <v>447</v>
      </c>
      <c r="I339" s="125" t="s">
        <v>429</v>
      </c>
      <c r="J339" s="68" t="s">
        <v>400</v>
      </c>
      <c r="K339" s="126" t="s">
        <v>494</v>
      </c>
      <c r="L339" s="126" t="s">
        <v>405</v>
      </c>
      <c r="M339" s="11" t="s">
        <v>63</v>
      </c>
      <c r="N339" s="11" t="s">
        <v>48</v>
      </c>
      <c r="O339" s="68" t="str">
        <f t="shared" si="11"/>
        <v>752. Cuidado Continuo por una vida con bienestarLaboral20262_ENGATIVA1_MARZO_2026</v>
      </c>
      <c r="P339" s="142">
        <v>210809</v>
      </c>
      <c r="Q339" s="69"/>
      <c r="R339" s="69"/>
      <c r="S339" s="145">
        <v>30</v>
      </c>
      <c r="T339" s="150">
        <v>6324270</v>
      </c>
    </row>
    <row r="340" spans="2:20" ht="30" hidden="1" customHeight="1">
      <c r="B340" s="123">
        <v>76</v>
      </c>
      <c r="C340" s="125" t="s">
        <v>328</v>
      </c>
      <c r="D340" s="125" t="s">
        <v>329</v>
      </c>
      <c r="E340" s="141">
        <v>2026</v>
      </c>
      <c r="F340" s="68" t="str">
        <f t="shared" si="10"/>
        <v>762. Cuidado Continuo por una vida con bienestarLaboral2026</v>
      </c>
      <c r="G340" s="125" t="s">
        <v>495</v>
      </c>
      <c r="H340" s="125" t="s">
        <v>447</v>
      </c>
      <c r="I340" s="125" t="s">
        <v>429</v>
      </c>
      <c r="J340" s="68" t="s">
        <v>400</v>
      </c>
      <c r="K340" s="126" t="s">
        <v>494</v>
      </c>
      <c r="L340" s="126" t="s">
        <v>405</v>
      </c>
      <c r="M340" s="11" t="s">
        <v>63</v>
      </c>
      <c r="N340" s="11" t="s">
        <v>48</v>
      </c>
      <c r="O340" s="68" t="str">
        <f t="shared" si="11"/>
        <v>762. Cuidado Continuo por una vida con bienestarLaboral20262_ENGATIVA1_MARZO_2026</v>
      </c>
      <c r="P340" s="142">
        <v>55168</v>
      </c>
      <c r="Q340" s="69"/>
      <c r="R340" s="69"/>
      <c r="S340" s="145">
        <v>9</v>
      </c>
      <c r="T340" s="150">
        <v>496512</v>
      </c>
    </row>
    <row r="341" spans="2:20" ht="30" hidden="1" customHeight="1">
      <c r="B341" s="123">
        <v>77</v>
      </c>
      <c r="C341" s="125" t="s">
        <v>328</v>
      </c>
      <c r="D341" s="125" t="s">
        <v>329</v>
      </c>
      <c r="E341" s="141">
        <v>2026</v>
      </c>
      <c r="F341" s="68" t="str">
        <f t="shared" si="10"/>
        <v>772. Cuidado Continuo por una vida con bienestarLaboral2026</v>
      </c>
      <c r="G341" s="125" t="s">
        <v>496</v>
      </c>
      <c r="H341" s="125" t="s">
        <v>447</v>
      </c>
      <c r="I341" s="125" t="s">
        <v>429</v>
      </c>
      <c r="J341" s="68" t="s">
        <v>400</v>
      </c>
      <c r="K341" s="126" t="s">
        <v>494</v>
      </c>
      <c r="L341" s="126" t="s">
        <v>421</v>
      </c>
      <c r="M341" s="11" t="s">
        <v>63</v>
      </c>
      <c r="N341" s="11" t="s">
        <v>48</v>
      </c>
      <c r="O341" s="68" t="str">
        <f t="shared" si="11"/>
        <v>772. Cuidado Continuo por una vida con bienestarLaboral20262_ENGATIVA1_MARZO_2026</v>
      </c>
      <c r="P341" s="142">
        <v>91844</v>
      </c>
      <c r="Q341" s="69"/>
      <c r="R341" s="69"/>
      <c r="S341" s="145">
        <v>0</v>
      </c>
      <c r="T341" s="150">
        <v>0</v>
      </c>
    </row>
    <row r="342" spans="2:20" ht="30" hidden="1" customHeight="1">
      <c r="B342" s="123">
        <v>78</v>
      </c>
      <c r="C342" s="125" t="s">
        <v>328</v>
      </c>
      <c r="D342" s="125" t="s">
        <v>329</v>
      </c>
      <c r="E342" s="141">
        <v>2026</v>
      </c>
      <c r="F342" s="68" t="str">
        <f t="shared" si="10"/>
        <v>782. Cuidado Continuo por una vida con bienestarLaboral2026</v>
      </c>
      <c r="G342" s="125" t="s">
        <v>497</v>
      </c>
      <c r="H342" s="125" t="s">
        <v>447</v>
      </c>
      <c r="I342" s="125" t="s">
        <v>429</v>
      </c>
      <c r="J342" s="68" t="s">
        <v>400</v>
      </c>
      <c r="K342" s="126" t="s">
        <v>494</v>
      </c>
      <c r="L342" s="126" t="s">
        <v>421</v>
      </c>
      <c r="M342" s="11" t="s">
        <v>63</v>
      </c>
      <c r="N342" s="11" t="s">
        <v>48</v>
      </c>
      <c r="O342" s="68" t="str">
        <f t="shared" si="11"/>
        <v>782. Cuidado Continuo por una vida con bienestarLaboral20262_ENGATIVA1_MARZO_2026</v>
      </c>
      <c r="P342" s="142">
        <v>121585</v>
      </c>
      <c r="Q342" s="69"/>
      <c r="R342" s="69"/>
      <c r="S342" s="145">
        <v>0</v>
      </c>
      <c r="T342" s="150">
        <v>0</v>
      </c>
    </row>
    <row r="343" spans="2:20" ht="30" hidden="1" customHeight="1">
      <c r="B343" s="123">
        <v>79</v>
      </c>
      <c r="C343" s="125" t="s">
        <v>328</v>
      </c>
      <c r="D343" s="125" t="s">
        <v>329</v>
      </c>
      <c r="E343" s="141">
        <v>2026</v>
      </c>
      <c r="F343" s="68" t="str">
        <f t="shared" si="10"/>
        <v>792. Cuidado Continuo por una vida con bienestarLaboral2026</v>
      </c>
      <c r="G343" s="125" t="s">
        <v>498</v>
      </c>
      <c r="H343" s="125" t="s">
        <v>447</v>
      </c>
      <c r="I343" s="125" t="s">
        <v>429</v>
      </c>
      <c r="J343" s="68" t="s">
        <v>400</v>
      </c>
      <c r="K343" s="126" t="s">
        <v>494</v>
      </c>
      <c r="L343" s="126" t="s">
        <v>405</v>
      </c>
      <c r="M343" s="11" t="s">
        <v>63</v>
      </c>
      <c r="N343" s="11" t="s">
        <v>48</v>
      </c>
      <c r="O343" s="68" t="str">
        <f t="shared" si="11"/>
        <v>792. Cuidado Continuo por una vida con bienestarLaboral20262_ENGATIVA1_MARZO_2026</v>
      </c>
      <c r="P343" s="142">
        <v>125438</v>
      </c>
      <c r="Q343" s="69"/>
      <c r="R343" s="69"/>
      <c r="S343" s="145">
        <v>28</v>
      </c>
      <c r="T343" s="150">
        <v>3512264</v>
      </c>
    </row>
    <row r="344" spans="2:20" ht="30" hidden="1" customHeight="1">
      <c r="B344" s="123">
        <v>80</v>
      </c>
      <c r="C344" s="125" t="s">
        <v>328</v>
      </c>
      <c r="D344" s="125" t="s">
        <v>329</v>
      </c>
      <c r="E344" s="141">
        <v>2026</v>
      </c>
      <c r="F344" s="68" t="str">
        <f t="shared" si="10"/>
        <v>802. Cuidado Continuo por una vida con bienestarLaboral2026</v>
      </c>
      <c r="G344" s="125" t="s">
        <v>499</v>
      </c>
      <c r="H344" s="125" t="s">
        <v>447</v>
      </c>
      <c r="I344" s="125" t="s">
        <v>429</v>
      </c>
      <c r="J344" s="68" t="s">
        <v>400</v>
      </c>
      <c r="K344" s="126" t="s">
        <v>500</v>
      </c>
      <c r="L344" s="126" t="s">
        <v>402</v>
      </c>
      <c r="M344" s="11" t="s">
        <v>63</v>
      </c>
      <c r="N344" s="11" t="s">
        <v>48</v>
      </c>
      <c r="O344" s="68" t="str">
        <f t="shared" si="11"/>
        <v>802. Cuidado Continuo por una vida con bienestarLaboral20262_ENGATIVA1_MARZO_2026</v>
      </c>
      <c r="P344" s="142">
        <v>53781</v>
      </c>
      <c r="Q344" s="69"/>
      <c r="R344" s="69"/>
      <c r="S344" s="145">
        <v>0</v>
      </c>
      <c r="T344" s="150">
        <v>0</v>
      </c>
    </row>
    <row r="345" spans="2:20" ht="30" hidden="1" customHeight="1">
      <c r="B345" s="123">
        <v>81</v>
      </c>
      <c r="C345" s="125" t="s">
        <v>328</v>
      </c>
      <c r="D345" s="125" t="s">
        <v>329</v>
      </c>
      <c r="E345" s="141">
        <v>2026</v>
      </c>
      <c r="F345" s="68" t="str">
        <f t="shared" si="10"/>
        <v>812. Cuidado Continuo por una vida con bienestarLaboral2026</v>
      </c>
      <c r="G345" s="125" t="s">
        <v>501</v>
      </c>
      <c r="H345" s="125" t="s">
        <v>447</v>
      </c>
      <c r="I345" s="125" t="s">
        <v>429</v>
      </c>
      <c r="J345" s="68" t="s">
        <v>400</v>
      </c>
      <c r="K345" s="126" t="s">
        <v>488</v>
      </c>
      <c r="L345" s="126" t="s">
        <v>405</v>
      </c>
      <c r="M345" s="11" t="s">
        <v>63</v>
      </c>
      <c r="N345" s="11" t="s">
        <v>48</v>
      </c>
      <c r="O345" s="68" t="str">
        <f t="shared" si="11"/>
        <v>812. Cuidado Continuo por una vida con bienestarLaboral20262_ENGATIVA1_MARZO_2026</v>
      </c>
      <c r="P345" s="142">
        <v>82752</v>
      </c>
      <c r="Q345" s="69"/>
      <c r="R345" s="69"/>
      <c r="S345" s="144">
        <v>0</v>
      </c>
      <c r="T345" s="150">
        <v>0</v>
      </c>
    </row>
    <row r="346" spans="2:20" ht="30" hidden="1" customHeight="1">
      <c r="B346" s="123">
        <v>82</v>
      </c>
      <c r="C346" s="125" t="s">
        <v>328</v>
      </c>
      <c r="D346" s="125" t="s">
        <v>329</v>
      </c>
      <c r="E346" s="141">
        <v>2026</v>
      </c>
      <c r="F346" s="68" t="str">
        <f t="shared" si="10"/>
        <v>822. Cuidado Continuo por una vida con bienestarLaboral2026</v>
      </c>
      <c r="G346" s="125" t="s">
        <v>502</v>
      </c>
      <c r="H346" s="125" t="s">
        <v>447</v>
      </c>
      <c r="I346" s="125" t="s">
        <v>429</v>
      </c>
      <c r="J346" s="68" t="s">
        <v>400</v>
      </c>
      <c r="K346" s="126" t="s">
        <v>503</v>
      </c>
      <c r="L346" s="126" t="s">
        <v>405</v>
      </c>
      <c r="M346" s="11" t="s">
        <v>63</v>
      </c>
      <c r="N346" s="11" t="s">
        <v>48</v>
      </c>
      <c r="O346" s="68" t="str">
        <f t="shared" si="11"/>
        <v>822. Cuidado Continuo por una vida con bienestarLaboral20262_ENGATIVA1_MARZO_2026</v>
      </c>
      <c r="P346" s="142">
        <v>281078</v>
      </c>
      <c r="Q346" s="69"/>
      <c r="R346" s="69"/>
      <c r="S346" s="145">
        <v>65</v>
      </c>
      <c r="T346" s="150">
        <v>18270070</v>
      </c>
    </row>
    <row r="347" spans="2:20" ht="30" hidden="1" customHeight="1">
      <c r="B347" s="123">
        <v>83</v>
      </c>
      <c r="C347" s="125" t="s">
        <v>328</v>
      </c>
      <c r="D347" s="125" t="s">
        <v>329</v>
      </c>
      <c r="E347" s="141">
        <v>2026</v>
      </c>
      <c r="F347" s="68" t="str">
        <f t="shared" si="10"/>
        <v>832. Cuidado Continuo por una vida con bienestarLaboral2026</v>
      </c>
      <c r="G347" s="125" t="s">
        <v>504</v>
      </c>
      <c r="H347" s="125" t="s">
        <v>447</v>
      </c>
      <c r="I347" s="125" t="s">
        <v>429</v>
      </c>
      <c r="J347" s="68" t="s">
        <v>400</v>
      </c>
      <c r="K347" s="126" t="s">
        <v>494</v>
      </c>
      <c r="L347" s="126" t="s">
        <v>405</v>
      </c>
      <c r="M347" s="11" t="s">
        <v>63</v>
      </c>
      <c r="N347" s="11" t="s">
        <v>48</v>
      </c>
      <c r="O347" s="68" t="str">
        <f t="shared" si="11"/>
        <v>832. Cuidado Continuo por una vida con bienestarLaboral20262_ENGATIVA1_MARZO_2026</v>
      </c>
      <c r="P347" s="142">
        <v>70270</v>
      </c>
      <c r="Q347" s="69"/>
      <c r="R347" s="69"/>
      <c r="S347" s="145">
        <v>13</v>
      </c>
      <c r="T347" s="150">
        <v>913510</v>
      </c>
    </row>
    <row r="348" spans="2:20" ht="30" hidden="1" customHeight="1">
      <c r="B348" s="123">
        <v>84</v>
      </c>
      <c r="C348" s="125" t="s">
        <v>328</v>
      </c>
      <c r="D348" s="125" t="s">
        <v>329</v>
      </c>
      <c r="E348" s="141">
        <v>2026</v>
      </c>
      <c r="F348" s="68" t="str">
        <f t="shared" si="10"/>
        <v>842. Cuidado Continuo por una vida con bienestarLaboral2026</v>
      </c>
      <c r="G348" s="125" t="s">
        <v>505</v>
      </c>
      <c r="H348" s="125" t="s">
        <v>447</v>
      </c>
      <c r="I348" s="125" t="s">
        <v>429</v>
      </c>
      <c r="J348" s="68" t="s">
        <v>400</v>
      </c>
      <c r="K348" s="126" t="s">
        <v>494</v>
      </c>
      <c r="L348" s="126" t="s">
        <v>405</v>
      </c>
      <c r="M348" s="11" t="s">
        <v>63</v>
      </c>
      <c r="N348" s="11" t="s">
        <v>48</v>
      </c>
      <c r="O348" s="68" t="str">
        <f t="shared" si="11"/>
        <v>842. Cuidado Continuo por una vida con bienestarLaboral20262_ENGATIVA1_MARZO_2026</v>
      </c>
      <c r="P348" s="142">
        <v>105404</v>
      </c>
      <c r="Q348" s="69"/>
      <c r="R348" s="69"/>
      <c r="S348" s="145">
        <v>25</v>
      </c>
      <c r="T348" s="150">
        <v>2635100</v>
      </c>
    </row>
    <row r="349" spans="2:20" ht="30" hidden="1" customHeight="1">
      <c r="B349" s="123">
        <v>85</v>
      </c>
      <c r="C349" s="125" t="s">
        <v>328</v>
      </c>
      <c r="D349" s="125" t="s">
        <v>329</v>
      </c>
      <c r="E349" s="141">
        <v>2026</v>
      </c>
      <c r="F349" s="68" t="str">
        <f t="shared" si="10"/>
        <v>852. Cuidado Continuo por una vida con bienestarLaboral2026</v>
      </c>
      <c r="G349" s="125" t="s">
        <v>506</v>
      </c>
      <c r="H349" s="125" t="s">
        <v>447</v>
      </c>
      <c r="I349" s="125" t="s">
        <v>429</v>
      </c>
      <c r="J349" s="68" t="s">
        <v>400</v>
      </c>
      <c r="K349" s="126" t="s">
        <v>500</v>
      </c>
      <c r="L349" s="126" t="s">
        <v>402</v>
      </c>
      <c r="M349" s="11" t="s">
        <v>63</v>
      </c>
      <c r="N349" s="11" t="s">
        <v>48</v>
      </c>
      <c r="O349" s="68" t="str">
        <f t="shared" si="11"/>
        <v>852. Cuidado Continuo por una vida con bienestarLaboral20262_ENGATIVA1_MARZO_2026</v>
      </c>
      <c r="P349" s="142">
        <v>35135</v>
      </c>
      <c r="Q349" s="69"/>
      <c r="R349" s="69"/>
      <c r="S349" s="145">
        <v>0</v>
      </c>
      <c r="T349" s="150">
        <v>0</v>
      </c>
    </row>
    <row r="350" spans="2:20" ht="30" hidden="1" customHeight="1">
      <c r="B350" s="123">
        <v>87</v>
      </c>
      <c r="C350" s="125" t="s">
        <v>507</v>
      </c>
      <c r="D350" s="125" t="s">
        <v>356</v>
      </c>
      <c r="E350" s="141">
        <v>2026</v>
      </c>
      <c r="F350" s="68" t="str">
        <f t="shared" si="10"/>
        <v>873. Cuidado Continuo por una vida con bienestar con enfoque diferencial étnicoComunitario2026</v>
      </c>
      <c r="G350" s="125" t="s">
        <v>508</v>
      </c>
      <c r="H350" s="125" t="s">
        <v>428</v>
      </c>
      <c r="I350" s="125" t="s">
        <v>429</v>
      </c>
      <c r="J350" s="68" t="s">
        <v>400</v>
      </c>
      <c r="K350" s="126" t="s">
        <v>401</v>
      </c>
      <c r="L350" s="126" t="s">
        <v>421</v>
      </c>
      <c r="M350" s="11" t="s">
        <v>63</v>
      </c>
      <c r="N350" s="11" t="s">
        <v>48</v>
      </c>
      <c r="O350" s="68" t="str">
        <f t="shared" si="11"/>
        <v>873. Cuidado Continuo por una vida con bienestar con enfoque diferencial étnicoComunitario20262_ENGATIVA1_MARZO_2026</v>
      </c>
      <c r="P350" s="142">
        <v>25814832</v>
      </c>
      <c r="Q350" s="69"/>
      <c r="R350" s="69"/>
      <c r="S350" s="145">
        <v>0</v>
      </c>
      <c r="T350" s="150">
        <v>0</v>
      </c>
    </row>
    <row r="351" spans="2:20" ht="30" hidden="1" customHeight="1">
      <c r="B351" s="123">
        <v>88</v>
      </c>
      <c r="C351" s="125" t="s">
        <v>507</v>
      </c>
      <c r="D351" s="125" t="s">
        <v>356</v>
      </c>
      <c r="E351" s="141">
        <v>2026</v>
      </c>
      <c r="F351" s="68" t="str">
        <f t="shared" si="10"/>
        <v>883. Cuidado Continuo por una vida con bienestar con enfoque diferencial étnicoComunitario2026</v>
      </c>
      <c r="G351" s="125" t="s">
        <v>509</v>
      </c>
      <c r="H351" s="125" t="s">
        <v>428</v>
      </c>
      <c r="I351" s="125" t="s">
        <v>429</v>
      </c>
      <c r="J351" s="68" t="s">
        <v>400</v>
      </c>
      <c r="K351" s="126" t="s">
        <v>401</v>
      </c>
      <c r="L351" s="126" t="s">
        <v>421</v>
      </c>
      <c r="M351" s="11" t="s">
        <v>63</v>
      </c>
      <c r="N351" s="11" t="s">
        <v>48</v>
      </c>
      <c r="O351" s="68" t="str">
        <f t="shared" si="11"/>
        <v>883. Cuidado Continuo por una vida con bienestar con enfoque diferencial étnicoComunitario20262_ENGATIVA1_MARZO_2026</v>
      </c>
      <c r="P351" s="142">
        <v>19848080</v>
      </c>
      <c r="Q351" s="69"/>
      <c r="R351" s="69"/>
      <c r="S351" s="145">
        <v>0</v>
      </c>
      <c r="T351" s="150">
        <v>0</v>
      </c>
    </row>
    <row r="352" spans="2:20" ht="30" hidden="1" customHeight="1">
      <c r="B352" s="123">
        <v>89</v>
      </c>
      <c r="C352" s="125" t="s">
        <v>507</v>
      </c>
      <c r="D352" s="125" t="s">
        <v>356</v>
      </c>
      <c r="E352" s="141">
        <v>2026</v>
      </c>
      <c r="F352" s="68" t="str">
        <f t="shared" si="10"/>
        <v>893. Cuidado Continuo por una vida con bienestar con enfoque diferencial étnicoComunitario2026</v>
      </c>
      <c r="G352" s="125" t="s">
        <v>510</v>
      </c>
      <c r="H352" s="125" t="s">
        <v>428</v>
      </c>
      <c r="I352" s="125" t="s">
        <v>429</v>
      </c>
      <c r="J352" s="68" t="s">
        <v>400</v>
      </c>
      <c r="K352" s="126" t="s">
        <v>401</v>
      </c>
      <c r="L352" s="126" t="s">
        <v>421</v>
      </c>
      <c r="M352" s="11" t="s">
        <v>63</v>
      </c>
      <c r="N352" s="11" t="s">
        <v>48</v>
      </c>
      <c r="O352" s="68" t="str">
        <f t="shared" si="11"/>
        <v>893. Cuidado Continuo por una vida con bienestar con enfoque diferencial étnicoComunitario20262_ENGATIVA1_MARZO_2026</v>
      </c>
      <c r="P352" s="142">
        <v>33729408</v>
      </c>
      <c r="Q352" s="69"/>
      <c r="R352" s="69"/>
      <c r="S352" s="144">
        <v>0</v>
      </c>
      <c r="T352" s="150">
        <v>0</v>
      </c>
    </row>
    <row r="353" spans="2:20" ht="30" hidden="1" customHeight="1">
      <c r="B353" s="123">
        <v>90</v>
      </c>
      <c r="C353" s="125" t="s">
        <v>507</v>
      </c>
      <c r="D353" s="125" t="s">
        <v>356</v>
      </c>
      <c r="E353" s="141">
        <v>2026</v>
      </c>
      <c r="F353" s="68" t="str">
        <f t="shared" si="10"/>
        <v>903. Cuidado Continuo por una vida con bienestar con enfoque diferencial étnicoComunitario2026</v>
      </c>
      <c r="G353" s="125" t="s">
        <v>511</v>
      </c>
      <c r="H353" s="125" t="s">
        <v>428</v>
      </c>
      <c r="I353" s="125" t="s">
        <v>429</v>
      </c>
      <c r="J353" s="68" t="s">
        <v>400</v>
      </c>
      <c r="K353" s="126" t="s">
        <v>401</v>
      </c>
      <c r="L353" s="126" t="s">
        <v>421</v>
      </c>
      <c r="M353" s="11" t="s">
        <v>63</v>
      </c>
      <c r="N353" s="11" t="s">
        <v>48</v>
      </c>
      <c r="O353" s="68" t="str">
        <f t="shared" si="11"/>
        <v>903. Cuidado Continuo por una vida con bienestar con enfoque diferencial étnicoComunitario20262_ENGATIVA1_MARZO_2026</v>
      </c>
      <c r="P353" s="142">
        <v>11243136</v>
      </c>
      <c r="Q353" s="69"/>
      <c r="R353" s="69"/>
      <c r="S353" s="144">
        <v>0</v>
      </c>
      <c r="T353" s="150">
        <v>0</v>
      </c>
    </row>
    <row r="354" spans="2:20" ht="30" hidden="1" customHeight="1">
      <c r="B354" s="123">
        <v>91</v>
      </c>
      <c r="C354" s="125" t="s">
        <v>507</v>
      </c>
      <c r="D354" s="125" t="s">
        <v>356</v>
      </c>
      <c r="E354" s="141">
        <v>2026</v>
      </c>
      <c r="F354" s="68" t="str">
        <f t="shared" si="10"/>
        <v>913. Cuidado Continuo por una vida con bienestar con enfoque diferencial étnicoComunitario2026</v>
      </c>
      <c r="G354" s="125" t="s">
        <v>512</v>
      </c>
      <c r="H354" s="125" t="s">
        <v>428</v>
      </c>
      <c r="I354" s="125" t="s">
        <v>429</v>
      </c>
      <c r="J354" s="68" t="s">
        <v>400</v>
      </c>
      <c r="K354" s="126" t="s">
        <v>401</v>
      </c>
      <c r="L354" s="126" t="s">
        <v>421</v>
      </c>
      <c r="M354" s="11" t="s">
        <v>63</v>
      </c>
      <c r="N354" s="11" t="s">
        <v>48</v>
      </c>
      <c r="O354" s="68" t="str">
        <f t="shared" si="11"/>
        <v>913. Cuidado Continuo por una vida con bienestar con enfoque diferencial étnicoComunitario20262_ENGATIVA1_MARZO_2026</v>
      </c>
      <c r="P354" s="142">
        <v>19305648</v>
      </c>
      <c r="Q354" s="69"/>
      <c r="R354" s="69"/>
      <c r="S354" s="144">
        <v>0</v>
      </c>
      <c r="T354" s="150">
        <v>0</v>
      </c>
    </row>
    <row r="355" spans="2:20" ht="30" hidden="1" customHeight="1">
      <c r="B355" s="123">
        <v>92</v>
      </c>
      <c r="C355" s="125" t="s">
        <v>513</v>
      </c>
      <c r="D355" s="125" t="s">
        <v>356</v>
      </c>
      <c r="E355" s="141">
        <v>2026</v>
      </c>
      <c r="F355" s="68" t="str">
        <f t="shared" si="10"/>
        <v>924. Cuidado Continuo por una vida con bienestar con enfoque GéneroComunitario2026</v>
      </c>
      <c r="G355" s="125" t="s">
        <v>514</v>
      </c>
      <c r="H355" s="125" t="s">
        <v>428</v>
      </c>
      <c r="I355" s="125" t="s">
        <v>429</v>
      </c>
      <c r="J355" s="68" t="s">
        <v>400</v>
      </c>
      <c r="K355" s="126" t="s">
        <v>430</v>
      </c>
      <c r="L355" s="126" t="s">
        <v>405</v>
      </c>
      <c r="M355" s="11" t="s">
        <v>63</v>
      </c>
      <c r="N355" s="11" t="s">
        <v>48</v>
      </c>
      <c r="O355" s="68" t="str">
        <f t="shared" si="11"/>
        <v>924. Cuidado Continuo por una vida con bienestar con enfoque GéneroComunitario20262_ENGATIVA1_MARZO_2026</v>
      </c>
      <c r="P355" s="142">
        <v>372151</v>
      </c>
      <c r="Q355" s="69"/>
      <c r="R355" s="69"/>
      <c r="S355" s="145">
        <v>13</v>
      </c>
      <c r="T355" s="150">
        <v>4837963</v>
      </c>
    </row>
    <row r="356" spans="2:20" ht="30" hidden="1" customHeight="1">
      <c r="B356" s="123">
        <v>93</v>
      </c>
      <c r="C356" s="125" t="s">
        <v>513</v>
      </c>
      <c r="D356" s="125" t="s">
        <v>356</v>
      </c>
      <c r="E356" s="141">
        <v>2026</v>
      </c>
      <c r="F356" s="68" t="str">
        <f t="shared" si="10"/>
        <v>934. Cuidado Continuo por una vida con bienestar con enfoque GéneroComunitario2026</v>
      </c>
      <c r="G356" s="125" t="s">
        <v>515</v>
      </c>
      <c r="H356" s="125" t="s">
        <v>447</v>
      </c>
      <c r="I356" s="125" t="s">
        <v>429</v>
      </c>
      <c r="J356" s="68" t="s">
        <v>400</v>
      </c>
      <c r="K356" s="126" t="s">
        <v>430</v>
      </c>
      <c r="L356" s="126" t="s">
        <v>405</v>
      </c>
      <c r="M356" s="11" t="s">
        <v>63</v>
      </c>
      <c r="N356" s="11" t="s">
        <v>48</v>
      </c>
      <c r="O356" s="68" t="str">
        <f t="shared" si="11"/>
        <v>934. Cuidado Continuo por una vida con bienestar con enfoque GéneroComunitario20262_ENGATIVA1_MARZO_2026</v>
      </c>
      <c r="P356" s="142">
        <v>372151</v>
      </c>
      <c r="Q356" s="69"/>
      <c r="R356" s="69"/>
      <c r="S356" s="145">
        <v>6</v>
      </c>
      <c r="T356" s="150">
        <v>2232906</v>
      </c>
    </row>
    <row r="357" spans="2:20" ht="30" hidden="1" customHeight="1">
      <c r="B357" s="123">
        <v>94</v>
      </c>
      <c r="C357" s="125" t="s">
        <v>513</v>
      </c>
      <c r="D357" s="125" t="s">
        <v>356</v>
      </c>
      <c r="E357" s="141">
        <v>2026</v>
      </c>
      <c r="F357" s="68" t="str">
        <f t="shared" si="10"/>
        <v>944. Cuidado Continuo por una vida con bienestar con enfoque GéneroComunitario2026</v>
      </c>
      <c r="G357" s="125" t="s">
        <v>516</v>
      </c>
      <c r="H357" s="125" t="s">
        <v>428</v>
      </c>
      <c r="I357" s="125" t="s">
        <v>429</v>
      </c>
      <c r="J357" s="68" t="s">
        <v>400</v>
      </c>
      <c r="K357" s="126" t="s">
        <v>430</v>
      </c>
      <c r="L357" s="126" t="s">
        <v>405</v>
      </c>
      <c r="M357" s="11" t="s">
        <v>63</v>
      </c>
      <c r="N357" s="11" t="s">
        <v>48</v>
      </c>
      <c r="O357" s="68" t="str">
        <f t="shared" si="11"/>
        <v>944. Cuidado Continuo por una vida con bienestar con enfoque GéneroComunitario20262_ENGATIVA1_MARZO_2026</v>
      </c>
      <c r="P357" s="142">
        <v>372151</v>
      </c>
      <c r="Q357" s="69"/>
      <c r="R357" s="69"/>
      <c r="S357" s="144">
        <v>4</v>
      </c>
      <c r="T357" s="150">
        <v>1488604</v>
      </c>
    </row>
    <row r="358" spans="2:20" ht="30" hidden="1" customHeight="1">
      <c r="B358" s="123">
        <v>95</v>
      </c>
      <c r="C358" s="125" t="s">
        <v>513</v>
      </c>
      <c r="D358" s="125" t="s">
        <v>356</v>
      </c>
      <c r="E358" s="141">
        <v>2026</v>
      </c>
      <c r="F358" s="68" t="str">
        <f t="shared" si="10"/>
        <v>954. Cuidado Continuo por una vida con bienestar con enfoque GéneroComunitario2026</v>
      </c>
      <c r="G358" s="125" t="s">
        <v>517</v>
      </c>
      <c r="H358" s="125" t="s">
        <v>447</v>
      </c>
      <c r="I358" s="125" t="s">
        <v>429</v>
      </c>
      <c r="J358" s="68" t="s">
        <v>400</v>
      </c>
      <c r="K358" s="126" t="s">
        <v>430</v>
      </c>
      <c r="L358" s="126" t="s">
        <v>405</v>
      </c>
      <c r="M358" s="11" t="s">
        <v>63</v>
      </c>
      <c r="N358" s="11" t="s">
        <v>48</v>
      </c>
      <c r="O358" s="68" t="str">
        <f t="shared" si="11"/>
        <v>954. Cuidado Continuo por una vida con bienestar con enfoque GéneroComunitario20262_ENGATIVA1_MARZO_2026</v>
      </c>
      <c r="P358" s="142">
        <v>70270</v>
      </c>
      <c r="Q358" s="69"/>
      <c r="R358" s="69"/>
      <c r="S358" s="144">
        <v>19</v>
      </c>
      <c r="T358" s="150">
        <v>1335130</v>
      </c>
    </row>
    <row r="359" spans="2:20" ht="30" hidden="1" customHeight="1">
      <c r="B359" s="123">
        <v>96</v>
      </c>
      <c r="C359" s="125" t="s">
        <v>513</v>
      </c>
      <c r="D359" s="125" t="s">
        <v>356</v>
      </c>
      <c r="E359" s="141">
        <v>2026</v>
      </c>
      <c r="F359" s="68" t="str">
        <f t="shared" si="10"/>
        <v>964. Cuidado Continuo por una vida con bienestar con enfoque GéneroComunitario2026</v>
      </c>
      <c r="G359" s="125" t="s">
        <v>518</v>
      </c>
      <c r="H359" s="125" t="s">
        <v>447</v>
      </c>
      <c r="I359" s="125" t="s">
        <v>429</v>
      </c>
      <c r="J359" s="68" t="s">
        <v>400</v>
      </c>
      <c r="K359" s="126" t="s">
        <v>430</v>
      </c>
      <c r="L359" s="126" t="s">
        <v>405</v>
      </c>
      <c r="M359" s="11" t="s">
        <v>63</v>
      </c>
      <c r="N359" s="11" t="s">
        <v>48</v>
      </c>
      <c r="O359" s="68" t="str">
        <f t="shared" si="11"/>
        <v>964. Cuidado Continuo por una vida con bienestar con enfoque GéneroComunitario20262_ENGATIVA1_MARZO_2026</v>
      </c>
      <c r="P359" s="142">
        <v>70270</v>
      </c>
      <c r="Q359" s="69"/>
      <c r="R359" s="69"/>
      <c r="S359" s="144">
        <v>19</v>
      </c>
      <c r="T359" s="150">
        <v>1335130</v>
      </c>
    </row>
    <row r="360" spans="2:20" ht="30" hidden="1" customHeight="1">
      <c r="B360" s="123">
        <v>97</v>
      </c>
      <c r="C360" s="125" t="s">
        <v>513</v>
      </c>
      <c r="D360" s="125" t="s">
        <v>356</v>
      </c>
      <c r="E360" s="141">
        <v>2026</v>
      </c>
      <c r="F360" s="68" t="str">
        <f t="shared" si="10"/>
        <v>974. Cuidado Continuo por una vida con bienestar con enfoque GéneroComunitario2026</v>
      </c>
      <c r="G360" s="125" t="s">
        <v>519</v>
      </c>
      <c r="H360" s="125" t="s">
        <v>428</v>
      </c>
      <c r="I360" s="125" t="s">
        <v>429</v>
      </c>
      <c r="J360" s="68" t="s">
        <v>400</v>
      </c>
      <c r="K360" s="126" t="s">
        <v>430</v>
      </c>
      <c r="L360" s="126" t="s">
        <v>405</v>
      </c>
      <c r="M360" s="11" t="s">
        <v>63</v>
      </c>
      <c r="N360" s="11" t="s">
        <v>48</v>
      </c>
      <c r="O360" s="68" t="str">
        <f t="shared" si="11"/>
        <v>974. Cuidado Continuo por una vida con bienestar con enfoque GéneroComunitario20262_ENGATIVA1_MARZO_2026</v>
      </c>
      <c r="P360" s="142">
        <v>215123</v>
      </c>
      <c r="Q360" s="69"/>
      <c r="R360" s="69"/>
      <c r="S360" s="144">
        <v>5</v>
      </c>
      <c r="T360" s="150">
        <v>1075615</v>
      </c>
    </row>
    <row r="361" spans="2:20" ht="30" hidden="1" customHeight="1">
      <c r="B361" s="123">
        <v>98</v>
      </c>
      <c r="C361" s="125" t="s">
        <v>513</v>
      </c>
      <c r="D361" s="125" t="s">
        <v>356</v>
      </c>
      <c r="E361" s="141">
        <v>2026</v>
      </c>
      <c r="F361" s="68" t="str">
        <f t="shared" si="10"/>
        <v>984. Cuidado Continuo por una vida con bienestar con enfoque GéneroComunitario2026</v>
      </c>
      <c r="G361" s="125" t="s">
        <v>520</v>
      </c>
      <c r="H361" s="125" t="s">
        <v>447</v>
      </c>
      <c r="I361" s="125" t="s">
        <v>429</v>
      </c>
      <c r="J361" s="68" t="s">
        <v>400</v>
      </c>
      <c r="K361" s="126" t="s">
        <v>430</v>
      </c>
      <c r="L361" s="126" t="s">
        <v>405</v>
      </c>
      <c r="M361" s="11" t="s">
        <v>63</v>
      </c>
      <c r="N361" s="11" t="s">
        <v>48</v>
      </c>
      <c r="O361" s="68" t="str">
        <f t="shared" si="11"/>
        <v>984. Cuidado Continuo por una vida con bienestar con enfoque GéneroComunitario20262_ENGATIVA1_MARZO_2026</v>
      </c>
      <c r="P361" s="142">
        <v>161342</v>
      </c>
      <c r="Q361" s="69"/>
      <c r="R361" s="69"/>
      <c r="S361" s="144">
        <v>6</v>
      </c>
      <c r="T361" s="150">
        <v>968052</v>
      </c>
    </row>
    <row r="362" spans="2:20" ht="30" hidden="1" customHeight="1">
      <c r="B362" s="123">
        <v>99</v>
      </c>
      <c r="C362" s="125" t="s">
        <v>513</v>
      </c>
      <c r="D362" s="125" t="s">
        <v>356</v>
      </c>
      <c r="E362" s="141">
        <v>2026</v>
      </c>
      <c r="F362" s="68" t="str">
        <f t="shared" si="10"/>
        <v>994. Cuidado Continuo por una vida con bienestar con enfoque GéneroComunitario2026</v>
      </c>
      <c r="G362" s="125" t="s">
        <v>521</v>
      </c>
      <c r="H362" s="125" t="s">
        <v>447</v>
      </c>
      <c r="I362" s="125" t="s">
        <v>429</v>
      </c>
      <c r="J362" s="68" t="s">
        <v>400</v>
      </c>
      <c r="K362" s="126" t="s">
        <v>401</v>
      </c>
      <c r="L362" s="126" t="s">
        <v>421</v>
      </c>
      <c r="M362" s="11" t="s">
        <v>63</v>
      </c>
      <c r="N362" s="11" t="s">
        <v>48</v>
      </c>
      <c r="O362" s="68" t="str">
        <f t="shared" si="11"/>
        <v>994. Cuidado Continuo por una vida con bienestar con enfoque GéneroComunitario20262_ENGATIVA1_MARZO_2026</v>
      </c>
      <c r="P362" s="142">
        <v>5621568</v>
      </c>
      <c r="Q362" s="69"/>
      <c r="R362" s="69"/>
      <c r="S362" s="144">
        <v>1</v>
      </c>
      <c r="T362" s="150">
        <v>5621568</v>
      </c>
    </row>
    <row r="363" spans="2:20" ht="30" hidden="1" customHeight="1">
      <c r="B363" s="123">
        <v>100</v>
      </c>
      <c r="C363" s="125" t="s">
        <v>513</v>
      </c>
      <c r="D363" s="125" t="s">
        <v>356</v>
      </c>
      <c r="E363" s="141">
        <v>2026</v>
      </c>
      <c r="F363" s="68" t="str">
        <f t="shared" si="10"/>
        <v>1004. Cuidado Continuo por una vida con bienestar con enfoque GéneroComunitario2026</v>
      </c>
      <c r="G363" s="125" t="s">
        <v>522</v>
      </c>
      <c r="H363" s="125" t="s">
        <v>455</v>
      </c>
      <c r="I363" s="125" t="s">
        <v>429</v>
      </c>
      <c r="J363" s="68" t="s">
        <v>400</v>
      </c>
      <c r="K363" s="126" t="s">
        <v>456</v>
      </c>
      <c r="L363" s="126" t="s">
        <v>405</v>
      </c>
      <c r="M363" s="11" t="s">
        <v>63</v>
      </c>
      <c r="N363" s="11" t="s">
        <v>48</v>
      </c>
      <c r="O363" s="68" t="str">
        <f t="shared" si="11"/>
        <v>1004. Cuidado Continuo por una vida con bienestar con enfoque GéneroComunitario20262_ENGATIVA1_MARZO_2026</v>
      </c>
      <c r="P363" s="142">
        <v>199714</v>
      </c>
      <c r="Q363" s="69"/>
      <c r="R363" s="69"/>
      <c r="S363" s="144">
        <v>8</v>
      </c>
      <c r="T363" s="150">
        <v>1597712</v>
      </c>
    </row>
    <row r="364" spans="2:20" ht="30" hidden="1" customHeight="1">
      <c r="B364" s="123">
        <v>101</v>
      </c>
      <c r="C364" s="125" t="s">
        <v>334</v>
      </c>
      <c r="D364" s="125" t="s">
        <v>356</v>
      </c>
      <c r="E364" s="141">
        <v>2026</v>
      </c>
      <c r="F364" s="68" t="str">
        <f t="shared" si="10"/>
        <v>1015. Cuidado Continuo por una vida con bienestar con enfoque Población para formas extremas de exclusión:Comunitario2026</v>
      </c>
      <c r="G364" s="125" t="s">
        <v>523</v>
      </c>
      <c r="H364" s="125" t="s">
        <v>428</v>
      </c>
      <c r="I364" s="125" t="s">
        <v>429</v>
      </c>
      <c r="J364" s="68" t="s">
        <v>400</v>
      </c>
      <c r="K364" s="126" t="s">
        <v>430</v>
      </c>
      <c r="L364" s="126" t="s">
        <v>421</v>
      </c>
      <c r="M364" s="11" t="s">
        <v>63</v>
      </c>
      <c r="N364" s="11" t="s">
        <v>48</v>
      </c>
      <c r="O364" s="68" t="str">
        <f t="shared" si="11"/>
        <v>1015. Cuidado Continuo por una vida con bienestar con enfoque Población para formas extremas de exclusión:Comunitario20262_ENGATIVA1_MARZO_2026</v>
      </c>
      <c r="P364" s="142">
        <v>322686</v>
      </c>
      <c r="Q364" s="69"/>
      <c r="R364" s="69"/>
      <c r="S364" s="145">
        <v>0</v>
      </c>
      <c r="T364" s="150">
        <v>0</v>
      </c>
    </row>
    <row r="365" spans="2:20" ht="30" hidden="1" customHeight="1">
      <c r="B365" s="123">
        <v>102</v>
      </c>
      <c r="C365" s="125" t="s">
        <v>334</v>
      </c>
      <c r="D365" s="125" t="s">
        <v>356</v>
      </c>
      <c r="E365" s="141">
        <v>2026</v>
      </c>
      <c r="F365" s="68" t="str">
        <f t="shared" si="10"/>
        <v>1025. Cuidado Continuo por una vida con bienestar con enfoque Población para formas extremas de exclusión:Comunitario2026</v>
      </c>
      <c r="G365" s="125" t="s">
        <v>524</v>
      </c>
      <c r="H365" s="125" t="s">
        <v>447</v>
      </c>
      <c r="I365" s="125" t="s">
        <v>429</v>
      </c>
      <c r="J365" s="68" t="s">
        <v>400</v>
      </c>
      <c r="K365" s="126" t="s">
        <v>430</v>
      </c>
      <c r="L365" s="126" t="s">
        <v>421</v>
      </c>
      <c r="M365" s="11" t="s">
        <v>63</v>
      </c>
      <c r="N365" s="11" t="s">
        <v>48</v>
      </c>
      <c r="O365" s="68" t="str">
        <f t="shared" si="11"/>
        <v>1025. Cuidado Continuo por una vida con bienestar con enfoque Población para formas extremas de exclusión:Comunitario20262_ENGATIVA1_MARZO_2026</v>
      </c>
      <c r="P365" s="142">
        <v>322686</v>
      </c>
      <c r="Q365" s="69"/>
      <c r="R365" s="69"/>
      <c r="S365" s="145">
        <v>0</v>
      </c>
      <c r="T365" s="150">
        <v>0</v>
      </c>
    </row>
    <row r="366" spans="2:20" ht="30" hidden="1" customHeight="1">
      <c r="B366" s="123">
        <v>103</v>
      </c>
      <c r="C366" s="125" t="s">
        <v>334</v>
      </c>
      <c r="D366" s="125" t="s">
        <v>356</v>
      </c>
      <c r="E366" s="141">
        <v>2026</v>
      </c>
      <c r="F366" s="68" t="str">
        <f t="shared" si="10"/>
        <v>1035. Cuidado Continuo por una vida con bienestar con enfoque Población para formas extremas de exclusión:Comunitario2026</v>
      </c>
      <c r="G366" s="125" t="s">
        <v>525</v>
      </c>
      <c r="H366" s="125" t="s">
        <v>455</v>
      </c>
      <c r="I366" s="125" t="s">
        <v>429</v>
      </c>
      <c r="J366" s="68" t="s">
        <v>400</v>
      </c>
      <c r="K366" s="126" t="s">
        <v>430</v>
      </c>
      <c r="L366" s="126" t="s">
        <v>421</v>
      </c>
      <c r="M366" s="11" t="s">
        <v>63</v>
      </c>
      <c r="N366" s="11" t="s">
        <v>48</v>
      </c>
      <c r="O366" s="68" t="str">
        <f t="shared" si="11"/>
        <v>1035. Cuidado Continuo por una vida con bienestar con enfoque Población para formas extremas de exclusión:Comunitario20262_ENGATIVA1_MARZO_2026</v>
      </c>
      <c r="P366" s="142">
        <v>53781</v>
      </c>
      <c r="Q366" s="69"/>
      <c r="R366" s="69"/>
      <c r="S366" s="145">
        <v>0</v>
      </c>
      <c r="T366" s="150">
        <v>0</v>
      </c>
    </row>
    <row r="367" spans="2:20" ht="30" hidden="1" customHeight="1">
      <c r="B367" s="123">
        <v>104</v>
      </c>
      <c r="C367" s="125" t="s">
        <v>334</v>
      </c>
      <c r="D367" s="125" t="s">
        <v>356</v>
      </c>
      <c r="E367" s="141">
        <v>2026</v>
      </c>
      <c r="F367" s="68" t="str">
        <f t="shared" si="10"/>
        <v>1045. Cuidado Continuo por una vida con bienestar con enfoque Población para formas extremas de exclusión:Comunitario2026</v>
      </c>
      <c r="G367" s="125" t="s">
        <v>526</v>
      </c>
      <c r="H367" s="125" t="s">
        <v>428</v>
      </c>
      <c r="I367" s="125" t="s">
        <v>429</v>
      </c>
      <c r="J367" s="68" t="s">
        <v>400</v>
      </c>
      <c r="K367" s="126" t="s">
        <v>430</v>
      </c>
      <c r="L367" s="126" t="s">
        <v>421</v>
      </c>
      <c r="M367" s="11" t="s">
        <v>63</v>
      </c>
      <c r="N367" s="11" t="s">
        <v>48</v>
      </c>
      <c r="O367" s="68" t="str">
        <f t="shared" si="11"/>
        <v>1045. Cuidado Continuo por una vida con bienestar con enfoque Población para formas extremas de exclusión:Comunitario20262_ENGATIVA1_MARZO_2026</v>
      </c>
      <c r="P367" s="142">
        <v>210809</v>
      </c>
      <c r="Q367" s="69"/>
      <c r="R367" s="69"/>
      <c r="S367" s="144">
        <v>53</v>
      </c>
      <c r="T367" s="150">
        <v>11172877</v>
      </c>
    </row>
    <row r="368" spans="2:20" ht="30" hidden="1" customHeight="1">
      <c r="B368" s="123">
        <v>105</v>
      </c>
      <c r="C368" s="125" t="s">
        <v>334</v>
      </c>
      <c r="D368" s="125" t="s">
        <v>356</v>
      </c>
      <c r="E368" s="141">
        <v>2026</v>
      </c>
      <c r="F368" s="68" t="str">
        <f t="shared" si="10"/>
        <v>1055. Cuidado Continuo por una vida con bienestar con enfoque Población para formas extremas de exclusión:Comunitario2026</v>
      </c>
      <c r="G368" s="125" t="s">
        <v>527</v>
      </c>
      <c r="H368" s="125" t="s">
        <v>455</v>
      </c>
      <c r="I368" s="125" t="s">
        <v>429</v>
      </c>
      <c r="J368" s="68" t="s">
        <v>400</v>
      </c>
      <c r="K368" s="126" t="s">
        <v>456</v>
      </c>
      <c r="L368" s="126" t="s">
        <v>421</v>
      </c>
      <c r="M368" s="11" t="s">
        <v>63</v>
      </c>
      <c r="N368" s="11" t="s">
        <v>48</v>
      </c>
      <c r="O368" s="68" t="str">
        <f t="shared" si="11"/>
        <v>1055. Cuidado Continuo por una vida con bienestar con enfoque Población para formas extremas de exclusión:Comunitario20262_ENGATIVA1_MARZO_2026</v>
      </c>
      <c r="P368" s="142">
        <v>281078</v>
      </c>
      <c r="Q368" s="69"/>
      <c r="R368" s="69"/>
      <c r="S368" s="145">
        <v>0</v>
      </c>
      <c r="T368" s="150">
        <v>0</v>
      </c>
    </row>
    <row r="369" spans="2:20" ht="30" hidden="1" customHeight="1">
      <c r="B369" s="123">
        <v>106</v>
      </c>
      <c r="C369" s="125" t="s">
        <v>334</v>
      </c>
      <c r="D369" s="125" t="s">
        <v>356</v>
      </c>
      <c r="E369" s="141">
        <v>2026</v>
      </c>
      <c r="F369" s="68" t="str">
        <f t="shared" si="10"/>
        <v>1065. Cuidado Continuo por una vida con bienestar con enfoque Población para formas extremas de exclusión:Comunitario2026</v>
      </c>
      <c r="G369" s="125" t="s">
        <v>528</v>
      </c>
      <c r="H369" s="125" t="s">
        <v>428</v>
      </c>
      <c r="I369" s="125" t="s">
        <v>429</v>
      </c>
      <c r="J369" s="68" t="s">
        <v>400</v>
      </c>
      <c r="K369" s="126" t="s">
        <v>430</v>
      </c>
      <c r="L369" s="126" t="s">
        <v>405</v>
      </c>
      <c r="M369" s="11" t="s">
        <v>63</v>
      </c>
      <c r="N369" s="11" t="s">
        <v>48</v>
      </c>
      <c r="O369" s="68" t="str">
        <f t="shared" si="11"/>
        <v>1065. Cuidado Continuo por una vida con bienestar con enfoque Población para formas extremas de exclusión:Comunitario20262_ENGATIVA1_MARZO_2026</v>
      </c>
      <c r="P369" s="142">
        <v>210809</v>
      </c>
      <c r="Q369" s="69"/>
      <c r="R369" s="69"/>
      <c r="S369" s="144">
        <v>16</v>
      </c>
      <c r="T369" s="150">
        <v>3372944</v>
      </c>
    </row>
    <row r="370" spans="2:20" ht="30" hidden="1" customHeight="1">
      <c r="B370" s="123">
        <v>107</v>
      </c>
      <c r="C370" s="125" t="s">
        <v>334</v>
      </c>
      <c r="D370" s="125" t="s">
        <v>356</v>
      </c>
      <c r="E370" s="141">
        <v>2026</v>
      </c>
      <c r="F370" s="68" t="str">
        <f t="shared" si="10"/>
        <v>1075. Cuidado Continuo por una vida con bienestar con enfoque Población para formas extremas de exclusión:Comunitario2026</v>
      </c>
      <c r="G370" s="125" t="s">
        <v>529</v>
      </c>
      <c r="H370" s="125" t="s">
        <v>447</v>
      </c>
      <c r="I370" s="125" t="s">
        <v>429</v>
      </c>
      <c r="J370" s="68" t="s">
        <v>400</v>
      </c>
      <c r="K370" s="126" t="s">
        <v>430</v>
      </c>
      <c r="L370" s="126" t="s">
        <v>405</v>
      </c>
      <c r="M370" s="11" t="s">
        <v>63</v>
      </c>
      <c r="N370" s="11" t="s">
        <v>48</v>
      </c>
      <c r="O370" s="68" t="str">
        <f t="shared" si="11"/>
        <v>1075. Cuidado Continuo por una vida con bienestar con enfoque Población para formas extremas de exclusión:Comunitario20262_ENGATIVA1_MARZO_2026</v>
      </c>
      <c r="P370" s="142">
        <v>55938</v>
      </c>
      <c r="Q370" s="69"/>
      <c r="R370" s="69"/>
      <c r="S370" s="144">
        <v>16</v>
      </c>
      <c r="T370" s="150">
        <v>895008</v>
      </c>
    </row>
    <row r="371" spans="2:20" ht="30" hidden="1" customHeight="1">
      <c r="B371" s="123">
        <v>108</v>
      </c>
      <c r="C371" s="125" t="s">
        <v>334</v>
      </c>
      <c r="D371" s="125" t="s">
        <v>356</v>
      </c>
      <c r="E371" s="141">
        <v>2026</v>
      </c>
      <c r="F371" s="68" t="str">
        <f t="shared" si="10"/>
        <v>1085. Cuidado Continuo por una vida con bienestar con enfoque Población para formas extremas de exclusión:Comunitario2026</v>
      </c>
      <c r="G371" s="125" t="s">
        <v>530</v>
      </c>
      <c r="H371" s="125" t="s">
        <v>447</v>
      </c>
      <c r="I371" s="125" t="s">
        <v>429</v>
      </c>
      <c r="J371" s="68" t="s">
        <v>400</v>
      </c>
      <c r="K371" s="126" t="s">
        <v>430</v>
      </c>
      <c r="L371" s="126" t="s">
        <v>405</v>
      </c>
      <c r="M371" s="11" t="s">
        <v>63</v>
      </c>
      <c r="N371" s="11" t="s">
        <v>48</v>
      </c>
      <c r="O371" s="68" t="str">
        <f t="shared" si="11"/>
        <v>1085. Cuidado Continuo por una vida con bienestar con enfoque Población para formas extremas de exclusión:Comunitario20262_ENGATIVA1_MARZO_2026</v>
      </c>
      <c r="P371" s="142">
        <v>210809</v>
      </c>
      <c r="Q371" s="69"/>
      <c r="R371" s="69"/>
      <c r="S371" s="144">
        <v>16</v>
      </c>
      <c r="T371" s="150">
        <v>3372944</v>
      </c>
    </row>
    <row r="372" spans="2:20" ht="30" hidden="1" customHeight="1">
      <c r="B372" s="123">
        <v>109</v>
      </c>
      <c r="C372" s="125" t="s">
        <v>334</v>
      </c>
      <c r="D372" s="125" t="s">
        <v>356</v>
      </c>
      <c r="E372" s="141">
        <v>2026</v>
      </c>
      <c r="F372" s="68" t="str">
        <f t="shared" si="10"/>
        <v>1095. Cuidado Continuo por una vida con bienestar con enfoque Población para formas extremas de exclusión:Comunitario2026</v>
      </c>
      <c r="G372" s="125" t="s">
        <v>531</v>
      </c>
      <c r="H372" s="125" t="s">
        <v>455</v>
      </c>
      <c r="I372" s="125" t="s">
        <v>429</v>
      </c>
      <c r="J372" s="68" t="s">
        <v>400</v>
      </c>
      <c r="K372" s="126" t="s">
        <v>456</v>
      </c>
      <c r="L372" s="126" t="s">
        <v>405</v>
      </c>
      <c r="M372" s="11" t="s">
        <v>63</v>
      </c>
      <c r="N372" s="11" t="s">
        <v>48</v>
      </c>
      <c r="O372" s="68" t="str">
        <f t="shared" si="11"/>
        <v>1095. Cuidado Continuo por una vida con bienestar con enfoque Población para formas extremas de exclusión:Comunitario20262_ENGATIVA1_MARZO_2026</v>
      </c>
      <c r="P372" s="142">
        <v>199714</v>
      </c>
      <c r="Q372" s="69"/>
      <c r="R372" s="69"/>
      <c r="S372" s="144">
        <v>3</v>
      </c>
      <c r="T372" s="150">
        <v>599142</v>
      </c>
    </row>
    <row r="373" spans="2:20" ht="30" hidden="1" customHeight="1">
      <c r="B373" s="123">
        <v>110</v>
      </c>
      <c r="C373" s="125" t="s">
        <v>334</v>
      </c>
      <c r="D373" s="125" t="s">
        <v>329</v>
      </c>
      <c r="E373" s="141">
        <v>2026</v>
      </c>
      <c r="F373" s="68" t="str">
        <f t="shared" si="10"/>
        <v>1105. Cuidado Continuo por una vida con bienestar con enfoque Población para formas extremas de exclusión:Laboral2026</v>
      </c>
      <c r="G373" s="125" t="s">
        <v>532</v>
      </c>
      <c r="H373" s="125" t="s">
        <v>428</v>
      </c>
      <c r="I373" s="125" t="s">
        <v>429</v>
      </c>
      <c r="J373" s="68" t="s">
        <v>400</v>
      </c>
      <c r="K373" s="126" t="s">
        <v>430</v>
      </c>
      <c r="L373" s="126" t="s">
        <v>405</v>
      </c>
      <c r="M373" s="11" t="s">
        <v>63</v>
      </c>
      <c r="N373" s="11" t="s">
        <v>48</v>
      </c>
      <c r="O373" s="68" t="str">
        <f t="shared" si="11"/>
        <v>1105. Cuidado Continuo por una vida con bienestar con enfoque Población para formas extremas de exclusión:Laboral20262_ENGATIVA1_MARZO_2026</v>
      </c>
      <c r="P373" s="142">
        <v>316213</v>
      </c>
      <c r="Q373" s="69"/>
      <c r="R373" s="69"/>
      <c r="S373" s="145">
        <v>0</v>
      </c>
      <c r="T373" s="150">
        <v>0</v>
      </c>
    </row>
    <row r="374" spans="2:20" ht="30" hidden="1" customHeight="1">
      <c r="B374" s="123">
        <v>111</v>
      </c>
      <c r="C374" s="125" t="s">
        <v>334</v>
      </c>
      <c r="D374" s="125" t="s">
        <v>329</v>
      </c>
      <c r="E374" s="141">
        <v>2026</v>
      </c>
      <c r="F374" s="68" t="str">
        <f t="shared" si="10"/>
        <v>1115. Cuidado Continuo por una vida con bienestar con enfoque Población para formas extremas de exclusión:Laboral2026</v>
      </c>
      <c r="G374" s="125" t="s">
        <v>533</v>
      </c>
      <c r="H374" s="125" t="s">
        <v>447</v>
      </c>
      <c r="I374" s="125" t="s">
        <v>429</v>
      </c>
      <c r="J374" s="68" t="s">
        <v>400</v>
      </c>
      <c r="K374" s="126" t="s">
        <v>534</v>
      </c>
      <c r="L374" s="126" t="s">
        <v>405</v>
      </c>
      <c r="M374" s="11" t="s">
        <v>63</v>
      </c>
      <c r="N374" s="11" t="s">
        <v>48</v>
      </c>
      <c r="O374" s="68" t="str">
        <f t="shared" si="11"/>
        <v>1115. Cuidado Continuo por una vida con bienestar con enfoque Población para formas extremas de exclusión:Laboral20262_ENGATIVA1_MARZO_2026</v>
      </c>
      <c r="P374" s="142">
        <v>421618</v>
      </c>
      <c r="Q374" s="69"/>
      <c r="R374" s="69"/>
      <c r="S374" s="145">
        <v>0</v>
      </c>
      <c r="T374" s="150">
        <v>0</v>
      </c>
    </row>
    <row r="375" spans="2:20" ht="30" hidden="1" customHeight="1">
      <c r="B375" s="123">
        <v>112</v>
      </c>
      <c r="C375" s="125" t="s">
        <v>334</v>
      </c>
      <c r="D375" s="125" t="s">
        <v>329</v>
      </c>
      <c r="E375" s="141">
        <v>2026</v>
      </c>
      <c r="F375" s="68" t="str">
        <f t="shared" si="10"/>
        <v>1125. Cuidado Continuo por una vida con bienestar con enfoque Población para formas extremas de exclusión:Laboral2026</v>
      </c>
      <c r="G375" s="125" t="s">
        <v>535</v>
      </c>
      <c r="H375" s="125" t="s">
        <v>428</v>
      </c>
      <c r="I375" s="125" t="s">
        <v>429</v>
      </c>
      <c r="J375" s="68" t="s">
        <v>400</v>
      </c>
      <c r="K375" s="126" t="s">
        <v>430</v>
      </c>
      <c r="L375" s="126" t="s">
        <v>405</v>
      </c>
      <c r="M375" s="11" t="s">
        <v>63</v>
      </c>
      <c r="N375" s="11" t="s">
        <v>48</v>
      </c>
      <c r="O375" s="68" t="str">
        <f t="shared" si="11"/>
        <v>1125. Cuidado Continuo por una vida con bienestar con enfoque Población para formas extremas de exclusión:Laboral20262_ENGATIVA1_MARZO_2026</v>
      </c>
      <c r="P375" s="142">
        <v>140539</v>
      </c>
      <c r="Q375" s="69"/>
      <c r="R375" s="69"/>
      <c r="S375" s="145">
        <v>0</v>
      </c>
      <c r="T375" s="150">
        <v>0</v>
      </c>
    </row>
    <row r="376" spans="2:20" ht="30" hidden="1" customHeight="1">
      <c r="B376" s="123">
        <v>113</v>
      </c>
      <c r="C376" s="125" t="s">
        <v>334</v>
      </c>
      <c r="D376" s="125" t="s">
        <v>329</v>
      </c>
      <c r="E376" s="141">
        <v>2026</v>
      </c>
      <c r="F376" s="68" t="str">
        <f t="shared" si="10"/>
        <v>1135. Cuidado Continuo por una vida con bienestar con enfoque Población para formas extremas de exclusión:Laboral2026</v>
      </c>
      <c r="G376" s="125" t="s">
        <v>536</v>
      </c>
      <c r="H376" s="125" t="s">
        <v>447</v>
      </c>
      <c r="I376" s="125" t="s">
        <v>429</v>
      </c>
      <c r="J376" s="68" t="s">
        <v>400</v>
      </c>
      <c r="K376" s="126" t="s">
        <v>494</v>
      </c>
      <c r="L376" s="126" t="s">
        <v>405</v>
      </c>
      <c r="M376" s="11" t="s">
        <v>63</v>
      </c>
      <c r="N376" s="11" t="s">
        <v>48</v>
      </c>
      <c r="O376" s="68" t="str">
        <f t="shared" si="11"/>
        <v>1135. Cuidado Continuo por una vida con bienestar con enfoque Población para formas extremas de exclusión:Laboral20262_ENGATIVA1_MARZO_2026</v>
      </c>
      <c r="P376" s="142">
        <v>70270</v>
      </c>
      <c r="Q376" s="69"/>
      <c r="R376" s="69"/>
      <c r="S376" s="145">
        <v>0</v>
      </c>
      <c r="T376" s="150">
        <v>0</v>
      </c>
    </row>
    <row r="377" spans="2:20" ht="30" hidden="1" customHeight="1">
      <c r="B377" s="123">
        <v>114</v>
      </c>
      <c r="C377" s="125" t="s">
        <v>334</v>
      </c>
      <c r="D377" s="125" t="s">
        <v>329</v>
      </c>
      <c r="E377" s="141">
        <v>2026</v>
      </c>
      <c r="F377" s="68" t="str">
        <f t="shared" si="10"/>
        <v>1145. Cuidado Continuo por una vida con bienestar con enfoque Población para formas extremas de exclusión:Laboral2026</v>
      </c>
      <c r="G377" s="125" t="s">
        <v>537</v>
      </c>
      <c r="H377" s="125" t="s">
        <v>455</v>
      </c>
      <c r="I377" s="125" t="s">
        <v>429</v>
      </c>
      <c r="J377" s="68" t="s">
        <v>400</v>
      </c>
      <c r="K377" s="126" t="s">
        <v>538</v>
      </c>
      <c r="L377" s="126" t="s">
        <v>405</v>
      </c>
      <c r="M377" s="11" t="s">
        <v>63</v>
      </c>
      <c r="N377" s="11" t="s">
        <v>48</v>
      </c>
      <c r="O377" s="68" t="str">
        <f t="shared" si="11"/>
        <v>1145. Cuidado Continuo por una vida con bienestar con enfoque Población para formas extremas de exclusión:Laboral20262_ENGATIVA1_MARZO_2026</v>
      </c>
      <c r="P377" s="142">
        <v>19971</v>
      </c>
      <c r="Q377" s="69"/>
      <c r="R377" s="69"/>
      <c r="S377" s="145">
        <v>0</v>
      </c>
      <c r="T377" s="150">
        <v>0</v>
      </c>
    </row>
    <row r="378" spans="2:20" ht="30" hidden="1" customHeight="1">
      <c r="B378" s="123">
        <v>115</v>
      </c>
      <c r="C378" s="125" t="s">
        <v>334</v>
      </c>
      <c r="D378" s="125" t="s">
        <v>329</v>
      </c>
      <c r="E378" s="141">
        <v>2026</v>
      </c>
      <c r="F378" s="68" t="str">
        <f t="shared" si="10"/>
        <v>1155. Cuidado Continuo por una vida con bienestar con enfoque Población para formas extremas de exclusión:Laboral2026</v>
      </c>
      <c r="G378" s="125" t="s">
        <v>539</v>
      </c>
      <c r="H378" s="125" t="s">
        <v>447</v>
      </c>
      <c r="I378" s="125" t="s">
        <v>429</v>
      </c>
      <c r="J378" s="68" t="s">
        <v>400</v>
      </c>
      <c r="K378" s="126" t="s">
        <v>540</v>
      </c>
      <c r="L378" s="126" t="s">
        <v>405</v>
      </c>
      <c r="M378" s="11" t="s">
        <v>63</v>
      </c>
      <c r="N378" s="11" t="s">
        <v>48</v>
      </c>
      <c r="O378" s="68" t="str">
        <f t="shared" si="11"/>
        <v>1155. Cuidado Continuo por una vida con bienestar con enfoque Población para formas extremas de exclusión:Laboral20262_ENGATIVA1_MARZO_2026</v>
      </c>
      <c r="P378" s="142">
        <v>70270</v>
      </c>
      <c r="Q378" s="69"/>
      <c r="R378" s="69"/>
      <c r="S378" s="145">
        <v>0</v>
      </c>
      <c r="T378" s="150">
        <v>0</v>
      </c>
    </row>
    <row r="379" spans="2:20" ht="30" hidden="1" customHeight="1">
      <c r="B379" s="123">
        <v>116</v>
      </c>
      <c r="C379" s="125" t="s">
        <v>541</v>
      </c>
      <c r="D379" s="125" t="s">
        <v>347</v>
      </c>
      <c r="E379" s="141">
        <v>2026</v>
      </c>
      <c r="F379" s="68" t="str">
        <f t="shared" si="10"/>
        <v>1166. Cuidado Continuo por una vida con bienestar para la población migrante internacional de BogotáEducativo 2026</v>
      </c>
      <c r="G379" s="125" t="s">
        <v>542</v>
      </c>
      <c r="H379" s="125" t="s">
        <v>428</v>
      </c>
      <c r="I379" s="125" t="s">
        <v>429</v>
      </c>
      <c r="J379" s="68" t="s">
        <v>400</v>
      </c>
      <c r="K379" s="126" t="s">
        <v>430</v>
      </c>
      <c r="L379" s="126" t="s">
        <v>405</v>
      </c>
      <c r="M379" s="11" t="s">
        <v>63</v>
      </c>
      <c r="N379" s="11" t="s">
        <v>48</v>
      </c>
      <c r="O379" s="68" t="str">
        <f t="shared" si="11"/>
        <v>1166. Cuidado Continuo por una vida con bienestar para la población migrante internacional de BogotáEducativo 20262_ENGATIVA1_MARZO_2026</v>
      </c>
      <c r="P379" s="142">
        <v>105404</v>
      </c>
      <c r="Q379" s="69"/>
      <c r="R379" s="69"/>
      <c r="S379" s="145">
        <v>12</v>
      </c>
      <c r="T379" s="150">
        <v>1264848</v>
      </c>
    </row>
    <row r="380" spans="2:20" ht="30" hidden="1" customHeight="1">
      <c r="B380" s="123">
        <v>117</v>
      </c>
      <c r="C380" s="125" t="s">
        <v>543</v>
      </c>
      <c r="D380" s="125" t="s">
        <v>347</v>
      </c>
      <c r="E380" s="141">
        <v>2026</v>
      </c>
      <c r="F380" s="68" t="str">
        <f t="shared" si="10"/>
        <v>1177. Cuidado Continuo por una vida con bienestar para la población con discapacidadEducativo 2026</v>
      </c>
      <c r="G380" s="125" t="s">
        <v>544</v>
      </c>
      <c r="H380" s="125" t="s">
        <v>428</v>
      </c>
      <c r="I380" s="125" t="s">
        <v>429</v>
      </c>
      <c r="J380" s="68" t="s">
        <v>400</v>
      </c>
      <c r="K380" s="126" t="s">
        <v>430</v>
      </c>
      <c r="L380" s="126" t="s">
        <v>405</v>
      </c>
      <c r="M380" s="11" t="s">
        <v>63</v>
      </c>
      <c r="N380" s="11" t="s">
        <v>48</v>
      </c>
      <c r="O380" s="68" t="str">
        <f t="shared" si="11"/>
        <v>1177. Cuidado Continuo por una vida con bienestar para la población con discapacidadEducativo 20262_ENGATIVA1_MARZO_2026</v>
      </c>
      <c r="P380" s="142">
        <v>161342</v>
      </c>
      <c r="Q380" s="69"/>
      <c r="R380" s="69"/>
      <c r="S380" s="145">
        <v>8</v>
      </c>
      <c r="T380" s="150">
        <v>1290736</v>
      </c>
    </row>
    <row r="381" spans="2:20" ht="30" hidden="1" customHeight="1">
      <c r="B381" s="123">
        <v>117</v>
      </c>
      <c r="C381" s="125" t="s">
        <v>543</v>
      </c>
      <c r="D381" s="125" t="s">
        <v>329</v>
      </c>
      <c r="E381" s="141">
        <v>2026</v>
      </c>
      <c r="F381" s="68" t="str">
        <f t="shared" si="10"/>
        <v>1177. Cuidado Continuo por una vida con bienestar para la población con discapacidadLaboral2026</v>
      </c>
      <c r="G381" s="125" t="s">
        <v>544</v>
      </c>
      <c r="H381" s="125" t="s">
        <v>428</v>
      </c>
      <c r="I381" s="125" t="s">
        <v>429</v>
      </c>
      <c r="J381" s="68" t="s">
        <v>400</v>
      </c>
      <c r="K381" s="126" t="s">
        <v>430</v>
      </c>
      <c r="L381" s="126" t="s">
        <v>402</v>
      </c>
      <c r="M381" s="11" t="s">
        <v>63</v>
      </c>
      <c r="N381" s="11" t="s">
        <v>48</v>
      </c>
      <c r="O381" s="68" t="str">
        <f t="shared" si="11"/>
        <v>1177. Cuidado Continuo por una vida con bienestar para la población con discapacidadLaboral20262_ENGATIVA1_MARZO_2026</v>
      </c>
      <c r="P381" s="142">
        <v>161342</v>
      </c>
      <c r="Q381" s="69"/>
      <c r="R381" s="69"/>
      <c r="S381" s="145">
        <v>0</v>
      </c>
      <c r="T381" s="150">
        <v>0</v>
      </c>
    </row>
    <row r="382" spans="2:20" ht="30" hidden="1" customHeight="1">
      <c r="B382" s="123">
        <v>118</v>
      </c>
      <c r="C382" s="125" t="s">
        <v>543</v>
      </c>
      <c r="D382" s="125" t="s">
        <v>356</v>
      </c>
      <c r="E382" s="141">
        <v>2026</v>
      </c>
      <c r="F382" s="68" t="str">
        <f t="shared" si="10"/>
        <v>1187. Cuidado Continuo por una vida con bienestar para la población con discapacidadComunitario2026</v>
      </c>
      <c r="G382" s="125" t="s">
        <v>545</v>
      </c>
      <c r="H382" s="125" t="s">
        <v>428</v>
      </c>
      <c r="I382" s="125" t="s">
        <v>429</v>
      </c>
      <c r="J382" s="68" t="s">
        <v>400</v>
      </c>
      <c r="K382" s="126" t="s">
        <v>445</v>
      </c>
      <c r="L382" s="126" t="s">
        <v>405</v>
      </c>
      <c r="M382" s="11" t="s">
        <v>63</v>
      </c>
      <c r="N382" s="11" t="s">
        <v>48</v>
      </c>
      <c r="O382" s="68" t="str">
        <f t="shared" si="11"/>
        <v>1187. Cuidado Continuo por una vida con bienestar para la población con discapacidadComunitario20262_ENGATIVA1_MARZO_2026</v>
      </c>
      <c r="P382" s="142">
        <v>992404</v>
      </c>
      <c r="Q382" s="69"/>
      <c r="R382" s="69"/>
      <c r="S382" s="145">
        <v>6</v>
      </c>
      <c r="T382" s="150">
        <v>5954424</v>
      </c>
    </row>
    <row r="383" spans="2:20" ht="30" hidden="1" customHeight="1">
      <c r="B383" s="123">
        <v>119</v>
      </c>
      <c r="C383" s="125" t="s">
        <v>543</v>
      </c>
      <c r="D383" s="125" t="s">
        <v>356</v>
      </c>
      <c r="E383" s="141">
        <v>2026</v>
      </c>
      <c r="F383" s="68" t="str">
        <f t="shared" si="10"/>
        <v>1197. Cuidado Continuo por una vida con bienestar para la población con discapacidadComunitario2026</v>
      </c>
      <c r="G383" s="125" t="s">
        <v>546</v>
      </c>
      <c r="H383" s="125" t="s">
        <v>428</v>
      </c>
      <c r="I383" s="125" t="s">
        <v>429</v>
      </c>
      <c r="J383" s="68" t="s">
        <v>400</v>
      </c>
      <c r="K383" s="126" t="s">
        <v>430</v>
      </c>
      <c r="L383" s="126" t="s">
        <v>405</v>
      </c>
      <c r="M383" s="11" t="s">
        <v>63</v>
      </c>
      <c r="N383" s="11" t="s">
        <v>48</v>
      </c>
      <c r="O383" s="68" t="str">
        <f t="shared" si="11"/>
        <v>1197. Cuidado Continuo por una vida con bienestar para la población con discapacidadComunitario20262_ENGATIVA1_MARZO_2026</v>
      </c>
      <c r="P383" s="142">
        <v>355662</v>
      </c>
      <c r="Q383" s="69"/>
      <c r="R383" s="69"/>
      <c r="S383" s="145">
        <v>4</v>
      </c>
      <c r="T383" s="150">
        <v>1422648</v>
      </c>
    </row>
    <row r="384" spans="2:20" ht="30" hidden="1" customHeight="1">
      <c r="B384" s="123">
        <v>120</v>
      </c>
      <c r="C384" s="125" t="s">
        <v>543</v>
      </c>
      <c r="D384" s="125" t="s">
        <v>356</v>
      </c>
      <c r="E384" s="141">
        <v>2026</v>
      </c>
      <c r="F384" s="68" t="str">
        <f t="shared" si="10"/>
        <v>1207. Cuidado Continuo por una vida con bienestar para la población con discapacidadComunitario2026</v>
      </c>
      <c r="G384" s="125" t="s">
        <v>547</v>
      </c>
      <c r="H384" s="125" t="s">
        <v>428</v>
      </c>
      <c r="I384" s="125" t="s">
        <v>429</v>
      </c>
      <c r="J384" s="68" t="s">
        <v>400</v>
      </c>
      <c r="K384" s="126" t="s">
        <v>548</v>
      </c>
      <c r="L384" s="126" t="s">
        <v>405</v>
      </c>
      <c r="M384" s="11" t="s">
        <v>63</v>
      </c>
      <c r="N384" s="11" t="s">
        <v>48</v>
      </c>
      <c r="O384" s="68" t="str">
        <f t="shared" si="11"/>
        <v>1207. Cuidado Continuo por una vida con bienestar para la población con discapacidadComunitario20262_ENGATIVA1_MARZO_2026</v>
      </c>
      <c r="P384" s="142">
        <v>1422652</v>
      </c>
      <c r="Q384" s="69"/>
      <c r="R384" s="69"/>
      <c r="S384" s="145">
        <v>1</v>
      </c>
      <c r="T384" s="150">
        <v>1422652</v>
      </c>
    </row>
    <row r="385" spans="2:20" ht="30" hidden="1" customHeight="1">
      <c r="B385" s="123">
        <v>121</v>
      </c>
      <c r="C385" s="125" t="s">
        <v>543</v>
      </c>
      <c r="D385" s="125" t="s">
        <v>356</v>
      </c>
      <c r="E385" s="141">
        <v>2026</v>
      </c>
      <c r="F385" s="68" t="str">
        <f t="shared" si="10"/>
        <v>1217. Cuidado Continuo por una vida con bienestar para la población con discapacidadComunitario2026</v>
      </c>
      <c r="G385" s="125" t="s">
        <v>549</v>
      </c>
      <c r="H385" s="125" t="s">
        <v>455</v>
      </c>
      <c r="I385" s="125" t="s">
        <v>429</v>
      </c>
      <c r="J385" s="68" t="s">
        <v>400</v>
      </c>
      <c r="K385" s="126" t="s">
        <v>494</v>
      </c>
      <c r="L385" s="126" t="s">
        <v>405</v>
      </c>
      <c r="M385" s="11" t="s">
        <v>63</v>
      </c>
      <c r="N385" s="11" t="s">
        <v>48</v>
      </c>
      <c r="O385" s="68" t="str">
        <f t="shared" si="11"/>
        <v>1217. Cuidado Continuo por una vida con bienestar para la población con discapacidadComunitario20262_ENGATIVA1_MARZO_2026</v>
      </c>
      <c r="P385" s="142">
        <v>35135</v>
      </c>
      <c r="Q385" s="69"/>
      <c r="R385" s="69"/>
      <c r="S385" s="145">
        <v>12</v>
      </c>
      <c r="T385" s="150">
        <v>421620</v>
      </c>
    </row>
    <row r="386" spans="2:20" ht="30" hidden="1" customHeight="1">
      <c r="B386" s="123">
        <v>122</v>
      </c>
      <c r="C386" s="125" t="s">
        <v>543</v>
      </c>
      <c r="D386" s="125" t="s">
        <v>356</v>
      </c>
      <c r="E386" s="141">
        <v>2026</v>
      </c>
      <c r="F386" s="68" t="str">
        <f t="shared" si="10"/>
        <v>1227. Cuidado Continuo por una vida con bienestar para la población con discapacidadComunitario2026</v>
      </c>
      <c r="G386" s="125" t="s">
        <v>550</v>
      </c>
      <c r="H386" s="125" t="s">
        <v>447</v>
      </c>
      <c r="I386" s="125" t="s">
        <v>429</v>
      </c>
      <c r="J386" s="68" t="s">
        <v>400</v>
      </c>
      <c r="K386" s="126" t="s">
        <v>551</v>
      </c>
      <c r="L386" s="126" t="s">
        <v>405</v>
      </c>
      <c r="M386" s="11" t="s">
        <v>63</v>
      </c>
      <c r="N386" s="11" t="s">
        <v>48</v>
      </c>
      <c r="O386" s="68" t="str">
        <f t="shared" si="11"/>
        <v>1227. Cuidado Continuo por una vida con bienestar para la población con discapacidadComunitario20262_ENGATIVA1_MARZO_2026</v>
      </c>
      <c r="P386" s="142">
        <v>53781</v>
      </c>
      <c r="Q386" s="69"/>
      <c r="R386" s="69"/>
      <c r="S386" s="145">
        <v>9</v>
      </c>
      <c r="T386" s="150">
        <v>484029</v>
      </c>
    </row>
    <row r="387" spans="2:20" ht="30" hidden="1" customHeight="1">
      <c r="B387" s="123">
        <v>123</v>
      </c>
      <c r="C387" s="125" t="s">
        <v>543</v>
      </c>
      <c r="D387" s="125" t="s">
        <v>431</v>
      </c>
      <c r="E387" s="141">
        <v>2026</v>
      </c>
      <c r="F387" s="68" t="str">
        <f t="shared" si="10"/>
        <v>1237. Cuidado Continuo por una vida con bienestar para la población con discapacidadInstitucional2026</v>
      </c>
      <c r="G387" s="125" t="s">
        <v>552</v>
      </c>
      <c r="H387" s="125" t="s">
        <v>428</v>
      </c>
      <c r="I387" s="125" t="s">
        <v>429</v>
      </c>
      <c r="J387" s="68" t="s">
        <v>400</v>
      </c>
      <c r="K387" s="126" t="s">
        <v>430</v>
      </c>
      <c r="L387" s="126" t="s">
        <v>405</v>
      </c>
      <c r="M387" s="11" t="s">
        <v>63</v>
      </c>
      <c r="N387" s="11" t="s">
        <v>48</v>
      </c>
      <c r="O387" s="68" t="str">
        <f t="shared" si="11"/>
        <v>1237. Cuidado Continuo por una vida con bienestar para la población con discapacidadInstitucional20262_ENGATIVA1_MARZO_2026</v>
      </c>
      <c r="P387" s="142">
        <v>266747</v>
      </c>
      <c r="Q387" s="69"/>
      <c r="R387" s="69"/>
      <c r="S387" s="145">
        <v>10</v>
      </c>
      <c r="T387" s="150">
        <v>2667470</v>
      </c>
    </row>
    <row r="388" spans="2:20" ht="30" hidden="1" customHeight="1">
      <c r="B388" s="123">
        <v>124</v>
      </c>
      <c r="C388" s="125" t="s">
        <v>543</v>
      </c>
      <c r="D388" s="125" t="s">
        <v>356</v>
      </c>
      <c r="E388" s="141">
        <v>2026</v>
      </c>
      <c r="F388" s="68" t="str">
        <f t="shared" si="10"/>
        <v>1247. Cuidado Continuo por una vida con bienestar para la población con discapacidadComunitario2026</v>
      </c>
      <c r="G388" s="125" t="s">
        <v>553</v>
      </c>
      <c r="H388" s="125" t="s">
        <v>428</v>
      </c>
      <c r="I388" s="125" t="s">
        <v>429</v>
      </c>
      <c r="J388" s="68" t="s">
        <v>400</v>
      </c>
      <c r="K388" s="126" t="s">
        <v>554</v>
      </c>
      <c r="L388" s="126" t="s">
        <v>405</v>
      </c>
      <c r="M388" s="11" t="s">
        <v>63</v>
      </c>
      <c r="N388" s="11" t="s">
        <v>48</v>
      </c>
      <c r="O388" s="68" t="str">
        <f t="shared" si="11"/>
        <v>1247. Cuidado Continuo por una vida con bienestar para la población con discapacidadComunitario20262_ENGATIVA1_MARZO_2026</v>
      </c>
      <c r="P388" s="142">
        <v>851865</v>
      </c>
      <c r="Q388" s="69"/>
      <c r="R388" s="69"/>
      <c r="S388" s="145"/>
      <c r="T388" s="150">
        <v>0</v>
      </c>
    </row>
    <row r="389" spans="2:20" ht="30" hidden="1" customHeight="1">
      <c r="B389" s="123">
        <v>125</v>
      </c>
      <c r="C389" s="125" t="s">
        <v>543</v>
      </c>
      <c r="D389" s="125" t="s">
        <v>356</v>
      </c>
      <c r="E389" s="141">
        <v>2026</v>
      </c>
      <c r="F389" s="68" t="str">
        <f t="shared" si="10"/>
        <v>1257. Cuidado Continuo por una vida con bienestar para la población con discapacidadComunitario2026</v>
      </c>
      <c r="G389" s="125" t="s">
        <v>555</v>
      </c>
      <c r="H389" s="125" t="s">
        <v>428</v>
      </c>
      <c r="I389" s="125" t="s">
        <v>429</v>
      </c>
      <c r="J389" s="68" t="s">
        <v>400</v>
      </c>
      <c r="K389" s="126" t="s">
        <v>401</v>
      </c>
      <c r="L389" s="126" t="s">
        <v>421</v>
      </c>
      <c r="M389" s="11" t="s">
        <v>63</v>
      </c>
      <c r="N389" s="11" t="s">
        <v>48</v>
      </c>
      <c r="O389" s="68" t="str">
        <f t="shared" si="11"/>
        <v>1257. Cuidado Continuo por una vida con bienestar para la población con discapacidadComunitario20262_ENGATIVA1_MARZO_2026</v>
      </c>
      <c r="P389" s="142">
        <v>12879544</v>
      </c>
      <c r="Q389" s="69"/>
      <c r="R389" s="69"/>
      <c r="S389" s="145"/>
      <c r="T389" s="150">
        <v>0</v>
      </c>
    </row>
    <row r="390" spans="2:20" ht="30" hidden="1" customHeight="1">
      <c r="B390" s="123">
        <v>126</v>
      </c>
      <c r="C390" s="125" t="s">
        <v>556</v>
      </c>
      <c r="D390" s="125" t="s">
        <v>356</v>
      </c>
      <c r="E390" s="141">
        <v>2026</v>
      </c>
      <c r="F390" s="68" t="str">
        <f t="shared" si="10"/>
        <v>1268. Cuidado Continuo por una vida con bienestar para la ruralidad de BogotáComunitario2026</v>
      </c>
      <c r="G390" s="125" t="s">
        <v>557</v>
      </c>
      <c r="H390" s="125" t="s">
        <v>428</v>
      </c>
      <c r="I390" s="125" t="s">
        <v>429</v>
      </c>
      <c r="J390" s="68" t="s">
        <v>400</v>
      </c>
      <c r="K390" s="126" t="s">
        <v>430</v>
      </c>
      <c r="L390" s="126" t="s">
        <v>421</v>
      </c>
      <c r="M390" s="11" t="s">
        <v>63</v>
      </c>
      <c r="N390" s="11" t="s">
        <v>48</v>
      </c>
      <c r="O390" s="68" t="str">
        <f t="shared" si="11"/>
        <v>1268. Cuidado Continuo por una vida con bienestar para la ruralidad de BogotáComunitario20262_ENGATIVA1_MARZO_2026</v>
      </c>
      <c r="P390" s="142">
        <v>175674</v>
      </c>
      <c r="Q390" s="69"/>
      <c r="R390" s="69"/>
      <c r="S390" s="145"/>
      <c r="T390" s="150">
        <v>0</v>
      </c>
    </row>
    <row r="391" spans="2:20" ht="30" hidden="1" customHeight="1">
      <c r="B391" s="123">
        <v>127</v>
      </c>
      <c r="C391" s="125" t="s">
        <v>556</v>
      </c>
      <c r="D391" s="125" t="s">
        <v>356</v>
      </c>
      <c r="E391" s="141">
        <v>2026</v>
      </c>
      <c r="F391" s="68" t="str">
        <f t="shared" ref="F391:F454" si="12">B391&amp;C391&amp;D391&amp;E391</f>
        <v>1278. Cuidado Continuo por una vida con bienestar para la ruralidad de BogotáComunitario2026</v>
      </c>
      <c r="G391" s="125" t="s">
        <v>558</v>
      </c>
      <c r="H391" s="125" t="s">
        <v>428</v>
      </c>
      <c r="I391" s="125" t="s">
        <v>429</v>
      </c>
      <c r="J391" s="68" t="s">
        <v>400</v>
      </c>
      <c r="K391" s="126" t="s">
        <v>430</v>
      </c>
      <c r="L391" s="126" t="s">
        <v>405</v>
      </c>
      <c r="M391" s="11" t="s">
        <v>63</v>
      </c>
      <c r="N391" s="11" t="s">
        <v>48</v>
      </c>
      <c r="O391" s="68" t="str">
        <f t="shared" si="11"/>
        <v>1278. Cuidado Continuo por una vida con bienestar para la ruralidad de BogotáComunitario20262_ENGATIVA1_MARZO_2026</v>
      </c>
      <c r="P391" s="142">
        <v>468320</v>
      </c>
      <c r="Q391" s="69"/>
      <c r="R391" s="69"/>
      <c r="S391" s="145"/>
      <c r="T391" s="150">
        <v>0</v>
      </c>
    </row>
    <row r="392" spans="2:20" ht="30" hidden="1" customHeight="1">
      <c r="B392" s="123">
        <v>127</v>
      </c>
      <c r="C392" s="125" t="s">
        <v>556</v>
      </c>
      <c r="D392" s="125" t="s">
        <v>347</v>
      </c>
      <c r="E392" s="141">
        <v>2026</v>
      </c>
      <c r="F392" s="68" t="str">
        <f t="shared" si="12"/>
        <v>1278. Cuidado Continuo por una vida con bienestar para la ruralidad de BogotáEducativo 2026</v>
      </c>
      <c r="G392" s="125" t="s">
        <v>558</v>
      </c>
      <c r="H392" s="125" t="s">
        <v>428</v>
      </c>
      <c r="I392" s="125" t="s">
        <v>429</v>
      </c>
      <c r="J392" s="68" t="s">
        <v>400</v>
      </c>
      <c r="K392" s="126" t="s">
        <v>430</v>
      </c>
      <c r="L392" s="126" t="s">
        <v>405</v>
      </c>
      <c r="M392" s="11" t="s">
        <v>63</v>
      </c>
      <c r="N392" s="11" t="s">
        <v>48</v>
      </c>
      <c r="O392" s="68" t="str">
        <f t="shared" ref="O392:O455" si="13">+F392&amp;M392&amp;N392</f>
        <v>1278. Cuidado Continuo por una vida con bienestar para la ruralidad de BogotáEducativo 20262_ENGATIVA1_MARZO_2026</v>
      </c>
      <c r="P392" s="142">
        <v>468320</v>
      </c>
      <c r="Q392" s="69"/>
      <c r="R392" s="69"/>
      <c r="S392" s="145"/>
      <c r="T392" s="150">
        <v>0</v>
      </c>
    </row>
    <row r="393" spans="2:20" ht="30" hidden="1" customHeight="1">
      <c r="B393" s="123">
        <v>127</v>
      </c>
      <c r="C393" s="125" t="s">
        <v>556</v>
      </c>
      <c r="D393" s="125" t="s">
        <v>431</v>
      </c>
      <c r="E393" s="141">
        <v>2026</v>
      </c>
      <c r="F393" s="68" t="str">
        <f t="shared" si="12"/>
        <v>1278. Cuidado Continuo por una vida con bienestar para la ruralidad de BogotáInstitucional2026</v>
      </c>
      <c r="G393" s="125" t="s">
        <v>558</v>
      </c>
      <c r="H393" s="125" t="s">
        <v>428</v>
      </c>
      <c r="I393" s="125" t="s">
        <v>429</v>
      </c>
      <c r="J393" s="68" t="s">
        <v>400</v>
      </c>
      <c r="K393" s="126" t="s">
        <v>430</v>
      </c>
      <c r="L393" s="126" t="s">
        <v>405</v>
      </c>
      <c r="M393" s="11" t="s">
        <v>63</v>
      </c>
      <c r="N393" s="11" t="s">
        <v>48</v>
      </c>
      <c r="O393" s="68" t="str">
        <f t="shared" si="13"/>
        <v>1278. Cuidado Continuo por una vida con bienestar para la ruralidad de BogotáInstitucional20262_ENGATIVA1_MARZO_2026</v>
      </c>
      <c r="P393" s="142">
        <v>468320</v>
      </c>
      <c r="Q393" s="69"/>
      <c r="R393" s="69"/>
      <c r="S393" s="145"/>
      <c r="T393" s="150">
        <v>0</v>
      </c>
    </row>
    <row r="394" spans="2:20" ht="30" hidden="1" customHeight="1">
      <c r="B394" s="123">
        <v>128</v>
      </c>
      <c r="C394" s="125" t="s">
        <v>556</v>
      </c>
      <c r="D394" s="125" t="s">
        <v>356</v>
      </c>
      <c r="E394" s="141">
        <v>2026</v>
      </c>
      <c r="F394" s="68" t="str">
        <f t="shared" si="12"/>
        <v>1288. Cuidado Continuo por una vida con bienestar para la ruralidad de BogotáComunitario2026</v>
      </c>
      <c r="G394" s="125" t="s">
        <v>559</v>
      </c>
      <c r="H394" s="125" t="s">
        <v>428</v>
      </c>
      <c r="I394" s="125" t="s">
        <v>429</v>
      </c>
      <c r="J394" s="68" t="s">
        <v>400</v>
      </c>
      <c r="K394" s="126" t="s">
        <v>430</v>
      </c>
      <c r="L394" s="126" t="s">
        <v>421</v>
      </c>
      <c r="M394" s="11" t="s">
        <v>63</v>
      </c>
      <c r="N394" s="11" t="s">
        <v>48</v>
      </c>
      <c r="O394" s="68" t="str">
        <f t="shared" si="13"/>
        <v>1288. Cuidado Continuo por una vida con bienestar para la ruralidad de BogotáComunitario20262_ENGATIVA1_MARZO_2026</v>
      </c>
      <c r="P394" s="142">
        <v>140539</v>
      </c>
      <c r="Q394" s="69"/>
      <c r="R394" s="69"/>
      <c r="S394" s="145"/>
      <c r="T394" s="150">
        <v>0</v>
      </c>
    </row>
    <row r="395" spans="2:20" ht="30" hidden="1" customHeight="1">
      <c r="B395" s="123">
        <v>128</v>
      </c>
      <c r="C395" s="125" t="s">
        <v>556</v>
      </c>
      <c r="D395" s="125" t="s">
        <v>347</v>
      </c>
      <c r="E395" s="141">
        <v>2026</v>
      </c>
      <c r="F395" s="68" t="str">
        <f t="shared" si="12"/>
        <v>1288. Cuidado Continuo por una vida con bienestar para la ruralidad de BogotáEducativo 2026</v>
      </c>
      <c r="G395" s="125" t="s">
        <v>559</v>
      </c>
      <c r="H395" s="125" t="s">
        <v>428</v>
      </c>
      <c r="I395" s="125" t="s">
        <v>429</v>
      </c>
      <c r="J395" s="68" t="s">
        <v>400</v>
      </c>
      <c r="K395" s="126" t="s">
        <v>430</v>
      </c>
      <c r="L395" s="126" t="s">
        <v>421</v>
      </c>
      <c r="M395" s="11" t="s">
        <v>63</v>
      </c>
      <c r="N395" s="11" t="s">
        <v>48</v>
      </c>
      <c r="O395" s="68" t="str">
        <f t="shared" si="13"/>
        <v>1288. Cuidado Continuo por una vida con bienestar para la ruralidad de BogotáEducativo 20262_ENGATIVA1_MARZO_2026</v>
      </c>
      <c r="P395" s="142">
        <v>140539</v>
      </c>
      <c r="Q395" s="69"/>
      <c r="R395" s="69"/>
      <c r="S395" s="145"/>
      <c r="T395" s="150">
        <v>0</v>
      </c>
    </row>
    <row r="396" spans="2:20" ht="30" hidden="1" customHeight="1">
      <c r="B396" s="123">
        <v>129</v>
      </c>
      <c r="C396" s="125" t="s">
        <v>556</v>
      </c>
      <c r="D396" s="125" t="s">
        <v>356</v>
      </c>
      <c r="E396" s="141">
        <v>2026</v>
      </c>
      <c r="F396" s="68" t="str">
        <f t="shared" si="12"/>
        <v>1298. Cuidado Continuo por una vida con bienestar para la ruralidad de BogotáComunitario2026</v>
      </c>
      <c r="G396" s="125" t="s">
        <v>560</v>
      </c>
      <c r="H396" s="125" t="s">
        <v>428</v>
      </c>
      <c r="I396" s="125" t="s">
        <v>429</v>
      </c>
      <c r="J396" s="68" t="s">
        <v>400</v>
      </c>
      <c r="K396" s="126" t="s">
        <v>430</v>
      </c>
      <c r="L396" s="126" t="s">
        <v>405</v>
      </c>
      <c r="M396" s="11" t="s">
        <v>63</v>
      </c>
      <c r="N396" s="11" t="s">
        <v>48</v>
      </c>
      <c r="O396" s="68" t="str">
        <f t="shared" si="13"/>
        <v>1298. Cuidado Continuo por una vida con bienestar para la ruralidad de BogotáComunitario20262_ENGATIVA1_MARZO_2026</v>
      </c>
      <c r="P396" s="142">
        <v>175674</v>
      </c>
      <c r="Q396" s="69"/>
      <c r="R396" s="69"/>
      <c r="S396" s="145"/>
      <c r="T396" s="150">
        <v>0</v>
      </c>
    </row>
    <row r="397" spans="2:20" ht="30" hidden="1" customHeight="1">
      <c r="B397" s="123">
        <v>130</v>
      </c>
      <c r="C397" s="125" t="s">
        <v>556</v>
      </c>
      <c r="D397" s="125" t="s">
        <v>356</v>
      </c>
      <c r="E397" s="141">
        <v>2026</v>
      </c>
      <c r="F397" s="68" t="str">
        <f t="shared" si="12"/>
        <v>1308. Cuidado Continuo por una vida con bienestar para la ruralidad de BogotáComunitario2026</v>
      </c>
      <c r="G397" s="125" t="s">
        <v>561</v>
      </c>
      <c r="H397" s="125" t="s">
        <v>428</v>
      </c>
      <c r="I397" s="125" t="s">
        <v>429</v>
      </c>
      <c r="J397" s="68" t="s">
        <v>400</v>
      </c>
      <c r="K397" s="126" t="s">
        <v>430</v>
      </c>
      <c r="L397" s="126" t="s">
        <v>421</v>
      </c>
      <c r="M397" s="11" t="s">
        <v>63</v>
      </c>
      <c r="N397" s="11" t="s">
        <v>48</v>
      </c>
      <c r="O397" s="68" t="str">
        <f t="shared" si="13"/>
        <v>1308. Cuidado Continuo por una vida con bienestar para la ruralidad de BogotáComunitario20262_ENGATIVA1_MARZO_2026</v>
      </c>
      <c r="P397" s="142">
        <v>140539</v>
      </c>
      <c r="Q397" s="69"/>
      <c r="R397" s="69"/>
      <c r="S397" s="145"/>
      <c r="T397" s="150">
        <v>0</v>
      </c>
    </row>
    <row r="398" spans="2:20" ht="30" hidden="1" customHeight="1">
      <c r="B398" s="123">
        <v>131</v>
      </c>
      <c r="C398" s="125" t="s">
        <v>556</v>
      </c>
      <c r="D398" s="125" t="s">
        <v>329</v>
      </c>
      <c r="E398" s="141">
        <v>2026</v>
      </c>
      <c r="F398" s="68" t="str">
        <f t="shared" si="12"/>
        <v>1318. Cuidado Continuo por una vida con bienestar para la ruralidad de BogotáLaboral2026</v>
      </c>
      <c r="G398" s="125" t="s">
        <v>562</v>
      </c>
      <c r="H398" s="125" t="s">
        <v>447</v>
      </c>
      <c r="I398" s="125" t="s">
        <v>429</v>
      </c>
      <c r="J398" s="68" t="s">
        <v>400</v>
      </c>
      <c r="K398" s="126" t="s">
        <v>491</v>
      </c>
      <c r="L398" s="126" t="s">
        <v>405</v>
      </c>
      <c r="M398" s="11" t="s">
        <v>63</v>
      </c>
      <c r="N398" s="11" t="s">
        <v>48</v>
      </c>
      <c r="O398" s="68" t="str">
        <f t="shared" si="13"/>
        <v>1318. Cuidado Continuo por una vida con bienestar para la ruralidad de BogotáLaboral20262_ENGATIVA1_MARZO_2026</v>
      </c>
      <c r="P398" s="142">
        <v>940787</v>
      </c>
      <c r="Q398" s="69"/>
      <c r="R398" s="69"/>
      <c r="S398" s="145"/>
      <c r="T398" s="150">
        <v>0</v>
      </c>
    </row>
    <row r="399" spans="2:20" ht="30" hidden="1" customHeight="1">
      <c r="B399" s="123">
        <v>132</v>
      </c>
      <c r="C399" s="125" t="s">
        <v>556</v>
      </c>
      <c r="D399" s="125" t="s">
        <v>329</v>
      </c>
      <c r="E399" s="141">
        <v>2026</v>
      </c>
      <c r="F399" s="68" t="str">
        <f t="shared" si="12"/>
        <v>1328. Cuidado Continuo por una vida con bienestar para la ruralidad de BogotáLaboral2026</v>
      </c>
      <c r="G399" s="125" t="s">
        <v>563</v>
      </c>
      <c r="H399" s="125" t="s">
        <v>447</v>
      </c>
      <c r="I399" s="125" t="s">
        <v>429</v>
      </c>
      <c r="J399" s="68" t="s">
        <v>400</v>
      </c>
      <c r="K399" s="126" t="s">
        <v>564</v>
      </c>
      <c r="L399" s="126" t="s">
        <v>421</v>
      </c>
      <c r="M399" s="11" t="s">
        <v>63</v>
      </c>
      <c r="N399" s="11" t="s">
        <v>48</v>
      </c>
      <c r="O399" s="68" t="str">
        <f t="shared" si="13"/>
        <v>1328. Cuidado Continuo por una vida con bienestar para la ruralidad de BogotáLaboral20262_ENGATIVA1_MARZO_2026</v>
      </c>
      <c r="P399" s="142">
        <v>250875</v>
      </c>
      <c r="Q399" s="69"/>
      <c r="R399" s="69"/>
      <c r="S399" s="145"/>
      <c r="T399" s="150">
        <v>0</v>
      </c>
    </row>
    <row r="400" spans="2:20" ht="30" hidden="1" customHeight="1">
      <c r="B400" s="123">
        <v>133</v>
      </c>
      <c r="C400" s="125" t="s">
        <v>556</v>
      </c>
      <c r="D400" s="125" t="s">
        <v>329</v>
      </c>
      <c r="E400" s="141">
        <v>2026</v>
      </c>
      <c r="F400" s="68" t="str">
        <f t="shared" si="12"/>
        <v>1338. Cuidado Continuo por una vida con bienestar para la ruralidad de BogotáLaboral2026</v>
      </c>
      <c r="G400" s="125" t="s">
        <v>565</v>
      </c>
      <c r="H400" s="125" t="s">
        <v>447</v>
      </c>
      <c r="I400" s="125" t="s">
        <v>429</v>
      </c>
      <c r="J400" s="68" t="s">
        <v>400</v>
      </c>
      <c r="K400" s="126" t="s">
        <v>564</v>
      </c>
      <c r="L400" s="126" t="s">
        <v>421</v>
      </c>
      <c r="M400" s="11" t="s">
        <v>63</v>
      </c>
      <c r="N400" s="11" t="s">
        <v>48</v>
      </c>
      <c r="O400" s="68" t="str">
        <f t="shared" si="13"/>
        <v>1338. Cuidado Continuo por una vida con bienestar para la ruralidad de BogotáLaboral20262_ENGATIVA1_MARZO_2026</v>
      </c>
      <c r="P400" s="142">
        <v>183687</v>
      </c>
      <c r="Q400" s="69"/>
      <c r="R400" s="69"/>
      <c r="S400" s="145"/>
      <c r="T400" s="150">
        <v>0</v>
      </c>
    </row>
    <row r="401" spans="2:20" ht="30" hidden="1" customHeight="1">
      <c r="B401" s="123">
        <v>134</v>
      </c>
      <c r="C401" s="125" t="s">
        <v>556</v>
      </c>
      <c r="D401" s="125" t="s">
        <v>329</v>
      </c>
      <c r="E401" s="141">
        <v>2026</v>
      </c>
      <c r="F401" s="68" t="str">
        <f t="shared" si="12"/>
        <v>1348. Cuidado Continuo por una vida con bienestar para la ruralidad de BogotáLaboral2026</v>
      </c>
      <c r="G401" s="125" t="s">
        <v>566</v>
      </c>
      <c r="H401" s="125" t="s">
        <v>447</v>
      </c>
      <c r="I401" s="125" t="s">
        <v>429</v>
      </c>
      <c r="J401" s="68" t="s">
        <v>400</v>
      </c>
      <c r="K401" s="126" t="s">
        <v>488</v>
      </c>
      <c r="L401" s="126" t="s">
        <v>421</v>
      </c>
      <c r="M401" s="11" t="s">
        <v>63</v>
      </c>
      <c r="N401" s="11" t="s">
        <v>48</v>
      </c>
      <c r="O401" s="68" t="str">
        <f t="shared" si="13"/>
        <v>1348. Cuidado Continuo por una vida con bienestar para la ruralidad de BogotáLaboral20262_ENGATIVA1_MARZO_2026</v>
      </c>
      <c r="P401" s="142">
        <v>110336</v>
      </c>
      <c r="Q401" s="69"/>
      <c r="R401" s="69"/>
      <c r="S401" s="145"/>
      <c r="T401" s="150">
        <v>0</v>
      </c>
    </row>
    <row r="402" spans="2:20" ht="30" hidden="1" customHeight="1">
      <c r="B402" s="123">
        <v>135</v>
      </c>
      <c r="C402" s="125" t="s">
        <v>556</v>
      </c>
      <c r="D402" s="125" t="s">
        <v>329</v>
      </c>
      <c r="E402" s="141">
        <v>2026</v>
      </c>
      <c r="F402" s="68" t="str">
        <f t="shared" si="12"/>
        <v>1358. Cuidado Continuo por una vida con bienestar para la ruralidad de BogotáLaboral2026</v>
      </c>
      <c r="G402" s="125" t="s">
        <v>567</v>
      </c>
      <c r="H402" s="125" t="s">
        <v>447</v>
      </c>
      <c r="I402" s="125" t="s">
        <v>429</v>
      </c>
      <c r="J402" s="68" t="s">
        <v>400</v>
      </c>
      <c r="K402" s="126" t="s">
        <v>488</v>
      </c>
      <c r="L402" s="126" t="s">
        <v>405</v>
      </c>
      <c r="M402" s="11" t="s">
        <v>63</v>
      </c>
      <c r="N402" s="11" t="s">
        <v>48</v>
      </c>
      <c r="O402" s="68" t="str">
        <f t="shared" si="13"/>
        <v>1358. Cuidado Continuo por una vida con bienestar para la ruralidad de BogotáLaboral20262_ENGATIVA1_MARZO_2026</v>
      </c>
      <c r="P402" s="142">
        <v>137922</v>
      </c>
      <c r="Q402" s="69"/>
      <c r="R402" s="69"/>
      <c r="S402" s="145"/>
      <c r="T402" s="150">
        <v>0</v>
      </c>
    </row>
    <row r="403" spans="2:20" ht="30" hidden="1" customHeight="1">
      <c r="B403" s="123">
        <v>86</v>
      </c>
      <c r="C403" s="125" t="s">
        <v>302</v>
      </c>
      <c r="D403" s="125" t="s">
        <v>303</v>
      </c>
      <c r="E403" s="141">
        <v>2026</v>
      </c>
      <c r="F403" s="68" t="str">
        <f t="shared" si="12"/>
        <v>869. Gestión de Programas Estrategias y Planes para el BienestarGestión Integral Estrategias y Programas2026</v>
      </c>
      <c r="G403" s="125" t="s">
        <v>568</v>
      </c>
      <c r="H403" s="125" t="s">
        <v>569</v>
      </c>
      <c r="I403" s="125" t="s">
        <v>429</v>
      </c>
      <c r="J403" s="68" t="s">
        <v>400</v>
      </c>
      <c r="K403" s="126" t="s">
        <v>554</v>
      </c>
      <c r="L403" s="126" t="s">
        <v>402</v>
      </c>
      <c r="M403" s="11" t="s">
        <v>63</v>
      </c>
      <c r="N403" s="11" t="s">
        <v>48</v>
      </c>
      <c r="O403" s="68" t="str">
        <f t="shared" si="13"/>
        <v>869. Gestión de Programas Estrategias y Planes para el BienestarGestión Integral Estrategias y Programas20262_ENGATIVA1_MARZO_2026</v>
      </c>
      <c r="P403" s="142">
        <v>73474880</v>
      </c>
      <c r="Q403" s="69"/>
      <c r="R403" s="69"/>
      <c r="S403" s="145"/>
      <c r="T403" s="150">
        <v>0</v>
      </c>
    </row>
    <row r="404" spans="2:20" ht="30" hidden="1" customHeight="1">
      <c r="B404" s="123">
        <v>136</v>
      </c>
      <c r="C404" s="125" t="s">
        <v>302</v>
      </c>
      <c r="D404" s="125" t="s">
        <v>303</v>
      </c>
      <c r="E404" s="141">
        <v>2026</v>
      </c>
      <c r="F404" s="68" t="str">
        <f t="shared" si="12"/>
        <v>1369. Gestión de Programas Estrategias y Planes para el BienestarGestión Integral Estrategias y Programas2026</v>
      </c>
      <c r="G404" s="125" t="s">
        <v>570</v>
      </c>
      <c r="H404" s="125" t="s">
        <v>571</v>
      </c>
      <c r="I404" s="125" t="s">
        <v>410</v>
      </c>
      <c r="J404" s="68" t="s">
        <v>400</v>
      </c>
      <c r="K404" s="126" t="s">
        <v>401</v>
      </c>
      <c r="L404" s="126" t="s">
        <v>402</v>
      </c>
      <c r="M404" s="11" t="s">
        <v>63</v>
      </c>
      <c r="N404" s="11" t="s">
        <v>48</v>
      </c>
      <c r="O404" s="68" t="str">
        <f t="shared" si="13"/>
        <v>1369. Gestión de Programas Estrategias y Planes para el BienestarGestión Integral Estrategias y Programas20262_ENGATIVA1_MARZO_2026</v>
      </c>
      <c r="P404" s="142">
        <v>5621568</v>
      </c>
      <c r="Q404" s="69"/>
      <c r="R404" s="69"/>
      <c r="S404" s="145"/>
      <c r="T404" s="150">
        <v>0</v>
      </c>
    </row>
    <row r="405" spans="2:20" ht="30" hidden="1" customHeight="1">
      <c r="B405" s="123">
        <v>137</v>
      </c>
      <c r="C405" s="125" t="s">
        <v>302</v>
      </c>
      <c r="D405" s="125" t="s">
        <v>303</v>
      </c>
      <c r="E405" s="141">
        <v>2026</v>
      </c>
      <c r="F405" s="68" t="str">
        <f t="shared" si="12"/>
        <v>1379. Gestión de Programas Estrategias y Planes para el BienestarGestión Integral Estrategias y Programas2026</v>
      </c>
      <c r="G405" s="125" t="s">
        <v>572</v>
      </c>
      <c r="H405" s="125" t="s">
        <v>571</v>
      </c>
      <c r="I405" s="125" t="s">
        <v>410</v>
      </c>
      <c r="J405" s="68" t="s">
        <v>400</v>
      </c>
      <c r="K405" s="126" t="s">
        <v>401</v>
      </c>
      <c r="L405" s="126" t="s">
        <v>402</v>
      </c>
      <c r="M405" s="11" t="s">
        <v>63</v>
      </c>
      <c r="N405" s="11" t="s">
        <v>48</v>
      </c>
      <c r="O405" s="68" t="str">
        <f t="shared" si="13"/>
        <v>1379. Gestión de Programas Estrategias y Planes para el BienestarGestión Integral Estrategias y Programas20262_ENGATIVA1_MARZO_2026</v>
      </c>
      <c r="P405" s="142">
        <v>3994272</v>
      </c>
      <c r="Q405" s="69"/>
      <c r="R405" s="69"/>
      <c r="S405" s="145"/>
      <c r="T405" s="150">
        <v>0</v>
      </c>
    </row>
    <row r="406" spans="2:20" ht="30" hidden="1" customHeight="1">
      <c r="B406" s="123">
        <v>138</v>
      </c>
      <c r="C406" s="125" t="s">
        <v>302</v>
      </c>
      <c r="D406" s="125" t="s">
        <v>303</v>
      </c>
      <c r="E406" s="141">
        <v>2026</v>
      </c>
      <c r="F406" s="68" t="str">
        <f t="shared" si="12"/>
        <v>1389. Gestión de Programas Estrategias y Planes para el BienestarGestión Integral Estrategias y Programas2026</v>
      </c>
      <c r="G406" s="125" t="s">
        <v>573</v>
      </c>
      <c r="H406" s="125" t="s">
        <v>571</v>
      </c>
      <c r="I406" s="125" t="s">
        <v>410</v>
      </c>
      <c r="J406" s="68" t="s">
        <v>400</v>
      </c>
      <c r="K406" s="126" t="s">
        <v>401</v>
      </c>
      <c r="L406" s="126" t="s">
        <v>402</v>
      </c>
      <c r="M406" s="11" t="s">
        <v>63</v>
      </c>
      <c r="N406" s="11" t="s">
        <v>48</v>
      </c>
      <c r="O406" s="68" t="str">
        <f t="shared" si="13"/>
        <v>1389. Gestión de Programas Estrategias y Planes para el BienestarGestión Integral Estrategias y Programas20262_ENGATIVA1_MARZO_2026</v>
      </c>
      <c r="P406" s="142">
        <v>12969056</v>
      </c>
      <c r="Q406" s="69"/>
      <c r="R406" s="69"/>
      <c r="S406" s="145"/>
      <c r="T406" s="150">
        <v>0</v>
      </c>
    </row>
    <row r="407" spans="2:20" ht="30" hidden="1" customHeight="1">
      <c r="B407" s="123">
        <v>139</v>
      </c>
      <c r="C407" s="125" t="s">
        <v>302</v>
      </c>
      <c r="D407" s="125" t="s">
        <v>303</v>
      </c>
      <c r="E407" s="141">
        <v>2026</v>
      </c>
      <c r="F407" s="68" t="str">
        <f t="shared" si="12"/>
        <v>1399. Gestión de Programas Estrategias y Planes para el BienestarGestión Integral Estrategias y Programas2026</v>
      </c>
      <c r="G407" s="125" t="s">
        <v>574</v>
      </c>
      <c r="H407" s="125" t="s">
        <v>571</v>
      </c>
      <c r="I407" s="125" t="s">
        <v>410</v>
      </c>
      <c r="J407" s="68" t="s">
        <v>400</v>
      </c>
      <c r="K407" s="126" t="s">
        <v>401</v>
      </c>
      <c r="L407" s="126" t="s">
        <v>402</v>
      </c>
      <c r="M407" s="11" t="s">
        <v>63</v>
      </c>
      <c r="N407" s="11" t="s">
        <v>48</v>
      </c>
      <c r="O407" s="68" t="str">
        <f t="shared" si="13"/>
        <v>1399. Gestión de Programas Estrategias y Planes para el BienestarGestión Integral Estrategias y Programas20262_ENGATIVA1_MARZO_2026</v>
      </c>
      <c r="P407" s="142">
        <v>3994272</v>
      </c>
      <c r="Q407" s="69"/>
      <c r="R407" s="69"/>
      <c r="S407" s="145"/>
      <c r="T407" s="150">
        <v>0</v>
      </c>
    </row>
    <row r="408" spans="2:20" ht="30" hidden="1" customHeight="1">
      <c r="B408" s="123">
        <v>140</v>
      </c>
      <c r="C408" s="125" t="s">
        <v>302</v>
      </c>
      <c r="D408" s="125" t="s">
        <v>303</v>
      </c>
      <c r="E408" s="141">
        <v>2026</v>
      </c>
      <c r="F408" s="68" t="str">
        <f t="shared" si="12"/>
        <v>1409. Gestión de Programas Estrategias y Planes para el BienestarGestión Integral Estrategias y Programas2026</v>
      </c>
      <c r="G408" s="125" t="s">
        <v>575</v>
      </c>
      <c r="H408" s="125" t="s">
        <v>571</v>
      </c>
      <c r="I408" s="125" t="s">
        <v>410</v>
      </c>
      <c r="J408" s="68" t="s">
        <v>400</v>
      </c>
      <c r="K408" s="126" t="s">
        <v>401</v>
      </c>
      <c r="L408" s="126" t="s">
        <v>402</v>
      </c>
      <c r="M408" s="11" t="s">
        <v>63</v>
      </c>
      <c r="N408" s="11" t="s">
        <v>48</v>
      </c>
      <c r="O408" s="68" t="str">
        <f t="shared" si="13"/>
        <v>1409. Gestión de Programas Estrategias y Planes para el BienestarGestión Integral Estrategias y Programas20262_ENGATIVA1_MARZO_2026</v>
      </c>
      <c r="P408" s="142">
        <v>5621568</v>
      </c>
      <c r="Q408" s="69"/>
      <c r="R408" s="69"/>
      <c r="S408" s="145"/>
      <c r="T408" s="150">
        <v>0</v>
      </c>
    </row>
    <row r="409" spans="2:20" ht="30" hidden="1" customHeight="1">
      <c r="B409" s="123">
        <v>141</v>
      </c>
      <c r="C409" s="125" t="s">
        <v>302</v>
      </c>
      <c r="D409" s="125" t="s">
        <v>303</v>
      </c>
      <c r="E409" s="141">
        <v>2026</v>
      </c>
      <c r="F409" s="68" t="str">
        <f t="shared" si="12"/>
        <v>1419. Gestión de Programas Estrategias y Planes para el BienestarGestión Integral Estrategias y Programas2026</v>
      </c>
      <c r="G409" s="125" t="s">
        <v>576</v>
      </c>
      <c r="H409" s="125" t="s">
        <v>571</v>
      </c>
      <c r="I409" s="125" t="s">
        <v>410</v>
      </c>
      <c r="J409" s="68" t="s">
        <v>400</v>
      </c>
      <c r="K409" s="126" t="s">
        <v>401</v>
      </c>
      <c r="L409" s="126" t="s">
        <v>402</v>
      </c>
      <c r="M409" s="11" t="s">
        <v>63</v>
      </c>
      <c r="N409" s="11" t="s">
        <v>48</v>
      </c>
      <c r="O409" s="68" t="str">
        <f t="shared" si="13"/>
        <v>1419. Gestión de Programas Estrategias y Planes para el BienestarGestión Integral Estrategias y Programas20262_ENGATIVA1_MARZO_2026</v>
      </c>
      <c r="P409" s="142">
        <v>3994272</v>
      </c>
      <c r="Q409" s="69"/>
      <c r="R409" s="69"/>
      <c r="S409" s="145"/>
      <c r="T409" s="150">
        <v>0</v>
      </c>
    </row>
    <row r="410" spans="2:20" ht="30" hidden="1" customHeight="1">
      <c r="B410" s="123">
        <v>142</v>
      </c>
      <c r="C410" s="125" t="s">
        <v>302</v>
      </c>
      <c r="D410" s="125" t="s">
        <v>303</v>
      </c>
      <c r="E410" s="141">
        <v>2026</v>
      </c>
      <c r="F410" s="68" t="str">
        <f t="shared" si="12"/>
        <v>1429. Gestión de Programas Estrategias y Planes para el BienestarGestión Integral Estrategias y Programas2026</v>
      </c>
      <c r="G410" s="125" t="s">
        <v>577</v>
      </c>
      <c r="H410" s="125" t="s">
        <v>571</v>
      </c>
      <c r="I410" s="125" t="s">
        <v>410</v>
      </c>
      <c r="J410" s="68" t="s">
        <v>400</v>
      </c>
      <c r="K410" s="126" t="s">
        <v>401</v>
      </c>
      <c r="L410" s="126" t="s">
        <v>421</v>
      </c>
      <c r="M410" s="11" t="s">
        <v>63</v>
      </c>
      <c r="N410" s="11" t="s">
        <v>48</v>
      </c>
      <c r="O410" s="68" t="str">
        <f t="shared" si="13"/>
        <v>1429. Gestión de Programas Estrategias y Planes para el BienestarGestión Integral Estrategias y Programas20262_ENGATIVA1_MARZO_2026</v>
      </c>
      <c r="P410" s="142">
        <v>3994272</v>
      </c>
      <c r="Q410" s="69"/>
      <c r="R410" s="69"/>
      <c r="S410" s="145"/>
      <c r="T410" s="150">
        <v>0</v>
      </c>
    </row>
    <row r="411" spans="2:20" ht="30" hidden="1" customHeight="1">
      <c r="B411" s="123">
        <v>143</v>
      </c>
      <c r="C411" s="125" t="s">
        <v>302</v>
      </c>
      <c r="D411" s="125" t="s">
        <v>303</v>
      </c>
      <c r="E411" s="141">
        <v>2026</v>
      </c>
      <c r="F411" s="68" t="str">
        <f t="shared" si="12"/>
        <v>1439. Gestión de Programas Estrategias y Planes para el BienestarGestión Integral Estrategias y Programas2026</v>
      </c>
      <c r="G411" s="125" t="s">
        <v>578</v>
      </c>
      <c r="H411" s="125" t="s">
        <v>579</v>
      </c>
      <c r="I411" s="125" t="s">
        <v>410</v>
      </c>
      <c r="J411" s="68" t="s">
        <v>400</v>
      </c>
      <c r="K411" s="126" t="s">
        <v>401</v>
      </c>
      <c r="L411" s="126" t="s">
        <v>402</v>
      </c>
      <c r="M411" s="11" t="s">
        <v>63</v>
      </c>
      <c r="N411" s="11" t="s">
        <v>48</v>
      </c>
      <c r="O411" s="68" t="str">
        <f t="shared" si="13"/>
        <v>1439. Gestión de Programas Estrategias y Planes para el BienestarGestión Integral Estrategias y Programas20262_ENGATIVA1_MARZO_2026</v>
      </c>
      <c r="P411" s="142">
        <v>7508288</v>
      </c>
      <c r="Q411" s="69"/>
      <c r="R411" s="69"/>
      <c r="S411" s="145"/>
      <c r="T411" s="150">
        <v>0</v>
      </c>
    </row>
    <row r="412" spans="2:20" ht="30" hidden="1" customHeight="1">
      <c r="B412" s="123">
        <v>144</v>
      </c>
      <c r="C412" s="125" t="s">
        <v>302</v>
      </c>
      <c r="D412" s="125" t="s">
        <v>303</v>
      </c>
      <c r="E412" s="141">
        <v>2026</v>
      </c>
      <c r="F412" s="68" t="str">
        <f t="shared" si="12"/>
        <v>1449. Gestión de Programas Estrategias y Planes para el BienestarGestión Integral Estrategias y Programas2026</v>
      </c>
      <c r="G412" s="125" t="s">
        <v>580</v>
      </c>
      <c r="H412" s="125" t="s">
        <v>579</v>
      </c>
      <c r="I412" s="125" t="s">
        <v>410</v>
      </c>
      <c r="J412" s="68" t="s">
        <v>400</v>
      </c>
      <c r="K412" s="126" t="s">
        <v>401</v>
      </c>
      <c r="L412" s="126" t="s">
        <v>402</v>
      </c>
      <c r="M412" s="11" t="s">
        <v>63</v>
      </c>
      <c r="N412" s="11" t="s">
        <v>48</v>
      </c>
      <c r="O412" s="68" t="str">
        <f t="shared" si="13"/>
        <v>1449. Gestión de Programas Estrategias y Planes para el BienestarGestión Integral Estrategias y Programas20262_ENGATIVA1_MARZO_2026</v>
      </c>
      <c r="P412" s="142">
        <v>7508288</v>
      </c>
      <c r="Q412" s="69"/>
      <c r="R412" s="69"/>
      <c r="S412" s="145"/>
      <c r="T412" s="150">
        <v>0</v>
      </c>
    </row>
    <row r="413" spans="2:20" ht="30" hidden="1" customHeight="1">
      <c r="B413" s="123">
        <v>145</v>
      </c>
      <c r="C413" s="125" t="s">
        <v>302</v>
      </c>
      <c r="D413" s="125" t="s">
        <v>303</v>
      </c>
      <c r="E413" s="141">
        <v>2026</v>
      </c>
      <c r="F413" s="68" t="str">
        <f t="shared" si="12"/>
        <v>1459. Gestión de Programas Estrategias y Planes para el BienestarGestión Integral Estrategias y Programas2026</v>
      </c>
      <c r="G413" s="125" t="s">
        <v>581</v>
      </c>
      <c r="H413" s="125" t="s">
        <v>579</v>
      </c>
      <c r="I413" s="125" t="s">
        <v>410</v>
      </c>
      <c r="J413" s="68" t="s">
        <v>400</v>
      </c>
      <c r="K413" s="126" t="s">
        <v>401</v>
      </c>
      <c r="L413" s="126" t="s">
        <v>402</v>
      </c>
      <c r="M413" s="11" t="s">
        <v>63</v>
      </c>
      <c r="N413" s="11" t="s">
        <v>48</v>
      </c>
      <c r="O413" s="68" t="str">
        <f t="shared" si="13"/>
        <v>1459. Gestión de Programas Estrategias y Planes para el BienestarGestión Integral Estrategias y Programas20262_ENGATIVA1_MARZO_2026</v>
      </c>
      <c r="P413" s="142">
        <v>5299968</v>
      </c>
      <c r="Q413" s="69"/>
      <c r="R413" s="69"/>
      <c r="S413" s="145"/>
      <c r="T413" s="150">
        <v>0</v>
      </c>
    </row>
    <row r="414" spans="2:20" ht="30" hidden="1" customHeight="1">
      <c r="B414" s="123">
        <v>146</v>
      </c>
      <c r="C414" s="125" t="s">
        <v>302</v>
      </c>
      <c r="D414" s="125" t="s">
        <v>303</v>
      </c>
      <c r="E414" s="141">
        <v>2026</v>
      </c>
      <c r="F414" s="68" t="str">
        <f t="shared" si="12"/>
        <v>1469. Gestión de Programas Estrategias y Planes para el BienestarGestión Integral Estrategias y Programas2026</v>
      </c>
      <c r="G414" s="125" t="s">
        <v>582</v>
      </c>
      <c r="H414" s="125" t="s">
        <v>579</v>
      </c>
      <c r="I414" s="125" t="s">
        <v>410</v>
      </c>
      <c r="J414" s="68" t="s">
        <v>400</v>
      </c>
      <c r="K414" s="126" t="s">
        <v>430</v>
      </c>
      <c r="L414" s="126" t="s">
        <v>421</v>
      </c>
      <c r="M414" s="11" t="s">
        <v>63</v>
      </c>
      <c r="N414" s="11" t="s">
        <v>48</v>
      </c>
      <c r="O414" s="68" t="str">
        <f t="shared" si="13"/>
        <v>1469. Gestión de Programas Estrategias y Planes para el BienestarGestión Integral Estrategias y Programas20262_ENGATIVA1_MARZO_2026</v>
      </c>
      <c r="P414" s="142">
        <v>122208</v>
      </c>
      <c r="Q414" s="69"/>
      <c r="R414" s="69"/>
      <c r="S414" s="145"/>
      <c r="T414" s="150">
        <v>0</v>
      </c>
    </row>
    <row r="415" spans="2:20" ht="30" hidden="1" customHeight="1">
      <c r="B415" s="123">
        <v>147</v>
      </c>
      <c r="C415" s="125" t="s">
        <v>302</v>
      </c>
      <c r="D415" s="125" t="s">
        <v>303</v>
      </c>
      <c r="E415" s="141">
        <v>2026</v>
      </c>
      <c r="F415" s="68" t="str">
        <f t="shared" si="12"/>
        <v>1479. Gestión de Programas Estrategias y Planes para el BienestarGestión Integral Estrategias y Programas2026</v>
      </c>
      <c r="G415" s="125" t="s">
        <v>583</v>
      </c>
      <c r="H415" s="125" t="s">
        <v>579</v>
      </c>
      <c r="I415" s="125" t="s">
        <v>410</v>
      </c>
      <c r="J415" s="68" t="s">
        <v>400</v>
      </c>
      <c r="K415" s="126" t="s">
        <v>551</v>
      </c>
      <c r="L415" s="126" t="s">
        <v>421</v>
      </c>
      <c r="M415" s="11" t="s">
        <v>63</v>
      </c>
      <c r="N415" s="11" t="s">
        <v>48</v>
      </c>
      <c r="O415" s="68" t="str">
        <f t="shared" si="13"/>
        <v>1479. Gestión de Programas Estrategias y Planes para el BienestarGestión Integral Estrategias y Programas20262_ENGATIVA1_MARZO_2026</v>
      </c>
      <c r="P415" s="142">
        <v>30552</v>
      </c>
      <c r="Q415" s="69"/>
      <c r="R415" s="69"/>
      <c r="S415" s="145"/>
      <c r="T415" s="150">
        <v>0</v>
      </c>
    </row>
    <row r="416" spans="2:20" ht="30" hidden="1" customHeight="1">
      <c r="B416" s="123">
        <v>148</v>
      </c>
      <c r="C416" s="125" t="s">
        <v>302</v>
      </c>
      <c r="D416" s="125" t="s">
        <v>303</v>
      </c>
      <c r="E416" s="141">
        <v>2026</v>
      </c>
      <c r="F416" s="68" t="str">
        <f t="shared" si="12"/>
        <v>1489. Gestión de Programas Estrategias y Planes para el BienestarGestión Integral Estrategias y Programas2026</v>
      </c>
      <c r="G416" s="125" t="s">
        <v>584</v>
      </c>
      <c r="H416" s="125" t="s">
        <v>579</v>
      </c>
      <c r="I416" s="125" t="s">
        <v>410</v>
      </c>
      <c r="J416" s="68" t="s">
        <v>400</v>
      </c>
      <c r="K416" s="126" t="s">
        <v>430</v>
      </c>
      <c r="L416" s="126" t="s">
        <v>421</v>
      </c>
      <c r="M416" s="11" t="s">
        <v>63</v>
      </c>
      <c r="N416" s="11" t="s">
        <v>48</v>
      </c>
      <c r="O416" s="68" t="str">
        <f t="shared" si="13"/>
        <v>1489. Gestión de Programas Estrategias y Planes para el BienestarGestión Integral Estrategias y Programas20262_ENGATIVA1_MARZO_2026</v>
      </c>
      <c r="P416" s="142">
        <v>122208</v>
      </c>
      <c r="Q416" s="69"/>
      <c r="R416" s="69"/>
      <c r="S416" s="145"/>
      <c r="T416" s="150">
        <v>0</v>
      </c>
    </row>
    <row r="417" spans="2:20" ht="30" hidden="1" customHeight="1">
      <c r="B417" s="123">
        <v>149</v>
      </c>
      <c r="C417" s="125" t="s">
        <v>302</v>
      </c>
      <c r="D417" s="125" t="s">
        <v>303</v>
      </c>
      <c r="E417" s="141">
        <v>2026</v>
      </c>
      <c r="F417" s="68" t="str">
        <f t="shared" si="12"/>
        <v>1499. Gestión de Programas Estrategias y Planes para el BienestarGestión Integral Estrategias y Programas2026</v>
      </c>
      <c r="G417" s="125" t="s">
        <v>585</v>
      </c>
      <c r="H417" s="125" t="s">
        <v>579</v>
      </c>
      <c r="I417" s="125" t="s">
        <v>410</v>
      </c>
      <c r="J417" s="68" t="s">
        <v>400</v>
      </c>
      <c r="K417" s="126" t="s">
        <v>401</v>
      </c>
      <c r="L417" s="126" t="s">
        <v>402</v>
      </c>
      <c r="M417" s="11" t="s">
        <v>63</v>
      </c>
      <c r="N417" s="11" t="s">
        <v>48</v>
      </c>
      <c r="O417" s="68" t="str">
        <f t="shared" si="13"/>
        <v>1499. Gestión de Programas Estrategias y Planes para el BienestarGestión Integral Estrategias y Programas20262_ENGATIVA1_MARZO_2026</v>
      </c>
      <c r="P417" s="142">
        <v>3665168</v>
      </c>
      <c r="Q417" s="69"/>
      <c r="R417" s="69"/>
      <c r="S417" s="145"/>
      <c r="T417" s="150">
        <v>0</v>
      </c>
    </row>
    <row r="418" spans="2:20" ht="30" hidden="1" customHeight="1">
      <c r="B418" s="123">
        <v>150</v>
      </c>
      <c r="C418" s="125" t="s">
        <v>302</v>
      </c>
      <c r="D418" s="125" t="s">
        <v>303</v>
      </c>
      <c r="E418" s="141">
        <v>2026</v>
      </c>
      <c r="F418" s="68" t="str">
        <f t="shared" si="12"/>
        <v>1509. Gestión de Programas Estrategias y Planes para el BienestarGestión Integral Estrategias y Programas2026</v>
      </c>
      <c r="G418" s="125" t="s">
        <v>586</v>
      </c>
      <c r="H418" s="125" t="s">
        <v>579</v>
      </c>
      <c r="I418" s="125" t="s">
        <v>410</v>
      </c>
      <c r="J418" s="68" t="s">
        <v>400</v>
      </c>
      <c r="K418" s="126" t="s">
        <v>401</v>
      </c>
      <c r="L418" s="126" t="s">
        <v>402</v>
      </c>
      <c r="M418" s="11" t="s">
        <v>63</v>
      </c>
      <c r="N418" s="11" t="s">
        <v>48</v>
      </c>
      <c r="O418" s="68" t="str">
        <f t="shared" si="13"/>
        <v>1509. Gestión de Programas Estrategias y Planes para el BienestarGestión Integral Estrategias y Programas20262_ENGATIVA1_MARZO_2026</v>
      </c>
      <c r="P418" s="142">
        <v>1057260</v>
      </c>
      <c r="Q418" s="69"/>
      <c r="R418" s="69"/>
      <c r="S418" s="145"/>
      <c r="T418" s="150">
        <v>0</v>
      </c>
    </row>
    <row r="419" spans="2:20" ht="30" hidden="1" customHeight="1">
      <c r="B419" s="123">
        <v>151</v>
      </c>
      <c r="C419" s="125" t="s">
        <v>302</v>
      </c>
      <c r="D419" s="125" t="s">
        <v>303</v>
      </c>
      <c r="E419" s="141">
        <v>2026</v>
      </c>
      <c r="F419" s="68" t="str">
        <f t="shared" si="12"/>
        <v>1519. Gestión de Programas Estrategias y Planes para el BienestarGestión Integral Estrategias y Programas2026</v>
      </c>
      <c r="G419" s="125" t="s">
        <v>587</v>
      </c>
      <c r="H419" s="125" t="s">
        <v>579</v>
      </c>
      <c r="I419" s="125" t="s">
        <v>410</v>
      </c>
      <c r="J419" s="68" t="s">
        <v>400</v>
      </c>
      <c r="K419" s="126" t="s">
        <v>401</v>
      </c>
      <c r="L419" s="126" t="s">
        <v>402</v>
      </c>
      <c r="M419" s="11" t="s">
        <v>63</v>
      </c>
      <c r="N419" s="11" t="s">
        <v>48</v>
      </c>
      <c r="O419" s="68" t="str">
        <f t="shared" si="13"/>
        <v>1519. Gestión de Programas Estrategias y Planes para el BienestarGestión Integral Estrategias y Programas20262_ENGATIVA1_MARZO_2026</v>
      </c>
      <c r="P419" s="142">
        <v>1409680</v>
      </c>
      <c r="Q419" s="69"/>
      <c r="R419" s="69"/>
      <c r="S419" s="145"/>
      <c r="T419" s="150">
        <v>0</v>
      </c>
    </row>
    <row r="420" spans="2:20" ht="30" hidden="1" customHeight="1">
      <c r="B420" s="123">
        <v>152</v>
      </c>
      <c r="C420" s="125" t="s">
        <v>302</v>
      </c>
      <c r="D420" s="125" t="s">
        <v>303</v>
      </c>
      <c r="E420" s="141">
        <v>2026</v>
      </c>
      <c r="F420" s="68" t="str">
        <f t="shared" si="12"/>
        <v>1529. Gestión de Programas Estrategias y Planes para el BienestarGestión Integral Estrategias y Programas2026</v>
      </c>
      <c r="G420" s="125" t="s">
        <v>588</v>
      </c>
      <c r="H420" s="125" t="s">
        <v>579</v>
      </c>
      <c r="I420" s="125" t="s">
        <v>410</v>
      </c>
      <c r="J420" s="68" t="s">
        <v>400</v>
      </c>
      <c r="K420" s="126" t="s">
        <v>401</v>
      </c>
      <c r="L420" s="126" t="s">
        <v>402</v>
      </c>
      <c r="M420" s="11" t="s">
        <v>63</v>
      </c>
      <c r="N420" s="11" t="s">
        <v>48</v>
      </c>
      <c r="O420" s="68" t="str">
        <f t="shared" si="13"/>
        <v>1529. Gestión de Programas Estrategias y Planes para el BienestarGestión Integral Estrategias y Programas20262_ENGATIVA1_MARZO_2026</v>
      </c>
      <c r="P420" s="142">
        <v>352420</v>
      </c>
      <c r="Q420" s="69"/>
      <c r="R420" s="69"/>
      <c r="S420" s="145"/>
      <c r="T420" s="150">
        <v>0</v>
      </c>
    </row>
    <row r="421" spans="2:20" ht="30" hidden="1" customHeight="1">
      <c r="B421" s="123">
        <v>153</v>
      </c>
      <c r="C421" s="125" t="s">
        <v>302</v>
      </c>
      <c r="D421" s="125" t="s">
        <v>303</v>
      </c>
      <c r="E421" s="141">
        <v>2026</v>
      </c>
      <c r="F421" s="68" t="str">
        <f t="shared" si="12"/>
        <v>1539. Gestión de Programas Estrategias y Planes para el BienestarGestión Integral Estrategias y Programas2026</v>
      </c>
      <c r="G421" s="125" t="s">
        <v>589</v>
      </c>
      <c r="H421" s="125" t="s">
        <v>569</v>
      </c>
      <c r="I421" s="125" t="s">
        <v>410</v>
      </c>
      <c r="J421" s="68" t="s">
        <v>400</v>
      </c>
      <c r="K421" s="126" t="s">
        <v>401</v>
      </c>
      <c r="L421" s="126" t="s">
        <v>402</v>
      </c>
      <c r="M421" s="11" t="s">
        <v>63</v>
      </c>
      <c r="N421" s="11" t="s">
        <v>48</v>
      </c>
      <c r="O421" s="68" t="str">
        <f t="shared" si="13"/>
        <v>1539. Gestión de Programas Estrategias y Planes para el BienestarGestión Integral Estrategias y Programas20262_ENGATIVA1_MARZO_2026</v>
      </c>
      <c r="P421" s="142">
        <v>7347488</v>
      </c>
      <c r="Q421" s="69"/>
      <c r="R421" s="69"/>
      <c r="S421" s="145"/>
      <c r="T421" s="150">
        <v>0</v>
      </c>
    </row>
    <row r="422" spans="2:20" ht="30" hidden="1" customHeight="1">
      <c r="B422" s="123">
        <v>154</v>
      </c>
      <c r="C422" s="125" t="s">
        <v>302</v>
      </c>
      <c r="D422" s="125" t="s">
        <v>303</v>
      </c>
      <c r="E422" s="141">
        <v>2026</v>
      </c>
      <c r="F422" s="68" t="str">
        <f t="shared" si="12"/>
        <v>1549. Gestión de Programas Estrategias y Planes para el BienestarGestión Integral Estrategias y Programas2026</v>
      </c>
      <c r="G422" s="125" t="s">
        <v>590</v>
      </c>
      <c r="H422" s="125" t="s">
        <v>569</v>
      </c>
      <c r="I422" s="125" t="s">
        <v>410</v>
      </c>
      <c r="J422" s="68" t="s">
        <v>400</v>
      </c>
      <c r="K422" s="126" t="s">
        <v>401</v>
      </c>
      <c r="L422" s="126" t="s">
        <v>402</v>
      </c>
      <c r="M422" s="11" t="s">
        <v>63</v>
      </c>
      <c r="N422" s="11" t="s">
        <v>48</v>
      </c>
      <c r="O422" s="68" t="str">
        <f t="shared" si="13"/>
        <v>1549. Gestión de Programas Estrategias y Planes para el BienestarGestión Integral Estrategias y Programas20262_ENGATIVA1_MARZO_2026</v>
      </c>
      <c r="P422" s="142">
        <v>7347488</v>
      </c>
      <c r="Q422" s="69"/>
      <c r="R422" s="69"/>
      <c r="S422" s="145"/>
      <c r="T422" s="150">
        <v>0</v>
      </c>
    </row>
    <row r="423" spans="2:20" ht="30" hidden="1" customHeight="1">
      <c r="B423" s="123">
        <v>155</v>
      </c>
      <c r="C423" s="125" t="s">
        <v>302</v>
      </c>
      <c r="D423" s="125" t="s">
        <v>303</v>
      </c>
      <c r="E423" s="141">
        <v>2026</v>
      </c>
      <c r="F423" s="68" t="str">
        <f t="shared" si="12"/>
        <v>1559. Gestión de Programas Estrategias y Planes para el BienestarGestión Integral Estrategias y Programas2026</v>
      </c>
      <c r="G423" s="125" t="s">
        <v>591</v>
      </c>
      <c r="H423" s="125" t="s">
        <v>569</v>
      </c>
      <c r="I423" s="125" t="s">
        <v>410</v>
      </c>
      <c r="J423" s="68" t="s">
        <v>400</v>
      </c>
      <c r="K423" s="126" t="s">
        <v>401</v>
      </c>
      <c r="L423" s="126" t="s">
        <v>402</v>
      </c>
      <c r="M423" s="11" t="s">
        <v>63</v>
      </c>
      <c r="N423" s="11" t="s">
        <v>48</v>
      </c>
      <c r="O423" s="68" t="str">
        <f t="shared" si="13"/>
        <v>1559. Gestión de Programas Estrategias y Planes para el BienestarGestión Integral Estrategias y Programas20262_ENGATIVA1_MARZO_2026</v>
      </c>
      <c r="P423" s="142">
        <v>7347488</v>
      </c>
      <c r="Q423" s="69"/>
      <c r="R423" s="69"/>
      <c r="S423" s="145"/>
      <c r="T423" s="150">
        <v>0</v>
      </c>
    </row>
    <row r="424" spans="2:20" ht="30" hidden="1" customHeight="1">
      <c r="B424" s="123">
        <v>156</v>
      </c>
      <c r="C424" s="125" t="s">
        <v>302</v>
      </c>
      <c r="D424" s="125" t="s">
        <v>303</v>
      </c>
      <c r="E424" s="141">
        <v>2026</v>
      </c>
      <c r="F424" s="68" t="str">
        <f t="shared" si="12"/>
        <v>1569. Gestión de Programas Estrategias y Planes para el BienestarGestión Integral Estrategias y Programas2026</v>
      </c>
      <c r="G424" s="125" t="s">
        <v>592</v>
      </c>
      <c r="H424" s="125" t="s">
        <v>569</v>
      </c>
      <c r="I424" s="125" t="s">
        <v>410</v>
      </c>
      <c r="J424" s="68" t="s">
        <v>400</v>
      </c>
      <c r="K424" s="126" t="s">
        <v>401</v>
      </c>
      <c r="L424" s="126" t="s">
        <v>402</v>
      </c>
      <c r="M424" s="11" t="s">
        <v>63</v>
      </c>
      <c r="N424" s="11" t="s">
        <v>48</v>
      </c>
      <c r="O424" s="68" t="str">
        <f t="shared" si="13"/>
        <v>1569. Gestión de Programas Estrategias y Planes para el BienestarGestión Integral Estrategias y Programas20262_ENGATIVA1_MARZO_2026</v>
      </c>
      <c r="P424" s="142">
        <v>13832016</v>
      </c>
      <c r="Q424" s="69"/>
      <c r="R424" s="69"/>
      <c r="S424" s="145"/>
      <c r="T424" s="150">
        <v>0</v>
      </c>
    </row>
    <row r="425" spans="2:20" ht="30" hidden="1" customHeight="1">
      <c r="B425" s="123">
        <v>157</v>
      </c>
      <c r="C425" s="125" t="s">
        <v>302</v>
      </c>
      <c r="D425" s="125" t="s">
        <v>303</v>
      </c>
      <c r="E425" s="141">
        <v>2026</v>
      </c>
      <c r="F425" s="68" t="str">
        <f t="shared" si="12"/>
        <v>1579. Gestión de Programas Estrategias y Planes para el BienestarGestión Integral Estrategias y Programas2026</v>
      </c>
      <c r="G425" s="125" t="s">
        <v>593</v>
      </c>
      <c r="H425" s="125" t="s">
        <v>569</v>
      </c>
      <c r="I425" s="125" t="s">
        <v>410</v>
      </c>
      <c r="J425" s="68" t="s">
        <v>400</v>
      </c>
      <c r="K425" s="126" t="s">
        <v>401</v>
      </c>
      <c r="L425" s="126" t="s">
        <v>402</v>
      </c>
      <c r="M425" s="11" t="s">
        <v>63</v>
      </c>
      <c r="N425" s="11" t="s">
        <v>48</v>
      </c>
      <c r="O425" s="68" t="str">
        <f t="shared" si="13"/>
        <v>1579. Gestión de Programas Estrategias y Planes para el BienestarGestión Integral Estrategias y Programas20262_ENGATIVA1_MARZO_2026</v>
      </c>
      <c r="P425" s="142">
        <v>13832016</v>
      </c>
      <c r="Q425" s="69"/>
      <c r="R425" s="69"/>
      <c r="S425" s="145"/>
      <c r="T425" s="150">
        <v>0</v>
      </c>
    </row>
    <row r="426" spans="2:20" ht="30" hidden="1" customHeight="1">
      <c r="B426" s="123">
        <v>158</v>
      </c>
      <c r="C426" s="125" t="s">
        <v>302</v>
      </c>
      <c r="D426" s="125" t="s">
        <v>303</v>
      </c>
      <c r="E426" s="141">
        <v>2026</v>
      </c>
      <c r="F426" s="68" t="str">
        <f t="shared" si="12"/>
        <v>1589. Gestión de Programas Estrategias y Planes para el BienestarGestión Integral Estrategias y Programas2026</v>
      </c>
      <c r="G426" s="125" t="s">
        <v>594</v>
      </c>
      <c r="H426" s="125" t="s">
        <v>569</v>
      </c>
      <c r="I426" s="125" t="s">
        <v>410</v>
      </c>
      <c r="J426" s="68" t="s">
        <v>400</v>
      </c>
      <c r="K426" s="126" t="s">
        <v>430</v>
      </c>
      <c r="L426" s="126" t="s">
        <v>402</v>
      </c>
      <c r="M426" s="11" t="s">
        <v>63</v>
      </c>
      <c r="N426" s="11" t="s">
        <v>48</v>
      </c>
      <c r="O426" s="68" t="str">
        <f t="shared" si="13"/>
        <v>1589. Gestión de Programas Estrategias y Planes para el BienestarGestión Integral Estrategias y Programas20262_ENGATIVA1_MARZO_2026</v>
      </c>
      <c r="P426" s="142">
        <v>2114520</v>
      </c>
      <c r="Q426" s="69"/>
      <c r="R426" s="69"/>
      <c r="S426" s="145"/>
      <c r="T426" s="150">
        <v>0</v>
      </c>
    </row>
    <row r="427" spans="2:20" ht="30" hidden="1" customHeight="1">
      <c r="B427" s="123">
        <v>159</v>
      </c>
      <c r="C427" s="125" t="s">
        <v>302</v>
      </c>
      <c r="D427" s="125" t="s">
        <v>303</v>
      </c>
      <c r="E427" s="141">
        <v>2026</v>
      </c>
      <c r="F427" s="68" t="str">
        <f t="shared" si="12"/>
        <v>1599. Gestión de Programas Estrategias y Planes para el BienestarGestión Integral Estrategias y Programas2026</v>
      </c>
      <c r="G427" s="125" t="s">
        <v>595</v>
      </c>
      <c r="H427" s="125" t="s">
        <v>569</v>
      </c>
      <c r="I427" s="125" t="s">
        <v>410</v>
      </c>
      <c r="J427" s="68" t="s">
        <v>400</v>
      </c>
      <c r="K427" s="126" t="s">
        <v>401</v>
      </c>
      <c r="L427" s="126" t="s">
        <v>402</v>
      </c>
      <c r="M427" s="11" t="s">
        <v>63</v>
      </c>
      <c r="N427" s="11" t="s">
        <v>48</v>
      </c>
      <c r="O427" s="68" t="str">
        <f t="shared" si="13"/>
        <v>1599. Gestión de Programas Estrategias y Planes para el BienestarGestión Integral Estrategias y Programas20262_ENGATIVA1_MARZO_2026</v>
      </c>
      <c r="P427" s="142">
        <v>4370008</v>
      </c>
      <c r="Q427" s="69"/>
      <c r="R427" s="69"/>
      <c r="S427" s="145"/>
      <c r="T427" s="150">
        <v>0</v>
      </c>
    </row>
    <row r="428" spans="2:20" ht="30" hidden="1" customHeight="1">
      <c r="B428" s="123">
        <v>160</v>
      </c>
      <c r="C428" s="125" t="s">
        <v>302</v>
      </c>
      <c r="D428" s="125" t="s">
        <v>303</v>
      </c>
      <c r="E428" s="141">
        <v>2026</v>
      </c>
      <c r="F428" s="68" t="str">
        <f t="shared" si="12"/>
        <v>1609. Gestión de Programas Estrategias y Planes para el BienestarGestión Integral Estrategias y Programas2026</v>
      </c>
      <c r="G428" s="125" t="s">
        <v>596</v>
      </c>
      <c r="H428" s="125" t="s">
        <v>569</v>
      </c>
      <c r="I428" s="125" t="s">
        <v>410</v>
      </c>
      <c r="J428" s="68" t="s">
        <v>400</v>
      </c>
      <c r="K428" s="126" t="s">
        <v>401</v>
      </c>
      <c r="L428" s="126" t="s">
        <v>402</v>
      </c>
      <c r="M428" s="11" t="s">
        <v>63</v>
      </c>
      <c r="N428" s="11" t="s">
        <v>48</v>
      </c>
      <c r="O428" s="68" t="str">
        <f t="shared" si="13"/>
        <v>1609. Gestión de Programas Estrategias y Planes para el BienestarGestión Integral Estrategias y Programas20262_ENGATIVA1_MARZO_2026</v>
      </c>
      <c r="P428" s="142">
        <v>3994272</v>
      </c>
      <c r="Q428" s="69"/>
      <c r="R428" s="69"/>
      <c r="S428" s="145"/>
      <c r="T428" s="150">
        <v>0</v>
      </c>
    </row>
    <row r="429" spans="2:20" ht="30" hidden="1" customHeight="1">
      <c r="B429" s="123">
        <v>161</v>
      </c>
      <c r="C429" s="125" t="s">
        <v>302</v>
      </c>
      <c r="D429" s="125" t="s">
        <v>303</v>
      </c>
      <c r="E429" s="141">
        <v>2026</v>
      </c>
      <c r="F429" s="68" t="str">
        <f t="shared" si="12"/>
        <v>1619. Gestión de Programas Estrategias y Planes para el BienestarGestión Integral Estrategias y Programas2026</v>
      </c>
      <c r="G429" s="125" t="s">
        <v>597</v>
      </c>
      <c r="H429" s="125" t="s">
        <v>571</v>
      </c>
      <c r="I429" s="125" t="s">
        <v>410</v>
      </c>
      <c r="J429" s="68" t="s">
        <v>400</v>
      </c>
      <c r="K429" s="126" t="s">
        <v>401</v>
      </c>
      <c r="L429" s="126" t="s">
        <v>402</v>
      </c>
      <c r="M429" s="11" t="s">
        <v>63</v>
      </c>
      <c r="N429" s="11" t="s">
        <v>48</v>
      </c>
      <c r="O429" s="68" t="str">
        <f t="shared" si="13"/>
        <v>1619. Gestión de Programas Estrategias y Planes para el BienestarGestión Integral Estrategias y Programas20262_ENGATIVA1_MARZO_2026</v>
      </c>
      <c r="P429" s="142">
        <v>7347488</v>
      </c>
      <c r="Q429" s="69"/>
      <c r="R429" s="69"/>
      <c r="S429" s="145"/>
      <c r="T429" s="150">
        <v>0</v>
      </c>
    </row>
    <row r="430" spans="2:20" ht="30" hidden="1" customHeight="1">
      <c r="B430" s="123">
        <v>162</v>
      </c>
      <c r="C430" s="125" t="s">
        <v>302</v>
      </c>
      <c r="D430" s="125" t="s">
        <v>303</v>
      </c>
      <c r="E430" s="141">
        <v>2026</v>
      </c>
      <c r="F430" s="68" t="str">
        <f t="shared" si="12"/>
        <v>1629. Gestión de Programas Estrategias y Planes para el BienestarGestión Integral Estrategias y Programas2026</v>
      </c>
      <c r="G430" s="125" t="s">
        <v>598</v>
      </c>
      <c r="H430" s="125" t="s">
        <v>571</v>
      </c>
      <c r="I430" s="125" t="s">
        <v>410</v>
      </c>
      <c r="J430" s="68" t="s">
        <v>400</v>
      </c>
      <c r="K430" s="126" t="s">
        <v>401</v>
      </c>
      <c r="L430" s="126" t="s">
        <v>402</v>
      </c>
      <c r="M430" s="11" t="s">
        <v>63</v>
      </c>
      <c r="N430" s="11" t="s">
        <v>48</v>
      </c>
      <c r="O430" s="68" t="str">
        <f t="shared" si="13"/>
        <v>1629. Gestión de Programas Estrategias y Planes para el BienestarGestión Integral Estrategias y Programas20262_ENGATIVA1_MARZO_2026</v>
      </c>
      <c r="P430" s="142">
        <v>10478800</v>
      </c>
      <c r="Q430" s="69"/>
      <c r="R430" s="69"/>
      <c r="S430" s="145"/>
      <c r="T430" s="150">
        <v>0</v>
      </c>
    </row>
    <row r="431" spans="2:20" ht="30" hidden="1" customHeight="1">
      <c r="B431" s="123">
        <v>163</v>
      </c>
      <c r="C431" s="125" t="s">
        <v>302</v>
      </c>
      <c r="D431" s="125" t="s">
        <v>303</v>
      </c>
      <c r="E431" s="141">
        <v>2026</v>
      </c>
      <c r="F431" s="68" t="str">
        <f t="shared" si="12"/>
        <v>1639. Gestión de Programas Estrategias y Planes para el BienestarGestión Integral Estrategias y Programas2026</v>
      </c>
      <c r="G431" s="125" t="s">
        <v>599</v>
      </c>
      <c r="H431" s="125" t="s">
        <v>571</v>
      </c>
      <c r="I431" s="125" t="s">
        <v>410</v>
      </c>
      <c r="J431" s="68" t="s">
        <v>400</v>
      </c>
      <c r="K431" s="126" t="s">
        <v>401</v>
      </c>
      <c r="L431" s="126" t="s">
        <v>402</v>
      </c>
      <c r="M431" s="11" t="s">
        <v>63</v>
      </c>
      <c r="N431" s="11" t="s">
        <v>48</v>
      </c>
      <c r="O431" s="68" t="str">
        <f t="shared" si="13"/>
        <v>1639. Gestión de Programas Estrategias y Planes para el BienestarGestión Integral Estrategias y Programas20262_ENGATIVA1_MARZO_2026</v>
      </c>
      <c r="P431" s="142">
        <v>3994272</v>
      </c>
      <c r="Q431" s="69"/>
      <c r="R431" s="69"/>
      <c r="S431" s="145"/>
      <c r="T431" s="150">
        <v>0</v>
      </c>
    </row>
    <row r="432" spans="2:20" ht="30" hidden="1" customHeight="1">
      <c r="B432" s="123">
        <v>164</v>
      </c>
      <c r="C432" s="125" t="s">
        <v>302</v>
      </c>
      <c r="D432" s="125" t="s">
        <v>303</v>
      </c>
      <c r="E432" s="141">
        <v>2026</v>
      </c>
      <c r="F432" s="68" t="str">
        <f t="shared" si="12"/>
        <v>1649. Gestión de Programas Estrategias y Planes para el BienestarGestión Integral Estrategias y Programas2026</v>
      </c>
      <c r="G432" s="125" t="s">
        <v>600</v>
      </c>
      <c r="H432" s="125" t="s">
        <v>571</v>
      </c>
      <c r="I432" s="125" t="s">
        <v>410</v>
      </c>
      <c r="J432" s="68" t="s">
        <v>400</v>
      </c>
      <c r="K432" s="126" t="s">
        <v>401</v>
      </c>
      <c r="L432" s="126" t="s">
        <v>402</v>
      </c>
      <c r="M432" s="11" t="s">
        <v>63</v>
      </c>
      <c r="N432" s="11" t="s">
        <v>48</v>
      </c>
      <c r="O432" s="68" t="str">
        <f t="shared" si="13"/>
        <v>1649. Gestión de Programas Estrategias y Planes para el BienestarGestión Integral Estrategias y Programas20262_ENGATIVA1_MARZO_2026</v>
      </c>
      <c r="P432" s="142">
        <v>6484528</v>
      </c>
      <c r="Q432" s="69"/>
      <c r="R432" s="69"/>
      <c r="S432" s="145"/>
      <c r="T432" s="150">
        <v>0</v>
      </c>
    </row>
    <row r="433" spans="2:20" ht="30" hidden="1" customHeight="1">
      <c r="B433" s="123">
        <v>165</v>
      </c>
      <c r="C433" s="125" t="s">
        <v>302</v>
      </c>
      <c r="D433" s="125" t="s">
        <v>303</v>
      </c>
      <c r="E433" s="141">
        <v>2026</v>
      </c>
      <c r="F433" s="68" t="str">
        <f t="shared" si="12"/>
        <v>1659. Gestión de Programas Estrategias y Planes para el BienestarGestión Integral Estrategias y Programas2026</v>
      </c>
      <c r="G433" s="125" t="s">
        <v>601</v>
      </c>
      <c r="H433" s="125" t="s">
        <v>571</v>
      </c>
      <c r="I433" s="125" t="s">
        <v>410</v>
      </c>
      <c r="J433" s="68" t="s">
        <v>400</v>
      </c>
      <c r="K433" s="126" t="s">
        <v>401</v>
      </c>
      <c r="L433" s="126" t="s">
        <v>402</v>
      </c>
      <c r="M433" s="11" t="s">
        <v>63</v>
      </c>
      <c r="N433" s="11" t="s">
        <v>48</v>
      </c>
      <c r="O433" s="68" t="str">
        <f t="shared" si="13"/>
        <v>1659. Gestión de Programas Estrategias y Planes para el BienestarGestión Integral Estrategias y Programas20262_ENGATIVA1_MARZO_2026</v>
      </c>
      <c r="P433" s="142">
        <v>3994272</v>
      </c>
      <c r="Q433" s="69"/>
      <c r="R433" s="69"/>
      <c r="S433" s="145"/>
      <c r="T433" s="150">
        <v>0</v>
      </c>
    </row>
    <row r="434" spans="2:20" ht="30" hidden="1" customHeight="1">
      <c r="B434" s="123">
        <v>166</v>
      </c>
      <c r="C434" s="125" t="s">
        <v>302</v>
      </c>
      <c r="D434" s="125" t="s">
        <v>303</v>
      </c>
      <c r="E434" s="141">
        <v>2026</v>
      </c>
      <c r="F434" s="68" t="str">
        <f t="shared" si="12"/>
        <v>1669. Gestión de Programas Estrategias y Planes para el BienestarGestión Integral Estrategias y Programas2026</v>
      </c>
      <c r="G434" s="125" t="s">
        <v>602</v>
      </c>
      <c r="H434" s="125" t="s">
        <v>571</v>
      </c>
      <c r="I434" s="125" t="s">
        <v>410</v>
      </c>
      <c r="J434" s="68" t="s">
        <v>400</v>
      </c>
      <c r="K434" s="126" t="s">
        <v>401</v>
      </c>
      <c r="L434" s="126" t="s">
        <v>402</v>
      </c>
      <c r="M434" s="11" t="s">
        <v>63</v>
      </c>
      <c r="N434" s="11" t="s">
        <v>48</v>
      </c>
      <c r="O434" s="68" t="str">
        <f t="shared" si="13"/>
        <v>1669. Gestión de Programas Estrategias y Planes para el BienestarGestión Integral Estrategias y Programas20262_ENGATIVA1_MARZO_2026</v>
      </c>
      <c r="P434" s="142">
        <v>2983376</v>
      </c>
      <c r="Q434" s="69"/>
      <c r="R434" s="69"/>
      <c r="S434" s="145"/>
      <c r="T434" s="150">
        <v>0</v>
      </c>
    </row>
    <row r="435" spans="2:20" ht="30" hidden="1" customHeight="1">
      <c r="B435" s="123">
        <v>167</v>
      </c>
      <c r="C435" s="125" t="s">
        <v>302</v>
      </c>
      <c r="D435" s="125" t="s">
        <v>303</v>
      </c>
      <c r="E435" s="141">
        <v>2026</v>
      </c>
      <c r="F435" s="68" t="str">
        <f t="shared" si="12"/>
        <v>1679. Gestión de Programas Estrategias y Planes para el BienestarGestión Integral Estrategias y Programas2026</v>
      </c>
      <c r="G435" s="125" t="s">
        <v>603</v>
      </c>
      <c r="H435" s="125" t="s">
        <v>571</v>
      </c>
      <c r="I435" s="125" t="s">
        <v>410</v>
      </c>
      <c r="J435" s="68" t="s">
        <v>400</v>
      </c>
      <c r="K435" s="126" t="s">
        <v>401</v>
      </c>
      <c r="L435" s="126" t="s">
        <v>402</v>
      </c>
      <c r="M435" s="11" t="s">
        <v>63</v>
      </c>
      <c r="N435" s="11" t="s">
        <v>48</v>
      </c>
      <c r="O435" s="68" t="str">
        <f t="shared" si="13"/>
        <v>1679. Gestión de Programas Estrategias y Planes para el BienestarGestión Integral Estrategias y Programas20262_ENGATIVA1_MARZO_2026</v>
      </c>
      <c r="P435" s="142">
        <v>6484528</v>
      </c>
      <c r="Q435" s="69"/>
      <c r="R435" s="69"/>
      <c r="S435" s="145"/>
      <c r="T435" s="150">
        <v>0</v>
      </c>
    </row>
    <row r="436" spans="2:20" ht="30" hidden="1" customHeight="1">
      <c r="B436" s="123">
        <v>168</v>
      </c>
      <c r="C436" s="125" t="s">
        <v>302</v>
      </c>
      <c r="D436" s="125" t="s">
        <v>303</v>
      </c>
      <c r="E436" s="141">
        <v>2026</v>
      </c>
      <c r="F436" s="68" t="str">
        <f t="shared" si="12"/>
        <v>1689. Gestión de Programas Estrategias y Planes para el BienestarGestión Integral Estrategias y Programas2026</v>
      </c>
      <c r="G436" s="125" t="s">
        <v>604</v>
      </c>
      <c r="H436" s="125" t="s">
        <v>571</v>
      </c>
      <c r="I436" s="125" t="s">
        <v>410</v>
      </c>
      <c r="J436" s="68" t="s">
        <v>400</v>
      </c>
      <c r="K436" s="126" t="s">
        <v>401</v>
      </c>
      <c r="L436" s="126" t="s">
        <v>402</v>
      </c>
      <c r="M436" s="11" t="s">
        <v>63</v>
      </c>
      <c r="N436" s="11" t="s">
        <v>48</v>
      </c>
      <c r="O436" s="68" t="str">
        <f t="shared" si="13"/>
        <v>1689. Gestión de Programas Estrategias y Planes para el BienestarGestión Integral Estrategias y Programas20262_ENGATIVA1_MARZO_2026</v>
      </c>
      <c r="P436" s="142">
        <v>3994272</v>
      </c>
      <c r="Q436" s="69"/>
      <c r="R436" s="69"/>
      <c r="S436" s="145"/>
      <c r="T436" s="150">
        <v>0</v>
      </c>
    </row>
    <row r="437" spans="2:20" ht="30" hidden="1" customHeight="1">
      <c r="B437" s="123">
        <v>169</v>
      </c>
      <c r="C437" s="125" t="s">
        <v>302</v>
      </c>
      <c r="D437" s="125" t="s">
        <v>303</v>
      </c>
      <c r="E437" s="141">
        <v>2026</v>
      </c>
      <c r="F437" s="68" t="str">
        <f t="shared" si="12"/>
        <v>1699. Gestión de Programas Estrategias y Planes para el BienestarGestión Integral Estrategias y Programas2026</v>
      </c>
      <c r="G437" s="125" t="s">
        <v>605</v>
      </c>
      <c r="H437" s="125" t="s">
        <v>571</v>
      </c>
      <c r="I437" s="125" t="s">
        <v>410</v>
      </c>
      <c r="J437" s="68" t="s">
        <v>400</v>
      </c>
      <c r="K437" s="126" t="s">
        <v>401</v>
      </c>
      <c r="L437" s="126" t="s">
        <v>402</v>
      </c>
      <c r="M437" s="11" t="s">
        <v>63</v>
      </c>
      <c r="N437" s="11" t="s">
        <v>48</v>
      </c>
      <c r="O437" s="68" t="str">
        <f t="shared" si="13"/>
        <v>1699. Gestión de Programas Estrategias y Planes para el BienestarGestión Integral Estrategias y Programas20262_ENGATIVA1_MARZO_2026</v>
      </c>
      <c r="P437" s="142">
        <v>3994272</v>
      </c>
      <c r="Q437" s="69"/>
      <c r="R437" s="69"/>
      <c r="S437" s="145"/>
      <c r="T437" s="150">
        <v>0</v>
      </c>
    </row>
    <row r="438" spans="2:20" ht="30" hidden="1" customHeight="1">
      <c r="B438" s="123">
        <v>170</v>
      </c>
      <c r="C438" s="125" t="s">
        <v>302</v>
      </c>
      <c r="D438" s="125" t="s">
        <v>303</v>
      </c>
      <c r="E438" s="141">
        <v>2026</v>
      </c>
      <c r="F438" s="68" t="str">
        <f t="shared" si="12"/>
        <v>1709. Gestión de Programas Estrategias y Planes para el BienestarGestión Integral Estrategias y Programas2026</v>
      </c>
      <c r="G438" s="125" t="s">
        <v>606</v>
      </c>
      <c r="H438" s="125" t="s">
        <v>571</v>
      </c>
      <c r="I438" s="125" t="s">
        <v>410</v>
      </c>
      <c r="J438" s="68" t="s">
        <v>400</v>
      </c>
      <c r="K438" s="126" t="s">
        <v>607</v>
      </c>
      <c r="L438" s="126" t="s">
        <v>402</v>
      </c>
      <c r="M438" s="11" t="s">
        <v>63</v>
      </c>
      <c r="N438" s="11" t="s">
        <v>48</v>
      </c>
      <c r="O438" s="68" t="str">
        <f t="shared" si="13"/>
        <v>1709. Gestión de Programas Estrategias y Planes para el BienestarGestión Integral Estrategias y Programas20262_ENGATIVA1_MARZO_2026</v>
      </c>
      <c r="P438" s="142">
        <v>19450000</v>
      </c>
      <c r="Q438" s="69"/>
      <c r="R438" s="69"/>
      <c r="S438" s="145"/>
      <c r="T438" s="150">
        <v>0</v>
      </c>
    </row>
    <row r="439" spans="2:20" ht="30" hidden="1" customHeight="1">
      <c r="B439" s="123">
        <v>171</v>
      </c>
      <c r="C439" s="125" t="s">
        <v>302</v>
      </c>
      <c r="D439" s="125" t="s">
        <v>303</v>
      </c>
      <c r="E439" s="141">
        <v>2026</v>
      </c>
      <c r="F439" s="68" t="str">
        <f t="shared" si="12"/>
        <v>1719. Gestión de Programas Estrategias y Planes para el BienestarGestión Integral Estrategias y Programas2026</v>
      </c>
      <c r="G439" s="125" t="s">
        <v>608</v>
      </c>
      <c r="H439" s="125" t="s">
        <v>571</v>
      </c>
      <c r="I439" s="125" t="s">
        <v>410</v>
      </c>
      <c r="J439" s="68" t="s">
        <v>400</v>
      </c>
      <c r="K439" s="126" t="s">
        <v>609</v>
      </c>
      <c r="L439" s="126" t="s">
        <v>402</v>
      </c>
      <c r="M439" s="11" t="s">
        <v>63</v>
      </c>
      <c r="N439" s="11" t="s">
        <v>48</v>
      </c>
      <c r="O439" s="68" t="str">
        <f t="shared" si="13"/>
        <v>1719. Gestión de Programas Estrategias y Planes para el BienestarGestión Integral Estrategias y Programas20262_ENGATIVA1_MARZO_2026</v>
      </c>
      <c r="P439" s="142">
        <v>3994272</v>
      </c>
      <c r="Q439" s="69"/>
      <c r="R439" s="69"/>
      <c r="S439" s="145"/>
      <c r="T439" s="150">
        <v>0</v>
      </c>
    </row>
    <row r="440" spans="2:20" ht="30" hidden="1" customHeight="1">
      <c r="B440" s="123">
        <v>172</v>
      </c>
      <c r="C440" s="125" t="s">
        <v>302</v>
      </c>
      <c r="D440" s="125" t="s">
        <v>303</v>
      </c>
      <c r="E440" s="141">
        <v>2026</v>
      </c>
      <c r="F440" s="68" t="str">
        <f t="shared" si="12"/>
        <v>1729. Gestión de Programas Estrategias y Planes para el BienestarGestión Integral Estrategias y Programas2026</v>
      </c>
      <c r="G440" s="125" t="s">
        <v>610</v>
      </c>
      <c r="H440" s="125" t="s">
        <v>571</v>
      </c>
      <c r="I440" s="125" t="s">
        <v>410</v>
      </c>
      <c r="J440" s="68" t="s">
        <v>400</v>
      </c>
      <c r="K440" s="126" t="s">
        <v>401</v>
      </c>
      <c r="L440" s="126" t="s">
        <v>402</v>
      </c>
      <c r="M440" s="11" t="s">
        <v>63</v>
      </c>
      <c r="N440" s="11" t="s">
        <v>48</v>
      </c>
      <c r="O440" s="68" t="str">
        <f t="shared" si="13"/>
        <v>1729. Gestión de Programas Estrategias y Planes para el BienestarGestión Integral Estrategias y Programas20262_ENGATIVA1_MARZO_2026</v>
      </c>
      <c r="P440" s="142">
        <v>9985680</v>
      </c>
      <c r="Q440" s="69"/>
      <c r="R440" s="69"/>
      <c r="S440" s="145"/>
      <c r="T440" s="150">
        <v>0</v>
      </c>
    </row>
    <row r="441" spans="2:20" ht="30" hidden="1" customHeight="1">
      <c r="B441" s="123">
        <v>173</v>
      </c>
      <c r="C441" s="125" t="s">
        <v>302</v>
      </c>
      <c r="D441" s="125" t="s">
        <v>303</v>
      </c>
      <c r="E441" s="141">
        <v>2026</v>
      </c>
      <c r="F441" s="68" t="str">
        <f t="shared" si="12"/>
        <v>1739. Gestión de Programas Estrategias y Planes para el BienestarGestión Integral Estrategias y Programas2026</v>
      </c>
      <c r="G441" s="125" t="s">
        <v>611</v>
      </c>
      <c r="H441" s="125" t="s">
        <v>571</v>
      </c>
      <c r="I441" s="125" t="s">
        <v>410</v>
      </c>
      <c r="J441" s="68" t="s">
        <v>400</v>
      </c>
      <c r="K441" s="126" t="s">
        <v>401</v>
      </c>
      <c r="L441" s="126" t="s">
        <v>402</v>
      </c>
      <c r="M441" s="11" t="s">
        <v>63</v>
      </c>
      <c r="N441" s="11" t="s">
        <v>48</v>
      </c>
      <c r="O441" s="68" t="str">
        <f t="shared" si="13"/>
        <v>1739. Gestión de Programas Estrategias y Planes para el BienestarGestión Integral Estrategias y Programas20262_ENGATIVA1_MARZO_2026</v>
      </c>
      <c r="P441" s="142">
        <v>2983376</v>
      </c>
      <c r="Q441" s="69"/>
      <c r="R441" s="69"/>
      <c r="S441" s="145"/>
      <c r="T441" s="150">
        <v>0</v>
      </c>
    </row>
    <row r="442" spans="2:20" ht="30" hidden="1" customHeight="1">
      <c r="B442" s="123">
        <v>174</v>
      </c>
      <c r="C442" s="125" t="s">
        <v>233</v>
      </c>
      <c r="D442" s="125" t="s">
        <v>234</v>
      </c>
      <c r="E442" s="141">
        <v>2026</v>
      </c>
      <c r="F442" s="68" t="str">
        <f t="shared" si="12"/>
        <v>17410. Proceso integral e integrado de la Vigilancia de la Salud PúblicaVigilancia en salud pública2026</v>
      </c>
      <c r="G442" s="125" t="s">
        <v>612</v>
      </c>
      <c r="H442" s="125" t="s">
        <v>613</v>
      </c>
      <c r="I442" s="125" t="s">
        <v>410</v>
      </c>
      <c r="J442" s="68" t="s">
        <v>400</v>
      </c>
      <c r="K442" s="126" t="s">
        <v>401</v>
      </c>
      <c r="L442" s="126" t="s">
        <v>402</v>
      </c>
      <c r="M442" s="11" t="s">
        <v>63</v>
      </c>
      <c r="N442" s="11" t="s">
        <v>48</v>
      </c>
      <c r="O442" s="68" t="str">
        <f t="shared" si="13"/>
        <v>17410. Proceso integral e integrado de la Vigilancia de la Salud PúblicaVigilancia en salud pública20262_ENGATIVA1_MARZO_2026</v>
      </c>
      <c r="P442" s="142">
        <v>37920928</v>
      </c>
      <c r="Q442" s="69"/>
      <c r="R442" s="69"/>
      <c r="S442" s="145">
        <v>0</v>
      </c>
      <c r="T442" s="150">
        <v>0</v>
      </c>
    </row>
    <row r="443" spans="2:20" ht="30" hidden="1" customHeight="1">
      <c r="B443" s="123">
        <v>175</v>
      </c>
      <c r="C443" s="125" t="s">
        <v>233</v>
      </c>
      <c r="D443" s="125" t="s">
        <v>234</v>
      </c>
      <c r="E443" s="141">
        <v>2026</v>
      </c>
      <c r="F443" s="68" t="str">
        <f t="shared" si="12"/>
        <v>17510. Proceso integral e integrado de la Vigilancia de la Salud PúblicaVigilancia en salud pública2026</v>
      </c>
      <c r="G443" s="125" t="s">
        <v>614</v>
      </c>
      <c r="H443" s="125" t="s">
        <v>613</v>
      </c>
      <c r="I443" s="125" t="s">
        <v>410</v>
      </c>
      <c r="J443" s="68" t="s">
        <v>400</v>
      </c>
      <c r="K443" s="126" t="s">
        <v>401</v>
      </c>
      <c r="L443" s="126" t="s">
        <v>402</v>
      </c>
      <c r="M443" s="11" t="s">
        <v>63</v>
      </c>
      <c r="N443" s="11" t="s">
        <v>48</v>
      </c>
      <c r="O443" s="68" t="str">
        <f t="shared" si="13"/>
        <v>17510. Proceso integral e integrado de la Vigilancia de la Salud PúblicaVigilancia en salud pública20262_ENGATIVA1_MARZO_2026</v>
      </c>
      <c r="P443" s="142">
        <v>26899696</v>
      </c>
      <c r="Q443" s="69"/>
      <c r="R443" s="69"/>
      <c r="S443" s="145">
        <v>0</v>
      </c>
      <c r="T443" s="150">
        <v>0</v>
      </c>
    </row>
    <row r="444" spans="2:20" ht="30" hidden="1" customHeight="1">
      <c r="B444" s="123">
        <v>176</v>
      </c>
      <c r="C444" s="125" t="s">
        <v>233</v>
      </c>
      <c r="D444" s="125" t="s">
        <v>234</v>
      </c>
      <c r="E444" s="141">
        <v>2026</v>
      </c>
      <c r="F444" s="68" t="str">
        <f t="shared" si="12"/>
        <v>17610. Proceso integral e integrado de la Vigilancia de la Salud PúblicaVigilancia en salud pública2026</v>
      </c>
      <c r="G444" s="125" t="s">
        <v>615</v>
      </c>
      <c r="H444" s="125" t="s">
        <v>613</v>
      </c>
      <c r="I444" s="125" t="s">
        <v>410</v>
      </c>
      <c r="J444" s="68" t="s">
        <v>400</v>
      </c>
      <c r="K444" s="126" t="s">
        <v>401</v>
      </c>
      <c r="L444" s="126" t="s">
        <v>421</v>
      </c>
      <c r="M444" s="11" t="s">
        <v>63</v>
      </c>
      <c r="N444" s="11" t="s">
        <v>48</v>
      </c>
      <c r="O444" s="68" t="str">
        <f t="shared" si="13"/>
        <v>17610. Proceso integral e integrado de la Vigilancia de la Salud PúblicaVigilancia en salud pública20262_ENGATIVA1_MARZO_2026</v>
      </c>
      <c r="P444" s="142">
        <v>28206464</v>
      </c>
      <c r="Q444" s="69"/>
      <c r="R444" s="69"/>
      <c r="S444" s="145">
        <v>0</v>
      </c>
      <c r="T444" s="150">
        <v>0</v>
      </c>
    </row>
    <row r="445" spans="2:20" ht="30" hidden="1" customHeight="1">
      <c r="B445" s="123">
        <v>177</v>
      </c>
      <c r="C445" s="125" t="s">
        <v>233</v>
      </c>
      <c r="D445" s="125" t="s">
        <v>234</v>
      </c>
      <c r="E445" s="141">
        <v>2026</v>
      </c>
      <c r="F445" s="68" t="str">
        <f t="shared" si="12"/>
        <v>17710. Proceso integral e integrado de la Vigilancia de la Salud PúblicaVigilancia en salud pública2026</v>
      </c>
      <c r="G445" s="125" t="s">
        <v>616</v>
      </c>
      <c r="H445" s="125" t="s">
        <v>613</v>
      </c>
      <c r="I445" s="125" t="s">
        <v>410</v>
      </c>
      <c r="J445" s="68" t="s">
        <v>400</v>
      </c>
      <c r="K445" s="126" t="s">
        <v>401</v>
      </c>
      <c r="L445" s="126" t="s">
        <v>421</v>
      </c>
      <c r="M445" s="11" t="s">
        <v>63</v>
      </c>
      <c r="N445" s="11" t="s">
        <v>48</v>
      </c>
      <c r="O445" s="68" t="str">
        <f t="shared" si="13"/>
        <v>17710. Proceso integral e integrado de la Vigilancia de la Salud PúblicaVigilancia en salud pública20262_ENGATIVA1_MARZO_2026</v>
      </c>
      <c r="P445" s="142">
        <v>37181248</v>
      </c>
      <c r="Q445" s="69"/>
      <c r="R445" s="69"/>
      <c r="S445" s="145">
        <v>0</v>
      </c>
      <c r="T445" s="150">
        <v>0</v>
      </c>
    </row>
    <row r="446" spans="2:20" ht="30" hidden="1" customHeight="1">
      <c r="B446" s="123">
        <v>178</v>
      </c>
      <c r="C446" s="125" t="s">
        <v>233</v>
      </c>
      <c r="D446" s="125" t="s">
        <v>234</v>
      </c>
      <c r="E446" s="141">
        <v>2026</v>
      </c>
      <c r="F446" s="68" t="str">
        <f t="shared" si="12"/>
        <v>17810. Proceso integral e integrado de la Vigilancia de la Salud PúblicaVigilancia en salud pública2026</v>
      </c>
      <c r="G446" s="125" t="s">
        <v>617</v>
      </c>
      <c r="H446" s="125" t="s">
        <v>613</v>
      </c>
      <c r="I446" s="125" t="s">
        <v>410</v>
      </c>
      <c r="J446" s="68" t="s">
        <v>400</v>
      </c>
      <c r="K446" s="126" t="s">
        <v>401</v>
      </c>
      <c r="L446" s="126" t="s">
        <v>402</v>
      </c>
      <c r="M446" s="11" t="s">
        <v>63</v>
      </c>
      <c r="N446" s="11" t="s">
        <v>48</v>
      </c>
      <c r="O446" s="68" t="str">
        <f t="shared" si="13"/>
        <v>17810. Proceso integral e integrado de la Vigilancia de la Salud PúblicaVigilancia en salud pública20262_ENGATIVA1_MARZO_2026</v>
      </c>
      <c r="P446" s="142">
        <v>7347488</v>
      </c>
      <c r="Q446" s="69"/>
      <c r="R446" s="69"/>
      <c r="S446" s="145">
        <v>0</v>
      </c>
      <c r="T446" s="150">
        <v>0</v>
      </c>
    </row>
    <row r="447" spans="2:20" ht="30" hidden="1" customHeight="1">
      <c r="B447" s="123">
        <v>179</v>
      </c>
      <c r="C447" s="125" t="s">
        <v>233</v>
      </c>
      <c r="D447" s="125" t="s">
        <v>234</v>
      </c>
      <c r="E447" s="141">
        <v>2026</v>
      </c>
      <c r="F447" s="68" t="str">
        <f t="shared" si="12"/>
        <v>17910. Proceso integral e integrado de la Vigilancia de la Salud PúblicaVigilancia en salud pública2026</v>
      </c>
      <c r="G447" s="125" t="s">
        <v>618</v>
      </c>
      <c r="H447" s="125" t="s">
        <v>613</v>
      </c>
      <c r="I447" s="125" t="s">
        <v>410</v>
      </c>
      <c r="J447" s="68" t="s">
        <v>400</v>
      </c>
      <c r="K447" s="126" t="s">
        <v>401</v>
      </c>
      <c r="L447" s="126" t="s">
        <v>402</v>
      </c>
      <c r="M447" s="11" t="s">
        <v>63</v>
      </c>
      <c r="N447" s="11" t="s">
        <v>48</v>
      </c>
      <c r="O447" s="68" t="str">
        <f t="shared" si="13"/>
        <v>17910. Proceso integral e integrado de la Vigilancia de la Salud PúblicaVigilancia en salud pública20262_ENGATIVA1_MARZO_2026</v>
      </c>
      <c r="P447" s="142">
        <v>3673744</v>
      </c>
      <c r="Q447" s="69"/>
      <c r="R447" s="69"/>
      <c r="S447" s="145">
        <v>0</v>
      </c>
      <c r="T447" s="150">
        <v>0</v>
      </c>
    </row>
    <row r="448" spans="2:20" ht="30" hidden="1" customHeight="1">
      <c r="B448" s="123">
        <v>180</v>
      </c>
      <c r="C448" s="125" t="s">
        <v>233</v>
      </c>
      <c r="D448" s="125" t="s">
        <v>234</v>
      </c>
      <c r="E448" s="141">
        <v>2026</v>
      </c>
      <c r="F448" s="68" t="str">
        <f t="shared" si="12"/>
        <v>18010. Proceso integral e integrado de la Vigilancia de la Salud PúblicaVigilancia en salud pública2026</v>
      </c>
      <c r="G448" s="125" t="s">
        <v>619</v>
      </c>
      <c r="H448" s="125" t="s">
        <v>613</v>
      </c>
      <c r="I448" s="125" t="s">
        <v>410</v>
      </c>
      <c r="J448" s="68" t="s">
        <v>400</v>
      </c>
      <c r="K448" s="126" t="s">
        <v>401</v>
      </c>
      <c r="L448" s="126" t="s">
        <v>402</v>
      </c>
      <c r="M448" s="11" t="s">
        <v>63</v>
      </c>
      <c r="N448" s="11" t="s">
        <v>48</v>
      </c>
      <c r="O448" s="68" t="str">
        <f t="shared" si="13"/>
        <v>18010. Proceso integral e integrado de la Vigilancia de la Salud PúblicaVigilancia en salud pública20262_ENGATIVA1_MARZO_2026</v>
      </c>
      <c r="P448" s="142">
        <v>3673744</v>
      </c>
      <c r="Q448" s="69"/>
      <c r="R448" s="69"/>
      <c r="S448" s="145">
        <v>0</v>
      </c>
      <c r="T448" s="150">
        <v>0</v>
      </c>
    </row>
    <row r="449" spans="2:20" ht="30" hidden="1" customHeight="1">
      <c r="B449" s="123">
        <v>181</v>
      </c>
      <c r="C449" s="125" t="s">
        <v>233</v>
      </c>
      <c r="D449" s="125" t="s">
        <v>234</v>
      </c>
      <c r="E449" s="141">
        <v>2026</v>
      </c>
      <c r="F449" s="68" t="str">
        <f t="shared" si="12"/>
        <v>18110. Proceso integral e integrado de la Vigilancia de la Salud PúblicaVigilancia en salud pública2026</v>
      </c>
      <c r="G449" s="125" t="s">
        <v>620</v>
      </c>
      <c r="H449" s="125" t="s">
        <v>613</v>
      </c>
      <c r="I449" s="125" t="s">
        <v>410</v>
      </c>
      <c r="J449" s="68" t="s">
        <v>400</v>
      </c>
      <c r="K449" s="126" t="s">
        <v>401</v>
      </c>
      <c r="L449" s="126" t="s">
        <v>402</v>
      </c>
      <c r="M449" s="11" t="s">
        <v>63</v>
      </c>
      <c r="N449" s="11" t="s">
        <v>48</v>
      </c>
      <c r="O449" s="68" t="str">
        <f t="shared" si="13"/>
        <v>18110. Proceso integral e integrado de la Vigilancia de la Salud PúblicaVigilancia en salud pública20262_ENGATIVA1_MARZO_2026</v>
      </c>
      <c r="P449" s="142">
        <v>87405520</v>
      </c>
      <c r="Q449" s="69"/>
      <c r="R449" s="69"/>
      <c r="S449" s="145">
        <v>0</v>
      </c>
      <c r="T449" s="150">
        <v>0</v>
      </c>
    </row>
    <row r="450" spans="2:20" ht="30" hidden="1" customHeight="1">
      <c r="B450" s="123">
        <v>182</v>
      </c>
      <c r="C450" s="125" t="s">
        <v>233</v>
      </c>
      <c r="D450" s="125" t="s">
        <v>234</v>
      </c>
      <c r="E450" s="141">
        <v>2026</v>
      </c>
      <c r="F450" s="68" t="str">
        <f t="shared" si="12"/>
        <v>18210. Proceso integral e integrado de la Vigilancia de la Salud PúblicaVigilancia en salud pública2026</v>
      </c>
      <c r="G450" s="125" t="s">
        <v>621</v>
      </c>
      <c r="H450" s="125" t="s">
        <v>613</v>
      </c>
      <c r="I450" s="125" t="s">
        <v>410</v>
      </c>
      <c r="J450" s="68" t="s">
        <v>400</v>
      </c>
      <c r="K450" s="126" t="s">
        <v>401</v>
      </c>
      <c r="L450" s="126" t="s">
        <v>402</v>
      </c>
      <c r="M450" s="11" t="s">
        <v>63</v>
      </c>
      <c r="N450" s="11" t="s">
        <v>48</v>
      </c>
      <c r="O450" s="68" t="str">
        <f t="shared" si="13"/>
        <v>18210. Proceso integral e integrado de la Vigilancia de la Salud PúblicaVigilancia en salud pública20262_ENGATIVA1_MARZO_2026</v>
      </c>
      <c r="P450" s="142">
        <v>17288787</v>
      </c>
      <c r="Q450" s="69"/>
      <c r="R450" s="69"/>
      <c r="S450" s="145">
        <v>0</v>
      </c>
      <c r="T450" s="150">
        <v>0</v>
      </c>
    </row>
    <row r="451" spans="2:20" ht="30" hidden="1" customHeight="1">
      <c r="B451" s="123">
        <v>183</v>
      </c>
      <c r="C451" s="125" t="s">
        <v>233</v>
      </c>
      <c r="D451" s="125" t="s">
        <v>234</v>
      </c>
      <c r="E451" s="141">
        <v>2026</v>
      </c>
      <c r="F451" s="68" t="str">
        <f t="shared" si="12"/>
        <v>18310. Proceso integral e integrado de la Vigilancia de la Salud PúblicaVigilancia en salud pública2026</v>
      </c>
      <c r="G451" s="125" t="s">
        <v>622</v>
      </c>
      <c r="H451" s="125" t="s">
        <v>613</v>
      </c>
      <c r="I451" s="125" t="s">
        <v>410</v>
      </c>
      <c r="J451" s="68" t="s">
        <v>400</v>
      </c>
      <c r="K451" s="126" t="s">
        <v>401</v>
      </c>
      <c r="L451" s="126" t="s">
        <v>402</v>
      </c>
      <c r="M451" s="11" t="s">
        <v>63</v>
      </c>
      <c r="N451" s="11" t="s">
        <v>48</v>
      </c>
      <c r="O451" s="68" t="str">
        <f t="shared" si="13"/>
        <v>18310. Proceso integral e integrado de la Vigilancia de la Salud PúblicaVigilancia en salud pública20262_ENGATIVA1_MARZO_2026</v>
      </c>
      <c r="P451" s="142">
        <v>61146880</v>
      </c>
      <c r="Q451" s="69"/>
      <c r="R451" s="69"/>
      <c r="S451" s="145">
        <v>0</v>
      </c>
      <c r="T451" s="150">
        <v>0</v>
      </c>
    </row>
    <row r="452" spans="2:20" ht="30" hidden="1" customHeight="1">
      <c r="B452" s="123">
        <v>184</v>
      </c>
      <c r="C452" s="125" t="s">
        <v>233</v>
      </c>
      <c r="D452" s="125" t="s">
        <v>234</v>
      </c>
      <c r="E452" s="141">
        <v>2026</v>
      </c>
      <c r="F452" s="68" t="str">
        <f t="shared" si="12"/>
        <v>18410. Proceso integral e integrado de la Vigilancia de la Salud PúblicaVigilancia en salud pública2026</v>
      </c>
      <c r="G452" s="125" t="s">
        <v>623</v>
      </c>
      <c r="H452" s="125" t="s">
        <v>613</v>
      </c>
      <c r="I452" s="125" t="s">
        <v>410</v>
      </c>
      <c r="J452" s="68" t="s">
        <v>400</v>
      </c>
      <c r="K452" s="126" t="s">
        <v>401</v>
      </c>
      <c r="L452" s="126" t="s">
        <v>402</v>
      </c>
      <c r="M452" s="11" t="s">
        <v>63</v>
      </c>
      <c r="N452" s="11" t="s">
        <v>48</v>
      </c>
      <c r="O452" s="68" t="str">
        <f t="shared" si="13"/>
        <v>18410. Proceso integral e integrado de la Vigilancia de la Salud PúblicaVigilancia en salud pública20262_ENGATIVA1_MARZO_2026</v>
      </c>
      <c r="P452" s="142">
        <v>9941299</v>
      </c>
      <c r="Q452" s="69"/>
      <c r="R452" s="69"/>
      <c r="S452" s="145">
        <v>0</v>
      </c>
      <c r="T452" s="150">
        <v>0</v>
      </c>
    </row>
    <row r="453" spans="2:20" ht="30" hidden="1" customHeight="1">
      <c r="B453" s="123">
        <v>185</v>
      </c>
      <c r="C453" s="125" t="s">
        <v>233</v>
      </c>
      <c r="D453" s="125" t="s">
        <v>234</v>
      </c>
      <c r="E453" s="141">
        <v>2026</v>
      </c>
      <c r="F453" s="68" t="str">
        <f t="shared" si="12"/>
        <v>18510. Proceso integral e integrado de la Vigilancia de la Salud PúblicaVigilancia en salud pública2026</v>
      </c>
      <c r="G453" s="125" t="s">
        <v>624</v>
      </c>
      <c r="H453" s="125" t="s">
        <v>613</v>
      </c>
      <c r="I453" s="125" t="s">
        <v>410</v>
      </c>
      <c r="J453" s="68" t="s">
        <v>400</v>
      </c>
      <c r="K453" s="126" t="s">
        <v>401</v>
      </c>
      <c r="L453" s="126" t="s">
        <v>402</v>
      </c>
      <c r="M453" s="11" t="s">
        <v>63</v>
      </c>
      <c r="N453" s="11" t="s">
        <v>48</v>
      </c>
      <c r="O453" s="68" t="str">
        <f t="shared" si="13"/>
        <v>18510. Proceso integral e integrado de la Vigilancia de la Salud PúblicaVigilancia en salud pública20262_ENGATIVA1_MARZO_2026</v>
      </c>
      <c r="P453" s="142">
        <v>40189280</v>
      </c>
      <c r="Q453" s="69"/>
      <c r="R453" s="69"/>
      <c r="S453" s="145">
        <v>0</v>
      </c>
      <c r="T453" s="150">
        <v>0</v>
      </c>
    </row>
    <row r="454" spans="2:20" ht="30" hidden="1" customHeight="1">
      <c r="B454" s="123">
        <v>186</v>
      </c>
      <c r="C454" s="125" t="s">
        <v>233</v>
      </c>
      <c r="D454" s="125" t="s">
        <v>234</v>
      </c>
      <c r="E454" s="141">
        <v>2026</v>
      </c>
      <c r="F454" s="68" t="str">
        <f t="shared" si="12"/>
        <v>18610. Proceso integral e integrado de la Vigilancia de la Salud PúblicaVigilancia en salud pública2026</v>
      </c>
      <c r="G454" s="125" t="s">
        <v>625</v>
      </c>
      <c r="H454" s="125" t="s">
        <v>613</v>
      </c>
      <c r="I454" s="125" t="s">
        <v>410</v>
      </c>
      <c r="J454" s="68" t="s">
        <v>400</v>
      </c>
      <c r="K454" s="126" t="s">
        <v>401</v>
      </c>
      <c r="L454" s="126" t="s">
        <v>421</v>
      </c>
      <c r="M454" s="11" t="s">
        <v>63</v>
      </c>
      <c r="N454" s="11" t="s">
        <v>48</v>
      </c>
      <c r="O454" s="68" t="str">
        <f t="shared" si="13"/>
        <v>18610. Proceso integral e integrado de la Vigilancia de la Salud PúblicaVigilancia en salud pública20262_ENGATIVA1_MARZO_2026</v>
      </c>
      <c r="P454" s="142">
        <v>7347488</v>
      </c>
      <c r="Q454" s="69"/>
      <c r="R454" s="69"/>
      <c r="S454" s="145">
        <v>0</v>
      </c>
      <c r="T454" s="150">
        <v>0</v>
      </c>
    </row>
    <row r="455" spans="2:20" ht="30" hidden="1" customHeight="1">
      <c r="B455" s="123">
        <v>187</v>
      </c>
      <c r="C455" s="125" t="s">
        <v>233</v>
      </c>
      <c r="D455" s="125" t="s">
        <v>234</v>
      </c>
      <c r="E455" s="141">
        <v>2026</v>
      </c>
      <c r="F455" s="68" t="str">
        <f t="shared" ref="F455:F518" si="14">B455&amp;C455&amp;D455&amp;E455</f>
        <v>18710. Proceso integral e integrado de la Vigilancia de la Salud PúblicaVigilancia en salud pública2026</v>
      </c>
      <c r="G455" s="125" t="s">
        <v>626</v>
      </c>
      <c r="H455" s="125" t="s">
        <v>627</v>
      </c>
      <c r="I455" s="125" t="s">
        <v>410</v>
      </c>
      <c r="J455" s="68" t="s">
        <v>400</v>
      </c>
      <c r="K455" s="126" t="s">
        <v>401</v>
      </c>
      <c r="L455" s="126" t="s">
        <v>402</v>
      </c>
      <c r="M455" s="11" t="s">
        <v>63</v>
      </c>
      <c r="N455" s="11" t="s">
        <v>48</v>
      </c>
      <c r="O455" s="68" t="str">
        <f t="shared" si="13"/>
        <v>18710. Proceso integral e integrado de la Vigilancia de la Salud PúblicaVigilancia en salud pública20262_ENGATIVA1_MARZO_2026</v>
      </c>
      <c r="P455" s="142">
        <v>3994272</v>
      </c>
      <c r="Q455" s="69"/>
      <c r="R455" s="69"/>
      <c r="S455" s="145">
        <v>0</v>
      </c>
      <c r="T455" s="150">
        <v>0</v>
      </c>
    </row>
    <row r="456" spans="2:20" ht="30" hidden="1" customHeight="1">
      <c r="B456" s="123">
        <v>188</v>
      </c>
      <c r="C456" s="125" t="s">
        <v>233</v>
      </c>
      <c r="D456" s="125" t="s">
        <v>234</v>
      </c>
      <c r="E456" s="141">
        <v>2026</v>
      </c>
      <c r="F456" s="68" t="str">
        <f t="shared" si="14"/>
        <v>18810. Proceso integral e integrado de la Vigilancia de la Salud PúblicaVigilancia en salud pública2026</v>
      </c>
      <c r="G456" s="125" t="s">
        <v>628</v>
      </c>
      <c r="H456" s="125" t="s">
        <v>627</v>
      </c>
      <c r="I456" s="125" t="s">
        <v>410</v>
      </c>
      <c r="J456" s="68" t="s">
        <v>400</v>
      </c>
      <c r="K456" s="126" t="s">
        <v>401</v>
      </c>
      <c r="L456" s="126" t="s">
        <v>402</v>
      </c>
      <c r="M456" s="11" t="s">
        <v>63</v>
      </c>
      <c r="N456" s="11" t="s">
        <v>48</v>
      </c>
      <c r="O456" s="68" t="str">
        <f t="shared" ref="O456:O519" si="15">+F456&amp;M456&amp;N456</f>
        <v>18810. Proceso integral e integrado de la Vigilancia de la Salud PúblicaVigilancia en salud pública20262_ENGATIVA1_MARZO_2026</v>
      </c>
      <c r="P456" s="142">
        <v>33280669</v>
      </c>
      <c r="Q456" s="69"/>
      <c r="R456" s="69"/>
      <c r="S456" s="145">
        <v>0</v>
      </c>
      <c r="T456" s="150">
        <v>0</v>
      </c>
    </row>
    <row r="457" spans="2:20" ht="30" hidden="1" customHeight="1">
      <c r="B457" s="123">
        <v>189</v>
      </c>
      <c r="C457" s="125" t="s">
        <v>233</v>
      </c>
      <c r="D457" s="125" t="s">
        <v>234</v>
      </c>
      <c r="E457" s="141">
        <v>2026</v>
      </c>
      <c r="F457" s="68" t="str">
        <f t="shared" si="14"/>
        <v>18910. Proceso integral e integrado de la Vigilancia de la Salud PúblicaVigilancia en salud pública2026</v>
      </c>
      <c r="G457" s="125" t="s">
        <v>629</v>
      </c>
      <c r="H457" s="125" t="s">
        <v>627</v>
      </c>
      <c r="I457" s="125" t="s">
        <v>410</v>
      </c>
      <c r="J457" s="68" t="s">
        <v>400</v>
      </c>
      <c r="K457" s="126" t="s">
        <v>401</v>
      </c>
      <c r="L457" s="126" t="s">
        <v>402</v>
      </c>
      <c r="M457" s="11" t="s">
        <v>63</v>
      </c>
      <c r="N457" s="11" t="s">
        <v>48</v>
      </c>
      <c r="O457" s="68" t="str">
        <f t="shared" si="15"/>
        <v>18910. Proceso integral e integrado de la Vigilancia de la Salud PúblicaVigilancia en salud pública20262_ENGATIVA1_MARZO_2026</v>
      </c>
      <c r="P457" s="142">
        <v>25933181</v>
      </c>
      <c r="Q457" s="69"/>
      <c r="R457" s="69"/>
      <c r="S457" s="145">
        <v>0</v>
      </c>
      <c r="T457" s="150">
        <v>0</v>
      </c>
    </row>
    <row r="458" spans="2:20" ht="30" hidden="1" customHeight="1">
      <c r="B458" s="123">
        <v>190</v>
      </c>
      <c r="C458" s="125" t="s">
        <v>233</v>
      </c>
      <c r="D458" s="125" t="s">
        <v>234</v>
      </c>
      <c r="E458" s="141">
        <v>2026</v>
      </c>
      <c r="F458" s="68" t="str">
        <f t="shared" si="14"/>
        <v>19010. Proceso integral e integrado de la Vigilancia de la Salud PúblicaVigilancia en salud pública2026</v>
      </c>
      <c r="G458" s="125" t="s">
        <v>630</v>
      </c>
      <c r="H458" s="125" t="s">
        <v>627</v>
      </c>
      <c r="I458" s="125" t="s">
        <v>410</v>
      </c>
      <c r="J458" s="68" t="s">
        <v>400</v>
      </c>
      <c r="K458" s="126" t="s">
        <v>401</v>
      </c>
      <c r="L458" s="126" t="s">
        <v>402</v>
      </c>
      <c r="M458" s="11" t="s">
        <v>63</v>
      </c>
      <c r="N458" s="11" t="s">
        <v>48</v>
      </c>
      <c r="O458" s="68" t="str">
        <f t="shared" si="15"/>
        <v>19010. Proceso integral e integrado de la Vigilancia de la Salud PúblicaVigilancia en salud pública20262_ENGATIVA1_MARZO_2026</v>
      </c>
      <c r="P458" s="142">
        <v>8432352</v>
      </c>
      <c r="Q458" s="69"/>
      <c r="R458" s="69"/>
      <c r="S458" s="145">
        <v>0</v>
      </c>
      <c r="T458" s="150">
        <v>0</v>
      </c>
    </row>
    <row r="459" spans="2:20" ht="30" hidden="1" customHeight="1">
      <c r="B459" s="123">
        <v>191</v>
      </c>
      <c r="C459" s="125" t="s">
        <v>233</v>
      </c>
      <c r="D459" s="125" t="s">
        <v>234</v>
      </c>
      <c r="E459" s="141">
        <v>2026</v>
      </c>
      <c r="F459" s="68" t="str">
        <f t="shared" si="14"/>
        <v>19110. Proceso integral e integrado de la Vigilancia de la Salud PúblicaVigilancia en salud pública2026</v>
      </c>
      <c r="G459" s="125" t="s">
        <v>631</v>
      </c>
      <c r="H459" s="125" t="s">
        <v>613</v>
      </c>
      <c r="I459" s="125" t="s">
        <v>410</v>
      </c>
      <c r="J459" s="68" t="s">
        <v>400</v>
      </c>
      <c r="K459" s="126" t="s">
        <v>401</v>
      </c>
      <c r="L459" s="126" t="s">
        <v>402</v>
      </c>
      <c r="M459" s="11" t="s">
        <v>63</v>
      </c>
      <c r="N459" s="11" t="s">
        <v>48</v>
      </c>
      <c r="O459" s="68" t="str">
        <f t="shared" si="15"/>
        <v>19110. Proceso integral e integrado de la Vigilancia de la Salud PúblicaVigilancia en salud pública20262_ENGATIVA1_MARZO_2026</v>
      </c>
      <c r="P459" s="142">
        <v>7347488</v>
      </c>
      <c r="Q459" s="69"/>
      <c r="R459" s="69"/>
      <c r="S459" s="145">
        <v>0</v>
      </c>
      <c r="T459" s="150">
        <v>0</v>
      </c>
    </row>
    <row r="460" spans="2:20" ht="30" hidden="1" customHeight="1">
      <c r="B460" s="123">
        <v>192</v>
      </c>
      <c r="C460" s="125" t="s">
        <v>233</v>
      </c>
      <c r="D460" s="125" t="s">
        <v>234</v>
      </c>
      <c r="E460" s="141">
        <v>2026</v>
      </c>
      <c r="F460" s="68" t="str">
        <f t="shared" si="14"/>
        <v>19210. Proceso integral e integrado de la Vigilancia de la Salud PúblicaVigilancia en salud pública2026</v>
      </c>
      <c r="G460" s="125" t="s">
        <v>632</v>
      </c>
      <c r="H460" s="125" t="s">
        <v>613</v>
      </c>
      <c r="I460" s="125" t="s">
        <v>410</v>
      </c>
      <c r="J460" s="68" t="s">
        <v>400</v>
      </c>
      <c r="K460" s="126" t="s">
        <v>401</v>
      </c>
      <c r="L460" s="126" t="s">
        <v>402</v>
      </c>
      <c r="M460" s="11" t="s">
        <v>63</v>
      </c>
      <c r="N460" s="11" t="s">
        <v>48</v>
      </c>
      <c r="O460" s="68" t="str">
        <f t="shared" si="15"/>
        <v>19210. Proceso integral e integrado de la Vigilancia de la Salud PúblicaVigilancia en salud pública20262_ENGATIVA1_MARZO_2026</v>
      </c>
      <c r="P460" s="142">
        <v>3673744</v>
      </c>
      <c r="Q460" s="69"/>
      <c r="R460" s="69"/>
      <c r="S460" s="145">
        <v>0</v>
      </c>
      <c r="T460" s="150">
        <v>0</v>
      </c>
    </row>
    <row r="461" spans="2:20" ht="30" hidden="1" customHeight="1">
      <c r="B461" s="123">
        <v>193</v>
      </c>
      <c r="C461" s="125" t="s">
        <v>233</v>
      </c>
      <c r="D461" s="125" t="s">
        <v>234</v>
      </c>
      <c r="E461" s="141">
        <v>2026</v>
      </c>
      <c r="F461" s="68" t="str">
        <f t="shared" si="14"/>
        <v>19310. Proceso integral e integrado de la Vigilancia de la Salud PúblicaVigilancia en salud pública2026</v>
      </c>
      <c r="G461" s="125" t="s">
        <v>633</v>
      </c>
      <c r="H461" s="125" t="s">
        <v>627</v>
      </c>
      <c r="I461" s="125" t="s">
        <v>410</v>
      </c>
      <c r="J461" s="68" t="s">
        <v>400</v>
      </c>
      <c r="K461" s="126" t="s">
        <v>401</v>
      </c>
      <c r="L461" s="126" t="s">
        <v>402</v>
      </c>
      <c r="M461" s="11" t="s">
        <v>63</v>
      </c>
      <c r="N461" s="11" t="s">
        <v>48</v>
      </c>
      <c r="O461" s="68" t="str">
        <f t="shared" si="15"/>
        <v>19310. Proceso integral e integrado de la Vigilancia de la Salud PúblicaVigilancia en salud pública20262_ENGATIVA1_MARZO_2026</v>
      </c>
      <c r="P461" s="142">
        <v>42556256</v>
      </c>
      <c r="Q461" s="69"/>
      <c r="R461" s="69"/>
      <c r="S461" s="145">
        <v>0</v>
      </c>
      <c r="T461" s="150">
        <v>0</v>
      </c>
    </row>
    <row r="462" spans="2:20" ht="30" hidden="1" customHeight="1">
      <c r="B462" s="123">
        <v>194</v>
      </c>
      <c r="C462" s="125" t="s">
        <v>233</v>
      </c>
      <c r="D462" s="125" t="s">
        <v>234</v>
      </c>
      <c r="E462" s="141">
        <v>2026</v>
      </c>
      <c r="F462" s="68" t="str">
        <f t="shared" si="14"/>
        <v>19410. Proceso integral e integrado de la Vigilancia de la Salud PúblicaVigilancia en salud pública2026</v>
      </c>
      <c r="G462" s="125" t="s">
        <v>634</v>
      </c>
      <c r="H462" s="125" t="s">
        <v>627</v>
      </c>
      <c r="I462" s="125" t="s">
        <v>410</v>
      </c>
      <c r="J462" s="68" t="s">
        <v>400</v>
      </c>
      <c r="K462" s="126" t="s">
        <v>401</v>
      </c>
      <c r="L462" s="126" t="s">
        <v>402</v>
      </c>
      <c r="M462" s="11" t="s">
        <v>63</v>
      </c>
      <c r="N462" s="11" t="s">
        <v>48</v>
      </c>
      <c r="O462" s="68" t="str">
        <f t="shared" si="15"/>
        <v>19410. Proceso integral e integrado de la Vigilancia de la Salud PúblicaVigilancia en salud pública20262_ENGATIVA1_MARZO_2026</v>
      </c>
      <c r="P462" s="142">
        <v>38561984</v>
      </c>
      <c r="Q462" s="69"/>
      <c r="R462" s="69"/>
      <c r="S462" s="145">
        <v>0</v>
      </c>
      <c r="T462" s="150">
        <v>0</v>
      </c>
    </row>
    <row r="463" spans="2:20" ht="30" hidden="1" customHeight="1">
      <c r="B463" s="123">
        <v>195</v>
      </c>
      <c r="C463" s="125" t="s">
        <v>233</v>
      </c>
      <c r="D463" s="125" t="s">
        <v>234</v>
      </c>
      <c r="E463" s="141">
        <v>2026</v>
      </c>
      <c r="F463" s="68" t="str">
        <f t="shared" si="14"/>
        <v>19510. Proceso integral e integrado de la Vigilancia de la Salud PúblicaVigilancia en salud pública2026</v>
      </c>
      <c r="G463" s="125" t="s">
        <v>635</v>
      </c>
      <c r="H463" s="125" t="s">
        <v>613</v>
      </c>
      <c r="I463" s="125" t="s">
        <v>410</v>
      </c>
      <c r="J463" s="68" t="s">
        <v>400</v>
      </c>
      <c r="K463" s="126" t="s">
        <v>401</v>
      </c>
      <c r="L463" s="126" t="s">
        <v>402</v>
      </c>
      <c r="M463" s="11" t="s">
        <v>63</v>
      </c>
      <c r="N463" s="11" t="s">
        <v>48</v>
      </c>
      <c r="O463" s="68" t="str">
        <f t="shared" si="15"/>
        <v>19510. Proceso integral e integrado de la Vigilancia de la Salud PúblicaVigilancia en salud pública20262_ENGATIVA1_MARZO_2026</v>
      </c>
      <c r="P463" s="142">
        <v>125967504</v>
      </c>
      <c r="Q463" s="69"/>
      <c r="R463" s="69"/>
      <c r="S463" s="145">
        <v>0</v>
      </c>
      <c r="T463" s="150">
        <v>0</v>
      </c>
    </row>
    <row r="464" spans="2:20" ht="30" hidden="1" customHeight="1">
      <c r="B464" s="123">
        <v>196</v>
      </c>
      <c r="C464" s="125" t="s">
        <v>233</v>
      </c>
      <c r="D464" s="125" t="s">
        <v>234</v>
      </c>
      <c r="E464" s="141">
        <v>2026</v>
      </c>
      <c r="F464" s="68" t="str">
        <f t="shared" si="14"/>
        <v>19610. Proceso integral e integrado de la Vigilancia de la Salud PúblicaVigilancia en salud pública2026</v>
      </c>
      <c r="G464" s="125" t="s">
        <v>636</v>
      </c>
      <c r="H464" s="125" t="s">
        <v>613</v>
      </c>
      <c r="I464" s="125" t="s">
        <v>410</v>
      </c>
      <c r="J464" s="68" t="s">
        <v>400</v>
      </c>
      <c r="K464" s="126" t="s">
        <v>401</v>
      </c>
      <c r="L464" s="126" t="s">
        <v>402</v>
      </c>
      <c r="M464" s="11" t="s">
        <v>63</v>
      </c>
      <c r="N464" s="11" t="s">
        <v>48</v>
      </c>
      <c r="O464" s="68" t="str">
        <f t="shared" si="15"/>
        <v>19610. Proceso integral e integrado de la Vigilancia de la Salud PúblicaVigilancia en salud pública20262_ENGATIVA1_MARZO_2026</v>
      </c>
      <c r="P464" s="142">
        <v>59199056</v>
      </c>
      <c r="Q464" s="69"/>
      <c r="R464" s="69"/>
      <c r="S464" s="145">
        <v>0</v>
      </c>
      <c r="T464" s="150">
        <v>0</v>
      </c>
    </row>
    <row r="465" spans="2:20" ht="30" hidden="1" customHeight="1">
      <c r="B465" s="123">
        <v>197</v>
      </c>
      <c r="C465" s="125" t="s">
        <v>233</v>
      </c>
      <c r="D465" s="125" t="s">
        <v>234</v>
      </c>
      <c r="E465" s="141">
        <v>2026</v>
      </c>
      <c r="F465" s="68" t="str">
        <f t="shared" si="14"/>
        <v>19710. Proceso integral e integrado de la Vigilancia de la Salud PúblicaVigilancia en salud pública2026</v>
      </c>
      <c r="G465" s="125" t="s">
        <v>637</v>
      </c>
      <c r="H465" s="125" t="s">
        <v>613</v>
      </c>
      <c r="I465" s="125" t="s">
        <v>410</v>
      </c>
      <c r="J465" s="68" t="s">
        <v>400</v>
      </c>
      <c r="K465" s="126" t="s">
        <v>401</v>
      </c>
      <c r="L465" s="126" t="s">
        <v>402</v>
      </c>
      <c r="M465" s="11" t="s">
        <v>63</v>
      </c>
      <c r="N465" s="11" t="s">
        <v>48</v>
      </c>
      <c r="O465" s="68" t="str">
        <f t="shared" si="15"/>
        <v>19710. Proceso integral e integrado de la Vigilancia de la Salud PúblicaVigilancia en salud pública20262_ENGATIVA1_MARZO_2026</v>
      </c>
      <c r="P465" s="142">
        <v>34888240</v>
      </c>
      <c r="Q465" s="69"/>
      <c r="R465" s="69"/>
      <c r="S465" s="145">
        <v>0</v>
      </c>
      <c r="T465" s="150">
        <v>0</v>
      </c>
    </row>
    <row r="466" spans="2:20" ht="30" hidden="1" customHeight="1">
      <c r="B466" s="123">
        <v>198</v>
      </c>
      <c r="C466" s="125" t="s">
        <v>233</v>
      </c>
      <c r="D466" s="125" t="s">
        <v>234</v>
      </c>
      <c r="E466" s="141">
        <v>2026</v>
      </c>
      <c r="F466" s="68" t="str">
        <f t="shared" si="14"/>
        <v>19810. Proceso integral e integrado de la Vigilancia de la Salud PúblicaVigilancia en salud pública2026</v>
      </c>
      <c r="G466" s="125" t="s">
        <v>638</v>
      </c>
      <c r="H466" s="125" t="s">
        <v>613</v>
      </c>
      <c r="I466" s="125" t="s">
        <v>410</v>
      </c>
      <c r="J466" s="68" t="s">
        <v>400</v>
      </c>
      <c r="K466" s="126" t="s">
        <v>401</v>
      </c>
      <c r="L466" s="126" t="s">
        <v>402</v>
      </c>
      <c r="M466" s="11" t="s">
        <v>63</v>
      </c>
      <c r="N466" s="11" t="s">
        <v>48</v>
      </c>
      <c r="O466" s="68" t="str">
        <f t="shared" si="15"/>
        <v>19810. Proceso integral e integrado de la Vigilancia de la Salud PúblicaVigilancia en salud pública20262_ENGATIVA1_MARZO_2026</v>
      </c>
      <c r="P466" s="142">
        <v>73252976</v>
      </c>
      <c r="Q466" s="69"/>
      <c r="R466" s="69"/>
      <c r="S466" s="145">
        <v>0</v>
      </c>
      <c r="T466" s="150">
        <v>0</v>
      </c>
    </row>
    <row r="467" spans="2:20" ht="30" hidden="1" customHeight="1">
      <c r="B467" s="123">
        <v>199</v>
      </c>
      <c r="C467" s="125" t="s">
        <v>233</v>
      </c>
      <c r="D467" s="125" t="s">
        <v>234</v>
      </c>
      <c r="E467" s="141">
        <v>2026</v>
      </c>
      <c r="F467" s="68" t="str">
        <f t="shared" si="14"/>
        <v>19910. Proceso integral e integrado de la Vigilancia de la Salud PúblicaVigilancia en salud pública2026</v>
      </c>
      <c r="G467" s="125" t="s">
        <v>639</v>
      </c>
      <c r="H467" s="125" t="s">
        <v>613</v>
      </c>
      <c r="I467" s="125" t="s">
        <v>410</v>
      </c>
      <c r="J467" s="68" t="s">
        <v>400</v>
      </c>
      <c r="K467" s="126" t="s">
        <v>401</v>
      </c>
      <c r="L467" s="126" t="s">
        <v>402</v>
      </c>
      <c r="M467" s="11" t="s">
        <v>63</v>
      </c>
      <c r="N467" s="11" t="s">
        <v>48</v>
      </c>
      <c r="O467" s="68" t="str">
        <f t="shared" si="15"/>
        <v>19910. Proceso integral e integrado de la Vigilancia de la Salud PúblicaVigilancia en salud pública20262_ENGATIVA1_MARZO_2026</v>
      </c>
      <c r="P467" s="142">
        <v>67631408</v>
      </c>
      <c r="Q467" s="69"/>
      <c r="R467" s="69"/>
      <c r="S467" s="145">
        <v>0</v>
      </c>
      <c r="T467" s="150">
        <v>0</v>
      </c>
    </row>
    <row r="468" spans="2:20" ht="30" hidden="1" customHeight="1">
      <c r="B468" s="123">
        <v>200</v>
      </c>
      <c r="C468" s="125" t="s">
        <v>233</v>
      </c>
      <c r="D468" s="125" t="s">
        <v>234</v>
      </c>
      <c r="E468" s="141">
        <v>2026</v>
      </c>
      <c r="F468" s="68" t="str">
        <f t="shared" si="14"/>
        <v>20010. Proceso integral e integrado de la Vigilancia de la Salud PúblicaVigilancia en salud pública2026</v>
      </c>
      <c r="G468" s="125" t="s">
        <v>640</v>
      </c>
      <c r="H468" s="125" t="s">
        <v>613</v>
      </c>
      <c r="I468" s="125" t="s">
        <v>410</v>
      </c>
      <c r="J468" s="68" t="s">
        <v>400</v>
      </c>
      <c r="K468" s="126" t="s">
        <v>401</v>
      </c>
      <c r="L468" s="126" t="s">
        <v>402</v>
      </c>
      <c r="M468" s="11" t="s">
        <v>63</v>
      </c>
      <c r="N468" s="11" t="s">
        <v>48</v>
      </c>
      <c r="O468" s="68" t="str">
        <f t="shared" si="15"/>
        <v>20010. Proceso integral e integrado de la Vigilancia de la Salud PúblicaVigilancia en salud pública20262_ENGATIVA1_MARZO_2026</v>
      </c>
      <c r="P468" s="142">
        <v>62009840</v>
      </c>
      <c r="Q468" s="69"/>
      <c r="R468" s="69"/>
      <c r="S468" s="145">
        <v>0</v>
      </c>
      <c r="T468" s="150">
        <v>0</v>
      </c>
    </row>
    <row r="469" spans="2:20" ht="30" hidden="1" customHeight="1">
      <c r="B469" s="123">
        <v>201</v>
      </c>
      <c r="C469" s="125" t="s">
        <v>233</v>
      </c>
      <c r="D469" s="125" t="s">
        <v>234</v>
      </c>
      <c r="E469" s="141">
        <v>2026</v>
      </c>
      <c r="F469" s="68" t="str">
        <f t="shared" si="14"/>
        <v>20110. Proceso integral e integrado de la Vigilancia de la Salud PúblicaVigilancia en salud pública2026</v>
      </c>
      <c r="G469" s="125" t="s">
        <v>641</v>
      </c>
      <c r="H469" s="125" t="s">
        <v>627</v>
      </c>
      <c r="I469" s="125" t="s">
        <v>410</v>
      </c>
      <c r="J469" s="68" t="s">
        <v>400</v>
      </c>
      <c r="K469" s="126" t="s">
        <v>642</v>
      </c>
      <c r="L469" s="126" t="s">
        <v>402</v>
      </c>
      <c r="M469" s="11" t="s">
        <v>63</v>
      </c>
      <c r="N469" s="11" t="s">
        <v>48</v>
      </c>
      <c r="O469" s="68" t="str">
        <f t="shared" si="15"/>
        <v>20110. Proceso integral e integrado de la Vigilancia de la Salud PúblicaVigilancia en salud pública20262_ENGATIVA1_MARZO_2026</v>
      </c>
      <c r="P469" s="142">
        <v>152760</v>
      </c>
      <c r="Q469" s="69"/>
      <c r="R469" s="69"/>
      <c r="S469" s="145">
        <v>0</v>
      </c>
      <c r="T469" s="150">
        <v>0</v>
      </c>
    </row>
    <row r="470" spans="2:20" ht="30" hidden="1" customHeight="1">
      <c r="B470" s="123">
        <v>202</v>
      </c>
      <c r="C470" s="125" t="s">
        <v>233</v>
      </c>
      <c r="D470" s="125" t="s">
        <v>234</v>
      </c>
      <c r="E470" s="141">
        <v>2026</v>
      </c>
      <c r="F470" s="68" t="str">
        <f t="shared" si="14"/>
        <v>20210. Proceso integral e integrado de la Vigilancia de la Salud PúblicaVigilancia en salud pública2026</v>
      </c>
      <c r="G470" s="125" t="s">
        <v>643</v>
      </c>
      <c r="H470" s="125" t="s">
        <v>613</v>
      </c>
      <c r="I470" s="125" t="s">
        <v>410</v>
      </c>
      <c r="J470" s="68" t="s">
        <v>400</v>
      </c>
      <c r="K470" s="126" t="s">
        <v>401</v>
      </c>
      <c r="L470" s="126" t="s">
        <v>402</v>
      </c>
      <c r="M470" s="11" t="s">
        <v>63</v>
      </c>
      <c r="N470" s="11" t="s">
        <v>48</v>
      </c>
      <c r="O470" s="68" t="str">
        <f t="shared" si="15"/>
        <v>20210. Proceso integral e integrado de la Vigilancia de la Salud PúblicaVigilancia en salud pública20262_ENGATIVA1_MARZO_2026</v>
      </c>
      <c r="P470" s="142">
        <v>41150864</v>
      </c>
      <c r="Q470" s="69"/>
      <c r="R470" s="69"/>
      <c r="S470" s="145">
        <v>0</v>
      </c>
      <c r="T470" s="150">
        <v>0</v>
      </c>
    </row>
    <row r="471" spans="2:20" ht="30" hidden="1" customHeight="1">
      <c r="B471" s="123">
        <v>203</v>
      </c>
      <c r="C471" s="125" t="s">
        <v>233</v>
      </c>
      <c r="D471" s="125" t="s">
        <v>234</v>
      </c>
      <c r="E471" s="141">
        <v>2026</v>
      </c>
      <c r="F471" s="68" t="str">
        <f t="shared" si="14"/>
        <v>20310. Proceso integral e integrado de la Vigilancia de la Salud PúblicaVigilancia en salud pública2026</v>
      </c>
      <c r="G471" s="125" t="s">
        <v>644</v>
      </c>
      <c r="H471" s="125" t="s">
        <v>613</v>
      </c>
      <c r="I471" s="125" t="s">
        <v>410</v>
      </c>
      <c r="J471" s="68" t="s">
        <v>400</v>
      </c>
      <c r="K471" s="126" t="s">
        <v>401</v>
      </c>
      <c r="L471" s="126" t="s">
        <v>402</v>
      </c>
      <c r="M471" s="11" t="s">
        <v>63</v>
      </c>
      <c r="N471" s="11" t="s">
        <v>48</v>
      </c>
      <c r="O471" s="68" t="str">
        <f t="shared" si="15"/>
        <v>20310. Proceso integral e integrado de la Vigilancia de la Salud PúblicaVigilancia en salud pública20262_ENGATIVA1_MARZO_2026</v>
      </c>
      <c r="P471" s="142">
        <v>37156592</v>
      </c>
      <c r="Q471" s="69"/>
      <c r="R471" s="69"/>
      <c r="S471" s="145">
        <v>0</v>
      </c>
      <c r="T471" s="150">
        <v>0</v>
      </c>
    </row>
    <row r="472" spans="2:20" ht="30" hidden="1" customHeight="1">
      <c r="B472" s="123">
        <v>204</v>
      </c>
      <c r="C472" s="125" t="s">
        <v>233</v>
      </c>
      <c r="D472" s="125" t="s">
        <v>234</v>
      </c>
      <c r="E472" s="141">
        <v>2026</v>
      </c>
      <c r="F472" s="68" t="str">
        <f t="shared" si="14"/>
        <v>20410. Proceso integral e integrado de la Vigilancia de la Salud PúblicaVigilancia en salud pública2026</v>
      </c>
      <c r="G472" s="125" t="s">
        <v>645</v>
      </c>
      <c r="H472" s="125" t="s">
        <v>613</v>
      </c>
      <c r="I472" s="125" t="s">
        <v>410</v>
      </c>
      <c r="J472" s="68" t="s">
        <v>400</v>
      </c>
      <c r="K472" s="126" t="s">
        <v>401</v>
      </c>
      <c r="L472" s="126" t="s">
        <v>402</v>
      </c>
      <c r="M472" s="11" t="s">
        <v>63</v>
      </c>
      <c r="N472" s="11" t="s">
        <v>48</v>
      </c>
      <c r="O472" s="68" t="str">
        <f t="shared" si="15"/>
        <v>20410. Proceso integral e integrado de la Vigilancia de la Salud PúblicaVigilancia en salud pública20262_ENGATIVA1_MARZO_2026</v>
      </c>
      <c r="P472" s="142">
        <v>33162320</v>
      </c>
      <c r="Q472" s="69"/>
      <c r="R472" s="69"/>
      <c r="S472" s="145">
        <v>0</v>
      </c>
      <c r="T472" s="150">
        <v>0</v>
      </c>
    </row>
    <row r="473" spans="2:20" ht="30" hidden="1" customHeight="1">
      <c r="B473" s="123">
        <v>205</v>
      </c>
      <c r="C473" s="125" t="s">
        <v>233</v>
      </c>
      <c r="D473" s="125" t="s">
        <v>234</v>
      </c>
      <c r="E473" s="141">
        <v>2026</v>
      </c>
      <c r="F473" s="68" t="str">
        <f t="shared" si="14"/>
        <v>20510. Proceso integral e integrado de la Vigilancia de la Salud PúblicaVigilancia en salud pública2026</v>
      </c>
      <c r="G473" s="125" t="s">
        <v>646</v>
      </c>
      <c r="H473" s="125" t="s">
        <v>613</v>
      </c>
      <c r="I473" s="125" t="s">
        <v>410</v>
      </c>
      <c r="J473" s="68" t="s">
        <v>400</v>
      </c>
      <c r="K473" s="126" t="s">
        <v>401</v>
      </c>
      <c r="L473" s="126" t="s">
        <v>402</v>
      </c>
      <c r="M473" s="11" t="s">
        <v>63</v>
      </c>
      <c r="N473" s="11" t="s">
        <v>48</v>
      </c>
      <c r="O473" s="68" t="str">
        <f t="shared" si="15"/>
        <v>20510. Proceso integral e integrado de la Vigilancia de la Salud PúblicaVigilancia en salud pública20262_ENGATIVA1_MARZO_2026</v>
      </c>
      <c r="P473" s="142">
        <v>11243136</v>
      </c>
      <c r="Q473" s="69"/>
      <c r="R473" s="69"/>
      <c r="S473" s="145">
        <v>0</v>
      </c>
      <c r="T473" s="150">
        <v>0</v>
      </c>
    </row>
    <row r="474" spans="2:20" ht="30" hidden="1" customHeight="1">
      <c r="B474" s="123">
        <v>206</v>
      </c>
      <c r="C474" s="125" t="s">
        <v>233</v>
      </c>
      <c r="D474" s="125" t="s">
        <v>234</v>
      </c>
      <c r="E474" s="141">
        <v>2026</v>
      </c>
      <c r="F474" s="68" t="str">
        <f t="shared" si="14"/>
        <v>20610. Proceso integral e integrado de la Vigilancia de la Salud PúblicaVigilancia en salud pública2026</v>
      </c>
      <c r="G474" s="125" t="s">
        <v>647</v>
      </c>
      <c r="H474" s="125" t="s">
        <v>613</v>
      </c>
      <c r="I474" s="125" t="s">
        <v>410</v>
      </c>
      <c r="J474" s="68" t="s">
        <v>400</v>
      </c>
      <c r="K474" s="126" t="s">
        <v>401</v>
      </c>
      <c r="L474" s="126" t="s">
        <v>402</v>
      </c>
      <c r="M474" s="11" t="s">
        <v>63</v>
      </c>
      <c r="N474" s="11" t="s">
        <v>48</v>
      </c>
      <c r="O474" s="68" t="str">
        <f t="shared" si="15"/>
        <v>20610. Proceso integral e integrado de la Vigilancia de la Salud PúblicaVigilancia en salud pública20262_ENGATIVA1_MARZO_2026</v>
      </c>
      <c r="P474" s="142">
        <v>7347488</v>
      </c>
      <c r="Q474" s="69"/>
      <c r="R474" s="69"/>
      <c r="S474" s="145">
        <v>0</v>
      </c>
      <c r="T474" s="150">
        <v>0</v>
      </c>
    </row>
    <row r="475" spans="2:20" ht="30" hidden="1" customHeight="1">
      <c r="B475" s="123">
        <v>207</v>
      </c>
      <c r="C475" s="125" t="s">
        <v>233</v>
      </c>
      <c r="D475" s="125" t="s">
        <v>234</v>
      </c>
      <c r="E475" s="141">
        <v>2026</v>
      </c>
      <c r="F475" s="68" t="str">
        <f t="shared" si="14"/>
        <v>20710. Proceso integral e integrado de la Vigilancia de la Salud PúblicaVigilancia en salud pública2026</v>
      </c>
      <c r="G475" s="125" t="s">
        <v>648</v>
      </c>
      <c r="H475" s="125" t="s">
        <v>613</v>
      </c>
      <c r="I475" s="125" t="s">
        <v>410</v>
      </c>
      <c r="J475" s="68" t="s">
        <v>400</v>
      </c>
      <c r="K475" s="126" t="s">
        <v>401</v>
      </c>
      <c r="L475" s="126" t="s">
        <v>402</v>
      </c>
      <c r="M475" s="11" t="s">
        <v>63</v>
      </c>
      <c r="N475" s="11" t="s">
        <v>48</v>
      </c>
      <c r="O475" s="68" t="str">
        <f t="shared" si="15"/>
        <v>20710. Proceso integral e integrado de la Vigilancia de la Salud PúblicaVigilancia en salud pública20262_ENGATIVA1_MARZO_2026</v>
      </c>
      <c r="P475" s="142">
        <v>8210448</v>
      </c>
      <c r="Q475" s="69"/>
      <c r="R475" s="69"/>
      <c r="S475" s="145">
        <v>0</v>
      </c>
      <c r="T475" s="150">
        <v>0</v>
      </c>
    </row>
    <row r="476" spans="2:20" ht="30" hidden="1" customHeight="1">
      <c r="B476" s="123">
        <v>208</v>
      </c>
      <c r="C476" s="125" t="s">
        <v>233</v>
      </c>
      <c r="D476" s="125" t="s">
        <v>234</v>
      </c>
      <c r="E476" s="141">
        <v>2026</v>
      </c>
      <c r="F476" s="68" t="str">
        <f t="shared" si="14"/>
        <v>20810. Proceso integral e integrado de la Vigilancia de la Salud PúblicaVigilancia en salud pública2026</v>
      </c>
      <c r="G476" s="125" t="s">
        <v>649</v>
      </c>
      <c r="H476" s="125" t="s">
        <v>627</v>
      </c>
      <c r="I476" s="125" t="s">
        <v>410</v>
      </c>
      <c r="J476" s="68" t="s">
        <v>400</v>
      </c>
      <c r="K476" s="126" t="s">
        <v>401</v>
      </c>
      <c r="L476" s="126" t="s">
        <v>402</v>
      </c>
      <c r="M476" s="11" t="s">
        <v>63</v>
      </c>
      <c r="N476" s="11" t="s">
        <v>48</v>
      </c>
      <c r="O476" s="68" t="str">
        <f t="shared" si="15"/>
        <v>20810. Proceso integral e integrado de la Vigilancia de la Salud PúblicaVigilancia en salud pública20262_ENGATIVA1_MARZO_2026</v>
      </c>
      <c r="P476" s="142">
        <v>12969056</v>
      </c>
      <c r="Q476" s="69"/>
      <c r="R476" s="69"/>
      <c r="S476" s="145">
        <v>0</v>
      </c>
      <c r="T476" s="150">
        <v>0</v>
      </c>
    </row>
    <row r="477" spans="2:20" ht="30" hidden="1" customHeight="1">
      <c r="B477" s="123">
        <v>209</v>
      </c>
      <c r="C477" s="125" t="s">
        <v>233</v>
      </c>
      <c r="D477" s="125" t="s">
        <v>234</v>
      </c>
      <c r="E477" s="141">
        <v>2026</v>
      </c>
      <c r="F477" s="68" t="str">
        <f t="shared" si="14"/>
        <v>20910. Proceso integral e integrado de la Vigilancia de la Salud PúblicaVigilancia en salud pública2026</v>
      </c>
      <c r="G477" s="125" t="s">
        <v>650</v>
      </c>
      <c r="H477" s="125" t="s">
        <v>627</v>
      </c>
      <c r="I477" s="125" t="s">
        <v>410</v>
      </c>
      <c r="J477" s="68" t="s">
        <v>400</v>
      </c>
      <c r="K477" s="126" t="s">
        <v>401</v>
      </c>
      <c r="L477" s="126" t="s">
        <v>402</v>
      </c>
      <c r="M477" s="11" t="s">
        <v>63</v>
      </c>
      <c r="N477" s="11" t="s">
        <v>48</v>
      </c>
      <c r="O477" s="68" t="str">
        <f t="shared" si="15"/>
        <v>20910. Proceso integral e integrado de la Vigilancia de la Salud PúblicaVigilancia en salud pública20262_ENGATIVA1_MARZO_2026</v>
      </c>
      <c r="P477" s="142">
        <v>7988544</v>
      </c>
      <c r="Q477" s="69"/>
      <c r="R477" s="69"/>
      <c r="S477" s="145">
        <v>0</v>
      </c>
      <c r="T477" s="150">
        <v>0</v>
      </c>
    </row>
    <row r="478" spans="2:20" ht="30" hidden="1" customHeight="1">
      <c r="B478" s="123">
        <v>210</v>
      </c>
      <c r="C478" s="125" t="s">
        <v>233</v>
      </c>
      <c r="D478" s="125" t="s">
        <v>234</v>
      </c>
      <c r="E478" s="141">
        <v>2026</v>
      </c>
      <c r="F478" s="68" t="str">
        <f t="shared" si="14"/>
        <v>21010. Proceso integral e integrado de la Vigilancia de la Salud PúblicaVigilancia en salud pública2026</v>
      </c>
      <c r="G478" s="125" t="s">
        <v>651</v>
      </c>
      <c r="H478" s="125" t="s">
        <v>627</v>
      </c>
      <c r="I478" s="125" t="s">
        <v>410</v>
      </c>
      <c r="J478" s="68" t="s">
        <v>400</v>
      </c>
      <c r="K478" s="126" t="s">
        <v>401</v>
      </c>
      <c r="L478" s="126" t="s">
        <v>421</v>
      </c>
      <c r="M478" s="11" t="s">
        <v>63</v>
      </c>
      <c r="N478" s="11" t="s">
        <v>48</v>
      </c>
      <c r="O478" s="68" t="str">
        <f t="shared" si="15"/>
        <v>21010. Proceso integral e integrado de la Vigilancia de la Salud PúblicaVigilancia en salud pública20262_ENGATIVA1_MARZO_2026</v>
      </c>
      <c r="P478" s="142">
        <v>70836688</v>
      </c>
      <c r="Q478" s="69"/>
      <c r="R478" s="69"/>
      <c r="S478" s="145">
        <v>0</v>
      </c>
      <c r="T478" s="150">
        <v>0</v>
      </c>
    </row>
    <row r="479" spans="2:20" ht="30" hidden="1" customHeight="1">
      <c r="B479" s="123">
        <v>211</v>
      </c>
      <c r="C479" s="125" t="s">
        <v>233</v>
      </c>
      <c r="D479" s="125" t="s">
        <v>234</v>
      </c>
      <c r="E479" s="141">
        <v>2026</v>
      </c>
      <c r="F479" s="68" t="str">
        <f t="shared" si="14"/>
        <v>21110. Proceso integral e integrado de la Vigilancia de la Salud PúblicaVigilancia en salud pública2026</v>
      </c>
      <c r="G479" s="125" t="s">
        <v>652</v>
      </c>
      <c r="H479" s="125" t="s">
        <v>627</v>
      </c>
      <c r="I479" s="125" t="s">
        <v>410</v>
      </c>
      <c r="J479" s="68" t="s">
        <v>400</v>
      </c>
      <c r="K479" s="126" t="s">
        <v>401</v>
      </c>
      <c r="L479" s="126" t="s">
        <v>421</v>
      </c>
      <c r="M479" s="11" t="s">
        <v>63</v>
      </c>
      <c r="N479" s="11" t="s">
        <v>48</v>
      </c>
      <c r="O479" s="68" t="str">
        <f t="shared" si="15"/>
        <v>21110. Proceso integral e integrado de la Vigilancia de la Salud PúblicaVigilancia en salud pública20262_ENGATIVA1_MARZO_2026</v>
      </c>
      <c r="P479" s="142">
        <v>25938112</v>
      </c>
      <c r="Q479" s="69"/>
      <c r="R479" s="69"/>
      <c r="S479" s="145">
        <v>0</v>
      </c>
      <c r="T479" s="150">
        <v>0</v>
      </c>
    </row>
    <row r="480" spans="2:20" ht="30" hidden="1" customHeight="1">
      <c r="B480" s="123">
        <v>212</v>
      </c>
      <c r="C480" s="125" t="s">
        <v>233</v>
      </c>
      <c r="D480" s="125" t="s">
        <v>234</v>
      </c>
      <c r="E480" s="141">
        <v>2026</v>
      </c>
      <c r="F480" s="68" t="str">
        <f t="shared" si="14"/>
        <v>21210. Proceso integral e integrado de la Vigilancia de la Salud PúblicaVigilancia en salud pública2026</v>
      </c>
      <c r="G480" s="125" t="s">
        <v>653</v>
      </c>
      <c r="H480" s="125" t="s">
        <v>627</v>
      </c>
      <c r="I480" s="125" t="s">
        <v>410</v>
      </c>
      <c r="J480" s="68" t="s">
        <v>400</v>
      </c>
      <c r="K480" s="126" t="s">
        <v>401</v>
      </c>
      <c r="L480" s="126" t="s">
        <v>421</v>
      </c>
      <c r="M480" s="11" t="s">
        <v>63</v>
      </c>
      <c r="N480" s="11" t="s">
        <v>48</v>
      </c>
      <c r="O480" s="68" t="str">
        <f t="shared" si="15"/>
        <v>21210. Proceso integral e integrado de la Vigilancia de la Salud PúblicaVigilancia en salud pública20262_ENGATIVA1_MARZO_2026</v>
      </c>
      <c r="P480" s="142">
        <v>100000000</v>
      </c>
      <c r="Q480" s="69"/>
      <c r="R480" s="69"/>
      <c r="S480" s="145">
        <v>0</v>
      </c>
      <c r="T480" s="150">
        <v>0</v>
      </c>
    </row>
    <row r="481" spans="2:20" ht="30" hidden="1" customHeight="1">
      <c r="B481" s="123">
        <v>213</v>
      </c>
      <c r="C481" s="125" t="s">
        <v>233</v>
      </c>
      <c r="D481" s="125" t="s">
        <v>234</v>
      </c>
      <c r="E481" s="141">
        <v>2026</v>
      </c>
      <c r="F481" s="68" t="str">
        <f t="shared" si="14"/>
        <v>21310. Proceso integral e integrado de la Vigilancia de la Salud PúblicaVigilancia en salud pública2026</v>
      </c>
      <c r="G481" s="125" t="s">
        <v>654</v>
      </c>
      <c r="H481" s="125" t="s">
        <v>613</v>
      </c>
      <c r="I481" s="125" t="s">
        <v>410</v>
      </c>
      <c r="J481" s="68" t="s">
        <v>400</v>
      </c>
      <c r="K481" s="126" t="s">
        <v>401</v>
      </c>
      <c r="L481" s="126" t="s">
        <v>402</v>
      </c>
      <c r="M481" s="11" t="s">
        <v>63</v>
      </c>
      <c r="N481" s="11" t="s">
        <v>48</v>
      </c>
      <c r="O481" s="68" t="str">
        <f t="shared" si="15"/>
        <v>21310. Proceso integral e integrado de la Vigilancia de la Salud PúblicaVigilancia en salud pública20262_ENGATIVA1_MARZO_2026</v>
      </c>
      <c r="P481" s="142">
        <v>92953120</v>
      </c>
      <c r="Q481" s="69"/>
      <c r="R481" s="69"/>
      <c r="S481" s="145">
        <v>0</v>
      </c>
      <c r="T481" s="150">
        <v>0</v>
      </c>
    </row>
    <row r="482" spans="2:20" ht="30" hidden="1" customHeight="1">
      <c r="B482" s="123">
        <v>214</v>
      </c>
      <c r="C482" s="125" t="s">
        <v>233</v>
      </c>
      <c r="D482" s="125" t="s">
        <v>234</v>
      </c>
      <c r="E482" s="141">
        <v>2026</v>
      </c>
      <c r="F482" s="68" t="str">
        <f t="shared" si="14"/>
        <v>21410. Proceso integral e integrado de la Vigilancia de la Salud PúblicaVigilancia en salud pública2026</v>
      </c>
      <c r="G482" s="125" t="s">
        <v>655</v>
      </c>
      <c r="H482" s="125" t="s">
        <v>613</v>
      </c>
      <c r="I482" s="125" t="s">
        <v>410</v>
      </c>
      <c r="J482" s="68" t="s">
        <v>400</v>
      </c>
      <c r="K482" s="126" t="s">
        <v>401</v>
      </c>
      <c r="L482" s="126" t="s">
        <v>402</v>
      </c>
      <c r="M482" s="11" t="s">
        <v>63</v>
      </c>
      <c r="N482" s="11" t="s">
        <v>48</v>
      </c>
      <c r="O482" s="68" t="str">
        <f t="shared" si="15"/>
        <v>21410. Proceso integral e integrado de la Vigilancia de la Salud PúblicaVigilancia en salud pública20262_ENGATIVA1_MARZO_2026</v>
      </c>
      <c r="P482" s="142">
        <v>72587264</v>
      </c>
      <c r="Q482" s="69"/>
      <c r="R482" s="69"/>
      <c r="S482" s="145">
        <v>0</v>
      </c>
      <c r="T482" s="150">
        <v>0</v>
      </c>
    </row>
    <row r="483" spans="2:20" ht="30" hidden="1" customHeight="1">
      <c r="B483" s="123">
        <v>215</v>
      </c>
      <c r="C483" s="125" t="s">
        <v>233</v>
      </c>
      <c r="D483" s="125" t="s">
        <v>234</v>
      </c>
      <c r="E483" s="141">
        <v>2026</v>
      </c>
      <c r="F483" s="68" t="str">
        <f t="shared" si="14"/>
        <v>21510. Proceso integral e integrado de la Vigilancia de la Salud PúblicaVigilancia en salud pública2026</v>
      </c>
      <c r="G483" s="125" t="s">
        <v>656</v>
      </c>
      <c r="H483" s="125" t="s">
        <v>627</v>
      </c>
      <c r="I483" s="125" t="s">
        <v>410</v>
      </c>
      <c r="J483" s="68" t="s">
        <v>400</v>
      </c>
      <c r="K483" s="126" t="s">
        <v>657</v>
      </c>
      <c r="L483" s="126" t="s">
        <v>402</v>
      </c>
      <c r="M483" s="11" t="s">
        <v>63</v>
      </c>
      <c r="N483" s="11" t="s">
        <v>48</v>
      </c>
      <c r="O483" s="68" t="str">
        <f t="shared" si="15"/>
        <v>21510. Proceso integral e integrado de la Vigilancia de la Salud PúblicaVigilancia en salud pública20262_ENGATIVA1_MARZO_2026</v>
      </c>
      <c r="P483" s="142">
        <v>211452</v>
      </c>
      <c r="Q483" s="69"/>
      <c r="R483" s="69"/>
      <c r="S483" s="145">
        <v>0</v>
      </c>
      <c r="T483" s="150">
        <v>0</v>
      </c>
    </row>
    <row r="484" spans="2:20" ht="30" hidden="1" customHeight="1">
      <c r="B484" s="123">
        <v>216</v>
      </c>
      <c r="C484" s="125" t="s">
        <v>233</v>
      </c>
      <c r="D484" s="125" t="s">
        <v>234</v>
      </c>
      <c r="E484" s="141">
        <v>2026</v>
      </c>
      <c r="F484" s="68" t="str">
        <f t="shared" si="14"/>
        <v>21610. Proceso integral e integrado de la Vigilancia de la Salud PúblicaVigilancia en salud pública2026</v>
      </c>
      <c r="G484" s="125" t="s">
        <v>658</v>
      </c>
      <c r="H484" s="125" t="s">
        <v>613</v>
      </c>
      <c r="I484" s="125" t="s">
        <v>410</v>
      </c>
      <c r="J484" s="68" t="s">
        <v>400</v>
      </c>
      <c r="K484" s="126" t="s">
        <v>401</v>
      </c>
      <c r="L484" s="126" t="s">
        <v>421</v>
      </c>
      <c r="M484" s="11" t="s">
        <v>63</v>
      </c>
      <c r="N484" s="11" t="s">
        <v>48</v>
      </c>
      <c r="O484" s="68" t="str">
        <f t="shared" si="15"/>
        <v>21610. Proceso integral e integrado de la Vigilancia de la Salud PúblicaVigilancia en salud pública20262_ENGATIVA1_MARZO_2026</v>
      </c>
      <c r="P484" s="142">
        <v>30252912</v>
      </c>
      <c r="Q484" s="69"/>
      <c r="R484" s="69"/>
      <c r="S484" s="145">
        <v>0</v>
      </c>
      <c r="T484" s="150">
        <v>0</v>
      </c>
    </row>
    <row r="485" spans="2:20" ht="30" hidden="1" customHeight="1">
      <c r="B485" s="123">
        <v>217</v>
      </c>
      <c r="C485" s="125" t="s">
        <v>233</v>
      </c>
      <c r="D485" s="125" t="s">
        <v>234</v>
      </c>
      <c r="E485" s="141">
        <v>2026</v>
      </c>
      <c r="F485" s="68" t="str">
        <f t="shared" si="14"/>
        <v>21710. Proceso integral e integrado de la Vigilancia de la Salud PúblicaVigilancia en salud pública2026</v>
      </c>
      <c r="G485" s="125" t="s">
        <v>659</v>
      </c>
      <c r="H485" s="125" t="s">
        <v>613</v>
      </c>
      <c r="I485" s="125" t="s">
        <v>410</v>
      </c>
      <c r="J485" s="68" t="s">
        <v>400</v>
      </c>
      <c r="K485" s="126" t="s">
        <v>401</v>
      </c>
      <c r="L485" s="126" t="s">
        <v>402</v>
      </c>
      <c r="M485" s="11" t="s">
        <v>63</v>
      </c>
      <c r="N485" s="11" t="s">
        <v>48</v>
      </c>
      <c r="O485" s="68" t="str">
        <f t="shared" si="15"/>
        <v>21710. Proceso integral e integrado de la Vigilancia de la Salud PúblicaVigilancia en salud pública20262_ENGATIVA1_MARZO_2026</v>
      </c>
      <c r="P485" s="142">
        <v>3994272</v>
      </c>
      <c r="Q485" s="69"/>
      <c r="R485" s="69"/>
      <c r="S485" s="145">
        <v>0</v>
      </c>
      <c r="T485" s="150">
        <v>0</v>
      </c>
    </row>
    <row r="486" spans="2:20" ht="30" hidden="1" customHeight="1">
      <c r="B486" s="123">
        <v>218</v>
      </c>
      <c r="C486" s="125" t="s">
        <v>233</v>
      </c>
      <c r="D486" s="125" t="s">
        <v>234</v>
      </c>
      <c r="E486" s="141">
        <v>2026</v>
      </c>
      <c r="F486" s="68" t="str">
        <f t="shared" si="14"/>
        <v>21810. Proceso integral e integrado de la Vigilancia de la Salud PúblicaVigilancia en salud pública2026</v>
      </c>
      <c r="G486" s="125" t="s">
        <v>660</v>
      </c>
      <c r="H486" s="125" t="s">
        <v>613</v>
      </c>
      <c r="I486" s="125" t="s">
        <v>410</v>
      </c>
      <c r="J486" s="68" t="s">
        <v>400</v>
      </c>
      <c r="K486" s="126" t="s">
        <v>401</v>
      </c>
      <c r="L486" s="126" t="s">
        <v>402</v>
      </c>
      <c r="M486" s="11" t="s">
        <v>63</v>
      </c>
      <c r="N486" s="11" t="s">
        <v>48</v>
      </c>
      <c r="O486" s="68" t="str">
        <f t="shared" si="15"/>
        <v>21810. Proceso integral e integrado de la Vigilancia de la Salud PúblicaVigilancia en salud pública20262_ENGATIVA1_MARZO_2026</v>
      </c>
      <c r="P486" s="142">
        <v>7347488</v>
      </c>
      <c r="Q486" s="69"/>
      <c r="R486" s="69"/>
      <c r="S486" s="145">
        <v>0</v>
      </c>
      <c r="T486" s="150">
        <v>0</v>
      </c>
    </row>
    <row r="487" spans="2:20" ht="30" hidden="1" customHeight="1">
      <c r="B487" s="123">
        <v>219</v>
      </c>
      <c r="C487" s="125" t="s">
        <v>233</v>
      </c>
      <c r="D487" s="125" t="s">
        <v>234</v>
      </c>
      <c r="E487" s="141">
        <v>2026</v>
      </c>
      <c r="F487" s="68" t="str">
        <f t="shared" si="14"/>
        <v>21910. Proceso integral e integrado de la Vigilancia de la Salud PúblicaVigilancia en salud pública2026</v>
      </c>
      <c r="G487" s="125" t="s">
        <v>661</v>
      </c>
      <c r="H487" s="125" t="s">
        <v>613</v>
      </c>
      <c r="I487" s="125" t="s">
        <v>410</v>
      </c>
      <c r="J487" s="68" t="s">
        <v>400</v>
      </c>
      <c r="K487" s="126" t="s">
        <v>401</v>
      </c>
      <c r="L487" s="126" t="s">
        <v>402</v>
      </c>
      <c r="M487" s="11" t="s">
        <v>63</v>
      </c>
      <c r="N487" s="11" t="s">
        <v>48</v>
      </c>
      <c r="O487" s="68" t="str">
        <f t="shared" si="15"/>
        <v>21910. Proceso integral e integrado de la Vigilancia de la Salud PúblicaVigilancia en salud pública20262_ENGATIVA1_MARZO_2026</v>
      </c>
      <c r="P487" s="142">
        <v>6484528</v>
      </c>
      <c r="Q487" s="69"/>
      <c r="R487" s="69"/>
      <c r="S487" s="145">
        <v>0</v>
      </c>
      <c r="T487" s="150">
        <v>0</v>
      </c>
    </row>
    <row r="488" spans="2:20" ht="30" hidden="1" customHeight="1">
      <c r="B488" s="123">
        <v>220</v>
      </c>
      <c r="C488" s="125" t="s">
        <v>233</v>
      </c>
      <c r="D488" s="125" t="s">
        <v>234</v>
      </c>
      <c r="E488" s="141">
        <v>2026</v>
      </c>
      <c r="F488" s="68" t="str">
        <f t="shared" si="14"/>
        <v>22010. Proceso integral e integrado de la Vigilancia de la Salud PúblicaVigilancia en salud pública2026</v>
      </c>
      <c r="G488" s="125" t="s">
        <v>662</v>
      </c>
      <c r="H488" s="125" t="s">
        <v>613</v>
      </c>
      <c r="I488" s="125" t="s">
        <v>410</v>
      </c>
      <c r="J488" s="68" t="s">
        <v>400</v>
      </c>
      <c r="K488" s="126" t="s">
        <v>401</v>
      </c>
      <c r="L488" s="126" t="s">
        <v>402</v>
      </c>
      <c r="M488" s="11" t="s">
        <v>63</v>
      </c>
      <c r="N488" s="11" t="s">
        <v>48</v>
      </c>
      <c r="O488" s="68" t="str">
        <f t="shared" si="15"/>
        <v>22010. Proceso integral e integrado de la Vigilancia de la Salud PúblicaVigilancia en salud pública20262_ENGATIVA1_MARZO_2026</v>
      </c>
      <c r="P488" s="142">
        <v>5621568</v>
      </c>
      <c r="Q488" s="69"/>
      <c r="R488" s="69"/>
      <c r="S488" s="145">
        <v>0</v>
      </c>
      <c r="T488" s="150">
        <v>0</v>
      </c>
    </row>
    <row r="489" spans="2:20" ht="30" hidden="1" customHeight="1">
      <c r="B489" s="123">
        <v>221</v>
      </c>
      <c r="C489" s="125" t="s">
        <v>233</v>
      </c>
      <c r="D489" s="125" t="s">
        <v>234</v>
      </c>
      <c r="E489" s="141">
        <v>2026</v>
      </c>
      <c r="F489" s="68" t="str">
        <f t="shared" si="14"/>
        <v>22110. Proceso integral e integrado de la Vigilancia de la Salud PúblicaVigilancia en salud pública2026</v>
      </c>
      <c r="G489" s="125" t="s">
        <v>663</v>
      </c>
      <c r="H489" s="125" t="s">
        <v>627</v>
      </c>
      <c r="I489" s="125" t="s">
        <v>410</v>
      </c>
      <c r="J489" s="68" t="s">
        <v>400</v>
      </c>
      <c r="K489" s="126" t="s">
        <v>401</v>
      </c>
      <c r="L489" s="126" t="s">
        <v>421</v>
      </c>
      <c r="M489" s="11" t="s">
        <v>63</v>
      </c>
      <c r="N489" s="11" t="s">
        <v>48</v>
      </c>
      <c r="O489" s="68" t="str">
        <f t="shared" si="15"/>
        <v>22110. Proceso integral e integrado de la Vigilancia de la Salud PúblicaVigilancia en salud pública20262_ENGATIVA1_MARZO_2026</v>
      </c>
      <c r="P489" s="142">
        <v>149094832</v>
      </c>
      <c r="Q489" s="69"/>
      <c r="R489" s="69"/>
      <c r="S489" s="145">
        <v>0</v>
      </c>
      <c r="T489" s="150">
        <v>0</v>
      </c>
    </row>
    <row r="490" spans="2:20" ht="30" hidden="1" customHeight="1">
      <c r="B490" s="123">
        <v>222</v>
      </c>
      <c r="C490" s="125" t="s">
        <v>233</v>
      </c>
      <c r="D490" s="125" t="s">
        <v>234</v>
      </c>
      <c r="E490" s="141">
        <v>2026</v>
      </c>
      <c r="F490" s="68" t="str">
        <f t="shared" si="14"/>
        <v>22210. Proceso integral e integrado de la Vigilancia de la Salud PúblicaVigilancia en salud pública2026</v>
      </c>
      <c r="G490" s="125" t="s">
        <v>664</v>
      </c>
      <c r="H490" s="125" t="s">
        <v>613</v>
      </c>
      <c r="I490" s="125" t="s">
        <v>410</v>
      </c>
      <c r="J490" s="68" t="s">
        <v>400</v>
      </c>
      <c r="K490" s="126" t="s">
        <v>401</v>
      </c>
      <c r="L490" s="126" t="s">
        <v>402</v>
      </c>
      <c r="M490" s="11" t="s">
        <v>63</v>
      </c>
      <c r="N490" s="11" t="s">
        <v>48</v>
      </c>
      <c r="O490" s="68" t="str">
        <f t="shared" si="15"/>
        <v>22210. Proceso integral e integrado de la Vigilancia de la Salud PúblicaVigilancia en salud pública20262_ENGATIVA1_MARZO_2026</v>
      </c>
      <c r="P490" s="142">
        <v>18590624</v>
      </c>
      <c r="Q490" s="69"/>
      <c r="R490" s="69"/>
      <c r="S490" s="145">
        <v>0</v>
      </c>
      <c r="T490" s="150">
        <v>0</v>
      </c>
    </row>
    <row r="491" spans="2:20" ht="30" hidden="1" customHeight="1">
      <c r="B491" s="123">
        <v>223</v>
      </c>
      <c r="C491" s="125" t="s">
        <v>233</v>
      </c>
      <c r="D491" s="125" t="s">
        <v>234</v>
      </c>
      <c r="E491" s="141">
        <v>2026</v>
      </c>
      <c r="F491" s="68" t="str">
        <f t="shared" si="14"/>
        <v>22310. Proceso integral e integrado de la Vigilancia de la Salud PúblicaVigilancia en salud pública2026</v>
      </c>
      <c r="G491" s="125" t="s">
        <v>665</v>
      </c>
      <c r="H491" s="125" t="s">
        <v>613</v>
      </c>
      <c r="I491" s="125" t="s">
        <v>410</v>
      </c>
      <c r="J491" s="68" t="s">
        <v>400</v>
      </c>
      <c r="K491" s="126" t="s">
        <v>401</v>
      </c>
      <c r="L491" s="126" t="s">
        <v>402</v>
      </c>
      <c r="M491" s="11" t="s">
        <v>63</v>
      </c>
      <c r="N491" s="11" t="s">
        <v>48</v>
      </c>
      <c r="O491" s="68" t="str">
        <f t="shared" si="15"/>
        <v>22310. Proceso integral e integrado de la Vigilancia de la Salud PúblicaVigilancia en salud pública20262_ENGATIVA1_MARZO_2026</v>
      </c>
      <c r="P491" s="142">
        <v>29488576</v>
      </c>
      <c r="Q491" s="69"/>
      <c r="R491" s="69"/>
      <c r="S491" s="145">
        <v>0</v>
      </c>
      <c r="T491" s="150">
        <v>0</v>
      </c>
    </row>
    <row r="492" spans="2:20" ht="30" hidden="1" customHeight="1">
      <c r="B492" s="123">
        <v>224</v>
      </c>
      <c r="C492" s="125" t="s">
        <v>233</v>
      </c>
      <c r="D492" s="125" t="s">
        <v>234</v>
      </c>
      <c r="E492" s="141">
        <v>2026</v>
      </c>
      <c r="F492" s="68" t="str">
        <f t="shared" si="14"/>
        <v>22410. Proceso integral e integrado de la Vigilancia de la Salud PúblicaVigilancia en salud pública2026</v>
      </c>
      <c r="G492" s="125" t="s">
        <v>666</v>
      </c>
      <c r="H492" s="125" t="s">
        <v>627</v>
      </c>
      <c r="I492" s="125" t="s">
        <v>410</v>
      </c>
      <c r="J492" s="68" t="s">
        <v>400</v>
      </c>
      <c r="K492" s="126" t="s">
        <v>401</v>
      </c>
      <c r="L492" s="126" t="s">
        <v>402</v>
      </c>
      <c r="M492" s="11" t="s">
        <v>63</v>
      </c>
      <c r="N492" s="11" t="s">
        <v>48</v>
      </c>
      <c r="O492" s="68" t="str">
        <f t="shared" si="15"/>
        <v>22410. Proceso integral e integrado de la Vigilancia de la Salud PúblicaVigilancia en salud pública20262_ENGATIVA1_MARZO_2026</v>
      </c>
      <c r="P492" s="142">
        <v>3994272</v>
      </c>
      <c r="Q492" s="69"/>
      <c r="R492" s="69"/>
      <c r="S492" s="145">
        <v>0</v>
      </c>
      <c r="T492" s="150">
        <v>0</v>
      </c>
    </row>
    <row r="493" spans="2:20" ht="30" hidden="1" customHeight="1">
      <c r="B493" s="123">
        <v>225</v>
      </c>
      <c r="C493" s="125" t="s">
        <v>233</v>
      </c>
      <c r="D493" s="125" t="s">
        <v>234</v>
      </c>
      <c r="E493" s="141">
        <v>2026</v>
      </c>
      <c r="F493" s="68" t="str">
        <f t="shared" si="14"/>
        <v>22510. Proceso integral e integrado de la Vigilancia de la Salud PúblicaVigilancia en salud pública2026</v>
      </c>
      <c r="G493" s="125" t="s">
        <v>667</v>
      </c>
      <c r="H493" s="125" t="s">
        <v>613</v>
      </c>
      <c r="I493" s="125" t="s">
        <v>410</v>
      </c>
      <c r="J493" s="68" t="s">
        <v>400</v>
      </c>
      <c r="K493" s="126" t="s">
        <v>401</v>
      </c>
      <c r="L493" s="126" t="s">
        <v>402</v>
      </c>
      <c r="M493" s="11" t="s">
        <v>63</v>
      </c>
      <c r="N493" s="11" t="s">
        <v>48</v>
      </c>
      <c r="O493" s="68" t="str">
        <f t="shared" si="15"/>
        <v>22510. Proceso integral e integrado de la Vigilancia de la Salud PúblicaVigilancia en salud pública20262_ENGATIVA1_MARZO_2026</v>
      </c>
      <c r="P493" s="142">
        <v>7347488</v>
      </c>
      <c r="Q493" s="69"/>
      <c r="R493" s="69"/>
      <c r="S493" s="145">
        <v>0</v>
      </c>
      <c r="T493" s="150">
        <v>0</v>
      </c>
    </row>
    <row r="494" spans="2:20" ht="30" hidden="1" customHeight="1">
      <c r="B494" s="123">
        <v>226</v>
      </c>
      <c r="C494" s="125" t="s">
        <v>233</v>
      </c>
      <c r="D494" s="125" t="s">
        <v>234</v>
      </c>
      <c r="E494" s="141">
        <v>2026</v>
      </c>
      <c r="F494" s="68" t="str">
        <f t="shared" si="14"/>
        <v>22610. Proceso integral e integrado de la Vigilancia de la Salud PúblicaVigilancia en salud pública2026</v>
      </c>
      <c r="G494" s="125" t="s">
        <v>668</v>
      </c>
      <c r="H494" s="125" t="s">
        <v>613</v>
      </c>
      <c r="I494" s="125" t="s">
        <v>410</v>
      </c>
      <c r="J494" s="68" t="s">
        <v>400</v>
      </c>
      <c r="K494" s="126" t="s">
        <v>401</v>
      </c>
      <c r="L494" s="126" t="s">
        <v>421</v>
      </c>
      <c r="M494" s="11" t="s">
        <v>63</v>
      </c>
      <c r="N494" s="11" t="s">
        <v>48</v>
      </c>
      <c r="O494" s="68" t="str">
        <f t="shared" si="15"/>
        <v>22610. Proceso integral e integrado de la Vigilancia de la Salud PúblicaVigilancia en salud pública20262_ENGATIVA1_MARZO_2026</v>
      </c>
      <c r="P494" s="142">
        <v>95295440</v>
      </c>
      <c r="Q494" s="69"/>
      <c r="R494" s="69"/>
      <c r="S494" s="145">
        <v>0</v>
      </c>
      <c r="T494" s="150">
        <v>0</v>
      </c>
    </row>
    <row r="495" spans="2:20" ht="30" hidden="1" customHeight="1">
      <c r="B495" s="123">
        <v>227</v>
      </c>
      <c r="C495" s="125" t="s">
        <v>233</v>
      </c>
      <c r="D495" s="125" t="s">
        <v>234</v>
      </c>
      <c r="E495" s="141">
        <v>2026</v>
      </c>
      <c r="F495" s="68" t="str">
        <f t="shared" si="14"/>
        <v>22710. Proceso integral e integrado de la Vigilancia de la Salud PúblicaVigilancia en salud pública2026</v>
      </c>
      <c r="G495" s="125" t="s">
        <v>669</v>
      </c>
      <c r="H495" s="125" t="s">
        <v>613</v>
      </c>
      <c r="I495" s="125" t="s">
        <v>410</v>
      </c>
      <c r="J495" s="68" t="s">
        <v>400</v>
      </c>
      <c r="K495" s="126" t="s">
        <v>401</v>
      </c>
      <c r="L495" s="126" t="s">
        <v>421</v>
      </c>
      <c r="M495" s="11" t="s">
        <v>63</v>
      </c>
      <c r="N495" s="11" t="s">
        <v>48</v>
      </c>
      <c r="O495" s="68" t="str">
        <f t="shared" si="15"/>
        <v>22710. Proceso integral e integrado de la Vigilancia de la Salud PúblicaVigilancia en salud pública20262_ENGATIVA1_MARZO_2026</v>
      </c>
      <c r="P495" s="142">
        <v>53602144</v>
      </c>
      <c r="Q495" s="69"/>
      <c r="R495" s="69"/>
      <c r="S495" s="145">
        <v>0</v>
      </c>
      <c r="T495" s="150">
        <v>0</v>
      </c>
    </row>
    <row r="496" spans="2:20" ht="30" hidden="1" customHeight="1">
      <c r="B496" s="123">
        <v>228</v>
      </c>
      <c r="C496" s="125" t="s">
        <v>233</v>
      </c>
      <c r="D496" s="125" t="s">
        <v>234</v>
      </c>
      <c r="E496" s="141">
        <v>2026</v>
      </c>
      <c r="F496" s="68" t="str">
        <f t="shared" si="14"/>
        <v>22810. Proceso integral e integrado de la Vigilancia de la Salud PúblicaVigilancia en salud pública2026</v>
      </c>
      <c r="G496" s="125" t="s">
        <v>670</v>
      </c>
      <c r="H496" s="125" t="s">
        <v>627</v>
      </c>
      <c r="I496" s="125" t="s">
        <v>410</v>
      </c>
      <c r="J496" s="68" t="s">
        <v>400</v>
      </c>
      <c r="K496" s="126" t="s">
        <v>401</v>
      </c>
      <c r="L496" s="126" t="s">
        <v>405</v>
      </c>
      <c r="M496" s="11" t="s">
        <v>63</v>
      </c>
      <c r="N496" s="11" t="s">
        <v>48</v>
      </c>
      <c r="O496" s="68" t="str">
        <f t="shared" si="15"/>
        <v>22810. Proceso integral e integrado de la Vigilancia de la Salud PúblicaVigilancia en salud pública20262_ENGATIVA1_MARZO_2026</v>
      </c>
      <c r="P496" s="142">
        <v>3513480</v>
      </c>
      <c r="Q496" s="69"/>
      <c r="R496" s="69"/>
      <c r="S496" s="145">
        <v>0</v>
      </c>
      <c r="T496" s="150">
        <v>0</v>
      </c>
    </row>
    <row r="497" spans="2:20" ht="30" hidden="1" customHeight="1">
      <c r="B497" s="123">
        <v>229</v>
      </c>
      <c r="C497" s="125" t="s">
        <v>233</v>
      </c>
      <c r="D497" s="125" t="s">
        <v>234</v>
      </c>
      <c r="E497" s="141">
        <v>2026</v>
      </c>
      <c r="F497" s="68" t="str">
        <f t="shared" si="14"/>
        <v>22910. Proceso integral e integrado de la Vigilancia de la Salud PúblicaVigilancia en salud pública2026</v>
      </c>
      <c r="G497" s="125" t="s">
        <v>671</v>
      </c>
      <c r="H497" s="125" t="s">
        <v>627</v>
      </c>
      <c r="I497" s="125" t="s">
        <v>410</v>
      </c>
      <c r="J497" s="68" t="s">
        <v>400</v>
      </c>
      <c r="K497" s="126" t="s">
        <v>672</v>
      </c>
      <c r="L497" s="126" t="s">
        <v>402</v>
      </c>
      <c r="M497" s="11" t="s">
        <v>63</v>
      </c>
      <c r="N497" s="11" t="s">
        <v>48</v>
      </c>
      <c r="O497" s="68" t="str">
        <f t="shared" si="15"/>
        <v>22910. Proceso integral e integrado de la Vigilancia de la Salud PúblicaVigilancia en salud pública20262_ENGATIVA1_MARZO_2026</v>
      </c>
      <c r="P497" s="142">
        <v>281936</v>
      </c>
      <c r="Q497" s="69"/>
      <c r="R497" s="69"/>
      <c r="S497" s="145">
        <v>0</v>
      </c>
      <c r="T497" s="150">
        <v>0</v>
      </c>
    </row>
    <row r="498" spans="2:20" ht="30" hidden="1" customHeight="1">
      <c r="B498" s="123">
        <v>230</v>
      </c>
      <c r="C498" s="125" t="s">
        <v>233</v>
      </c>
      <c r="D498" s="125" t="s">
        <v>234</v>
      </c>
      <c r="E498" s="141">
        <v>2026</v>
      </c>
      <c r="F498" s="68" t="str">
        <f t="shared" si="14"/>
        <v>23010. Proceso integral e integrado de la Vigilancia de la Salud PúblicaVigilancia en salud pública2026</v>
      </c>
      <c r="G498" s="125" t="s">
        <v>673</v>
      </c>
      <c r="H498" s="125" t="s">
        <v>627</v>
      </c>
      <c r="I498" s="125" t="s">
        <v>410</v>
      </c>
      <c r="J498" s="68" t="s">
        <v>400</v>
      </c>
      <c r="K498" s="126" t="s">
        <v>672</v>
      </c>
      <c r="L498" s="126" t="s">
        <v>402</v>
      </c>
      <c r="M498" s="11" t="s">
        <v>63</v>
      </c>
      <c r="N498" s="11" t="s">
        <v>48</v>
      </c>
      <c r="O498" s="68" t="str">
        <f t="shared" si="15"/>
        <v>23010. Proceso integral e integrado de la Vigilancia de la Salud PúblicaVigilancia en salud pública20262_ENGATIVA1_MARZO_2026</v>
      </c>
      <c r="P498" s="142">
        <v>244416</v>
      </c>
      <c r="Q498" s="69"/>
      <c r="R498" s="69"/>
      <c r="S498" s="145">
        <v>0</v>
      </c>
      <c r="T498" s="150">
        <v>0</v>
      </c>
    </row>
    <row r="499" spans="2:20" ht="30" hidden="1" customHeight="1">
      <c r="B499" s="123">
        <v>231</v>
      </c>
      <c r="C499" s="125" t="s">
        <v>267</v>
      </c>
      <c r="D499" s="125" t="s">
        <v>234</v>
      </c>
      <c r="E499" s="141">
        <v>2026</v>
      </c>
      <c r="F499" s="68" t="str">
        <f t="shared" si="14"/>
        <v>23111. Proceso integral e integrado de la Vigilancia basada en ComunidadVigilancia en salud pública2026</v>
      </c>
      <c r="G499" s="125" t="s">
        <v>674</v>
      </c>
      <c r="H499" s="125" t="s">
        <v>674</v>
      </c>
      <c r="I499" s="125" t="s">
        <v>410</v>
      </c>
      <c r="J499" s="68" t="s">
        <v>400</v>
      </c>
      <c r="K499" s="126" t="s">
        <v>401</v>
      </c>
      <c r="L499" s="126" t="s">
        <v>402</v>
      </c>
      <c r="M499" s="11" t="s">
        <v>63</v>
      </c>
      <c r="N499" s="11" t="s">
        <v>48</v>
      </c>
      <c r="O499" s="68" t="str">
        <f t="shared" si="15"/>
        <v>23111. Proceso integral e integrado de la Vigilancia basada en ComunidadVigilancia en salud pública20262_ENGATIVA1_MARZO_2026</v>
      </c>
      <c r="P499" s="142">
        <v>25173776</v>
      </c>
      <c r="Q499" s="69"/>
      <c r="R499" s="69"/>
      <c r="S499" s="145"/>
      <c r="T499" s="150">
        <v>0</v>
      </c>
    </row>
    <row r="500" spans="2:20" ht="30" hidden="1" customHeight="1">
      <c r="B500" s="123">
        <v>232</v>
      </c>
      <c r="C500" s="125" t="s">
        <v>267</v>
      </c>
      <c r="D500" s="125" t="s">
        <v>234</v>
      </c>
      <c r="E500" s="141">
        <v>2026</v>
      </c>
      <c r="F500" s="68" t="str">
        <f t="shared" si="14"/>
        <v>23211. Proceso integral e integrado de la Vigilancia basada en ComunidadVigilancia en salud pública2026</v>
      </c>
      <c r="G500" s="125" t="s">
        <v>675</v>
      </c>
      <c r="H500" s="125" t="s">
        <v>675</v>
      </c>
      <c r="I500" s="125" t="s">
        <v>410</v>
      </c>
      <c r="J500" s="68" t="s">
        <v>400</v>
      </c>
      <c r="K500" s="126" t="s">
        <v>401</v>
      </c>
      <c r="L500" s="126" t="s">
        <v>405</v>
      </c>
      <c r="M500" s="11" t="s">
        <v>63</v>
      </c>
      <c r="N500" s="11" t="s">
        <v>48</v>
      </c>
      <c r="O500" s="68" t="str">
        <f t="shared" si="15"/>
        <v>23211. Proceso integral e integrado de la Vigilancia basada en ComunidadVigilancia en salud pública20262_ENGATIVA1_MARZO_2026</v>
      </c>
      <c r="P500" s="142">
        <v>5621568</v>
      </c>
      <c r="Q500" s="69"/>
      <c r="R500" s="69"/>
      <c r="S500" s="145">
        <v>1</v>
      </c>
      <c r="T500" s="150">
        <v>5621568</v>
      </c>
    </row>
    <row r="501" spans="2:20" ht="30" hidden="1" customHeight="1">
      <c r="B501" s="123">
        <v>233</v>
      </c>
      <c r="C501" s="125" t="s">
        <v>267</v>
      </c>
      <c r="D501" s="125" t="s">
        <v>234</v>
      </c>
      <c r="E501" s="141">
        <v>2026</v>
      </c>
      <c r="F501" s="68" t="str">
        <f t="shared" si="14"/>
        <v>23311. Proceso integral e integrado de la Vigilancia basada en ComunidadVigilancia en salud pública2026</v>
      </c>
      <c r="G501" s="125" t="s">
        <v>676</v>
      </c>
      <c r="H501" s="125" t="s">
        <v>675</v>
      </c>
      <c r="I501" s="125" t="s">
        <v>410</v>
      </c>
      <c r="J501" s="68" t="s">
        <v>400</v>
      </c>
      <c r="K501" s="126" t="s">
        <v>401</v>
      </c>
      <c r="L501" s="126" t="s">
        <v>405</v>
      </c>
      <c r="M501" s="11" t="s">
        <v>63</v>
      </c>
      <c r="N501" s="11" t="s">
        <v>48</v>
      </c>
      <c r="O501" s="68" t="str">
        <f t="shared" si="15"/>
        <v>23311. Proceso integral e integrado de la Vigilancia basada en ComunidadVigilancia en salud pública20262_ENGATIVA1_MARZO_2026</v>
      </c>
      <c r="P501" s="142">
        <v>7026960</v>
      </c>
      <c r="Q501" s="69"/>
      <c r="R501" s="69"/>
      <c r="S501" s="145"/>
      <c r="T501" s="150">
        <v>0</v>
      </c>
    </row>
    <row r="502" spans="2:20" ht="30" hidden="1" customHeight="1">
      <c r="B502" s="123">
        <v>234</v>
      </c>
      <c r="C502" s="125" t="s">
        <v>677</v>
      </c>
      <c r="D502" s="125" t="s">
        <v>678</v>
      </c>
      <c r="E502" s="141">
        <v>2026</v>
      </c>
      <c r="F502" s="68" t="str">
        <f t="shared" si="14"/>
        <v>23413. Proceso integral e integrado de gestión y análisis de políticas para el bienestarAnálisis de Politicas2026</v>
      </c>
      <c r="G502" s="125" t="s">
        <v>679</v>
      </c>
      <c r="H502" s="125" t="s">
        <v>680</v>
      </c>
      <c r="I502" s="125" t="s">
        <v>410</v>
      </c>
      <c r="J502" s="68" t="s">
        <v>400</v>
      </c>
      <c r="K502" s="126" t="s">
        <v>401</v>
      </c>
      <c r="L502" s="126" t="s">
        <v>405</v>
      </c>
      <c r="M502" s="11" t="s">
        <v>63</v>
      </c>
      <c r="N502" s="11" t="s">
        <v>48</v>
      </c>
      <c r="O502" s="68" t="str">
        <f t="shared" si="15"/>
        <v>23413. Proceso integral e integrado de gestión y análisis de políticas para el bienestarAnálisis de Politicas20262_ENGATIVA1_MARZO_2026</v>
      </c>
      <c r="P502" s="142">
        <v>24853248</v>
      </c>
      <c r="Q502" s="69"/>
      <c r="R502" s="69"/>
      <c r="S502" s="145">
        <v>1</v>
      </c>
      <c r="T502" s="150">
        <v>24853248</v>
      </c>
    </row>
    <row r="503" spans="2:20" ht="30" hidden="1" customHeight="1">
      <c r="B503" s="123">
        <v>235</v>
      </c>
      <c r="C503" s="125" t="s">
        <v>677</v>
      </c>
      <c r="D503" s="125" t="s">
        <v>678</v>
      </c>
      <c r="E503" s="141">
        <v>2026</v>
      </c>
      <c r="F503" s="68" t="str">
        <f t="shared" si="14"/>
        <v>23513. Proceso integral e integrado de gestión y análisis de políticas para el bienestarAnálisis de Politicas2026</v>
      </c>
      <c r="G503" s="125" t="s">
        <v>681</v>
      </c>
      <c r="H503" s="125" t="s">
        <v>680</v>
      </c>
      <c r="I503" s="125" t="s">
        <v>410</v>
      </c>
      <c r="J503" s="68" t="s">
        <v>400</v>
      </c>
      <c r="K503" s="126" t="s">
        <v>401</v>
      </c>
      <c r="L503" s="126" t="s">
        <v>402</v>
      </c>
      <c r="M503" s="11" t="s">
        <v>63</v>
      </c>
      <c r="N503" s="11" t="s">
        <v>48</v>
      </c>
      <c r="O503" s="68" t="str">
        <f t="shared" si="15"/>
        <v>23513. Proceso integral e integrado de gestión y análisis de políticas para el bienestarAnálisis de Politicas20262_ENGATIVA1_MARZO_2026</v>
      </c>
      <c r="P503" s="142">
        <v>7332480</v>
      </c>
      <c r="Q503" s="69"/>
      <c r="R503" s="69"/>
      <c r="S503" s="145"/>
      <c r="T503" s="150">
        <v>0</v>
      </c>
    </row>
    <row r="504" spans="2:20" ht="30" hidden="1" customHeight="1">
      <c r="B504" s="123">
        <v>236</v>
      </c>
      <c r="C504" s="125" t="s">
        <v>677</v>
      </c>
      <c r="D504" s="125" t="s">
        <v>678</v>
      </c>
      <c r="E504" s="141">
        <v>2026</v>
      </c>
      <c r="F504" s="68" t="str">
        <f t="shared" si="14"/>
        <v>23613. Proceso integral e integrado de gestión y análisis de políticas para el bienestarAnálisis de Politicas2026</v>
      </c>
      <c r="G504" s="125" t="s">
        <v>682</v>
      </c>
      <c r="H504" s="125" t="s">
        <v>680</v>
      </c>
      <c r="I504" s="125" t="s">
        <v>410</v>
      </c>
      <c r="J504" s="68" t="s">
        <v>400</v>
      </c>
      <c r="K504" s="126" t="s">
        <v>401</v>
      </c>
      <c r="L504" s="126" t="s">
        <v>421</v>
      </c>
      <c r="M504" s="11" t="s">
        <v>63</v>
      </c>
      <c r="N504" s="11" t="s">
        <v>48</v>
      </c>
      <c r="O504" s="68" t="str">
        <f t="shared" si="15"/>
        <v>23613. Proceso integral e integrado de gestión y análisis de políticas para el bienestarAnálisis de Politicas20262_ENGATIVA1_MARZO_2026</v>
      </c>
      <c r="P504" s="142">
        <v>7332480</v>
      </c>
      <c r="Q504" s="69"/>
      <c r="R504" s="69"/>
      <c r="S504" s="145"/>
      <c r="T504" s="150">
        <v>0</v>
      </c>
    </row>
    <row r="505" spans="2:20" ht="30" hidden="1" customHeight="1">
      <c r="B505" s="123">
        <v>237</v>
      </c>
      <c r="C505" s="125" t="s">
        <v>677</v>
      </c>
      <c r="D505" s="125" t="s">
        <v>678</v>
      </c>
      <c r="E505" s="141">
        <v>2026</v>
      </c>
      <c r="F505" s="68" t="str">
        <f t="shared" si="14"/>
        <v>23713. Proceso integral e integrado de gestión y análisis de políticas para el bienestarAnálisis de Politicas2026</v>
      </c>
      <c r="G505" s="125" t="s">
        <v>683</v>
      </c>
      <c r="H505" s="125" t="s">
        <v>680</v>
      </c>
      <c r="I505" s="125" t="s">
        <v>410</v>
      </c>
      <c r="J505" s="68" t="s">
        <v>400</v>
      </c>
      <c r="K505" s="126" t="s">
        <v>401</v>
      </c>
      <c r="L505" s="126" t="s">
        <v>405</v>
      </c>
      <c r="M505" s="11" t="s">
        <v>63</v>
      </c>
      <c r="N505" s="11" t="s">
        <v>48</v>
      </c>
      <c r="O505" s="68" t="str">
        <f t="shared" si="15"/>
        <v>23713. Proceso integral e integrado de gestión y análisis de políticas para el bienestarAnálisis de Politicas20262_ENGATIVA1_MARZO_2026</v>
      </c>
      <c r="P505" s="142">
        <v>22914000</v>
      </c>
      <c r="Q505" s="69"/>
      <c r="R505" s="69"/>
      <c r="S505" s="145"/>
      <c r="T505" s="150">
        <v>0</v>
      </c>
    </row>
    <row r="506" spans="2:20" ht="30" hidden="1" customHeight="1">
      <c r="B506" s="123">
        <v>238</v>
      </c>
      <c r="C506" s="125" t="s">
        <v>677</v>
      </c>
      <c r="D506" s="125" t="s">
        <v>678</v>
      </c>
      <c r="E506" s="141">
        <v>2026</v>
      </c>
      <c r="F506" s="68" t="str">
        <f t="shared" si="14"/>
        <v>23813. Proceso integral e integrado de gestión y análisis de políticas para el bienestarAnálisis de Politicas2026</v>
      </c>
      <c r="G506" s="125" t="s">
        <v>684</v>
      </c>
      <c r="H506" s="125" t="s">
        <v>680</v>
      </c>
      <c r="I506" s="125" t="s">
        <v>410</v>
      </c>
      <c r="J506" s="68" t="s">
        <v>400</v>
      </c>
      <c r="K506" s="126" t="s">
        <v>401</v>
      </c>
      <c r="L506" s="126" t="s">
        <v>421</v>
      </c>
      <c r="M506" s="11" t="s">
        <v>63</v>
      </c>
      <c r="N506" s="11" t="s">
        <v>48</v>
      </c>
      <c r="O506" s="68" t="str">
        <f t="shared" si="15"/>
        <v>23813. Proceso integral e integrado de gestión y análisis de políticas para el bienestarAnálisis de Politicas20262_ENGATIVA1_MARZO_2026</v>
      </c>
      <c r="P506" s="142">
        <v>29329920</v>
      </c>
      <c r="Q506" s="69"/>
      <c r="R506" s="69"/>
      <c r="S506" s="145"/>
      <c r="T506" s="150">
        <v>0</v>
      </c>
    </row>
    <row r="507" spans="2:20" ht="30" hidden="1" customHeight="1">
      <c r="B507" s="123">
        <v>239</v>
      </c>
      <c r="C507" s="125" t="s">
        <v>677</v>
      </c>
      <c r="D507" s="125" t="s">
        <v>678</v>
      </c>
      <c r="E507" s="141">
        <v>2026</v>
      </c>
      <c r="F507" s="68" t="str">
        <f t="shared" si="14"/>
        <v>23913. Proceso integral e integrado de gestión y análisis de políticas para el bienestarAnálisis de Politicas2026</v>
      </c>
      <c r="G507" s="125" t="s">
        <v>685</v>
      </c>
      <c r="H507" s="125" t="s">
        <v>686</v>
      </c>
      <c r="I507" s="125" t="s">
        <v>410</v>
      </c>
      <c r="J507" s="68" t="s">
        <v>400</v>
      </c>
      <c r="K507" s="126" t="s">
        <v>401</v>
      </c>
      <c r="L507" s="126" t="s">
        <v>405</v>
      </c>
      <c r="M507" s="11" t="s">
        <v>63</v>
      </c>
      <c r="N507" s="11" t="s">
        <v>48</v>
      </c>
      <c r="O507" s="68" t="str">
        <f t="shared" si="15"/>
        <v>23913. Proceso integral e integrado de gestión y análisis de políticas para el bienestarAnálisis de Politicas20262_ENGATIVA1_MARZO_2026</v>
      </c>
      <c r="P507" s="142">
        <v>17086608</v>
      </c>
      <c r="Q507" s="69"/>
      <c r="R507" s="69"/>
      <c r="S507" s="145">
        <v>1</v>
      </c>
      <c r="T507" s="150">
        <v>17086608</v>
      </c>
    </row>
    <row r="508" spans="2:20" ht="30" hidden="1" customHeight="1">
      <c r="B508" s="123">
        <v>240</v>
      </c>
      <c r="C508" s="125" t="s">
        <v>677</v>
      </c>
      <c r="D508" s="125" t="s">
        <v>678</v>
      </c>
      <c r="E508" s="141">
        <v>2026</v>
      </c>
      <c r="F508" s="68" t="str">
        <f t="shared" si="14"/>
        <v>24013. Proceso integral e integrado de gestión y análisis de políticas para el bienestarAnálisis de Politicas2026</v>
      </c>
      <c r="G508" s="125" t="s">
        <v>687</v>
      </c>
      <c r="H508" s="125" t="s">
        <v>686</v>
      </c>
      <c r="I508" s="125" t="s">
        <v>410</v>
      </c>
      <c r="J508" s="68" t="s">
        <v>400</v>
      </c>
      <c r="K508" s="126" t="s">
        <v>401</v>
      </c>
      <c r="L508" s="126" t="s">
        <v>402</v>
      </c>
      <c r="M508" s="11" t="s">
        <v>63</v>
      </c>
      <c r="N508" s="11" t="s">
        <v>48</v>
      </c>
      <c r="O508" s="68" t="str">
        <f t="shared" si="15"/>
        <v>24013. Proceso integral e integrado de gestión y análisis de políticas para el bienestarAnálisis de Politicas20262_ENGATIVA1_MARZO_2026</v>
      </c>
      <c r="P508" s="142">
        <v>3910656</v>
      </c>
      <c r="Q508" s="69"/>
      <c r="R508" s="69"/>
      <c r="S508" s="145"/>
      <c r="T508" s="150">
        <v>0</v>
      </c>
    </row>
    <row r="509" spans="2:20" ht="30" hidden="1" customHeight="1">
      <c r="B509" s="123">
        <v>241</v>
      </c>
      <c r="C509" s="125" t="s">
        <v>677</v>
      </c>
      <c r="D509" s="125" t="s">
        <v>678</v>
      </c>
      <c r="E509" s="141">
        <v>2026</v>
      </c>
      <c r="F509" s="68" t="str">
        <f t="shared" si="14"/>
        <v>24113. Proceso integral e integrado de gestión y análisis de políticas para el bienestarAnálisis de Politicas2026</v>
      </c>
      <c r="G509" s="125" t="s">
        <v>688</v>
      </c>
      <c r="H509" s="125" t="s">
        <v>686</v>
      </c>
      <c r="I509" s="125" t="s">
        <v>410</v>
      </c>
      <c r="J509" s="68" t="s">
        <v>400</v>
      </c>
      <c r="K509" s="126" t="s">
        <v>401</v>
      </c>
      <c r="L509" s="126" t="s">
        <v>421</v>
      </c>
      <c r="M509" s="11" t="s">
        <v>63</v>
      </c>
      <c r="N509" s="11" t="s">
        <v>48</v>
      </c>
      <c r="O509" s="68" t="str">
        <f t="shared" si="15"/>
        <v>24113. Proceso integral e integrado de gestión y análisis de políticas para el bienestarAnálisis de Politicas20262_ENGATIVA1_MARZO_2026</v>
      </c>
      <c r="P509" s="142">
        <v>3910656</v>
      </c>
      <c r="Q509" s="69"/>
      <c r="R509" s="69"/>
      <c r="S509" s="145"/>
      <c r="T509" s="150">
        <v>0</v>
      </c>
    </row>
    <row r="510" spans="2:20" ht="30" hidden="1" customHeight="1">
      <c r="B510" s="123">
        <v>242</v>
      </c>
      <c r="C510" s="125" t="s">
        <v>677</v>
      </c>
      <c r="D510" s="125" t="s">
        <v>678</v>
      </c>
      <c r="E510" s="141">
        <v>2026</v>
      </c>
      <c r="F510" s="68" t="str">
        <f t="shared" si="14"/>
        <v>24213. Proceso integral e integrado de gestión y análisis de políticas para el bienestarAnálisis de Politicas2026</v>
      </c>
      <c r="G510" s="125" t="s">
        <v>689</v>
      </c>
      <c r="H510" s="125" t="s">
        <v>686</v>
      </c>
      <c r="I510" s="125" t="s">
        <v>410</v>
      </c>
      <c r="J510" s="68" t="s">
        <v>400</v>
      </c>
      <c r="K510" s="126" t="s">
        <v>401</v>
      </c>
      <c r="L510" s="126" t="s">
        <v>405</v>
      </c>
      <c r="M510" s="11" t="s">
        <v>63</v>
      </c>
      <c r="N510" s="11" t="s">
        <v>48</v>
      </c>
      <c r="O510" s="68" t="str">
        <f t="shared" si="15"/>
        <v>24213. Proceso integral e integrado de gestión y análisis de políticas para el bienestarAnálisis de Politicas20262_ENGATIVA1_MARZO_2026</v>
      </c>
      <c r="P510" s="142">
        <v>12220800</v>
      </c>
      <c r="Q510" s="69"/>
      <c r="R510" s="69"/>
      <c r="S510" s="145"/>
      <c r="T510" s="150">
        <v>0</v>
      </c>
    </row>
    <row r="511" spans="2:20" ht="30" hidden="1" customHeight="1">
      <c r="B511" s="123">
        <v>243</v>
      </c>
      <c r="C511" s="125" t="s">
        <v>677</v>
      </c>
      <c r="D511" s="125" t="s">
        <v>678</v>
      </c>
      <c r="E511" s="141">
        <v>2026</v>
      </c>
      <c r="F511" s="68" t="str">
        <f t="shared" si="14"/>
        <v>24313. Proceso integral e integrado de gestión y análisis de políticas para el bienestarAnálisis de Politicas2026</v>
      </c>
      <c r="G511" s="125" t="s">
        <v>690</v>
      </c>
      <c r="H511" s="125" t="s">
        <v>686</v>
      </c>
      <c r="I511" s="125" t="s">
        <v>410</v>
      </c>
      <c r="J511" s="68" t="s">
        <v>400</v>
      </c>
      <c r="K511" s="126" t="s">
        <v>424</v>
      </c>
      <c r="L511" s="126" t="s">
        <v>421</v>
      </c>
      <c r="M511" s="11" t="s">
        <v>63</v>
      </c>
      <c r="N511" s="11" t="s">
        <v>48</v>
      </c>
      <c r="O511" s="68" t="str">
        <f t="shared" si="15"/>
        <v>24313. Proceso integral e integrado de gestión y análisis de políticas para el bienestarAnálisis de Politicas20262_ENGATIVA1_MARZO_2026</v>
      </c>
      <c r="P511" s="142">
        <v>15642624</v>
      </c>
      <c r="Q511" s="69"/>
      <c r="R511" s="69"/>
      <c r="S511" s="145"/>
      <c r="T511" s="150">
        <v>0</v>
      </c>
    </row>
    <row r="512" spans="2:20" ht="30" hidden="1" customHeight="1">
      <c r="B512" s="123">
        <v>244</v>
      </c>
      <c r="C512" s="125" t="s">
        <v>677</v>
      </c>
      <c r="D512" s="125" t="s">
        <v>678</v>
      </c>
      <c r="E512" s="141">
        <v>2026</v>
      </c>
      <c r="F512" s="68" t="str">
        <f t="shared" si="14"/>
        <v>24413. Proceso integral e integrado de gestión y análisis de políticas para el bienestarAnálisis de Politicas2026</v>
      </c>
      <c r="G512" s="125" t="s">
        <v>691</v>
      </c>
      <c r="H512" s="125" t="s">
        <v>692</v>
      </c>
      <c r="I512" s="125" t="s">
        <v>410</v>
      </c>
      <c r="J512" s="68" t="s">
        <v>400</v>
      </c>
      <c r="K512" s="126" t="s">
        <v>424</v>
      </c>
      <c r="L512" s="126" t="s">
        <v>402</v>
      </c>
      <c r="M512" s="11" t="s">
        <v>63</v>
      </c>
      <c r="N512" s="11" t="s">
        <v>48</v>
      </c>
      <c r="O512" s="68" t="str">
        <f t="shared" si="15"/>
        <v>24413. Proceso integral e integrado de gestión y análisis de políticas para el bienestarAnálisis de Politicas20262_ENGATIVA1_MARZO_2026</v>
      </c>
      <c r="P512" s="142">
        <v>20316544</v>
      </c>
      <c r="Q512" s="69"/>
      <c r="R512" s="69"/>
      <c r="S512" s="145"/>
      <c r="T512" s="150">
        <v>0</v>
      </c>
    </row>
    <row r="513" spans="1:20" ht="30" hidden="1" customHeight="1">
      <c r="B513" s="123">
        <v>245</v>
      </c>
      <c r="C513" s="125" t="s">
        <v>677</v>
      </c>
      <c r="D513" s="125" t="s">
        <v>678</v>
      </c>
      <c r="E513" s="141">
        <v>2026</v>
      </c>
      <c r="F513" s="68" t="str">
        <f t="shared" si="14"/>
        <v>24513. Proceso integral e integrado de gestión y análisis de políticas para el bienestarAnálisis de Politicas2026</v>
      </c>
      <c r="G513" s="125" t="s">
        <v>693</v>
      </c>
      <c r="H513" s="125" t="s">
        <v>692</v>
      </c>
      <c r="I513" s="125" t="s">
        <v>410</v>
      </c>
      <c r="J513" s="68" t="s">
        <v>400</v>
      </c>
      <c r="K513" s="126" t="s">
        <v>424</v>
      </c>
      <c r="L513" s="126" t="s">
        <v>421</v>
      </c>
      <c r="M513" s="11" t="s">
        <v>63</v>
      </c>
      <c r="N513" s="11" t="s">
        <v>48</v>
      </c>
      <c r="O513" s="68" t="str">
        <f t="shared" si="15"/>
        <v>24513. Proceso integral e integrado de gestión y análisis de políticas para el bienestarAnálisis de Politicas20262_ENGATIVA1_MARZO_2026</v>
      </c>
      <c r="P513" s="142">
        <v>24729968</v>
      </c>
      <c r="Q513" s="69"/>
      <c r="R513" s="69"/>
      <c r="S513" s="145"/>
      <c r="T513" s="150">
        <v>0</v>
      </c>
    </row>
    <row r="514" spans="1:20" ht="30" hidden="1" customHeight="1" thickBot="1">
      <c r="B514" s="123">
        <v>246</v>
      </c>
      <c r="C514" s="125" t="s">
        <v>677</v>
      </c>
      <c r="D514" s="125" t="s">
        <v>678</v>
      </c>
      <c r="E514" s="141">
        <v>2026</v>
      </c>
      <c r="F514" s="68" t="str">
        <f t="shared" si="14"/>
        <v>24613. Proceso integral e integrado de gestión y análisis de políticas para el bienestarAnálisis de Politicas2026</v>
      </c>
      <c r="G514" s="125" t="s">
        <v>694</v>
      </c>
      <c r="H514" s="125" t="s">
        <v>680</v>
      </c>
      <c r="I514" s="125" t="s">
        <v>410</v>
      </c>
      <c r="J514" s="68" t="s">
        <v>400</v>
      </c>
      <c r="K514" s="126" t="s">
        <v>695</v>
      </c>
      <c r="L514" s="126" t="s">
        <v>421</v>
      </c>
      <c r="M514" s="11" t="s">
        <v>63</v>
      </c>
      <c r="N514" s="11" t="s">
        <v>48</v>
      </c>
      <c r="O514" s="68" t="str">
        <f t="shared" si="15"/>
        <v>24613. Proceso integral e integrado de gestión y análisis de políticas para el bienestarAnálisis de Politicas20262_ENGATIVA1_MARZO_2026</v>
      </c>
      <c r="P514" s="142">
        <v>67458816</v>
      </c>
      <c r="Q514" s="69"/>
      <c r="R514" s="69"/>
      <c r="S514" s="145"/>
      <c r="T514" s="150">
        <v>0</v>
      </c>
    </row>
    <row r="515" spans="1:20" ht="30" hidden="1" customHeight="1" thickTop="1">
      <c r="A515" s="131"/>
      <c r="B515" s="123">
        <v>1</v>
      </c>
      <c r="C515" s="125" t="s">
        <v>45</v>
      </c>
      <c r="D515" s="125" t="s">
        <v>46</v>
      </c>
      <c r="E515" s="141">
        <v>2026</v>
      </c>
      <c r="F515" s="68" t="str">
        <f t="shared" si="14"/>
        <v>11. Gestión Territorial para la Atención Primaria Social de los procesos de Gestión de la Salud Pública (GSP) y el Plan de Salud Pública de Intervenciones Colectivas (PSPIC)Gestión Territorial2026</v>
      </c>
      <c r="G515" s="125" t="s">
        <v>397</v>
      </c>
      <c r="H515" s="125" t="s">
        <v>398</v>
      </c>
      <c r="I515" s="125" t="s">
        <v>399</v>
      </c>
      <c r="J515" s="68" t="s">
        <v>400</v>
      </c>
      <c r="K515" s="126" t="s">
        <v>401</v>
      </c>
      <c r="L515" s="126" t="s">
        <v>402</v>
      </c>
      <c r="M515" s="11" t="s">
        <v>77</v>
      </c>
      <c r="N515" s="11" t="s">
        <v>48</v>
      </c>
      <c r="O515" s="68" t="str">
        <f t="shared" si="15"/>
        <v>11. Gestión Territorial para la Atención Primaria Social de los procesos de Gestión de la Salud Pública (GSP) y el Plan de Salud Pública de Intervenciones Colectivas (PSPIC)Gestión Territorial20263_SUBA1_MARZO_2026</v>
      </c>
      <c r="P515" s="142">
        <v>30277568</v>
      </c>
      <c r="Q515" s="69"/>
      <c r="R515" s="69"/>
      <c r="S515" s="148">
        <v>0</v>
      </c>
      <c r="T515" s="149">
        <v>0</v>
      </c>
    </row>
    <row r="516" spans="1:20" ht="30" hidden="1" customHeight="1">
      <c r="B516" s="123">
        <v>3</v>
      </c>
      <c r="C516" s="125" t="s">
        <v>45</v>
      </c>
      <c r="D516" s="125" t="s">
        <v>46</v>
      </c>
      <c r="E516" s="141">
        <v>2026</v>
      </c>
      <c r="F516" s="68" t="str">
        <f t="shared" si="14"/>
        <v>31. Gestión Territorial para la Atención Primaria Social de los procesos de Gestión de la Salud Pública (GSP) y el Plan de Salud Pública de Intervenciones Colectivas (PSPIC)Gestión Territorial2026</v>
      </c>
      <c r="G516" s="125" t="s">
        <v>403</v>
      </c>
      <c r="H516" s="125" t="s">
        <v>398</v>
      </c>
      <c r="I516" s="125" t="s">
        <v>404</v>
      </c>
      <c r="J516" s="68" t="s">
        <v>400</v>
      </c>
      <c r="K516" s="126" t="s">
        <v>401</v>
      </c>
      <c r="L516" s="126" t="s">
        <v>405</v>
      </c>
      <c r="M516" s="11" t="s">
        <v>77</v>
      </c>
      <c r="N516" s="11" t="s">
        <v>48</v>
      </c>
      <c r="O516" s="68" t="str">
        <f t="shared" si="15"/>
        <v>31. Gestión Territorial para la Atención Primaria Social de los procesos de Gestión de la Salud Pública (GSP) y el Plan de Salud Pública de Intervenciones Colectivas (PSPIC)Gestión Territorial20263_SUBA1_MARZO_2026</v>
      </c>
      <c r="P516" s="142">
        <v>12204720</v>
      </c>
      <c r="Q516" s="69"/>
      <c r="R516" s="69"/>
      <c r="S516" s="145">
        <v>1</v>
      </c>
      <c r="T516" s="150">
        <v>12204720</v>
      </c>
    </row>
    <row r="517" spans="1:20" ht="30" hidden="1" customHeight="1">
      <c r="B517" s="123">
        <v>4</v>
      </c>
      <c r="C517" s="125" t="s">
        <v>45</v>
      </c>
      <c r="D517" s="125" t="s">
        <v>46</v>
      </c>
      <c r="E517" s="141">
        <v>2026</v>
      </c>
      <c r="F517" s="68" t="str">
        <f t="shared" si="14"/>
        <v>41. Gestión Territorial para la Atención Primaria Social de los procesos de Gestión de la Salud Pública (GSP) y el Plan de Salud Pública de Intervenciones Colectivas (PSPIC)Gestión Territorial2026</v>
      </c>
      <c r="G517" s="125" t="s">
        <v>406</v>
      </c>
      <c r="H517" s="125" t="s">
        <v>398</v>
      </c>
      <c r="I517" s="125" t="s">
        <v>404</v>
      </c>
      <c r="J517" s="68" t="s">
        <v>400</v>
      </c>
      <c r="K517" s="126" t="s">
        <v>401</v>
      </c>
      <c r="L517" s="126" t="s">
        <v>405</v>
      </c>
      <c r="M517" s="11" t="s">
        <v>77</v>
      </c>
      <c r="N517" s="11" t="s">
        <v>48</v>
      </c>
      <c r="O517" s="68" t="str">
        <f t="shared" si="15"/>
        <v>41. Gestión Territorial para la Atención Primaria Social de los procesos de Gestión de la Salud Pública (GSP) y el Plan de Salud Pública de Intervenciones Colectivas (PSPIC)Gestión Territorial20263_SUBA1_MARZO_2026</v>
      </c>
      <c r="P517" s="142">
        <v>6484528</v>
      </c>
      <c r="Q517" s="69"/>
      <c r="R517" s="69"/>
      <c r="S517" s="145">
        <v>0</v>
      </c>
      <c r="T517" s="150">
        <v>0</v>
      </c>
    </row>
    <row r="518" spans="1:20" ht="30" hidden="1" customHeight="1">
      <c r="B518" s="123">
        <v>5</v>
      </c>
      <c r="C518" s="125" t="s">
        <v>45</v>
      </c>
      <c r="D518" s="125" t="s">
        <v>46</v>
      </c>
      <c r="E518" s="141">
        <v>2026</v>
      </c>
      <c r="F518" s="68" t="str">
        <f t="shared" si="14"/>
        <v>51. Gestión Territorial para la Atención Primaria Social de los procesos de Gestión de la Salud Pública (GSP) y el Plan de Salud Pública de Intervenciones Colectivas (PSPIC)Gestión Territorial2026</v>
      </c>
      <c r="G518" s="125" t="s">
        <v>407</v>
      </c>
      <c r="H518" s="125" t="s">
        <v>398</v>
      </c>
      <c r="I518" s="125" t="s">
        <v>404</v>
      </c>
      <c r="J518" s="68" t="s">
        <v>400</v>
      </c>
      <c r="K518" s="126" t="s">
        <v>401</v>
      </c>
      <c r="L518" s="126" t="s">
        <v>405</v>
      </c>
      <c r="M518" s="11" t="s">
        <v>77</v>
      </c>
      <c r="N518" s="11" t="s">
        <v>48</v>
      </c>
      <c r="O518" s="68" t="str">
        <f t="shared" si="15"/>
        <v>51. Gestión Territorial para la Atención Primaria Social de los procesos de Gestión de la Salud Pública (GSP) y el Plan de Salud Pública de Intervenciones Colectivas (PSPIC)Gestión Territorial20263_SUBA1_MARZO_2026</v>
      </c>
      <c r="P518" s="142">
        <v>5621568</v>
      </c>
      <c r="Q518" s="69"/>
      <c r="R518" s="69"/>
      <c r="S518" s="145">
        <v>1</v>
      </c>
      <c r="T518" s="150">
        <v>5621568</v>
      </c>
    </row>
    <row r="519" spans="1:20" ht="30" hidden="1" customHeight="1">
      <c r="B519" s="123">
        <v>6</v>
      </c>
      <c r="C519" s="125" t="s">
        <v>45</v>
      </c>
      <c r="D519" s="125" t="s">
        <v>46</v>
      </c>
      <c r="E519" s="141">
        <v>2026</v>
      </c>
      <c r="F519" s="68" t="str">
        <f t="shared" ref="F519:F582" si="16">B519&amp;C519&amp;D519&amp;E519</f>
        <v>61. Gestión Territorial para la Atención Primaria Social de los procesos de Gestión de la Salud Pública (GSP) y el Plan de Salud Pública de Intervenciones Colectivas (PSPIC)Gestión Territorial2026</v>
      </c>
      <c r="G519" s="125" t="s">
        <v>408</v>
      </c>
      <c r="H519" s="125" t="s">
        <v>398</v>
      </c>
      <c r="I519" s="125" t="s">
        <v>404</v>
      </c>
      <c r="J519" s="68" t="s">
        <v>400</v>
      </c>
      <c r="K519" s="126" t="s">
        <v>401</v>
      </c>
      <c r="L519" s="126" t="s">
        <v>405</v>
      </c>
      <c r="M519" s="11" t="s">
        <v>77</v>
      </c>
      <c r="N519" s="11" t="s">
        <v>48</v>
      </c>
      <c r="O519" s="68" t="str">
        <f t="shared" si="15"/>
        <v>61. Gestión Territorial para la Atención Primaria Social de los procesos de Gestión de la Salud Pública (GSP) y el Plan de Salud Pública de Intervenciones Colectivas (PSPIC)Gestión Territorial20263_SUBA1_MARZO_2026</v>
      </c>
      <c r="P519" s="142">
        <v>15132712</v>
      </c>
      <c r="Q519" s="69"/>
      <c r="R519" s="69"/>
      <c r="S519" s="145">
        <v>0</v>
      </c>
      <c r="T519" s="150">
        <v>0</v>
      </c>
    </row>
    <row r="520" spans="1:20" ht="30" hidden="1" customHeight="1">
      <c r="B520" s="123">
        <v>7</v>
      </c>
      <c r="C520" s="125" t="s">
        <v>45</v>
      </c>
      <c r="D520" s="125" t="s">
        <v>46</v>
      </c>
      <c r="E520" s="141">
        <v>2026</v>
      </c>
      <c r="F520" s="68" t="str">
        <f t="shared" si="16"/>
        <v>71. Gestión Territorial para la Atención Primaria Social de los procesos de Gestión de la Salud Pública (GSP) y el Plan de Salud Pública de Intervenciones Colectivas (PSPIC)Gestión Territorial2026</v>
      </c>
      <c r="G520" s="125" t="s">
        <v>409</v>
      </c>
      <c r="H520" s="125" t="s">
        <v>398</v>
      </c>
      <c r="I520" s="125" t="s">
        <v>410</v>
      </c>
      <c r="J520" s="68" t="s">
        <v>400</v>
      </c>
      <c r="K520" s="126" t="s">
        <v>401</v>
      </c>
      <c r="L520" s="126" t="s">
        <v>402</v>
      </c>
      <c r="M520" s="11" t="s">
        <v>77</v>
      </c>
      <c r="N520" s="11" t="s">
        <v>48</v>
      </c>
      <c r="O520" s="68" t="str">
        <f t="shared" ref="O520:O583" si="17">+F520&amp;M520&amp;N520</f>
        <v>71. Gestión Territorial para la Atención Primaria Social de los procesos de Gestión de la Salud Pública (GSP) y el Plan de Salud Pública de Intervenciones Colectivas (PSPIC)Gestión Territorial20263_SUBA1_MARZO_2026</v>
      </c>
      <c r="P520" s="142">
        <v>25617584</v>
      </c>
      <c r="Q520" s="69"/>
      <c r="R520" s="69"/>
      <c r="S520" s="145">
        <v>0</v>
      </c>
      <c r="T520" s="150">
        <v>0</v>
      </c>
    </row>
    <row r="521" spans="1:20" ht="30" hidden="1" customHeight="1">
      <c r="B521" s="123">
        <v>8</v>
      </c>
      <c r="C521" s="125" t="s">
        <v>45</v>
      </c>
      <c r="D521" s="125" t="s">
        <v>46</v>
      </c>
      <c r="E521" s="141">
        <v>2026</v>
      </c>
      <c r="F521" s="68" t="str">
        <f t="shared" si="16"/>
        <v>81. Gestión Territorial para la Atención Primaria Social de los procesos de Gestión de la Salud Pública (GSP) y el Plan de Salud Pública de Intervenciones Colectivas (PSPIC)Gestión Territorial2026</v>
      </c>
      <c r="G521" s="125" t="s">
        <v>411</v>
      </c>
      <c r="H521" s="125" t="s">
        <v>398</v>
      </c>
      <c r="I521" s="125" t="s">
        <v>410</v>
      </c>
      <c r="J521" s="68" t="s">
        <v>400</v>
      </c>
      <c r="K521" s="126" t="s">
        <v>401</v>
      </c>
      <c r="L521" s="126" t="s">
        <v>402</v>
      </c>
      <c r="M521" s="11" t="s">
        <v>77</v>
      </c>
      <c r="N521" s="11" t="s">
        <v>48</v>
      </c>
      <c r="O521" s="68" t="str">
        <f t="shared" si="17"/>
        <v>81. Gestión Territorial para la Atención Primaria Social de los procesos de Gestión de la Salud Pública (GSP) y el Plan de Salud Pública de Intervenciones Colectivas (PSPIC)Gestión Territorial20263_SUBA1_MARZO_2026</v>
      </c>
      <c r="P521" s="142">
        <v>9098064</v>
      </c>
      <c r="Q521" s="69"/>
      <c r="R521" s="69"/>
      <c r="S521" s="145">
        <v>0</v>
      </c>
      <c r="T521" s="150">
        <v>0</v>
      </c>
    </row>
    <row r="522" spans="1:20" ht="30" hidden="1" customHeight="1">
      <c r="B522" s="123">
        <v>9</v>
      </c>
      <c r="C522" s="125" t="s">
        <v>45</v>
      </c>
      <c r="D522" s="125" t="s">
        <v>46</v>
      </c>
      <c r="E522" s="141">
        <v>2026</v>
      </c>
      <c r="F522" s="68" t="str">
        <f t="shared" si="16"/>
        <v>91. Gestión Territorial para la Atención Primaria Social de los procesos de Gestión de la Salud Pública (GSP) y el Plan de Salud Pública de Intervenciones Colectivas (PSPIC)Gestión Territorial2026</v>
      </c>
      <c r="G522" s="125" t="s">
        <v>412</v>
      </c>
      <c r="H522" s="125" t="s">
        <v>398</v>
      </c>
      <c r="I522" s="125" t="s">
        <v>410</v>
      </c>
      <c r="J522" s="68" t="s">
        <v>400</v>
      </c>
      <c r="K522" s="126" t="s">
        <v>401</v>
      </c>
      <c r="L522" s="126" t="s">
        <v>402</v>
      </c>
      <c r="M522" s="11" t="s">
        <v>77</v>
      </c>
      <c r="N522" s="11" t="s">
        <v>48</v>
      </c>
      <c r="O522" s="68" t="str">
        <f t="shared" si="17"/>
        <v>91. Gestión Territorial para la Atención Primaria Social de los procesos de Gestión de la Salud Pública (GSP) y el Plan de Salud Pública de Intervenciones Colectivas (PSPIC)Gestión Territorial20263_SUBA1_MARZO_2026</v>
      </c>
      <c r="P522" s="142">
        <v>28674928</v>
      </c>
      <c r="Q522" s="69"/>
      <c r="R522" s="69"/>
      <c r="S522" s="145">
        <v>0</v>
      </c>
      <c r="T522" s="150">
        <v>0</v>
      </c>
    </row>
    <row r="523" spans="1:20" ht="30" hidden="1" customHeight="1">
      <c r="B523" s="123">
        <v>10</v>
      </c>
      <c r="C523" s="125" t="s">
        <v>45</v>
      </c>
      <c r="D523" s="125" t="s">
        <v>46</v>
      </c>
      <c r="E523" s="141">
        <v>2026</v>
      </c>
      <c r="F523" s="68" t="str">
        <f t="shared" si="16"/>
        <v>101. Gestión Territorial para la Atención Primaria Social de los procesos de Gestión de la Salud Pública (GSP) y el Plan de Salud Pública de Intervenciones Colectivas (PSPIC)Gestión Territorial2026</v>
      </c>
      <c r="G523" s="125" t="s">
        <v>413</v>
      </c>
      <c r="H523" s="125" t="s">
        <v>398</v>
      </c>
      <c r="I523" s="125" t="s">
        <v>410</v>
      </c>
      <c r="J523" s="68" t="s">
        <v>400</v>
      </c>
      <c r="K523" s="126" t="s">
        <v>401</v>
      </c>
      <c r="L523" s="126" t="s">
        <v>402</v>
      </c>
      <c r="M523" s="11" t="s">
        <v>77</v>
      </c>
      <c r="N523" s="11" t="s">
        <v>48</v>
      </c>
      <c r="O523" s="68" t="str">
        <f t="shared" si="17"/>
        <v>101. Gestión Territorial para la Atención Primaria Social de los procesos de Gestión de la Salud Pública (GSP) y el Plan de Salud Pública de Intervenciones Colectivas (PSPIC)Gestión Territorial20263_SUBA1_MARZO_2026</v>
      </c>
      <c r="P523" s="142">
        <v>13092336</v>
      </c>
      <c r="Q523" s="69"/>
      <c r="R523" s="69"/>
      <c r="S523" s="145">
        <v>0</v>
      </c>
      <c r="T523" s="150">
        <v>0</v>
      </c>
    </row>
    <row r="524" spans="1:20" ht="30" hidden="1" customHeight="1">
      <c r="B524" s="123">
        <v>11</v>
      </c>
      <c r="C524" s="125" t="s">
        <v>45</v>
      </c>
      <c r="D524" s="125" t="s">
        <v>46</v>
      </c>
      <c r="E524" s="141">
        <v>2026</v>
      </c>
      <c r="F524" s="68" t="str">
        <f t="shared" si="16"/>
        <v>111. Gestión Territorial para la Atención Primaria Social de los procesos de Gestión de la Salud Pública (GSP) y el Plan de Salud Pública de Intervenciones Colectivas (PSPIC)Gestión Territorial2026</v>
      </c>
      <c r="G524" s="125" t="s">
        <v>414</v>
      </c>
      <c r="H524" s="125" t="s">
        <v>398</v>
      </c>
      <c r="I524" s="125" t="s">
        <v>410</v>
      </c>
      <c r="J524" s="68" t="s">
        <v>400</v>
      </c>
      <c r="K524" s="126" t="s">
        <v>401</v>
      </c>
      <c r="L524" s="126" t="s">
        <v>402</v>
      </c>
      <c r="M524" s="11" t="s">
        <v>77</v>
      </c>
      <c r="N524" s="11" t="s">
        <v>48</v>
      </c>
      <c r="O524" s="68" t="str">
        <f t="shared" si="17"/>
        <v>111. Gestión Territorial para la Atención Primaria Social de los procesos de Gestión de la Salud Pública (GSP) y el Plan de Salud Pública de Intervenciones Colectivas (PSPIC)Gestión Territorial20263_SUBA1_MARZO_2026</v>
      </c>
      <c r="P524" s="142">
        <v>29389952</v>
      </c>
      <c r="Q524" s="69"/>
      <c r="R524" s="69"/>
      <c r="S524" s="145">
        <v>0</v>
      </c>
      <c r="T524" s="150">
        <v>0</v>
      </c>
    </row>
    <row r="525" spans="1:20" ht="30" hidden="1" customHeight="1">
      <c r="B525" s="123">
        <v>12</v>
      </c>
      <c r="C525" s="125" t="s">
        <v>45</v>
      </c>
      <c r="D525" s="125" t="s">
        <v>46</v>
      </c>
      <c r="E525" s="141">
        <v>2026</v>
      </c>
      <c r="F525" s="68" t="str">
        <f t="shared" si="16"/>
        <v>121. Gestión Territorial para la Atención Primaria Social de los procesos de Gestión de la Salud Pública (GSP) y el Plan de Salud Pública de Intervenciones Colectivas (PSPIC)Gestión Territorial2026</v>
      </c>
      <c r="G525" s="125" t="s">
        <v>415</v>
      </c>
      <c r="H525" s="125" t="s">
        <v>416</v>
      </c>
      <c r="I525" s="125" t="s">
        <v>410</v>
      </c>
      <c r="J525" s="68" t="s">
        <v>400</v>
      </c>
      <c r="K525" s="126" t="s">
        <v>401</v>
      </c>
      <c r="L525" s="126" t="s">
        <v>402</v>
      </c>
      <c r="M525" s="11" t="s">
        <v>77</v>
      </c>
      <c r="N525" s="11" t="s">
        <v>48</v>
      </c>
      <c r="O525" s="68" t="str">
        <f t="shared" si="17"/>
        <v>121. Gestión Territorial para la Atención Primaria Social de los procesos de Gestión de la Salud Pública (GSP) y el Plan de Salud Pública de Intervenciones Colectivas (PSPIC)Gestión Territorial20263_SUBA1_MARZO_2026</v>
      </c>
      <c r="P525" s="142">
        <v>100029392</v>
      </c>
      <c r="Q525" s="69"/>
      <c r="R525" s="69"/>
      <c r="S525" s="145">
        <v>0</v>
      </c>
      <c r="T525" s="150">
        <v>0</v>
      </c>
    </row>
    <row r="526" spans="1:20" ht="30" hidden="1" customHeight="1">
      <c r="B526" s="123">
        <v>13</v>
      </c>
      <c r="C526" s="125" t="s">
        <v>45</v>
      </c>
      <c r="D526" s="125" t="s">
        <v>46</v>
      </c>
      <c r="E526" s="141">
        <v>2026</v>
      </c>
      <c r="F526" s="68" t="str">
        <f t="shared" si="16"/>
        <v>131. Gestión Territorial para la Atención Primaria Social de los procesos de Gestión de la Salud Pública (GSP) y el Plan de Salud Pública de Intervenciones Colectivas (PSPIC)Gestión Territorial2026</v>
      </c>
      <c r="G526" s="125" t="s">
        <v>417</v>
      </c>
      <c r="H526" s="125" t="s">
        <v>416</v>
      </c>
      <c r="I526" s="125" t="s">
        <v>410</v>
      </c>
      <c r="J526" s="68" t="s">
        <v>400</v>
      </c>
      <c r="K526" s="126" t="s">
        <v>401</v>
      </c>
      <c r="L526" s="126" t="s">
        <v>402</v>
      </c>
      <c r="M526" s="11" t="s">
        <v>77</v>
      </c>
      <c r="N526" s="11" t="s">
        <v>48</v>
      </c>
      <c r="O526" s="68" t="str">
        <f t="shared" si="17"/>
        <v>131. Gestión Territorial para la Atención Primaria Social de los procesos de Gestión de la Salud Pública (GSP) y el Plan de Salud Pública de Intervenciones Colectivas (PSPIC)Gestión Territorial20263_SUBA1_MARZO_2026</v>
      </c>
      <c r="P526" s="142">
        <v>29833760</v>
      </c>
      <c r="Q526" s="69"/>
      <c r="R526" s="69"/>
      <c r="S526" s="145">
        <v>0</v>
      </c>
      <c r="T526" s="150">
        <v>0</v>
      </c>
    </row>
    <row r="527" spans="1:20" ht="30" hidden="1" customHeight="1">
      <c r="B527" s="123">
        <v>14</v>
      </c>
      <c r="C527" s="125" t="s">
        <v>45</v>
      </c>
      <c r="D527" s="125" t="s">
        <v>46</v>
      </c>
      <c r="E527" s="141">
        <v>2026</v>
      </c>
      <c r="F527" s="68" t="str">
        <f t="shared" si="16"/>
        <v>141. Gestión Territorial para la Atención Primaria Social de los procesos de Gestión de la Salud Pública (GSP) y el Plan de Salud Pública de Intervenciones Colectivas (PSPIC)Gestión Territorial2026</v>
      </c>
      <c r="G527" s="125" t="s">
        <v>418</v>
      </c>
      <c r="H527" s="125" t="s">
        <v>416</v>
      </c>
      <c r="I527" s="125" t="s">
        <v>410</v>
      </c>
      <c r="J527" s="68" t="s">
        <v>400</v>
      </c>
      <c r="K527" s="126" t="s">
        <v>401</v>
      </c>
      <c r="L527" s="126" t="s">
        <v>402</v>
      </c>
      <c r="M527" s="11" t="s">
        <v>77</v>
      </c>
      <c r="N527" s="11" t="s">
        <v>48</v>
      </c>
      <c r="O527" s="68" t="str">
        <f t="shared" si="17"/>
        <v>141. Gestión Territorial para la Atención Primaria Social de los procesos de Gestión de la Salud Pública (GSP) y el Plan de Salud Pública de Intervenciones Colectivas (PSPIC)Gestión Territorial20263_SUBA1_MARZO_2026</v>
      </c>
      <c r="P527" s="142">
        <v>54021296</v>
      </c>
      <c r="Q527" s="69"/>
      <c r="R527" s="69"/>
      <c r="S527" s="145">
        <v>0</v>
      </c>
      <c r="T527" s="150">
        <v>0</v>
      </c>
    </row>
    <row r="528" spans="1:20" ht="30" hidden="1" customHeight="1">
      <c r="B528" s="123">
        <v>15</v>
      </c>
      <c r="C528" s="125" t="s">
        <v>45</v>
      </c>
      <c r="D528" s="125" t="s">
        <v>46</v>
      </c>
      <c r="E528" s="141">
        <v>2026</v>
      </c>
      <c r="F528" s="68" t="str">
        <f t="shared" si="16"/>
        <v>151. Gestión Territorial para la Atención Primaria Social de los procesos de Gestión de la Salud Pública (GSP) y el Plan de Salud Pública de Intervenciones Colectivas (PSPIC)Gestión Territorial2026</v>
      </c>
      <c r="G528" s="125" t="s">
        <v>419</v>
      </c>
      <c r="H528" s="125" t="s">
        <v>416</v>
      </c>
      <c r="I528" s="125" t="s">
        <v>410</v>
      </c>
      <c r="J528" s="68" t="s">
        <v>400</v>
      </c>
      <c r="K528" s="126" t="s">
        <v>401</v>
      </c>
      <c r="L528" s="126" t="s">
        <v>402</v>
      </c>
      <c r="M528" s="11" t="s">
        <v>77</v>
      </c>
      <c r="N528" s="11" t="s">
        <v>48</v>
      </c>
      <c r="O528" s="68" t="str">
        <f t="shared" si="17"/>
        <v>151. Gestión Territorial para la Atención Primaria Social de los procesos de Gestión de la Salud Pública (GSP) y el Plan de Salud Pública de Intervenciones Colectivas (PSPIC)Gestión Territorial20263_SUBA1_MARZO_2026</v>
      </c>
      <c r="P528" s="142">
        <v>5621568</v>
      </c>
      <c r="Q528" s="69"/>
      <c r="R528" s="69"/>
      <c r="S528" s="145">
        <v>0</v>
      </c>
      <c r="T528" s="150">
        <v>0</v>
      </c>
    </row>
    <row r="529" spans="2:20" ht="30" hidden="1" customHeight="1">
      <c r="B529" s="123">
        <v>16</v>
      </c>
      <c r="C529" s="125" t="s">
        <v>45</v>
      </c>
      <c r="D529" s="125" t="s">
        <v>46</v>
      </c>
      <c r="E529" s="141">
        <v>2026</v>
      </c>
      <c r="F529" s="68" t="str">
        <f t="shared" si="16"/>
        <v>161. Gestión Territorial para la Atención Primaria Social de los procesos de Gestión de la Salud Pública (GSP) y el Plan de Salud Pública de Intervenciones Colectivas (PSPIC)Gestión Territorial2026</v>
      </c>
      <c r="G529" s="125" t="s">
        <v>420</v>
      </c>
      <c r="H529" s="125" t="s">
        <v>416</v>
      </c>
      <c r="I529" s="125" t="s">
        <v>410</v>
      </c>
      <c r="J529" s="68" t="s">
        <v>400</v>
      </c>
      <c r="K529" s="126" t="s">
        <v>401</v>
      </c>
      <c r="L529" s="126" t="s">
        <v>421</v>
      </c>
      <c r="M529" s="11" t="s">
        <v>77</v>
      </c>
      <c r="N529" s="11" t="s">
        <v>48</v>
      </c>
      <c r="O529" s="68" t="str">
        <f t="shared" si="17"/>
        <v>161. Gestión Territorial para la Atención Primaria Social de los procesos de Gestión de la Salud Pública (GSP) y el Plan de Salud Pública de Intervenciones Colectivas (PSPIC)Gestión Territorial20263_SUBA1_MARZO_2026</v>
      </c>
      <c r="P529" s="142">
        <v>3994272</v>
      </c>
      <c r="Q529" s="69"/>
      <c r="R529" s="69"/>
      <c r="S529" s="145">
        <v>0</v>
      </c>
      <c r="T529" s="150">
        <v>0</v>
      </c>
    </row>
    <row r="530" spans="2:20" ht="30" hidden="1" customHeight="1">
      <c r="B530" s="123">
        <v>17</v>
      </c>
      <c r="C530" s="125" t="s">
        <v>45</v>
      </c>
      <c r="D530" s="125" t="s">
        <v>46</v>
      </c>
      <c r="E530" s="141">
        <v>2026</v>
      </c>
      <c r="F530" s="68" t="str">
        <f t="shared" si="16"/>
        <v>171. Gestión Territorial para la Atención Primaria Social de los procesos de Gestión de la Salud Pública (GSP) y el Plan de Salud Pública de Intervenciones Colectivas (PSPIC)Gestión Territorial2026</v>
      </c>
      <c r="G530" s="125" t="s">
        <v>422</v>
      </c>
      <c r="H530" s="125" t="s">
        <v>423</v>
      </c>
      <c r="I530" s="125" t="s">
        <v>410</v>
      </c>
      <c r="J530" s="68" t="s">
        <v>400</v>
      </c>
      <c r="K530" s="126" t="s">
        <v>424</v>
      </c>
      <c r="L530" s="126" t="s">
        <v>421</v>
      </c>
      <c r="M530" s="11" t="s">
        <v>77</v>
      </c>
      <c r="N530" s="11" t="s">
        <v>48</v>
      </c>
      <c r="O530" s="68" t="str">
        <f t="shared" si="17"/>
        <v>171. Gestión Territorial para la Atención Primaria Social de los procesos de Gestión de la Salud Pública (GSP) y el Plan de Salud Pública de Intervenciones Colectivas (PSPIC)Gestión Territorial20263_SUBA1_MARZO_2026</v>
      </c>
      <c r="P530" s="142">
        <v>5621568</v>
      </c>
      <c r="Q530" s="69"/>
      <c r="R530" s="69"/>
      <c r="S530" s="145">
        <v>0</v>
      </c>
      <c r="T530" s="150">
        <v>0</v>
      </c>
    </row>
    <row r="531" spans="2:20" ht="30" hidden="1" customHeight="1">
      <c r="B531" s="123">
        <v>18</v>
      </c>
      <c r="C531" s="125" t="s">
        <v>45</v>
      </c>
      <c r="D531" s="125" t="s">
        <v>46</v>
      </c>
      <c r="E531" s="141">
        <v>2026</v>
      </c>
      <c r="F531" s="68" t="str">
        <f t="shared" si="16"/>
        <v>181. Gestión Territorial para la Atención Primaria Social de los procesos de Gestión de la Salud Pública (GSP) y el Plan de Salud Pública de Intervenciones Colectivas (PSPIC)Gestión Territorial2026</v>
      </c>
      <c r="G531" s="125" t="s">
        <v>425</v>
      </c>
      <c r="H531" s="125" t="s">
        <v>423</v>
      </c>
      <c r="I531" s="125" t="s">
        <v>410</v>
      </c>
      <c r="J531" s="68" t="s">
        <v>400</v>
      </c>
      <c r="K531" s="126" t="s">
        <v>424</v>
      </c>
      <c r="L531" s="126" t="s">
        <v>402</v>
      </c>
      <c r="M531" s="11" t="s">
        <v>77</v>
      </c>
      <c r="N531" s="11" t="s">
        <v>48</v>
      </c>
      <c r="O531" s="68" t="str">
        <f t="shared" si="17"/>
        <v>181. Gestión Territorial para la Atención Primaria Social de los procesos de Gestión de la Salud Pública (GSP) y el Plan de Salud Pública de Intervenciones Colectivas (PSPIC)Gestión Territorial20263_SUBA1_MARZO_2026</v>
      </c>
      <c r="P531" s="142">
        <v>32422640</v>
      </c>
      <c r="Q531" s="69"/>
      <c r="R531" s="69"/>
      <c r="S531" s="145">
        <v>0</v>
      </c>
      <c r="T531" s="150">
        <v>0</v>
      </c>
    </row>
    <row r="532" spans="2:20" ht="30" hidden="1" customHeight="1">
      <c r="B532" s="123">
        <v>19</v>
      </c>
      <c r="C532" s="125" t="s">
        <v>45</v>
      </c>
      <c r="D532" s="125" t="s">
        <v>46</v>
      </c>
      <c r="E532" s="141">
        <v>2026</v>
      </c>
      <c r="F532" s="68" t="str">
        <f t="shared" si="16"/>
        <v>191. Gestión Territorial para la Atención Primaria Social de los procesos de Gestión de la Salud Pública (GSP) y el Plan de Salud Pública de Intervenciones Colectivas (PSPIC)Gestión Territorial2026</v>
      </c>
      <c r="G532" s="125" t="s">
        <v>426</v>
      </c>
      <c r="H532" s="125" t="s">
        <v>423</v>
      </c>
      <c r="I532" s="125" t="s">
        <v>410</v>
      </c>
      <c r="J532" s="68" t="s">
        <v>400</v>
      </c>
      <c r="K532" s="126" t="s">
        <v>424</v>
      </c>
      <c r="L532" s="126" t="s">
        <v>402</v>
      </c>
      <c r="M532" s="11" t="s">
        <v>77</v>
      </c>
      <c r="N532" s="11" t="s">
        <v>48</v>
      </c>
      <c r="O532" s="68" t="str">
        <f t="shared" si="17"/>
        <v>191. Gestión Territorial para la Atención Primaria Social de los procesos de Gestión de la Salud Pública (GSP) y el Plan de Salud Pública de Intervenciones Colectivas (PSPIC)Gestión Territorial20263_SUBA1_MARZO_2026</v>
      </c>
      <c r="P532" s="142">
        <v>20316544</v>
      </c>
      <c r="Q532" s="69"/>
      <c r="R532" s="69"/>
      <c r="S532" s="145">
        <v>0</v>
      </c>
      <c r="T532" s="150">
        <v>0</v>
      </c>
    </row>
    <row r="533" spans="2:20" ht="30" hidden="1" customHeight="1">
      <c r="B533" s="123">
        <v>20</v>
      </c>
      <c r="C533" s="125" t="s">
        <v>328</v>
      </c>
      <c r="D533" s="125" t="s">
        <v>356</v>
      </c>
      <c r="E533" s="141">
        <v>2026</v>
      </c>
      <c r="F533" s="68" t="str">
        <f t="shared" si="16"/>
        <v>202. Cuidado Continuo por una vida con bienestarComunitario2026</v>
      </c>
      <c r="G533" s="125" t="s">
        <v>427</v>
      </c>
      <c r="H533" s="125" t="s">
        <v>428</v>
      </c>
      <c r="I533" s="125" t="s">
        <v>429</v>
      </c>
      <c r="J533" s="68" t="s">
        <v>400</v>
      </c>
      <c r="K533" s="126" t="s">
        <v>430</v>
      </c>
      <c r="L533" s="126" t="s">
        <v>405</v>
      </c>
      <c r="M533" s="11" t="s">
        <v>77</v>
      </c>
      <c r="N533" s="11" t="s">
        <v>48</v>
      </c>
      <c r="O533" s="68" t="str">
        <f t="shared" si="17"/>
        <v>202. Cuidado Continuo por una vida con bienestarComunitario20263_SUBA1_MARZO_2026</v>
      </c>
      <c r="P533" s="142">
        <v>105404</v>
      </c>
      <c r="Q533" s="69"/>
      <c r="R533" s="69"/>
      <c r="S533" s="145">
        <v>52</v>
      </c>
      <c r="T533" s="150">
        <v>5481008</v>
      </c>
    </row>
    <row r="534" spans="2:20" ht="30" hidden="1" customHeight="1">
      <c r="B534" s="123">
        <v>20</v>
      </c>
      <c r="C534" s="125" t="s">
        <v>328</v>
      </c>
      <c r="D534" s="125" t="s">
        <v>347</v>
      </c>
      <c r="E534" s="141">
        <v>2026</v>
      </c>
      <c r="F534" s="68" t="str">
        <f t="shared" si="16"/>
        <v>202. Cuidado Continuo por una vida con bienestarEducativo 2026</v>
      </c>
      <c r="G534" s="125" t="s">
        <v>427</v>
      </c>
      <c r="H534" s="125" t="s">
        <v>428</v>
      </c>
      <c r="I534" s="125" t="s">
        <v>429</v>
      </c>
      <c r="J534" s="68" t="s">
        <v>400</v>
      </c>
      <c r="K534" s="126" t="s">
        <v>430</v>
      </c>
      <c r="L534" s="126" t="s">
        <v>405</v>
      </c>
      <c r="M534" s="11" t="s">
        <v>77</v>
      </c>
      <c r="N534" s="11" t="s">
        <v>48</v>
      </c>
      <c r="O534" s="68" t="str">
        <f t="shared" si="17"/>
        <v>202. Cuidado Continuo por una vida con bienestarEducativo 20263_SUBA1_MARZO_2026</v>
      </c>
      <c r="P534" s="142">
        <v>105404</v>
      </c>
      <c r="Q534" s="69"/>
      <c r="R534" s="69"/>
      <c r="S534" s="145">
        <v>291</v>
      </c>
      <c r="T534" s="150">
        <v>30672564</v>
      </c>
    </row>
    <row r="535" spans="2:20" ht="30" hidden="1" customHeight="1">
      <c r="B535" s="123">
        <v>20</v>
      </c>
      <c r="C535" s="125" t="s">
        <v>328</v>
      </c>
      <c r="D535" s="125" t="s">
        <v>431</v>
      </c>
      <c r="E535" s="141">
        <v>2026</v>
      </c>
      <c r="F535" s="68" t="str">
        <f t="shared" si="16"/>
        <v>202. Cuidado Continuo por una vida con bienestarInstitucional2026</v>
      </c>
      <c r="G535" s="125" t="s">
        <v>427</v>
      </c>
      <c r="H535" s="125" t="s">
        <v>428</v>
      </c>
      <c r="I535" s="125" t="s">
        <v>429</v>
      </c>
      <c r="J535" s="68" t="s">
        <v>400</v>
      </c>
      <c r="K535" s="126" t="s">
        <v>430</v>
      </c>
      <c r="L535" s="126" t="s">
        <v>405</v>
      </c>
      <c r="M535" s="11" t="s">
        <v>77</v>
      </c>
      <c r="N535" s="11" t="s">
        <v>48</v>
      </c>
      <c r="O535" s="68" t="str">
        <f t="shared" si="17"/>
        <v>202. Cuidado Continuo por una vida con bienestarInstitucional20263_SUBA1_MARZO_2026</v>
      </c>
      <c r="P535" s="142">
        <v>105404</v>
      </c>
      <c r="Q535" s="69"/>
      <c r="R535" s="69"/>
      <c r="S535" s="145">
        <v>212</v>
      </c>
      <c r="T535" s="150">
        <v>22345648</v>
      </c>
    </row>
    <row r="536" spans="2:20" ht="30" hidden="1" customHeight="1">
      <c r="B536" s="123">
        <v>21</v>
      </c>
      <c r="C536" s="125" t="s">
        <v>328</v>
      </c>
      <c r="D536" s="125" t="s">
        <v>356</v>
      </c>
      <c r="E536" s="141">
        <v>2026</v>
      </c>
      <c r="F536" s="68" t="str">
        <f t="shared" si="16"/>
        <v>212. Cuidado Continuo por una vida con bienestarComunitario2026</v>
      </c>
      <c r="G536" s="125" t="s">
        <v>432</v>
      </c>
      <c r="H536" s="125" t="s">
        <v>428</v>
      </c>
      <c r="I536" s="125" t="s">
        <v>429</v>
      </c>
      <c r="J536" s="68" t="s">
        <v>400</v>
      </c>
      <c r="K536" s="126" t="s">
        <v>430</v>
      </c>
      <c r="L536" s="126" t="s">
        <v>405</v>
      </c>
      <c r="M536" s="11" t="s">
        <v>77</v>
      </c>
      <c r="N536" s="11" t="s">
        <v>48</v>
      </c>
      <c r="O536" s="68" t="str">
        <f t="shared" si="17"/>
        <v>212. Cuidado Continuo por una vida con bienestarComunitario20263_SUBA1_MARZO_2026</v>
      </c>
      <c r="P536" s="142">
        <v>55938</v>
      </c>
      <c r="Q536" s="69"/>
      <c r="R536" s="69"/>
      <c r="S536" s="145">
        <v>28</v>
      </c>
      <c r="T536" s="150">
        <v>1566264</v>
      </c>
    </row>
    <row r="537" spans="2:20" ht="30" hidden="1" customHeight="1">
      <c r="B537" s="123">
        <v>22</v>
      </c>
      <c r="C537" s="125" t="s">
        <v>328</v>
      </c>
      <c r="D537" s="125" t="s">
        <v>356</v>
      </c>
      <c r="E537" s="141">
        <v>2026</v>
      </c>
      <c r="F537" s="68" t="str">
        <f t="shared" si="16"/>
        <v>222. Cuidado Continuo por una vida con bienestarComunitario2026</v>
      </c>
      <c r="G537" s="125" t="s">
        <v>433</v>
      </c>
      <c r="H537" s="125" t="s">
        <v>428</v>
      </c>
      <c r="I537" s="125" t="s">
        <v>429</v>
      </c>
      <c r="J537" s="68" t="s">
        <v>400</v>
      </c>
      <c r="K537" s="126" t="s">
        <v>430</v>
      </c>
      <c r="L537" s="126" t="s">
        <v>421</v>
      </c>
      <c r="M537" s="11" t="s">
        <v>77</v>
      </c>
      <c r="N537" s="11" t="s">
        <v>48</v>
      </c>
      <c r="O537" s="68" t="str">
        <f t="shared" si="17"/>
        <v>222. Cuidado Continuo por una vida con bienestarComunitario20263_SUBA1_MARZO_2026</v>
      </c>
      <c r="P537" s="142">
        <v>105404</v>
      </c>
      <c r="Q537" s="69"/>
      <c r="R537" s="69"/>
      <c r="S537" s="145">
        <v>0</v>
      </c>
      <c r="T537" s="150">
        <v>0</v>
      </c>
    </row>
    <row r="538" spans="2:20" ht="30" hidden="1" customHeight="1">
      <c r="B538" s="123">
        <v>23</v>
      </c>
      <c r="C538" s="125" t="s">
        <v>328</v>
      </c>
      <c r="D538" s="125" t="s">
        <v>356</v>
      </c>
      <c r="E538" s="141">
        <v>2026</v>
      </c>
      <c r="F538" s="68" t="str">
        <f t="shared" si="16"/>
        <v>232. Cuidado Continuo por una vida con bienestarComunitario2026</v>
      </c>
      <c r="G538" s="125" t="s">
        <v>434</v>
      </c>
      <c r="H538" s="125" t="s">
        <v>428</v>
      </c>
      <c r="I538" s="125" t="s">
        <v>429</v>
      </c>
      <c r="J538" s="68" t="s">
        <v>400</v>
      </c>
      <c r="K538" s="126" t="s">
        <v>430</v>
      </c>
      <c r="L538" s="126" t="s">
        <v>421</v>
      </c>
      <c r="M538" s="11" t="s">
        <v>77</v>
      </c>
      <c r="N538" s="11" t="s">
        <v>48</v>
      </c>
      <c r="O538" s="68" t="str">
        <f t="shared" si="17"/>
        <v>232. Cuidado Continuo por una vida con bienestarComunitario20263_SUBA1_MARZO_2026</v>
      </c>
      <c r="P538" s="142">
        <v>55938</v>
      </c>
      <c r="Q538" s="69"/>
      <c r="R538" s="69"/>
      <c r="S538" s="145">
        <v>0</v>
      </c>
      <c r="T538" s="150">
        <v>0</v>
      </c>
    </row>
    <row r="539" spans="2:20" ht="30" hidden="1" customHeight="1">
      <c r="B539" s="123">
        <v>24</v>
      </c>
      <c r="C539" s="125" t="s">
        <v>328</v>
      </c>
      <c r="D539" s="125" t="s">
        <v>347</v>
      </c>
      <c r="E539" s="141">
        <v>2026</v>
      </c>
      <c r="F539" s="68" t="str">
        <f t="shared" si="16"/>
        <v>242. Cuidado Continuo por una vida con bienestarEducativo 2026</v>
      </c>
      <c r="G539" s="125" t="s">
        <v>435</v>
      </c>
      <c r="H539" s="125" t="s">
        <v>428</v>
      </c>
      <c r="I539" s="125" t="s">
        <v>429</v>
      </c>
      <c r="J539" s="68" t="s">
        <v>400</v>
      </c>
      <c r="K539" s="126" t="s">
        <v>430</v>
      </c>
      <c r="L539" s="126" t="s">
        <v>405</v>
      </c>
      <c r="M539" s="11" t="s">
        <v>77</v>
      </c>
      <c r="N539" s="11" t="s">
        <v>48</v>
      </c>
      <c r="O539" s="68" t="str">
        <f t="shared" si="17"/>
        <v>242. Cuidado Continuo por una vida con bienestarEducativo 20263_SUBA1_MARZO_2026</v>
      </c>
      <c r="P539" s="142">
        <v>180297</v>
      </c>
      <c r="Q539" s="69"/>
      <c r="R539" s="69"/>
      <c r="S539" s="145">
        <v>13</v>
      </c>
      <c r="T539" s="150">
        <v>2343861</v>
      </c>
    </row>
    <row r="540" spans="2:20" ht="30" hidden="1" customHeight="1">
      <c r="B540" s="123">
        <v>25</v>
      </c>
      <c r="C540" s="125" t="s">
        <v>328</v>
      </c>
      <c r="D540" s="125" t="s">
        <v>329</v>
      </c>
      <c r="E540" s="141">
        <v>2026</v>
      </c>
      <c r="F540" s="68" t="str">
        <f t="shared" si="16"/>
        <v>252. Cuidado Continuo por una vida con bienestarLaboral2026</v>
      </c>
      <c r="G540" s="125" t="s">
        <v>436</v>
      </c>
      <c r="H540" s="125" t="s">
        <v>428</v>
      </c>
      <c r="I540" s="125" t="s">
        <v>429</v>
      </c>
      <c r="J540" s="68" t="s">
        <v>400</v>
      </c>
      <c r="K540" s="126" t="s">
        <v>430</v>
      </c>
      <c r="L540" s="126" t="s">
        <v>405</v>
      </c>
      <c r="M540" s="11" t="s">
        <v>77</v>
      </c>
      <c r="N540" s="11" t="s">
        <v>48</v>
      </c>
      <c r="O540" s="68" t="str">
        <f t="shared" si="17"/>
        <v>252. Cuidado Continuo por una vida con bienestarLaboral20263_SUBA1_MARZO_2026</v>
      </c>
      <c r="P540" s="142">
        <v>210809</v>
      </c>
      <c r="Q540" s="69"/>
      <c r="R540" s="69"/>
      <c r="S540" s="145">
        <v>3</v>
      </c>
      <c r="T540" s="150">
        <v>632427</v>
      </c>
    </row>
    <row r="541" spans="2:20" ht="30" hidden="1" customHeight="1">
      <c r="B541" s="123">
        <v>26</v>
      </c>
      <c r="C541" s="125" t="s">
        <v>328</v>
      </c>
      <c r="D541" s="125" t="s">
        <v>356</v>
      </c>
      <c r="E541" s="141">
        <v>2026</v>
      </c>
      <c r="F541" s="68" t="str">
        <f t="shared" si="16"/>
        <v>262. Cuidado Continuo por una vida con bienestarComunitario2026</v>
      </c>
      <c r="G541" s="125" t="s">
        <v>437</v>
      </c>
      <c r="H541" s="125" t="s">
        <v>428</v>
      </c>
      <c r="I541" s="125" t="s">
        <v>429</v>
      </c>
      <c r="J541" s="68" t="s">
        <v>400</v>
      </c>
      <c r="K541" s="126" t="s">
        <v>430</v>
      </c>
      <c r="L541" s="126" t="s">
        <v>405</v>
      </c>
      <c r="M541" s="11" t="s">
        <v>77</v>
      </c>
      <c r="N541" s="11" t="s">
        <v>48</v>
      </c>
      <c r="O541" s="68" t="str">
        <f t="shared" si="17"/>
        <v>262. Cuidado Continuo por una vida con bienestarComunitario20263_SUBA1_MARZO_2026</v>
      </c>
      <c r="P541" s="142">
        <v>140539</v>
      </c>
      <c r="Q541" s="69"/>
      <c r="R541" s="69"/>
      <c r="S541" s="145">
        <v>72</v>
      </c>
      <c r="T541" s="150">
        <v>10118808</v>
      </c>
    </row>
    <row r="542" spans="2:20" ht="30" hidden="1" customHeight="1">
      <c r="B542" s="123">
        <v>27</v>
      </c>
      <c r="C542" s="125" t="s">
        <v>328</v>
      </c>
      <c r="D542" s="125" t="s">
        <v>356</v>
      </c>
      <c r="E542" s="141">
        <v>2026</v>
      </c>
      <c r="F542" s="68" t="str">
        <f t="shared" si="16"/>
        <v>272. Cuidado Continuo por una vida con bienestarComunitario2026</v>
      </c>
      <c r="G542" s="125" t="s">
        <v>438</v>
      </c>
      <c r="H542" s="125" t="s">
        <v>428</v>
      </c>
      <c r="I542" s="125" t="s">
        <v>429</v>
      </c>
      <c r="J542" s="68" t="s">
        <v>400</v>
      </c>
      <c r="K542" s="126" t="s">
        <v>430</v>
      </c>
      <c r="L542" s="126" t="s">
        <v>405</v>
      </c>
      <c r="M542" s="11" t="s">
        <v>77</v>
      </c>
      <c r="N542" s="11" t="s">
        <v>48</v>
      </c>
      <c r="O542" s="68" t="str">
        <f t="shared" si="17"/>
        <v>272. Cuidado Continuo por una vida con bienestarComunitario20263_SUBA1_MARZO_2026</v>
      </c>
      <c r="P542" s="142">
        <v>74584</v>
      </c>
      <c r="Q542" s="69"/>
      <c r="R542" s="69"/>
      <c r="S542" s="145">
        <v>52</v>
      </c>
      <c r="T542" s="150">
        <v>3878368</v>
      </c>
    </row>
    <row r="543" spans="2:20" ht="30" hidden="1" customHeight="1">
      <c r="B543" s="123">
        <v>28</v>
      </c>
      <c r="C543" s="125" t="s">
        <v>328</v>
      </c>
      <c r="D543" s="125" t="s">
        <v>356</v>
      </c>
      <c r="E543" s="141">
        <v>2026</v>
      </c>
      <c r="F543" s="68" t="str">
        <f t="shared" si="16"/>
        <v>282. Cuidado Continuo por una vida con bienestarComunitario2026</v>
      </c>
      <c r="G543" s="125" t="s">
        <v>439</v>
      </c>
      <c r="H543" s="125" t="s">
        <v>428</v>
      </c>
      <c r="I543" s="125" t="s">
        <v>429</v>
      </c>
      <c r="J543" s="68" t="s">
        <v>400</v>
      </c>
      <c r="K543" s="126" t="s">
        <v>430</v>
      </c>
      <c r="L543" s="126" t="s">
        <v>405</v>
      </c>
      <c r="M543" s="11" t="s">
        <v>77</v>
      </c>
      <c r="N543" s="11" t="s">
        <v>48</v>
      </c>
      <c r="O543" s="68" t="str">
        <f t="shared" si="17"/>
        <v>282. Cuidado Continuo por una vida con bienestarComunitario20263_SUBA1_MARZO_2026</v>
      </c>
      <c r="P543" s="142">
        <v>215123</v>
      </c>
      <c r="Q543" s="69"/>
      <c r="R543" s="69"/>
      <c r="S543" s="145">
        <v>10</v>
      </c>
      <c r="T543" s="150">
        <v>2151230</v>
      </c>
    </row>
    <row r="544" spans="2:20" ht="30" hidden="1" customHeight="1">
      <c r="B544" s="123">
        <v>29</v>
      </c>
      <c r="C544" s="125" t="s">
        <v>328</v>
      </c>
      <c r="D544" s="125" t="s">
        <v>356</v>
      </c>
      <c r="E544" s="141">
        <v>2026</v>
      </c>
      <c r="F544" s="68" t="str">
        <f t="shared" si="16"/>
        <v>292. Cuidado Continuo por una vida con bienestarComunitario2026</v>
      </c>
      <c r="G544" s="125" t="s">
        <v>440</v>
      </c>
      <c r="H544" s="125" t="s">
        <v>428</v>
      </c>
      <c r="I544" s="125" t="s">
        <v>429</v>
      </c>
      <c r="J544" s="68" t="s">
        <v>400</v>
      </c>
      <c r="K544" s="126" t="s">
        <v>430</v>
      </c>
      <c r="L544" s="126" t="s">
        <v>421</v>
      </c>
      <c r="M544" s="11" t="s">
        <v>77</v>
      </c>
      <c r="N544" s="11" t="s">
        <v>48</v>
      </c>
      <c r="O544" s="68" t="str">
        <f t="shared" si="17"/>
        <v>292. Cuidado Continuo por una vida con bienestarComunitario20263_SUBA1_MARZO_2026</v>
      </c>
      <c r="P544" s="142">
        <v>140539</v>
      </c>
      <c r="Q544" s="69"/>
      <c r="R544" s="69"/>
      <c r="S544" s="145">
        <v>0</v>
      </c>
      <c r="T544" s="150">
        <v>0</v>
      </c>
    </row>
    <row r="545" spans="2:20" ht="30" hidden="1" customHeight="1">
      <c r="B545" s="123">
        <v>30</v>
      </c>
      <c r="C545" s="125" t="s">
        <v>328</v>
      </c>
      <c r="D545" s="125" t="s">
        <v>356</v>
      </c>
      <c r="E545" s="141">
        <v>2026</v>
      </c>
      <c r="F545" s="68" t="str">
        <f t="shared" si="16"/>
        <v>302. Cuidado Continuo por una vida con bienestarComunitario2026</v>
      </c>
      <c r="G545" s="125" t="s">
        <v>441</v>
      </c>
      <c r="H545" s="125" t="s">
        <v>428</v>
      </c>
      <c r="I545" s="125" t="s">
        <v>429</v>
      </c>
      <c r="J545" s="68" t="s">
        <v>400</v>
      </c>
      <c r="K545" s="126" t="s">
        <v>430</v>
      </c>
      <c r="L545" s="126" t="s">
        <v>421</v>
      </c>
      <c r="M545" s="11" t="s">
        <v>77</v>
      </c>
      <c r="N545" s="11" t="s">
        <v>48</v>
      </c>
      <c r="O545" s="68" t="str">
        <f t="shared" si="17"/>
        <v>302. Cuidado Continuo por una vida con bienestarComunitario20263_SUBA1_MARZO_2026</v>
      </c>
      <c r="P545" s="142">
        <v>74584</v>
      </c>
      <c r="Q545" s="69"/>
      <c r="R545" s="69"/>
      <c r="S545" s="145">
        <v>0</v>
      </c>
      <c r="T545" s="150">
        <v>0</v>
      </c>
    </row>
    <row r="546" spans="2:20" ht="30" hidden="1" customHeight="1">
      <c r="B546" s="123">
        <v>31</v>
      </c>
      <c r="C546" s="125" t="s">
        <v>328</v>
      </c>
      <c r="D546" s="125" t="s">
        <v>356</v>
      </c>
      <c r="E546" s="141">
        <v>2026</v>
      </c>
      <c r="F546" s="68" t="str">
        <f t="shared" si="16"/>
        <v>312. Cuidado Continuo por una vida con bienestarComunitario2026</v>
      </c>
      <c r="G546" s="125" t="s">
        <v>442</v>
      </c>
      <c r="H546" s="125" t="s">
        <v>428</v>
      </c>
      <c r="I546" s="125" t="s">
        <v>429</v>
      </c>
      <c r="J546" s="68" t="s">
        <v>400</v>
      </c>
      <c r="K546" s="126" t="s">
        <v>430</v>
      </c>
      <c r="L546" s="126" t="s">
        <v>405</v>
      </c>
      <c r="M546" s="11" t="s">
        <v>77</v>
      </c>
      <c r="N546" s="11" t="s">
        <v>48</v>
      </c>
      <c r="O546" s="68" t="str">
        <f t="shared" si="17"/>
        <v>312. Cuidado Continuo por una vida con bienestarComunitario20263_SUBA1_MARZO_2026</v>
      </c>
      <c r="P546" s="142">
        <v>215123</v>
      </c>
      <c r="Q546" s="69"/>
      <c r="R546" s="69"/>
      <c r="S546" s="145">
        <v>0</v>
      </c>
      <c r="T546" s="150">
        <v>0</v>
      </c>
    </row>
    <row r="547" spans="2:20" ht="30" hidden="1" customHeight="1">
      <c r="B547" s="123">
        <v>31</v>
      </c>
      <c r="C547" s="125" t="s">
        <v>328</v>
      </c>
      <c r="D547" s="125" t="s">
        <v>347</v>
      </c>
      <c r="E547" s="141">
        <v>2026</v>
      </c>
      <c r="F547" s="68" t="str">
        <f t="shared" si="16"/>
        <v>312. Cuidado Continuo por una vida con bienestarEducativo 2026</v>
      </c>
      <c r="G547" s="125" t="s">
        <v>442</v>
      </c>
      <c r="H547" s="125" t="s">
        <v>428</v>
      </c>
      <c r="I547" s="125" t="s">
        <v>429</v>
      </c>
      <c r="J547" s="68" t="s">
        <v>400</v>
      </c>
      <c r="K547" s="126" t="s">
        <v>430</v>
      </c>
      <c r="L547" s="126" t="s">
        <v>405</v>
      </c>
      <c r="M547" s="11" t="s">
        <v>77</v>
      </c>
      <c r="N547" s="11" t="s">
        <v>48</v>
      </c>
      <c r="O547" s="68" t="str">
        <f t="shared" si="17"/>
        <v>312. Cuidado Continuo por una vida con bienestarEducativo 20263_SUBA1_MARZO_2026</v>
      </c>
      <c r="P547" s="142">
        <v>215123</v>
      </c>
      <c r="Q547" s="69"/>
      <c r="R547" s="69"/>
      <c r="S547" s="145">
        <v>0</v>
      </c>
      <c r="T547" s="150">
        <v>0</v>
      </c>
    </row>
    <row r="548" spans="2:20" ht="30" hidden="1" customHeight="1">
      <c r="B548" s="123">
        <v>31</v>
      </c>
      <c r="C548" s="125" t="s">
        <v>328</v>
      </c>
      <c r="D548" s="125" t="s">
        <v>329</v>
      </c>
      <c r="E548" s="141">
        <v>2026</v>
      </c>
      <c r="F548" s="68" t="str">
        <f t="shared" si="16"/>
        <v>312. Cuidado Continuo por una vida con bienestarLaboral2026</v>
      </c>
      <c r="G548" s="125" t="s">
        <v>442</v>
      </c>
      <c r="H548" s="125" t="s">
        <v>428</v>
      </c>
      <c r="I548" s="125" t="s">
        <v>429</v>
      </c>
      <c r="J548" s="68" t="s">
        <v>400</v>
      </c>
      <c r="K548" s="126" t="s">
        <v>430</v>
      </c>
      <c r="L548" s="126" t="s">
        <v>405</v>
      </c>
      <c r="M548" s="11" t="s">
        <v>77</v>
      </c>
      <c r="N548" s="11" t="s">
        <v>48</v>
      </c>
      <c r="O548" s="68" t="str">
        <f t="shared" si="17"/>
        <v>312. Cuidado Continuo por una vida con bienestarLaboral20263_SUBA1_MARZO_2026</v>
      </c>
      <c r="P548" s="142">
        <v>215123</v>
      </c>
      <c r="Q548" s="69"/>
      <c r="R548" s="69"/>
      <c r="S548" s="145">
        <v>0</v>
      </c>
      <c r="T548" s="150">
        <v>0</v>
      </c>
    </row>
    <row r="549" spans="2:20" ht="30" hidden="1" customHeight="1">
      <c r="B549" s="123">
        <v>31</v>
      </c>
      <c r="C549" s="125" t="s">
        <v>328</v>
      </c>
      <c r="D549" s="125" t="s">
        <v>431</v>
      </c>
      <c r="E549" s="141">
        <v>2026</v>
      </c>
      <c r="F549" s="68" t="str">
        <f t="shared" si="16"/>
        <v>312. Cuidado Continuo por una vida con bienestarInstitucional2026</v>
      </c>
      <c r="G549" s="125" t="s">
        <v>442</v>
      </c>
      <c r="H549" s="125" t="s">
        <v>428</v>
      </c>
      <c r="I549" s="125" t="s">
        <v>429</v>
      </c>
      <c r="J549" s="68" t="s">
        <v>400</v>
      </c>
      <c r="K549" s="126" t="s">
        <v>430</v>
      </c>
      <c r="L549" s="126" t="s">
        <v>405</v>
      </c>
      <c r="M549" s="11" t="s">
        <v>77</v>
      </c>
      <c r="N549" s="11" t="s">
        <v>48</v>
      </c>
      <c r="O549" s="68" t="str">
        <f t="shared" si="17"/>
        <v>312. Cuidado Continuo por una vida con bienestarInstitucional20263_SUBA1_MARZO_2026</v>
      </c>
      <c r="P549" s="142">
        <v>215123</v>
      </c>
      <c r="Q549" s="69"/>
      <c r="R549" s="69"/>
      <c r="S549" s="145">
        <v>0</v>
      </c>
      <c r="T549" s="150">
        <v>0</v>
      </c>
    </row>
    <row r="550" spans="2:20" ht="30" hidden="1" customHeight="1">
      <c r="B550" s="123">
        <v>32</v>
      </c>
      <c r="C550" s="125" t="s">
        <v>328</v>
      </c>
      <c r="D550" s="125" t="s">
        <v>347</v>
      </c>
      <c r="E550" s="141">
        <v>2026</v>
      </c>
      <c r="F550" s="68" t="str">
        <f t="shared" si="16"/>
        <v>322. Cuidado Continuo por una vida con bienestarEducativo 2026</v>
      </c>
      <c r="G550" s="125" t="s">
        <v>443</v>
      </c>
      <c r="H550" s="125" t="s">
        <v>428</v>
      </c>
      <c r="I550" s="125" t="s">
        <v>429</v>
      </c>
      <c r="J550" s="68" t="s">
        <v>400</v>
      </c>
      <c r="K550" s="126" t="s">
        <v>430</v>
      </c>
      <c r="L550" s="126" t="s">
        <v>405</v>
      </c>
      <c r="M550" s="11" t="s">
        <v>77</v>
      </c>
      <c r="N550" s="11" t="s">
        <v>48</v>
      </c>
      <c r="O550" s="68" t="str">
        <f t="shared" si="17"/>
        <v>322. Cuidado Continuo por una vida con bienestarEducativo 20263_SUBA1_MARZO_2026</v>
      </c>
      <c r="P550" s="142">
        <v>281078</v>
      </c>
      <c r="Q550" s="69"/>
      <c r="R550" s="69"/>
      <c r="S550" s="145">
        <v>0</v>
      </c>
      <c r="T550" s="150">
        <v>0</v>
      </c>
    </row>
    <row r="551" spans="2:20" ht="30" hidden="1" customHeight="1">
      <c r="B551" s="123">
        <v>33</v>
      </c>
      <c r="C551" s="125" t="s">
        <v>328</v>
      </c>
      <c r="D551" s="125" t="s">
        <v>329</v>
      </c>
      <c r="E551" s="141">
        <v>2026</v>
      </c>
      <c r="F551" s="68" t="str">
        <f t="shared" si="16"/>
        <v>332. Cuidado Continuo por una vida con bienestarLaboral2026</v>
      </c>
      <c r="G551" s="125" t="s">
        <v>444</v>
      </c>
      <c r="H551" s="125" t="s">
        <v>428</v>
      </c>
      <c r="I551" s="125" t="s">
        <v>429</v>
      </c>
      <c r="J551" s="68" t="s">
        <v>400</v>
      </c>
      <c r="K551" s="126" t="s">
        <v>445</v>
      </c>
      <c r="L551" s="126" t="s">
        <v>405</v>
      </c>
      <c r="M551" s="11" t="s">
        <v>77</v>
      </c>
      <c r="N551" s="11" t="s">
        <v>48</v>
      </c>
      <c r="O551" s="68" t="str">
        <f t="shared" si="17"/>
        <v>332. Cuidado Continuo por una vida con bienestarLaboral20263_SUBA1_MARZO_2026</v>
      </c>
      <c r="P551" s="142">
        <v>1094110</v>
      </c>
      <c r="Q551" s="69"/>
      <c r="R551" s="69"/>
      <c r="S551" s="145">
        <v>0</v>
      </c>
      <c r="T551" s="150">
        <v>0</v>
      </c>
    </row>
    <row r="552" spans="2:20" ht="30" hidden="1" customHeight="1">
      <c r="B552" s="123">
        <v>34</v>
      </c>
      <c r="C552" s="125" t="s">
        <v>328</v>
      </c>
      <c r="D552" s="125" t="s">
        <v>356</v>
      </c>
      <c r="E552" s="141">
        <v>2026</v>
      </c>
      <c r="F552" s="68" t="str">
        <f t="shared" si="16"/>
        <v>342. Cuidado Continuo por una vida con bienestarComunitario2026</v>
      </c>
      <c r="G552" s="125" t="s">
        <v>446</v>
      </c>
      <c r="H552" s="125" t="s">
        <v>447</v>
      </c>
      <c r="I552" s="125" t="s">
        <v>429</v>
      </c>
      <c r="J552" s="68" t="s">
        <v>400</v>
      </c>
      <c r="K552" s="126" t="s">
        <v>430</v>
      </c>
      <c r="L552" s="126" t="s">
        <v>405</v>
      </c>
      <c r="M552" s="11" t="s">
        <v>77</v>
      </c>
      <c r="N552" s="11" t="s">
        <v>48</v>
      </c>
      <c r="O552" s="68" t="str">
        <f t="shared" si="17"/>
        <v>342. Cuidado Continuo por una vida con bienestarComunitario20263_SUBA1_MARZO_2026</v>
      </c>
      <c r="P552" s="142">
        <v>161342</v>
      </c>
      <c r="Q552" s="69"/>
      <c r="R552" s="69"/>
      <c r="S552" s="145">
        <v>6</v>
      </c>
      <c r="T552" s="150">
        <v>968052</v>
      </c>
    </row>
    <row r="553" spans="2:20" ht="30" hidden="1" customHeight="1">
      <c r="B553" s="123">
        <v>35</v>
      </c>
      <c r="C553" s="125" t="s">
        <v>328</v>
      </c>
      <c r="D553" s="125" t="s">
        <v>356</v>
      </c>
      <c r="E553" s="141">
        <v>2026</v>
      </c>
      <c r="F553" s="68" t="str">
        <f t="shared" si="16"/>
        <v>352. Cuidado Continuo por una vida con bienestarComunitario2026</v>
      </c>
      <c r="G553" s="125" t="s">
        <v>448</v>
      </c>
      <c r="H553" s="125" t="s">
        <v>428</v>
      </c>
      <c r="I553" s="125" t="s">
        <v>429</v>
      </c>
      <c r="J553" s="68" t="s">
        <v>400</v>
      </c>
      <c r="K553" s="126" t="s">
        <v>430</v>
      </c>
      <c r="L553" s="126" t="s">
        <v>405</v>
      </c>
      <c r="M553" s="11" t="s">
        <v>77</v>
      </c>
      <c r="N553" s="11" t="s">
        <v>48</v>
      </c>
      <c r="O553" s="68" t="str">
        <f t="shared" si="17"/>
        <v>352. Cuidado Continuo por una vida con bienestarComunitario20263_SUBA1_MARZO_2026</v>
      </c>
      <c r="P553" s="142">
        <v>215123</v>
      </c>
      <c r="Q553" s="69"/>
      <c r="R553" s="69"/>
      <c r="S553" s="145">
        <v>10</v>
      </c>
      <c r="T553" s="150">
        <v>2151230</v>
      </c>
    </row>
    <row r="554" spans="2:20" ht="30" hidden="1" customHeight="1">
      <c r="B554" s="123">
        <v>36</v>
      </c>
      <c r="C554" s="125" t="s">
        <v>328</v>
      </c>
      <c r="D554" s="125" t="s">
        <v>356</v>
      </c>
      <c r="E554" s="141">
        <v>2026</v>
      </c>
      <c r="F554" s="68" t="str">
        <f t="shared" si="16"/>
        <v>362. Cuidado Continuo por una vida con bienestarComunitario2026</v>
      </c>
      <c r="G554" s="125" t="s">
        <v>449</v>
      </c>
      <c r="H554" s="125" t="s">
        <v>428</v>
      </c>
      <c r="I554" s="125" t="s">
        <v>429</v>
      </c>
      <c r="J554" s="68" t="s">
        <v>400</v>
      </c>
      <c r="K554" s="126" t="s">
        <v>430</v>
      </c>
      <c r="L554" s="126" t="s">
        <v>421</v>
      </c>
      <c r="M554" s="11" t="s">
        <v>77</v>
      </c>
      <c r="N554" s="11" t="s">
        <v>48</v>
      </c>
      <c r="O554" s="68" t="str">
        <f t="shared" si="17"/>
        <v>362. Cuidado Continuo por una vida con bienestarComunitario20263_SUBA1_MARZO_2026</v>
      </c>
      <c r="P554" s="142">
        <v>140539</v>
      </c>
      <c r="Q554" s="69"/>
      <c r="R554" s="69"/>
      <c r="S554" s="145">
        <v>0</v>
      </c>
      <c r="T554" s="150">
        <v>0</v>
      </c>
    </row>
    <row r="555" spans="2:20" ht="30" hidden="1" customHeight="1">
      <c r="B555" s="123">
        <v>37</v>
      </c>
      <c r="C555" s="125" t="s">
        <v>328</v>
      </c>
      <c r="D555" s="125" t="s">
        <v>356</v>
      </c>
      <c r="E555" s="141">
        <v>2026</v>
      </c>
      <c r="F555" s="68" t="str">
        <f t="shared" si="16"/>
        <v>372. Cuidado Continuo por una vida con bienestarComunitario2026</v>
      </c>
      <c r="G555" s="125" t="s">
        <v>450</v>
      </c>
      <c r="H555" s="125" t="s">
        <v>428</v>
      </c>
      <c r="I555" s="125" t="s">
        <v>429</v>
      </c>
      <c r="J555" s="68" t="s">
        <v>400</v>
      </c>
      <c r="K555" s="126" t="s">
        <v>430</v>
      </c>
      <c r="L555" s="126" t="s">
        <v>421</v>
      </c>
      <c r="M555" s="11" t="s">
        <v>77</v>
      </c>
      <c r="N555" s="11" t="s">
        <v>48</v>
      </c>
      <c r="O555" s="68" t="str">
        <f t="shared" si="17"/>
        <v>372. Cuidado Continuo por una vida con bienestarComunitario20263_SUBA1_MARZO_2026</v>
      </c>
      <c r="P555" s="142">
        <v>74584</v>
      </c>
      <c r="Q555" s="69"/>
      <c r="R555" s="69"/>
      <c r="S555" s="145">
        <v>0</v>
      </c>
      <c r="T555" s="150">
        <v>0</v>
      </c>
    </row>
    <row r="556" spans="2:20" ht="30" hidden="1" customHeight="1">
      <c r="B556" s="123">
        <v>38</v>
      </c>
      <c r="C556" s="125" t="s">
        <v>328</v>
      </c>
      <c r="D556" s="125" t="s">
        <v>356</v>
      </c>
      <c r="E556" s="141">
        <v>2026</v>
      </c>
      <c r="F556" s="68" t="str">
        <f t="shared" si="16"/>
        <v>382. Cuidado Continuo por una vida con bienestarComunitario2026</v>
      </c>
      <c r="G556" s="125" t="s">
        <v>451</v>
      </c>
      <c r="H556" s="125" t="s">
        <v>428</v>
      </c>
      <c r="I556" s="125" t="s">
        <v>429</v>
      </c>
      <c r="J556" s="68" t="s">
        <v>400</v>
      </c>
      <c r="K556" s="126" t="s">
        <v>430</v>
      </c>
      <c r="L556" s="126" t="s">
        <v>405</v>
      </c>
      <c r="M556" s="11" t="s">
        <v>77</v>
      </c>
      <c r="N556" s="11" t="s">
        <v>48</v>
      </c>
      <c r="O556" s="68" t="str">
        <f t="shared" si="17"/>
        <v>382. Cuidado Continuo por una vida con bienestarComunitario20263_SUBA1_MARZO_2026</v>
      </c>
      <c r="P556" s="142">
        <v>355662</v>
      </c>
      <c r="Q556" s="69"/>
      <c r="R556" s="69"/>
      <c r="S556" s="145">
        <v>4</v>
      </c>
      <c r="T556" s="150">
        <v>1422648</v>
      </c>
    </row>
    <row r="557" spans="2:20" ht="30" hidden="1" customHeight="1">
      <c r="B557" s="123">
        <v>39</v>
      </c>
      <c r="C557" s="125" t="s">
        <v>328</v>
      </c>
      <c r="D557" s="125" t="s">
        <v>356</v>
      </c>
      <c r="E557" s="141">
        <v>2026</v>
      </c>
      <c r="F557" s="68" t="str">
        <f t="shared" si="16"/>
        <v>392. Cuidado Continuo por una vida con bienestarComunitario2026</v>
      </c>
      <c r="G557" s="125" t="s">
        <v>452</v>
      </c>
      <c r="H557" s="125" t="s">
        <v>428</v>
      </c>
      <c r="I557" s="125" t="s">
        <v>429</v>
      </c>
      <c r="J557" s="68" t="s">
        <v>400</v>
      </c>
      <c r="K557" s="126" t="s">
        <v>430</v>
      </c>
      <c r="L557" s="126" t="s">
        <v>405</v>
      </c>
      <c r="M557" s="11" t="s">
        <v>77</v>
      </c>
      <c r="N557" s="11" t="s">
        <v>48</v>
      </c>
      <c r="O557" s="68" t="str">
        <f t="shared" si="17"/>
        <v>392. Cuidado Continuo por una vida con bienestarComunitario20263_SUBA1_MARZO_2026</v>
      </c>
      <c r="P557" s="142">
        <v>140539</v>
      </c>
      <c r="Q557" s="69"/>
      <c r="R557" s="69"/>
      <c r="S557" s="144">
        <v>0</v>
      </c>
      <c r="T557" s="150">
        <v>0</v>
      </c>
    </row>
    <row r="558" spans="2:20" ht="30" hidden="1" customHeight="1">
      <c r="B558" s="123">
        <v>40</v>
      </c>
      <c r="C558" s="125" t="s">
        <v>328</v>
      </c>
      <c r="D558" s="125" t="s">
        <v>356</v>
      </c>
      <c r="E558" s="141">
        <v>2026</v>
      </c>
      <c r="F558" s="68" t="str">
        <f t="shared" si="16"/>
        <v>402. Cuidado Continuo por una vida con bienestarComunitario2026</v>
      </c>
      <c r="G558" s="125" t="s">
        <v>453</v>
      </c>
      <c r="H558" s="125" t="s">
        <v>428</v>
      </c>
      <c r="I558" s="125" t="s">
        <v>429</v>
      </c>
      <c r="J558" s="68" t="s">
        <v>400</v>
      </c>
      <c r="K558" s="126" t="s">
        <v>430</v>
      </c>
      <c r="L558" s="126" t="s">
        <v>405</v>
      </c>
      <c r="M558" s="11" t="s">
        <v>77</v>
      </c>
      <c r="N558" s="11" t="s">
        <v>48</v>
      </c>
      <c r="O558" s="68" t="str">
        <f t="shared" si="17"/>
        <v>402. Cuidado Continuo por una vida con bienestarComunitario20263_SUBA1_MARZO_2026</v>
      </c>
      <c r="P558" s="142">
        <v>74584</v>
      </c>
      <c r="Q558" s="69"/>
      <c r="R558" s="69"/>
      <c r="S558" s="144">
        <v>0</v>
      </c>
      <c r="T558" s="150">
        <v>0</v>
      </c>
    </row>
    <row r="559" spans="2:20" ht="30" hidden="1" customHeight="1">
      <c r="B559" s="123">
        <v>41</v>
      </c>
      <c r="C559" s="125" t="s">
        <v>328</v>
      </c>
      <c r="D559" s="125" t="s">
        <v>356</v>
      </c>
      <c r="E559" s="141">
        <v>2026</v>
      </c>
      <c r="F559" s="68" t="str">
        <f t="shared" si="16"/>
        <v>412. Cuidado Continuo por una vida con bienestarComunitario2026</v>
      </c>
      <c r="G559" s="125" t="s">
        <v>454</v>
      </c>
      <c r="H559" s="125" t="s">
        <v>455</v>
      </c>
      <c r="I559" s="125" t="s">
        <v>429</v>
      </c>
      <c r="J559" s="68" t="s">
        <v>400</v>
      </c>
      <c r="K559" s="126" t="s">
        <v>456</v>
      </c>
      <c r="L559" s="126" t="s">
        <v>405</v>
      </c>
      <c r="M559" s="11" t="s">
        <v>77</v>
      </c>
      <c r="N559" s="11" t="s">
        <v>48</v>
      </c>
      <c r="O559" s="68" t="str">
        <f t="shared" si="17"/>
        <v>412. Cuidado Continuo por una vida con bienestarComunitario20263_SUBA1_MARZO_2026</v>
      </c>
      <c r="P559" s="142">
        <v>621332</v>
      </c>
      <c r="Q559" s="69"/>
      <c r="R559" s="69"/>
      <c r="S559" s="145">
        <v>20</v>
      </c>
      <c r="T559" s="150">
        <v>12426640</v>
      </c>
    </row>
    <row r="560" spans="2:20" ht="30" hidden="1" customHeight="1">
      <c r="B560" s="123">
        <v>42</v>
      </c>
      <c r="C560" s="125" t="s">
        <v>328</v>
      </c>
      <c r="D560" s="125" t="s">
        <v>356</v>
      </c>
      <c r="E560" s="141">
        <v>2026</v>
      </c>
      <c r="F560" s="68" t="str">
        <f t="shared" si="16"/>
        <v>422. Cuidado Continuo por una vida con bienestarComunitario2026</v>
      </c>
      <c r="G560" s="125" t="s">
        <v>457</v>
      </c>
      <c r="H560" s="125" t="s">
        <v>428</v>
      </c>
      <c r="I560" s="125" t="s">
        <v>429</v>
      </c>
      <c r="J560" s="68" t="s">
        <v>400</v>
      </c>
      <c r="K560" s="126" t="s">
        <v>456</v>
      </c>
      <c r="L560" s="126" t="s">
        <v>405</v>
      </c>
      <c r="M560" s="11" t="s">
        <v>77</v>
      </c>
      <c r="N560" s="11" t="s">
        <v>48</v>
      </c>
      <c r="O560" s="68" t="str">
        <f t="shared" si="17"/>
        <v>422. Cuidado Continuo por una vida con bienestarComunitario20263_SUBA1_MARZO_2026</v>
      </c>
      <c r="P560" s="142">
        <v>340253</v>
      </c>
      <c r="Q560" s="69"/>
      <c r="R560" s="69"/>
      <c r="S560" s="145">
        <v>20</v>
      </c>
      <c r="T560" s="150">
        <v>6805060</v>
      </c>
    </row>
    <row r="561" spans="2:20" ht="30" hidden="1" customHeight="1">
      <c r="B561" s="123">
        <v>43</v>
      </c>
      <c r="C561" s="125" t="s">
        <v>328</v>
      </c>
      <c r="D561" s="125" t="s">
        <v>356</v>
      </c>
      <c r="E561" s="141">
        <v>2026</v>
      </c>
      <c r="F561" s="68" t="str">
        <f t="shared" si="16"/>
        <v>432. Cuidado Continuo por una vida con bienestarComunitario2026</v>
      </c>
      <c r="G561" s="125" t="s">
        <v>458</v>
      </c>
      <c r="H561" s="125" t="s">
        <v>455</v>
      </c>
      <c r="I561" s="125" t="s">
        <v>429</v>
      </c>
      <c r="J561" s="68" t="s">
        <v>400</v>
      </c>
      <c r="K561" s="126" t="s">
        <v>456</v>
      </c>
      <c r="L561" s="126" t="s">
        <v>405</v>
      </c>
      <c r="M561" s="11" t="s">
        <v>77</v>
      </c>
      <c r="N561" s="11" t="s">
        <v>48</v>
      </c>
      <c r="O561" s="68" t="str">
        <f t="shared" si="17"/>
        <v>432. Cuidado Continuo por una vida con bienestarComunitario20263_SUBA1_MARZO_2026</v>
      </c>
      <c r="P561" s="142">
        <v>548596</v>
      </c>
      <c r="Q561" s="69"/>
      <c r="R561" s="69"/>
      <c r="S561" s="145">
        <v>4</v>
      </c>
      <c r="T561" s="150">
        <v>2194384</v>
      </c>
    </row>
    <row r="562" spans="2:20" ht="30" hidden="1" customHeight="1">
      <c r="B562" s="123">
        <v>44</v>
      </c>
      <c r="C562" s="125" t="s">
        <v>328</v>
      </c>
      <c r="D562" s="125" t="s">
        <v>356</v>
      </c>
      <c r="E562" s="141">
        <v>2026</v>
      </c>
      <c r="F562" s="68" t="str">
        <f t="shared" si="16"/>
        <v>442. Cuidado Continuo por una vida con bienestarComunitario2026</v>
      </c>
      <c r="G562" s="125" t="s">
        <v>459</v>
      </c>
      <c r="H562" s="125" t="s">
        <v>428</v>
      </c>
      <c r="I562" s="125" t="s">
        <v>429</v>
      </c>
      <c r="J562" s="68" t="s">
        <v>400</v>
      </c>
      <c r="K562" s="126" t="s">
        <v>456</v>
      </c>
      <c r="L562" s="126" t="s">
        <v>405</v>
      </c>
      <c r="M562" s="11" t="s">
        <v>77</v>
      </c>
      <c r="N562" s="11" t="s">
        <v>48</v>
      </c>
      <c r="O562" s="68" t="str">
        <f t="shared" si="17"/>
        <v>442. Cuidado Continuo por una vida con bienestarComunitario20263_SUBA1_MARZO_2026</v>
      </c>
      <c r="P562" s="142">
        <v>711326</v>
      </c>
      <c r="Q562" s="69"/>
      <c r="R562" s="69"/>
      <c r="S562" s="145">
        <v>4</v>
      </c>
      <c r="T562" s="150">
        <v>2845304</v>
      </c>
    </row>
    <row r="563" spans="2:20" ht="30" hidden="1" customHeight="1">
      <c r="B563" s="123">
        <v>45</v>
      </c>
      <c r="C563" s="125" t="s">
        <v>328</v>
      </c>
      <c r="D563" s="125" t="s">
        <v>356</v>
      </c>
      <c r="E563" s="141">
        <v>2026</v>
      </c>
      <c r="F563" s="68" t="str">
        <f t="shared" si="16"/>
        <v>452. Cuidado Continuo por una vida con bienestarComunitario2026</v>
      </c>
      <c r="G563" s="125" t="s">
        <v>460</v>
      </c>
      <c r="H563" s="125" t="s">
        <v>455</v>
      </c>
      <c r="I563" s="125" t="s">
        <v>429</v>
      </c>
      <c r="J563" s="68" t="s">
        <v>400</v>
      </c>
      <c r="K563" s="126" t="s">
        <v>456</v>
      </c>
      <c r="L563" s="126" t="s">
        <v>405</v>
      </c>
      <c r="M563" s="11" t="s">
        <v>77</v>
      </c>
      <c r="N563" s="11" t="s">
        <v>48</v>
      </c>
      <c r="O563" s="68" t="str">
        <f t="shared" si="17"/>
        <v>452. Cuidado Continuo por una vida con bienestarComunitario20263_SUBA1_MARZO_2026</v>
      </c>
      <c r="P563" s="142">
        <v>281078</v>
      </c>
      <c r="Q563" s="69"/>
      <c r="R563" s="69"/>
      <c r="S563" s="145">
        <v>4</v>
      </c>
      <c r="T563" s="150">
        <v>1124312</v>
      </c>
    </row>
    <row r="564" spans="2:20" ht="30" hidden="1" customHeight="1">
      <c r="B564" s="123">
        <v>46</v>
      </c>
      <c r="C564" s="125" t="s">
        <v>328</v>
      </c>
      <c r="D564" s="125" t="s">
        <v>347</v>
      </c>
      <c r="E564" s="141">
        <v>2026</v>
      </c>
      <c r="F564" s="68" t="str">
        <f t="shared" si="16"/>
        <v>462. Cuidado Continuo por una vida con bienestarEducativo 2026</v>
      </c>
      <c r="G564" s="125" t="s">
        <v>461</v>
      </c>
      <c r="H564" s="125" t="s">
        <v>428</v>
      </c>
      <c r="I564" s="125" t="s">
        <v>429</v>
      </c>
      <c r="J564" s="68" t="s">
        <v>400</v>
      </c>
      <c r="K564" s="126" t="s">
        <v>456</v>
      </c>
      <c r="L564" s="126" t="s">
        <v>405</v>
      </c>
      <c r="M564" s="11" t="s">
        <v>77</v>
      </c>
      <c r="N564" s="11" t="s">
        <v>48</v>
      </c>
      <c r="O564" s="68" t="str">
        <f t="shared" si="17"/>
        <v>462. Cuidado Continuo por una vida con bienestarEducativo 20263_SUBA1_MARZO_2026</v>
      </c>
      <c r="P564" s="142">
        <v>2366976</v>
      </c>
      <c r="Q564" s="69"/>
      <c r="R564" s="69"/>
      <c r="S564" s="145">
        <v>2</v>
      </c>
      <c r="T564" s="150">
        <v>4733952</v>
      </c>
    </row>
    <row r="565" spans="2:20" ht="30" hidden="1" customHeight="1">
      <c r="B565" s="123">
        <v>47</v>
      </c>
      <c r="C565" s="125" t="s">
        <v>328</v>
      </c>
      <c r="D565" s="125" t="s">
        <v>329</v>
      </c>
      <c r="E565" s="141">
        <v>2026</v>
      </c>
      <c r="F565" s="68" t="str">
        <f t="shared" si="16"/>
        <v>472. Cuidado Continuo por una vida con bienestarLaboral2026</v>
      </c>
      <c r="G565" s="125" t="s">
        <v>462</v>
      </c>
      <c r="H565" s="125" t="s">
        <v>428</v>
      </c>
      <c r="I565" s="125" t="s">
        <v>429</v>
      </c>
      <c r="J565" s="68" t="s">
        <v>400</v>
      </c>
      <c r="K565" s="126" t="s">
        <v>456</v>
      </c>
      <c r="L565" s="126" t="s">
        <v>405</v>
      </c>
      <c r="M565" s="11" t="s">
        <v>77</v>
      </c>
      <c r="N565" s="11" t="s">
        <v>48</v>
      </c>
      <c r="O565" s="68" t="str">
        <f t="shared" si="17"/>
        <v>472. Cuidado Continuo por una vida con bienestarLaboral20263_SUBA1_MARZO_2026</v>
      </c>
      <c r="P565" s="142">
        <v>110336</v>
      </c>
      <c r="Q565" s="69"/>
      <c r="R565" s="69"/>
      <c r="S565" s="145">
        <v>1</v>
      </c>
      <c r="T565" s="150">
        <v>110336</v>
      </c>
    </row>
    <row r="566" spans="2:20" ht="30" hidden="1" customHeight="1">
      <c r="B566" s="123">
        <v>48</v>
      </c>
      <c r="C566" s="125" t="s">
        <v>328</v>
      </c>
      <c r="D566" s="125" t="s">
        <v>356</v>
      </c>
      <c r="E566" s="141">
        <v>2026</v>
      </c>
      <c r="F566" s="68" t="str">
        <f t="shared" si="16"/>
        <v>482. Cuidado Continuo por una vida con bienestarComunitario2026</v>
      </c>
      <c r="G566" s="125" t="s">
        <v>463</v>
      </c>
      <c r="H566" s="125" t="s">
        <v>428</v>
      </c>
      <c r="I566" s="125" t="s">
        <v>429</v>
      </c>
      <c r="J566" s="68" t="s">
        <v>400</v>
      </c>
      <c r="K566" s="126" t="s">
        <v>456</v>
      </c>
      <c r="L566" s="126" t="s">
        <v>405</v>
      </c>
      <c r="M566" s="11" t="s">
        <v>77</v>
      </c>
      <c r="N566" s="11" t="s">
        <v>48</v>
      </c>
      <c r="O566" s="68" t="str">
        <f t="shared" si="17"/>
        <v>482. Cuidado Continuo por una vida con bienestarComunitario20263_SUBA1_MARZO_2026</v>
      </c>
      <c r="P566" s="142">
        <v>430247</v>
      </c>
      <c r="Q566" s="69"/>
      <c r="R566" s="69"/>
      <c r="S566" s="145">
        <v>3</v>
      </c>
      <c r="T566" s="150">
        <v>1290741</v>
      </c>
    </row>
    <row r="567" spans="2:20" ht="30" hidden="1" customHeight="1">
      <c r="B567" s="123">
        <v>49</v>
      </c>
      <c r="C567" s="125" t="s">
        <v>328</v>
      </c>
      <c r="D567" s="125" t="s">
        <v>356</v>
      </c>
      <c r="E567" s="141">
        <v>2026</v>
      </c>
      <c r="F567" s="68" t="str">
        <f t="shared" si="16"/>
        <v>492. Cuidado Continuo por una vida con bienestarComunitario2026</v>
      </c>
      <c r="G567" s="125" t="s">
        <v>464</v>
      </c>
      <c r="H567" s="125" t="s">
        <v>428</v>
      </c>
      <c r="I567" s="125" t="s">
        <v>429</v>
      </c>
      <c r="J567" s="68" t="s">
        <v>400</v>
      </c>
      <c r="K567" s="126" t="s">
        <v>456</v>
      </c>
      <c r="L567" s="126" t="s">
        <v>405</v>
      </c>
      <c r="M567" s="11" t="s">
        <v>77</v>
      </c>
      <c r="N567" s="11" t="s">
        <v>48</v>
      </c>
      <c r="O567" s="68" t="str">
        <f t="shared" si="17"/>
        <v>492. Cuidado Continuo por una vida con bienestarComunitario20263_SUBA1_MARZO_2026</v>
      </c>
      <c r="P567" s="142">
        <v>711326</v>
      </c>
      <c r="Q567" s="69"/>
      <c r="R567" s="69"/>
      <c r="S567" s="145">
        <v>9</v>
      </c>
      <c r="T567" s="150">
        <v>6401934</v>
      </c>
    </row>
    <row r="568" spans="2:20" ht="30" hidden="1" customHeight="1">
      <c r="B568" s="123">
        <v>50</v>
      </c>
      <c r="C568" s="125" t="s">
        <v>328</v>
      </c>
      <c r="D568" s="125" t="s">
        <v>356</v>
      </c>
      <c r="E568" s="141">
        <v>2026</v>
      </c>
      <c r="F568" s="68" t="str">
        <f t="shared" si="16"/>
        <v>502. Cuidado Continuo por una vida con bienestarComunitario2026</v>
      </c>
      <c r="G568" s="125" t="s">
        <v>465</v>
      </c>
      <c r="H568" s="125" t="s">
        <v>428</v>
      </c>
      <c r="I568" s="125" t="s">
        <v>429</v>
      </c>
      <c r="J568" s="68" t="s">
        <v>400</v>
      </c>
      <c r="K568" s="126" t="s">
        <v>430</v>
      </c>
      <c r="L568" s="126" t="s">
        <v>405</v>
      </c>
      <c r="M568" s="11" t="s">
        <v>77</v>
      </c>
      <c r="N568" s="11" t="s">
        <v>48</v>
      </c>
      <c r="O568" s="68" t="str">
        <f t="shared" si="17"/>
        <v>502. Cuidado Continuo por una vida con bienestarComunitario20263_SUBA1_MARZO_2026</v>
      </c>
      <c r="P568" s="142">
        <v>266747</v>
      </c>
      <c r="Q568" s="69"/>
      <c r="R568" s="69"/>
      <c r="S568" s="145">
        <v>6</v>
      </c>
      <c r="T568" s="150">
        <v>1600482</v>
      </c>
    </row>
    <row r="569" spans="2:20" ht="30" hidden="1" customHeight="1">
      <c r="B569" s="123">
        <v>51</v>
      </c>
      <c r="C569" s="125" t="s">
        <v>328</v>
      </c>
      <c r="D569" s="125" t="s">
        <v>356</v>
      </c>
      <c r="E569" s="141">
        <v>2026</v>
      </c>
      <c r="F569" s="68" t="str">
        <f t="shared" si="16"/>
        <v>512. Cuidado Continuo por una vida con bienestarComunitario2026</v>
      </c>
      <c r="G569" s="125" t="s">
        <v>466</v>
      </c>
      <c r="H569" s="125" t="s">
        <v>428</v>
      </c>
      <c r="I569" s="125" t="s">
        <v>429</v>
      </c>
      <c r="J569" s="68" t="s">
        <v>400</v>
      </c>
      <c r="K569" s="126" t="s">
        <v>401</v>
      </c>
      <c r="L569" s="126" t="s">
        <v>421</v>
      </c>
      <c r="M569" s="11" t="s">
        <v>77</v>
      </c>
      <c r="N569" s="11" t="s">
        <v>48</v>
      </c>
      <c r="O569" s="68" t="str">
        <f t="shared" si="17"/>
        <v>512. Cuidado Continuo por una vida con bienestarComunitario20263_SUBA1_MARZO_2026</v>
      </c>
      <c r="P569" s="142">
        <v>5621568</v>
      </c>
      <c r="Q569" s="69"/>
      <c r="R569" s="69"/>
      <c r="S569" s="145">
        <v>0</v>
      </c>
      <c r="T569" s="150">
        <v>0</v>
      </c>
    </row>
    <row r="570" spans="2:20" ht="30" hidden="1" customHeight="1">
      <c r="B570" s="123">
        <v>52</v>
      </c>
      <c r="C570" s="125" t="s">
        <v>328</v>
      </c>
      <c r="D570" s="125" t="s">
        <v>356</v>
      </c>
      <c r="E570" s="141">
        <v>2026</v>
      </c>
      <c r="F570" s="68" t="str">
        <f t="shared" si="16"/>
        <v>522. Cuidado Continuo por una vida con bienestarComunitario2026</v>
      </c>
      <c r="G570" s="125" t="s">
        <v>467</v>
      </c>
      <c r="H570" s="125" t="s">
        <v>447</v>
      </c>
      <c r="I570" s="125" t="s">
        <v>429</v>
      </c>
      <c r="J570" s="68" t="s">
        <v>400</v>
      </c>
      <c r="K570" s="126" t="s">
        <v>456</v>
      </c>
      <c r="L570" s="126" t="s">
        <v>405</v>
      </c>
      <c r="M570" s="11" t="s">
        <v>77</v>
      </c>
      <c r="N570" s="11" t="s">
        <v>48</v>
      </c>
      <c r="O570" s="68" t="str">
        <f t="shared" si="17"/>
        <v>522. Cuidado Continuo por una vida con bienestarComunitario20263_SUBA1_MARZO_2026</v>
      </c>
      <c r="P570" s="142">
        <v>711326</v>
      </c>
      <c r="Q570" s="69"/>
      <c r="R570" s="69"/>
      <c r="S570" s="145">
        <v>4</v>
      </c>
      <c r="T570" s="150">
        <v>2845304</v>
      </c>
    </row>
    <row r="571" spans="2:20" ht="30" hidden="1" customHeight="1">
      <c r="B571" s="123">
        <v>53</v>
      </c>
      <c r="C571" s="125" t="s">
        <v>328</v>
      </c>
      <c r="D571" s="125" t="s">
        <v>356</v>
      </c>
      <c r="E571" s="141">
        <v>2026</v>
      </c>
      <c r="F571" s="68" t="str">
        <f t="shared" si="16"/>
        <v>532. Cuidado Continuo por una vida con bienestarComunitario2026</v>
      </c>
      <c r="G571" s="125" t="s">
        <v>468</v>
      </c>
      <c r="H571" s="125" t="s">
        <v>428</v>
      </c>
      <c r="I571" s="125" t="s">
        <v>429</v>
      </c>
      <c r="J571" s="68" t="s">
        <v>400</v>
      </c>
      <c r="K571" s="126" t="s">
        <v>401</v>
      </c>
      <c r="L571" s="126" t="s">
        <v>402</v>
      </c>
      <c r="M571" s="11" t="s">
        <v>77</v>
      </c>
      <c r="N571" s="11" t="s">
        <v>48</v>
      </c>
      <c r="O571" s="68" t="str">
        <f t="shared" si="17"/>
        <v>532. Cuidado Continuo por una vida con bienestarComunitario20263_SUBA1_MARZO_2026</v>
      </c>
      <c r="P571" s="142">
        <v>5621568</v>
      </c>
      <c r="Q571" s="69"/>
      <c r="R571" s="69"/>
      <c r="S571" s="145">
        <v>0</v>
      </c>
      <c r="T571" s="150">
        <v>0</v>
      </c>
    </row>
    <row r="572" spans="2:20" ht="30" hidden="1" customHeight="1">
      <c r="B572" s="123">
        <v>54</v>
      </c>
      <c r="C572" s="125" t="s">
        <v>328</v>
      </c>
      <c r="D572" s="125" t="s">
        <v>356</v>
      </c>
      <c r="E572" s="141">
        <v>2026</v>
      </c>
      <c r="F572" s="68" t="str">
        <f t="shared" si="16"/>
        <v>542. Cuidado Continuo por una vida con bienestarComunitario2026</v>
      </c>
      <c r="G572" s="125" t="s">
        <v>469</v>
      </c>
      <c r="H572" s="125" t="s">
        <v>428</v>
      </c>
      <c r="I572" s="125" t="s">
        <v>429</v>
      </c>
      <c r="J572" s="68" t="s">
        <v>400</v>
      </c>
      <c r="K572" s="126" t="s">
        <v>430</v>
      </c>
      <c r="L572" s="126" t="s">
        <v>405</v>
      </c>
      <c r="M572" s="11" t="s">
        <v>77</v>
      </c>
      <c r="N572" s="11" t="s">
        <v>48</v>
      </c>
      <c r="O572" s="68" t="str">
        <f t="shared" si="17"/>
        <v>542. Cuidado Continuo por una vida con bienestarComunitario20263_SUBA1_MARZO_2026</v>
      </c>
      <c r="P572" s="142">
        <v>285702</v>
      </c>
      <c r="Q572" s="69"/>
      <c r="R572" s="69"/>
      <c r="S572" s="145">
        <v>48</v>
      </c>
      <c r="T572" s="150">
        <v>13713696</v>
      </c>
    </row>
    <row r="573" spans="2:20" ht="30" hidden="1" customHeight="1">
      <c r="B573" s="123">
        <v>55</v>
      </c>
      <c r="C573" s="125" t="s">
        <v>328</v>
      </c>
      <c r="D573" s="125" t="s">
        <v>356</v>
      </c>
      <c r="E573" s="141">
        <v>2026</v>
      </c>
      <c r="F573" s="68" t="str">
        <f t="shared" si="16"/>
        <v>552. Cuidado Continuo por una vida con bienestarComunitario2026</v>
      </c>
      <c r="G573" s="125" t="s">
        <v>470</v>
      </c>
      <c r="H573" s="125" t="s">
        <v>428</v>
      </c>
      <c r="I573" s="125" t="s">
        <v>429</v>
      </c>
      <c r="J573" s="68" t="s">
        <v>400</v>
      </c>
      <c r="K573" s="126" t="s">
        <v>430</v>
      </c>
      <c r="L573" s="126" t="s">
        <v>405</v>
      </c>
      <c r="M573" s="11" t="s">
        <v>77</v>
      </c>
      <c r="N573" s="11" t="s">
        <v>48</v>
      </c>
      <c r="O573" s="68" t="str">
        <f t="shared" si="17"/>
        <v>552. Cuidado Continuo por una vida con bienestarComunitario20263_SUBA1_MARZO_2026</v>
      </c>
      <c r="P573" s="142">
        <v>380935</v>
      </c>
      <c r="Q573" s="69"/>
      <c r="R573" s="69"/>
      <c r="S573" s="145">
        <v>4</v>
      </c>
      <c r="T573" s="150">
        <v>1523740</v>
      </c>
    </row>
    <row r="574" spans="2:20" ht="30" hidden="1" customHeight="1">
      <c r="B574" s="123">
        <v>56</v>
      </c>
      <c r="C574" s="125" t="s">
        <v>328</v>
      </c>
      <c r="D574" s="125" t="s">
        <v>356</v>
      </c>
      <c r="E574" s="141">
        <v>2026</v>
      </c>
      <c r="F574" s="68" t="str">
        <f t="shared" si="16"/>
        <v>562. Cuidado Continuo por una vida con bienestarComunitario2026</v>
      </c>
      <c r="G574" s="125" t="s">
        <v>471</v>
      </c>
      <c r="H574" s="125" t="s">
        <v>428</v>
      </c>
      <c r="I574" s="125" t="s">
        <v>429</v>
      </c>
      <c r="J574" s="68" t="s">
        <v>400</v>
      </c>
      <c r="K574" s="126" t="s">
        <v>430</v>
      </c>
      <c r="L574" s="126" t="s">
        <v>405</v>
      </c>
      <c r="M574" s="11" t="s">
        <v>77</v>
      </c>
      <c r="N574" s="11" t="s">
        <v>48</v>
      </c>
      <c r="O574" s="68" t="str">
        <f t="shared" si="17"/>
        <v>562. Cuidado Continuo por una vida con bienestarComunitario20263_SUBA1_MARZO_2026</v>
      </c>
      <c r="P574" s="142">
        <v>266747</v>
      </c>
      <c r="Q574" s="69"/>
      <c r="R574" s="69"/>
      <c r="S574" s="145">
        <v>44</v>
      </c>
      <c r="T574" s="150">
        <v>11736868</v>
      </c>
    </row>
    <row r="575" spans="2:20" ht="30" hidden="1" customHeight="1">
      <c r="B575" s="123">
        <v>57</v>
      </c>
      <c r="C575" s="125" t="s">
        <v>328</v>
      </c>
      <c r="D575" s="125" t="s">
        <v>356</v>
      </c>
      <c r="E575" s="141">
        <v>2026</v>
      </c>
      <c r="F575" s="68" t="str">
        <f t="shared" si="16"/>
        <v>572. Cuidado Continuo por una vida con bienestarComunitario2026</v>
      </c>
      <c r="G575" s="125" t="s">
        <v>472</v>
      </c>
      <c r="H575" s="125" t="s">
        <v>447</v>
      </c>
      <c r="I575" s="125" t="s">
        <v>429</v>
      </c>
      <c r="J575" s="68" t="s">
        <v>400</v>
      </c>
      <c r="K575" s="126" t="s">
        <v>430</v>
      </c>
      <c r="L575" s="126" t="s">
        <v>405</v>
      </c>
      <c r="M575" s="11" t="s">
        <v>77</v>
      </c>
      <c r="N575" s="11" t="s">
        <v>48</v>
      </c>
      <c r="O575" s="68" t="str">
        <f t="shared" si="17"/>
        <v>572. Cuidado Continuo por una vida con bienestarComunitario20263_SUBA1_MARZO_2026</v>
      </c>
      <c r="P575" s="142">
        <v>88916</v>
      </c>
      <c r="Q575" s="69"/>
      <c r="R575" s="69"/>
      <c r="S575" s="145">
        <v>154</v>
      </c>
      <c r="T575" s="150">
        <v>13693064</v>
      </c>
    </row>
    <row r="576" spans="2:20" ht="30" hidden="1" customHeight="1">
      <c r="B576" s="123">
        <v>58</v>
      </c>
      <c r="C576" s="125" t="s">
        <v>328</v>
      </c>
      <c r="D576" s="125" t="s">
        <v>347</v>
      </c>
      <c r="E576" s="141">
        <v>2026</v>
      </c>
      <c r="F576" s="68" t="str">
        <f t="shared" si="16"/>
        <v>582. Cuidado Continuo por una vida con bienestarEducativo 2026</v>
      </c>
      <c r="G576" s="125" t="s">
        <v>473</v>
      </c>
      <c r="H576" s="125" t="s">
        <v>428</v>
      </c>
      <c r="I576" s="125" t="s">
        <v>429</v>
      </c>
      <c r="J576" s="68" t="s">
        <v>400</v>
      </c>
      <c r="K576" s="126" t="s">
        <v>474</v>
      </c>
      <c r="L576" s="126" t="s">
        <v>405</v>
      </c>
      <c r="M576" s="11" t="s">
        <v>77</v>
      </c>
      <c r="N576" s="11" t="s">
        <v>48</v>
      </c>
      <c r="O576" s="68" t="str">
        <f t="shared" si="17"/>
        <v>582. Cuidado Continuo por una vida con bienestarEducativo 20263_SUBA1_MARZO_2026</v>
      </c>
      <c r="P576" s="142">
        <v>562157</v>
      </c>
      <c r="Q576" s="69"/>
      <c r="R576" s="69"/>
      <c r="S576" s="145">
        <v>5</v>
      </c>
      <c r="T576" s="150">
        <v>2810785</v>
      </c>
    </row>
    <row r="577" spans="2:20" ht="30" hidden="1" customHeight="1">
      <c r="B577" s="123">
        <v>59</v>
      </c>
      <c r="C577" s="125" t="s">
        <v>328</v>
      </c>
      <c r="D577" s="125" t="s">
        <v>347</v>
      </c>
      <c r="E577" s="141">
        <v>2026</v>
      </c>
      <c r="F577" s="68" t="str">
        <f t="shared" si="16"/>
        <v>592. Cuidado Continuo por una vida con bienestarEducativo 2026</v>
      </c>
      <c r="G577" s="125" t="s">
        <v>475</v>
      </c>
      <c r="H577" s="125" t="s">
        <v>428</v>
      </c>
      <c r="I577" s="125" t="s">
        <v>429</v>
      </c>
      <c r="J577" s="68" t="s">
        <v>400</v>
      </c>
      <c r="K577" s="126" t="s">
        <v>401</v>
      </c>
      <c r="L577" s="126" t="s">
        <v>402</v>
      </c>
      <c r="M577" s="11" t="s">
        <v>77</v>
      </c>
      <c r="N577" s="11" t="s">
        <v>48</v>
      </c>
      <c r="O577" s="68" t="str">
        <f t="shared" si="17"/>
        <v>592. Cuidado Continuo por una vida con bienestarEducativo 20263_SUBA1_MARZO_2026</v>
      </c>
      <c r="P577" s="142">
        <v>14226512</v>
      </c>
      <c r="Q577" s="69"/>
      <c r="R577" s="69"/>
      <c r="S577" s="145">
        <v>0</v>
      </c>
      <c r="T577" s="150">
        <v>0</v>
      </c>
    </row>
    <row r="578" spans="2:20" ht="30" hidden="1" customHeight="1">
      <c r="B578" s="123">
        <v>60</v>
      </c>
      <c r="C578" s="125" t="s">
        <v>328</v>
      </c>
      <c r="D578" s="125" t="s">
        <v>347</v>
      </c>
      <c r="E578" s="141">
        <v>2026</v>
      </c>
      <c r="F578" s="68" t="str">
        <f t="shared" si="16"/>
        <v>602. Cuidado Continuo por una vida con bienestarEducativo 2026</v>
      </c>
      <c r="G578" s="125" t="s">
        <v>476</v>
      </c>
      <c r="H578" s="125" t="s">
        <v>428</v>
      </c>
      <c r="I578" s="125" t="s">
        <v>429</v>
      </c>
      <c r="J578" s="68" t="s">
        <v>400</v>
      </c>
      <c r="K578" s="126" t="s">
        <v>430</v>
      </c>
      <c r="L578" s="126" t="s">
        <v>405</v>
      </c>
      <c r="M578" s="11" t="s">
        <v>77</v>
      </c>
      <c r="N578" s="11" t="s">
        <v>48</v>
      </c>
      <c r="O578" s="68" t="str">
        <f t="shared" si="17"/>
        <v>602. Cuidado Continuo por una vida con bienestarEducativo 20263_SUBA1_MARZO_2026</v>
      </c>
      <c r="P578" s="142">
        <v>105404</v>
      </c>
      <c r="Q578" s="69"/>
      <c r="R578" s="69"/>
      <c r="S578" s="145">
        <v>38</v>
      </c>
      <c r="T578" s="150">
        <v>4005352</v>
      </c>
    </row>
    <row r="579" spans="2:20" ht="30" hidden="1" customHeight="1">
      <c r="B579" s="123">
        <v>61</v>
      </c>
      <c r="C579" s="125" t="s">
        <v>328</v>
      </c>
      <c r="D579" s="125" t="s">
        <v>347</v>
      </c>
      <c r="E579" s="141">
        <v>2026</v>
      </c>
      <c r="F579" s="68" t="str">
        <f t="shared" si="16"/>
        <v>612. Cuidado Continuo por una vida con bienestarEducativo 2026</v>
      </c>
      <c r="G579" s="125" t="s">
        <v>477</v>
      </c>
      <c r="H579" s="125" t="s">
        <v>428</v>
      </c>
      <c r="I579" s="125" t="s">
        <v>429</v>
      </c>
      <c r="J579" s="68" t="s">
        <v>400</v>
      </c>
      <c r="K579" s="126" t="s">
        <v>430</v>
      </c>
      <c r="L579" s="126" t="s">
        <v>405</v>
      </c>
      <c r="M579" s="11" t="s">
        <v>77</v>
      </c>
      <c r="N579" s="11" t="s">
        <v>48</v>
      </c>
      <c r="O579" s="68" t="str">
        <f t="shared" si="17"/>
        <v>612. Cuidado Continuo por una vida con bienestarEducativo 20263_SUBA1_MARZO_2026</v>
      </c>
      <c r="P579" s="142">
        <v>266747</v>
      </c>
      <c r="Q579" s="69"/>
      <c r="R579" s="69"/>
      <c r="S579" s="145">
        <v>19</v>
      </c>
      <c r="T579" s="150">
        <v>5068193</v>
      </c>
    </row>
    <row r="580" spans="2:20" ht="30" hidden="1" customHeight="1">
      <c r="B580" s="123">
        <v>62</v>
      </c>
      <c r="C580" s="125" t="s">
        <v>328</v>
      </c>
      <c r="D580" s="125" t="s">
        <v>347</v>
      </c>
      <c r="E580" s="141">
        <v>2026</v>
      </c>
      <c r="F580" s="68" t="str">
        <f t="shared" si="16"/>
        <v>622. Cuidado Continuo por una vida con bienestarEducativo 2026</v>
      </c>
      <c r="G580" s="125" t="s">
        <v>478</v>
      </c>
      <c r="H580" s="125" t="s">
        <v>455</v>
      </c>
      <c r="I580" s="125" t="s">
        <v>429</v>
      </c>
      <c r="J580" s="68" t="s">
        <v>400</v>
      </c>
      <c r="K580" s="126" t="s">
        <v>401</v>
      </c>
      <c r="L580" s="126" t="s">
        <v>402</v>
      </c>
      <c r="M580" s="11" t="s">
        <v>77</v>
      </c>
      <c r="N580" s="11" t="s">
        <v>48</v>
      </c>
      <c r="O580" s="68" t="str">
        <f t="shared" si="17"/>
        <v>622. Cuidado Continuo por una vida con bienestarEducativo 20263_SUBA1_MARZO_2026</v>
      </c>
      <c r="P580" s="142">
        <v>13610112</v>
      </c>
      <c r="Q580" s="69"/>
      <c r="R580" s="69"/>
      <c r="S580" s="145">
        <v>1</v>
      </c>
      <c r="T580" s="150">
        <v>13610112</v>
      </c>
    </row>
    <row r="581" spans="2:20" ht="30" hidden="1" customHeight="1">
      <c r="B581" s="123">
        <v>63</v>
      </c>
      <c r="C581" s="125" t="s">
        <v>328</v>
      </c>
      <c r="D581" s="125" t="s">
        <v>347</v>
      </c>
      <c r="E581" s="141">
        <v>2026</v>
      </c>
      <c r="F581" s="68" t="str">
        <f t="shared" si="16"/>
        <v>632. Cuidado Continuo por una vida con bienestarEducativo 2026</v>
      </c>
      <c r="G581" s="125" t="s">
        <v>479</v>
      </c>
      <c r="H581" s="125" t="s">
        <v>455</v>
      </c>
      <c r="I581" s="125" t="s">
        <v>429</v>
      </c>
      <c r="J581" s="68" t="s">
        <v>400</v>
      </c>
      <c r="K581" s="126" t="s">
        <v>430</v>
      </c>
      <c r="L581" s="126" t="s">
        <v>405</v>
      </c>
      <c r="M581" s="11" t="s">
        <v>77</v>
      </c>
      <c r="N581" s="11" t="s">
        <v>48</v>
      </c>
      <c r="O581" s="68" t="str">
        <f t="shared" si="17"/>
        <v>632. Cuidado Continuo por una vida con bienestarEducativo 20263_SUBA1_MARZO_2026</v>
      </c>
      <c r="P581" s="142">
        <v>105404</v>
      </c>
      <c r="Q581" s="69"/>
      <c r="R581" s="69"/>
      <c r="S581" s="145">
        <v>53</v>
      </c>
      <c r="T581" s="150">
        <v>5586412</v>
      </c>
    </row>
    <row r="582" spans="2:20" ht="30" hidden="1" customHeight="1">
      <c r="B582" s="123">
        <v>64</v>
      </c>
      <c r="C582" s="125" t="s">
        <v>328</v>
      </c>
      <c r="D582" s="125" t="s">
        <v>347</v>
      </c>
      <c r="E582" s="141">
        <v>2026</v>
      </c>
      <c r="F582" s="68" t="str">
        <f t="shared" si="16"/>
        <v>642. Cuidado Continuo por una vida con bienestarEducativo 2026</v>
      </c>
      <c r="G582" s="125" t="s">
        <v>480</v>
      </c>
      <c r="H582" s="125" t="s">
        <v>447</v>
      </c>
      <c r="I582" s="125" t="s">
        <v>429</v>
      </c>
      <c r="J582" s="68" t="s">
        <v>400</v>
      </c>
      <c r="K582" s="126" t="s">
        <v>430</v>
      </c>
      <c r="L582" s="126" t="s">
        <v>405</v>
      </c>
      <c r="M582" s="11" t="s">
        <v>77</v>
      </c>
      <c r="N582" s="11" t="s">
        <v>48</v>
      </c>
      <c r="O582" s="68" t="str">
        <f t="shared" si="17"/>
        <v>642. Cuidado Continuo por una vida con bienestarEducativo 20263_SUBA1_MARZO_2026</v>
      </c>
      <c r="P582" s="142">
        <v>137765</v>
      </c>
      <c r="Q582" s="69"/>
      <c r="R582" s="69"/>
      <c r="S582" s="145">
        <v>69</v>
      </c>
      <c r="T582" s="150">
        <v>9505785</v>
      </c>
    </row>
    <row r="583" spans="2:20" ht="30" hidden="1" customHeight="1">
      <c r="B583" s="123">
        <v>65</v>
      </c>
      <c r="C583" s="125" t="s">
        <v>328</v>
      </c>
      <c r="D583" s="125" t="s">
        <v>347</v>
      </c>
      <c r="E583" s="141">
        <v>2026</v>
      </c>
      <c r="F583" s="68" t="str">
        <f t="shared" ref="F583:F646" si="18">B583&amp;C583&amp;D583&amp;E583</f>
        <v>652. Cuidado Continuo por una vida con bienestarEducativo 2026</v>
      </c>
      <c r="G583" s="125" t="s">
        <v>481</v>
      </c>
      <c r="H583" s="125" t="s">
        <v>447</v>
      </c>
      <c r="I583" s="125" t="s">
        <v>429</v>
      </c>
      <c r="J583" s="68" t="s">
        <v>400</v>
      </c>
      <c r="K583" s="126" t="s">
        <v>430</v>
      </c>
      <c r="L583" s="126" t="s">
        <v>405</v>
      </c>
      <c r="M583" s="11" t="s">
        <v>77</v>
      </c>
      <c r="N583" s="11" t="s">
        <v>48</v>
      </c>
      <c r="O583" s="68" t="str">
        <f t="shared" si="17"/>
        <v>652. Cuidado Continuo por una vida con bienestarEducativo 20263_SUBA1_MARZO_2026</v>
      </c>
      <c r="P583" s="142">
        <v>105404</v>
      </c>
      <c r="Q583" s="69"/>
      <c r="R583" s="69"/>
      <c r="S583" s="145">
        <v>106</v>
      </c>
      <c r="T583" s="150">
        <v>11172824</v>
      </c>
    </row>
    <row r="584" spans="2:20" ht="30" hidden="1" customHeight="1">
      <c r="B584" s="123">
        <v>66</v>
      </c>
      <c r="C584" s="125" t="s">
        <v>328</v>
      </c>
      <c r="D584" s="125" t="s">
        <v>347</v>
      </c>
      <c r="E584" s="141">
        <v>2026</v>
      </c>
      <c r="F584" s="68" t="str">
        <f t="shared" si="18"/>
        <v>662. Cuidado Continuo por una vida con bienestarEducativo 2026</v>
      </c>
      <c r="G584" s="125" t="s">
        <v>482</v>
      </c>
      <c r="H584" s="125" t="s">
        <v>447</v>
      </c>
      <c r="I584" s="125" t="s">
        <v>429</v>
      </c>
      <c r="J584" s="68" t="s">
        <v>400</v>
      </c>
      <c r="K584" s="126" t="s">
        <v>456</v>
      </c>
      <c r="L584" s="126" t="s">
        <v>405</v>
      </c>
      <c r="M584" s="11" t="s">
        <v>77</v>
      </c>
      <c r="N584" s="11" t="s">
        <v>48</v>
      </c>
      <c r="O584" s="68" t="str">
        <f t="shared" ref="O584:O647" si="19">+F584&amp;M584&amp;N584</f>
        <v>662. Cuidado Continuo por una vida con bienestarEducativo 20263_SUBA1_MARZO_2026</v>
      </c>
      <c r="P584" s="142">
        <v>199714</v>
      </c>
      <c r="Q584" s="69"/>
      <c r="R584" s="69"/>
      <c r="S584" s="145">
        <v>2</v>
      </c>
      <c r="T584" s="150">
        <v>399428</v>
      </c>
    </row>
    <row r="585" spans="2:20" ht="30" hidden="1" customHeight="1">
      <c r="B585" s="123">
        <v>67</v>
      </c>
      <c r="C585" s="125" t="s">
        <v>328</v>
      </c>
      <c r="D585" s="125" t="s">
        <v>347</v>
      </c>
      <c r="E585" s="141">
        <v>2026</v>
      </c>
      <c r="F585" s="68" t="str">
        <f t="shared" si="18"/>
        <v>672. Cuidado Continuo por una vida con bienestarEducativo 2026</v>
      </c>
      <c r="G585" s="125" t="s">
        <v>483</v>
      </c>
      <c r="H585" s="125" t="s">
        <v>447</v>
      </c>
      <c r="I585" s="125" t="s">
        <v>429</v>
      </c>
      <c r="J585" s="68" t="s">
        <v>400</v>
      </c>
      <c r="K585" s="126" t="s">
        <v>430</v>
      </c>
      <c r="L585" s="126" t="s">
        <v>405</v>
      </c>
      <c r="M585" s="11" t="s">
        <v>77</v>
      </c>
      <c r="N585" s="11" t="s">
        <v>48</v>
      </c>
      <c r="O585" s="68" t="str">
        <f t="shared" si="19"/>
        <v>672. Cuidado Continuo por una vida con bienestarEducativo 20263_SUBA1_MARZO_2026</v>
      </c>
      <c r="P585" s="142">
        <v>88916</v>
      </c>
      <c r="Q585" s="69"/>
      <c r="R585" s="69"/>
      <c r="S585" s="145">
        <v>66</v>
      </c>
      <c r="T585" s="150">
        <v>5868456</v>
      </c>
    </row>
    <row r="586" spans="2:20" ht="30" hidden="1" customHeight="1">
      <c r="B586" s="123">
        <v>68</v>
      </c>
      <c r="C586" s="125" t="s">
        <v>328</v>
      </c>
      <c r="D586" s="125" t="s">
        <v>431</v>
      </c>
      <c r="E586" s="141">
        <v>2026</v>
      </c>
      <c r="F586" s="68" t="str">
        <f t="shared" si="18"/>
        <v>682. Cuidado Continuo por una vida con bienestarInstitucional2026</v>
      </c>
      <c r="G586" s="125" t="s">
        <v>484</v>
      </c>
      <c r="H586" s="125" t="s">
        <v>447</v>
      </c>
      <c r="I586" s="125" t="s">
        <v>429</v>
      </c>
      <c r="J586" s="68" t="s">
        <v>400</v>
      </c>
      <c r="K586" s="126" t="s">
        <v>430</v>
      </c>
      <c r="L586" s="126" t="s">
        <v>405</v>
      </c>
      <c r="M586" s="11" t="s">
        <v>77</v>
      </c>
      <c r="N586" s="11" t="s">
        <v>48</v>
      </c>
      <c r="O586" s="68" t="str">
        <f t="shared" si="19"/>
        <v>682. Cuidado Continuo por una vida con bienestarInstitucional20263_SUBA1_MARZO_2026</v>
      </c>
      <c r="P586" s="142">
        <v>105404</v>
      </c>
      <c r="Q586" s="69"/>
      <c r="R586" s="69"/>
      <c r="S586" s="145">
        <v>19</v>
      </c>
      <c r="T586" s="150">
        <v>2002676</v>
      </c>
    </row>
    <row r="587" spans="2:20" ht="30" hidden="1" customHeight="1">
      <c r="B587" s="123">
        <v>69</v>
      </c>
      <c r="C587" s="125" t="s">
        <v>328</v>
      </c>
      <c r="D587" s="125" t="s">
        <v>431</v>
      </c>
      <c r="E587" s="141">
        <v>2026</v>
      </c>
      <c r="F587" s="68" t="str">
        <f t="shared" si="18"/>
        <v>692. Cuidado Continuo por una vida con bienestarInstitucional2026</v>
      </c>
      <c r="G587" s="125" t="s">
        <v>485</v>
      </c>
      <c r="H587" s="125" t="s">
        <v>455</v>
      </c>
      <c r="I587" s="125" t="s">
        <v>429</v>
      </c>
      <c r="J587" s="68" t="s">
        <v>400</v>
      </c>
      <c r="K587" s="126" t="s">
        <v>430</v>
      </c>
      <c r="L587" s="126" t="s">
        <v>405</v>
      </c>
      <c r="M587" s="11" t="s">
        <v>77</v>
      </c>
      <c r="N587" s="11" t="s">
        <v>48</v>
      </c>
      <c r="O587" s="68" t="str">
        <f t="shared" si="19"/>
        <v>692. Cuidado Continuo por una vida con bienestarInstitucional20263_SUBA1_MARZO_2026</v>
      </c>
      <c r="P587" s="142">
        <v>105404</v>
      </c>
      <c r="Q587" s="69"/>
      <c r="R587" s="69"/>
      <c r="S587" s="145">
        <v>51</v>
      </c>
      <c r="T587" s="150">
        <v>5375604</v>
      </c>
    </row>
    <row r="588" spans="2:20" ht="30" hidden="1" customHeight="1">
      <c r="B588" s="123">
        <v>70</v>
      </c>
      <c r="C588" s="125" t="s">
        <v>328</v>
      </c>
      <c r="D588" s="125" t="s">
        <v>431</v>
      </c>
      <c r="E588" s="141">
        <v>2026</v>
      </c>
      <c r="F588" s="68" t="str">
        <f t="shared" si="18"/>
        <v>702. Cuidado Continuo por una vida con bienestarInstitucional2026</v>
      </c>
      <c r="G588" s="125" t="s">
        <v>486</v>
      </c>
      <c r="H588" s="125" t="s">
        <v>428</v>
      </c>
      <c r="I588" s="125" t="s">
        <v>429</v>
      </c>
      <c r="J588" s="68" t="s">
        <v>400</v>
      </c>
      <c r="K588" s="126" t="s">
        <v>430</v>
      </c>
      <c r="L588" s="126" t="s">
        <v>405</v>
      </c>
      <c r="M588" s="11" t="s">
        <v>77</v>
      </c>
      <c r="N588" s="11" t="s">
        <v>48</v>
      </c>
      <c r="O588" s="68" t="str">
        <f t="shared" si="19"/>
        <v>702. Cuidado Continuo por una vida con bienestarInstitucional20263_SUBA1_MARZO_2026</v>
      </c>
      <c r="P588" s="142">
        <v>74893</v>
      </c>
      <c r="Q588" s="69"/>
      <c r="R588" s="69"/>
      <c r="S588" s="145">
        <v>36</v>
      </c>
      <c r="T588" s="150">
        <v>2696148</v>
      </c>
    </row>
    <row r="589" spans="2:20" ht="30" hidden="1" customHeight="1">
      <c r="B589" s="123">
        <v>71</v>
      </c>
      <c r="C589" s="125" t="s">
        <v>328</v>
      </c>
      <c r="D589" s="125" t="s">
        <v>329</v>
      </c>
      <c r="E589" s="141">
        <v>2026</v>
      </c>
      <c r="F589" s="68" t="str">
        <f t="shared" si="18"/>
        <v>712. Cuidado Continuo por una vida con bienestarLaboral2026</v>
      </c>
      <c r="G589" s="125" t="s">
        <v>487</v>
      </c>
      <c r="H589" s="125" t="s">
        <v>447</v>
      </c>
      <c r="I589" s="125" t="s">
        <v>429</v>
      </c>
      <c r="J589" s="68" t="s">
        <v>400</v>
      </c>
      <c r="K589" s="126" t="s">
        <v>488</v>
      </c>
      <c r="L589" s="126" t="s">
        <v>405</v>
      </c>
      <c r="M589" s="11" t="s">
        <v>77</v>
      </c>
      <c r="N589" s="11" t="s">
        <v>48</v>
      </c>
      <c r="O589" s="68" t="str">
        <f t="shared" si="19"/>
        <v>712. Cuidado Continuo por una vida con bienestarLaboral20263_SUBA1_MARZO_2026</v>
      </c>
      <c r="P589" s="142">
        <v>59965</v>
      </c>
      <c r="Q589" s="69"/>
      <c r="R589" s="69"/>
      <c r="S589" s="145">
        <v>0</v>
      </c>
      <c r="T589" s="150">
        <v>0</v>
      </c>
    </row>
    <row r="590" spans="2:20" ht="30" hidden="1" customHeight="1">
      <c r="B590" s="123">
        <v>72</v>
      </c>
      <c r="C590" s="125" t="s">
        <v>328</v>
      </c>
      <c r="D590" s="125" t="s">
        <v>329</v>
      </c>
      <c r="E590" s="141">
        <v>2026</v>
      </c>
      <c r="F590" s="68" t="str">
        <f t="shared" si="18"/>
        <v>722. Cuidado Continuo por una vida con bienestarLaboral2026</v>
      </c>
      <c r="G590" s="125" t="s">
        <v>489</v>
      </c>
      <c r="H590" s="125" t="s">
        <v>447</v>
      </c>
      <c r="I590" s="125" t="s">
        <v>429</v>
      </c>
      <c r="J590" s="68" t="s">
        <v>400</v>
      </c>
      <c r="K590" s="126" t="s">
        <v>488</v>
      </c>
      <c r="L590" s="126" t="s">
        <v>405</v>
      </c>
      <c r="M590" s="11" t="s">
        <v>77</v>
      </c>
      <c r="N590" s="11" t="s">
        <v>48</v>
      </c>
      <c r="O590" s="68" t="str">
        <f t="shared" si="19"/>
        <v>722. Cuidado Continuo por una vida con bienestarLaboral20263_SUBA1_MARZO_2026</v>
      </c>
      <c r="P590" s="142">
        <v>99830</v>
      </c>
      <c r="Q590" s="69"/>
      <c r="R590" s="69"/>
      <c r="S590" s="145">
        <v>0</v>
      </c>
      <c r="T590" s="150">
        <v>0</v>
      </c>
    </row>
    <row r="591" spans="2:20" ht="30" hidden="1" customHeight="1">
      <c r="B591" s="123">
        <v>73</v>
      </c>
      <c r="C591" s="125" t="s">
        <v>328</v>
      </c>
      <c r="D591" s="125" t="s">
        <v>329</v>
      </c>
      <c r="E591" s="141">
        <v>2026</v>
      </c>
      <c r="F591" s="68" t="str">
        <f t="shared" si="18"/>
        <v>732. Cuidado Continuo por una vida con bienestarLaboral2026</v>
      </c>
      <c r="G591" s="125" t="s">
        <v>490</v>
      </c>
      <c r="H591" s="125" t="s">
        <v>447</v>
      </c>
      <c r="I591" s="125" t="s">
        <v>429</v>
      </c>
      <c r="J591" s="68" t="s">
        <v>400</v>
      </c>
      <c r="K591" s="126" t="s">
        <v>491</v>
      </c>
      <c r="L591" s="126" t="s">
        <v>405</v>
      </c>
      <c r="M591" s="11" t="s">
        <v>77</v>
      </c>
      <c r="N591" s="11" t="s">
        <v>48</v>
      </c>
      <c r="O591" s="68" t="str">
        <f t="shared" si="19"/>
        <v>732. Cuidado Continuo por una vida con bienestarLaboral20263_SUBA1_MARZO_2026</v>
      </c>
      <c r="P591" s="142">
        <v>220671</v>
      </c>
      <c r="Q591" s="69"/>
      <c r="R591" s="69"/>
      <c r="S591" s="145">
        <v>31</v>
      </c>
      <c r="T591" s="150">
        <v>6840801</v>
      </c>
    </row>
    <row r="592" spans="2:20" ht="30" hidden="1" customHeight="1">
      <c r="B592" s="123">
        <v>74</v>
      </c>
      <c r="C592" s="125" t="s">
        <v>328</v>
      </c>
      <c r="D592" s="125" t="s">
        <v>329</v>
      </c>
      <c r="E592" s="141">
        <v>2026</v>
      </c>
      <c r="F592" s="68" t="str">
        <f t="shared" si="18"/>
        <v>742. Cuidado Continuo por una vida con bienestarLaboral2026</v>
      </c>
      <c r="G592" s="125" t="s">
        <v>492</v>
      </c>
      <c r="H592" s="125" t="s">
        <v>447</v>
      </c>
      <c r="I592" s="125" t="s">
        <v>429</v>
      </c>
      <c r="J592" s="68" t="s">
        <v>400</v>
      </c>
      <c r="K592" s="126" t="s">
        <v>491</v>
      </c>
      <c r="L592" s="126" t="s">
        <v>405</v>
      </c>
      <c r="M592" s="11" t="s">
        <v>77</v>
      </c>
      <c r="N592" s="11" t="s">
        <v>48</v>
      </c>
      <c r="O592" s="68" t="str">
        <f t="shared" si="19"/>
        <v>742. Cuidado Continuo por una vida con bienestarLaboral20263_SUBA1_MARZO_2026</v>
      </c>
      <c r="P592" s="142">
        <v>367374</v>
      </c>
      <c r="Q592" s="69"/>
      <c r="R592" s="69"/>
      <c r="S592" s="145">
        <v>16</v>
      </c>
      <c r="T592" s="150">
        <v>5877984</v>
      </c>
    </row>
    <row r="593" spans="2:20" ht="30" hidden="1" customHeight="1">
      <c r="B593" s="123">
        <v>75</v>
      </c>
      <c r="C593" s="125" t="s">
        <v>328</v>
      </c>
      <c r="D593" s="125" t="s">
        <v>329</v>
      </c>
      <c r="E593" s="141">
        <v>2026</v>
      </c>
      <c r="F593" s="68" t="str">
        <f t="shared" si="18"/>
        <v>752. Cuidado Continuo por una vida con bienestarLaboral2026</v>
      </c>
      <c r="G593" s="125" t="s">
        <v>493</v>
      </c>
      <c r="H593" s="125" t="s">
        <v>447</v>
      </c>
      <c r="I593" s="125" t="s">
        <v>429</v>
      </c>
      <c r="J593" s="68" t="s">
        <v>400</v>
      </c>
      <c r="K593" s="126" t="s">
        <v>494</v>
      </c>
      <c r="L593" s="126" t="s">
        <v>405</v>
      </c>
      <c r="M593" s="11" t="s">
        <v>77</v>
      </c>
      <c r="N593" s="11" t="s">
        <v>48</v>
      </c>
      <c r="O593" s="68" t="str">
        <f t="shared" si="19"/>
        <v>752. Cuidado Continuo por una vida con bienestarLaboral20263_SUBA1_MARZO_2026</v>
      </c>
      <c r="P593" s="142">
        <v>210809</v>
      </c>
      <c r="Q593" s="69"/>
      <c r="R593" s="69"/>
      <c r="S593" s="145">
        <v>31</v>
      </c>
      <c r="T593" s="150">
        <v>6535079</v>
      </c>
    </row>
    <row r="594" spans="2:20" ht="30" hidden="1" customHeight="1">
      <c r="B594" s="123">
        <v>76</v>
      </c>
      <c r="C594" s="125" t="s">
        <v>328</v>
      </c>
      <c r="D594" s="125" t="s">
        <v>329</v>
      </c>
      <c r="E594" s="141">
        <v>2026</v>
      </c>
      <c r="F594" s="68" t="str">
        <f t="shared" si="18"/>
        <v>762. Cuidado Continuo por una vida con bienestarLaboral2026</v>
      </c>
      <c r="G594" s="125" t="s">
        <v>495</v>
      </c>
      <c r="H594" s="125" t="s">
        <v>447</v>
      </c>
      <c r="I594" s="125" t="s">
        <v>429</v>
      </c>
      <c r="J594" s="68" t="s">
        <v>400</v>
      </c>
      <c r="K594" s="126" t="s">
        <v>494</v>
      </c>
      <c r="L594" s="126" t="s">
        <v>405</v>
      </c>
      <c r="M594" s="11" t="s">
        <v>77</v>
      </c>
      <c r="N594" s="11" t="s">
        <v>48</v>
      </c>
      <c r="O594" s="68" t="str">
        <f t="shared" si="19"/>
        <v>762. Cuidado Continuo por una vida con bienestarLaboral20263_SUBA1_MARZO_2026</v>
      </c>
      <c r="P594" s="142">
        <v>55168</v>
      </c>
      <c r="Q594" s="69"/>
      <c r="R594" s="69"/>
      <c r="S594" s="145">
        <v>9</v>
      </c>
      <c r="T594" s="150">
        <v>496512</v>
      </c>
    </row>
    <row r="595" spans="2:20" ht="30" hidden="1" customHeight="1">
      <c r="B595" s="123">
        <v>77</v>
      </c>
      <c r="C595" s="125" t="s">
        <v>328</v>
      </c>
      <c r="D595" s="125" t="s">
        <v>329</v>
      </c>
      <c r="E595" s="141">
        <v>2026</v>
      </c>
      <c r="F595" s="68" t="str">
        <f t="shared" si="18"/>
        <v>772. Cuidado Continuo por una vida con bienestarLaboral2026</v>
      </c>
      <c r="G595" s="125" t="s">
        <v>496</v>
      </c>
      <c r="H595" s="125" t="s">
        <v>447</v>
      </c>
      <c r="I595" s="125" t="s">
        <v>429</v>
      </c>
      <c r="J595" s="68" t="s">
        <v>400</v>
      </c>
      <c r="K595" s="126" t="s">
        <v>494</v>
      </c>
      <c r="L595" s="126" t="s">
        <v>421</v>
      </c>
      <c r="M595" s="11" t="s">
        <v>77</v>
      </c>
      <c r="N595" s="11" t="s">
        <v>48</v>
      </c>
      <c r="O595" s="68" t="str">
        <f t="shared" si="19"/>
        <v>772. Cuidado Continuo por una vida con bienestarLaboral20263_SUBA1_MARZO_2026</v>
      </c>
      <c r="P595" s="142">
        <v>91844</v>
      </c>
      <c r="Q595" s="69"/>
      <c r="R595" s="69"/>
      <c r="S595" s="145">
        <v>0</v>
      </c>
      <c r="T595" s="150">
        <v>0</v>
      </c>
    </row>
    <row r="596" spans="2:20" ht="30" hidden="1" customHeight="1">
      <c r="B596" s="123">
        <v>78</v>
      </c>
      <c r="C596" s="125" t="s">
        <v>328</v>
      </c>
      <c r="D596" s="125" t="s">
        <v>329</v>
      </c>
      <c r="E596" s="141">
        <v>2026</v>
      </c>
      <c r="F596" s="68" t="str">
        <f t="shared" si="18"/>
        <v>782. Cuidado Continuo por una vida con bienestarLaboral2026</v>
      </c>
      <c r="G596" s="125" t="s">
        <v>497</v>
      </c>
      <c r="H596" s="125" t="s">
        <v>447</v>
      </c>
      <c r="I596" s="125" t="s">
        <v>429</v>
      </c>
      <c r="J596" s="68" t="s">
        <v>400</v>
      </c>
      <c r="K596" s="126" t="s">
        <v>494</v>
      </c>
      <c r="L596" s="126" t="s">
        <v>421</v>
      </c>
      <c r="M596" s="11" t="s">
        <v>77</v>
      </c>
      <c r="N596" s="11" t="s">
        <v>48</v>
      </c>
      <c r="O596" s="68" t="str">
        <f t="shared" si="19"/>
        <v>782. Cuidado Continuo por una vida con bienestarLaboral20263_SUBA1_MARZO_2026</v>
      </c>
      <c r="P596" s="142">
        <v>121585</v>
      </c>
      <c r="Q596" s="69"/>
      <c r="R596" s="69"/>
      <c r="S596" s="145">
        <v>0</v>
      </c>
      <c r="T596" s="150">
        <v>0</v>
      </c>
    </row>
    <row r="597" spans="2:20" ht="30" hidden="1" customHeight="1">
      <c r="B597" s="123">
        <v>79</v>
      </c>
      <c r="C597" s="125" t="s">
        <v>328</v>
      </c>
      <c r="D597" s="125" t="s">
        <v>329</v>
      </c>
      <c r="E597" s="141">
        <v>2026</v>
      </c>
      <c r="F597" s="68" t="str">
        <f t="shared" si="18"/>
        <v>792. Cuidado Continuo por una vida con bienestarLaboral2026</v>
      </c>
      <c r="G597" s="125" t="s">
        <v>498</v>
      </c>
      <c r="H597" s="125" t="s">
        <v>447</v>
      </c>
      <c r="I597" s="125" t="s">
        <v>429</v>
      </c>
      <c r="J597" s="68" t="s">
        <v>400</v>
      </c>
      <c r="K597" s="126" t="s">
        <v>494</v>
      </c>
      <c r="L597" s="126" t="s">
        <v>405</v>
      </c>
      <c r="M597" s="11" t="s">
        <v>77</v>
      </c>
      <c r="N597" s="11" t="s">
        <v>48</v>
      </c>
      <c r="O597" s="68" t="str">
        <f t="shared" si="19"/>
        <v>792. Cuidado Continuo por una vida con bienestarLaboral20263_SUBA1_MARZO_2026</v>
      </c>
      <c r="P597" s="142">
        <v>125438</v>
      </c>
      <c r="Q597" s="69"/>
      <c r="R597" s="69"/>
      <c r="S597" s="145">
        <v>24</v>
      </c>
      <c r="T597" s="150">
        <v>3010512</v>
      </c>
    </row>
    <row r="598" spans="2:20" ht="30" hidden="1" customHeight="1">
      <c r="B598" s="123">
        <v>80</v>
      </c>
      <c r="C598" s="125" t="s">
        <v>328</v>
      </c>
      <c r="D598" s="125" t="s">
        <v>329</v>
      </c>
      <c r="E598" s="141">
        <v>2026</v>
      </c>
      <c r="F598" s="68" t="str">
        <f t="shared" si="18"/>
        <v>802. Cuidado Continuo por una vida con bienestarLaboral2026</v>
      </c>
      <c r="G598" s="125" t="s">
        <v>499</v>
      </c>
      <c r="H598" s="125" t="s">
        <v>447</v>
      </c>
      <c r="I598" s="125" t="s">
        <v>429</v>
      </c>
      <c r="J598" s="68" t="s">
        <v>400</v>
      </c>
      <c r="K598" s="126" t="s">
        <v>500</v>
      </c>
      <c r="L598" s="126" t="s">
        <v>402</v>
      </c>
      <c r="M598" s="11" t="s">
        <v>77</v>
      </c>
      <c r="N598" s="11" t="s">
        <v>48</v>
      </c>
      <c r="O598" s="68" t="str">
        <f t="shared" si="19"/>
        <v>802. Cuidado Continuo por una vida con bienestarLaboral20263_SUBA1_MARZO_2026</v>
      </c>
      <c r="P598" s="142">
        <v>53781</v>
      </c>
      <c r="Q598" s="69"/>
      <c r="R598" s="69"/>
      <c r="S598" s="145">
        <v>0</v>
      </c>
      <c r="T598" s="150">
        <v>0</v>
      </c>
    </row>
    <row r="599" spans="2:20" ht="30" hidden="1" customHeight="1">
      <c r="B599" s="123">
        <v>81</v>
      </c>
      <c r="C599" s="125" t="s">
        <v>328</v>
      </c>
      <c r="D599" s="125" t="s">
        <v>329</v>
      </c>
      <c r="E599" s="141">
        <v>2026</v>
      </c>
      <c r="F599" s="68" t="str">
        <f t="shared" si="18"/>
        <v>812. Cuidado Continuo por una vida con bienestarLaboral2026</v>
      </c>
      <c r="G599" s="125" t="s">
        <v>501</v>
      </c>
      <c r="H599" s="125" t="s">
        <v>447</v>
      </c>
      <c r="I599" s="125" t="s">
        <v>429</v>
      </c>
      <c r="J599" s="68" t="s">
        <v>400</v>
      </c>
      <c r="K599" s="126" t="s">
        <v>488</v>
      </c>
      <c r="L599" s="126" t="s">
        <v>405</v>
      </c>
      <c r="M599" s="11" t="s">
        <v>77</v>
      </c>
      <c r="N599" s="11" t="s">
        <v>48</v>
      </c>
      <c r="O599" s="68" t="str">
        <f t="shared" si="19"/>
        <v>812. Cuidado Continuo por una vida con bienestarLaboral20263_SUBA1_MARZO_2026</v>
      </c>
      <c r="P599" s="142">
        <v>82752</v>
      </c>
      <c r="Q599" s="69"/>
      <c r="R599" s="69"/>
      <c r="S599" s="144">
        <v>0</v>
      </c>
      <c r="T599" s="150">
        <v>0</v>
      </c>
    </row>
    <row r="600" spans="2:20" ht="30" hidden="1" customHeight="1">
      <c r="B600" s="123">
        <v>82</v>
      </c>
      <c r="C600" s="125" t="s">
        <v>328</v>
      </c>
      <c r="D600" s="125" t="s">
        <v>329</v>
      </c>
      <c r="E600" s="141">
        <v>2026</v>
      </c>
      <c r="F600" s="68" t="str">
        <f t="shared" si="18"/>
        <v>822. Cuidado Continuo por una vida con bienestarLaboral2026</v>
      </c>
      <c r="G600" s="125" t="s">
        <v>502</v>
      </c>
      <c r="H600" s="125" t="s">
        <v>447</v>
      </c>
      <c r="I600" s="125" t="s">
        <v>429</v>
      </c>
      <c r="J600" s="68" t="s">
        <v>400</v>
      </c>
      <c r="K600" s="126" t="s">
        <v>503</v>
      </c>
      <c r="L600" s="126" t="s">
        <v>405</v>
      </c>
      <c r="M600" s="11" t="s">
        <v>77</v>
      </c>
      <c r="N600" s="11" t="s">
        <v>48</v>
      </c>
      <c r="O600" s="68" t="str">
        <f t="shared" si="19"/>
        <v>822. Cuidado Continuo por una vida con bienestarLaboral20263_SUBA1_MARZO_2026</v>
      </c>
      <c r="P600" s="142">
        <v>281078</v>
      </c>
      <c r="Q600" s="69"/>
      <c r="R600" s="69"/>
      <c r="S600" s="145">
        <v>65</v>
      </c>
      <c r="T600" s="150">
        <v>18270070</v>
      </c>
    </row>
    <row r="601" spans="2:20" ht="30" hidden="1" customHeight="1">
      <c r="B601" s="123">
        <v>83</v>
      </c>
      <c r="C601" s="125" t="s">
        <v>328</v>
      </c>
      <c r="D601" s="125" t="s">
        <v>329</v>
      </c>
      <c r="E601" s="141">
        <v>2026</v>
      </c>
      <c r="F601" s="68" t="str">
        <f t="shared" si="18"/>
        <v>832. Cuidado Continuo por una vida con bienestarLaboral2026</v>
      </c>
      <c r="G601" s="125" t="s">
        <v>504</v>
      </c>
      <c r="H601" s="125" t="s">
        <v>447</v>
      </c>
      <c r="I601" s="125" t="s">
        <v>429</v>
      </c>
      <c r="J601" s="68" t="s">
        <v>400</v>
      </c>
      <c r="K601" s="126" t="s">
        <v>494</v>
      </c>
      <c r="L601" s="126" t="s">
        <v>405</v>
      </c>
      <c r="M601" s="11" t="s">
        <v>77</v>
      </c>
      <c r="N601" s="11" t="s">
        <v>48</v>
      </c>
      <c r="O601" s="68" t="str">
        <f t="shared" si="19"/>
        <v>832. Cuidado Continuo por una vida con bienestarLaboral20263_SUBA1_MARZO_2026</v>
      </c>
      <c r="P601" s="142">
        <v>70270</v>
      </c>
      <c r="Q601" s="69"/>
      <c r="R601" s="69"/>
      <c r="S601" s="145">
        <v>13</v>
      </c>
      <c r="T601" s="150">
        <v>913510</v>
      </c>
    </row>
    <row r="602" spans="2:20" ht="30" hidden="1" customHeight="1">
      <c r="B602" s="123">
        <v>84</v>
      </c>
      <c r="C602" s="125" t="s">
        <v>328</v>
      </c>
      <c r="D602" s="125" t="s">
        <v>329</v>
      </c>
      <c r="E602" s="141">
        <v>2026</v>
      </c>
      <c r="F602" s="68" t="str">
        <f t="shared" si="18"/>
        <v>842. Cuidado Continuo por una vida con bienestarLaboral2026</v>
      </c>
      <c r="G602" s="125" t="s">
        <v>505</v>
      </c>
      <c r="H602" s="125" t="s">
        <v>447</v>
      </c>
      <c r="I602" s="125" t="s">
        <v>429</v>
      </c>
      <c r="J602" s="68" t="s">
        <v>400</v>
      </c>
      <c r="K602" s="126" t="s">
        <v>494</v>
      </c>
      <c r="L602" s="126" t="s">
        <v>405</v>
      </c>
      <c r="M602" s="11" t="s">
        <v>77</v>
      </c>
      <c r="N602" s="11" t="s">
        <v>48</v>
      </c>
      <c r="O602" s="68" t="str">
        <f t="shared" si="19"/>
        <v>842. Cuidado Continuo por una vida con bienestarLaboral20263_SUBA1_MARZO_2026</v>
      </c>
      <c r="P602" s="142">
        <v>105404</v>
      </c>
      <c r="Q602" s="69"/>
      <c r="R602" s="69"/>
      <c r="S602" s="145">
        <v>26</v>
      </c>
      <c r="T602" s="150">
        <v>2740504</v>
      </c>
    </row>
    <row r="603" spans="2:20" ht="30" hidden="1" customHeight="1">
      <c r="B603" s="123">
        <v>85</v>
      </c>
      <c r="C603" s="125" t="s">
        <v>328</v>
      </c>
      <c r="D603" s="125" t="s">
        <v>329</v>
      </c>
      <c r="E603" s="141">
        <v>2026</v>
      </c>
      <c r="F603" s="68" t="str">
        <f t="shared" si="18"/>
        <v>852. Cuidado Continuo por una vida con bienestarLaboral2026</v>
      </c>
      <c r="G603" s="125" t="s">
        <v>506</v>
      </c>
      <c r="H603" s="125" t="s">
        <v>447</v>
      </c>
      <c r="I603" s="125" t="s">
        <v>429</v>
      </c>
      <c r="J603" s="68" t="s">
        <v>400</v>
      </c>
      <c r="K603" s="126" t="s">
        <v>500</v>
      </c>
      <c r="L603" s="126" t="s">
        <v>402</v>
      </c>
      <c r="M603" s="11" t="s">
        <v>77</v>
      </c>
      <c r="N603" s="11" t="s">
        <v>48</v>
      </c>
      <c r="O603" s="68" t="str">
        <f t="shared" si="19"/>
        <v>852. Cuidado Continuo por una vida con bienestarLaboral20263_SUBA1_MARZO_2026</v>
      </c>
      <c r="P603" s="142">
        <v>35135</v>
      </c>
      <c r="Q603" s="69"/>
      <c r="R603" s="69"/>
      <c r="S603" s="145">
        <v>0</v>
      </c>
      <c r="T603" s="150">
        <v>0</v>
      </c>
    </row>
    <row r="604" spans="2:20" ht="30" hidden="1" customHeight="1">
      <c r="B604" s="123">
        <v>87</v>
      </c>
      <c r="C604" s="125" t="s">
        <v>507</v>
      </c>
      <c r="D604" s="125" t="s">
        <v>356</v>
      </c>
      <c r="E604" s="141">
        <v>2026</v>
      </c>
      <c r="F604" s="68" t="str">
        <f t="shared" si="18"/>
        <v>873. Cuidado Continuo por una vida con bienestar con enfoque diferencial étnicoComunitario2026</v>
      </c>
      <c r="G604" s="125" t="s">
        <v>508</v>
      </c>
      <c r="H604" s="125" t="s">
        <v>428</v>
      </c>
      <c r="I604" s="125" t="s">
        <v>429</v>
      </c>
      <c r="J604" s="68" t="s">
        <v>400</v>
      </c>
      <c r="K604" s="126" t="s">
        <v>401</v>
      </c>
      <c r="L604" s="126" t="s">
        <v>421</v>
      </c>
      <c r="M604" s="11" t="s">
        <v>77</v>
      </c>
      <c r="N604" s="11" t="s">
        <v>48</v>
      </c>
      <c r="O604" s="68" t="str">
        <f t="shared" si="19"/>
        <v>873. Cuidado Continuo por una vida con bienestar con enfoque diferencial étnicoComunitario20263_SUBA1_MARZO_2026</v>
      </c>
      <c r="P604" s="142">
        <v>25814832</v>
      </c>
      <c r="Q604" s="69"/>
      <c r="R604" s="69"/>
      <c r="S604" s="145">
        <v>0</v>
      </c>
      <c r="T604" s="150">
        <v>0</v>
      </c>
    </row>
    <row r="605" spans="2:20" ht="30" hidden="1" customHeight="1">
      <c r="B605" s="123">
        <v>88</v>
      </c>
      <c r="C605" s="125" t="s">
        <v>507</v>
      </c>
      <c r="D605" s="125" t="s">
        <v>356</v>
      </c>
      <c r="E605" s="141">
        <v>2026</v>
      </c>
      <c r="F605" s="68" t="str">
        <f t="shared" si="18"/>
        <v>883. Cuidado Continuo por una vida con bienestar con enfoque diferencial étnicoComunitario2026</v>
      </c>
      <c r="G605" s="125" t="s">
        <v>509</v>
      </c>
      <c r="H605" s="125" t="s">
        <v>428</v>
      </c>
      <c r="I605" s="125" t="s">
        <v>429</v>
      </c>
      <c r="J605" s="68" t="s">
        <v>400</v>
      </c>
      <c r="K605" s="126" t="s">
        <v>401</v>
      </c>
      <c r="L605" s="126" t="s">
        <v>421</v>
      </c>
      <c r="M605" s="11" t="s">
        <v>77</v>
      </c>
      <c r="N605" s="11" t="s">
        <v>48</v>
      </c>
      <c r="O605" s="68" t="str">
        <f t="shared" si="19"/>
        <v>883. Cuidado Continuo por una vida con bienestar con enfoque diferencial étnicoComunitario20263_SUBA1_MARZO_2026</v>
      </c>
      <c r="P605" s="142">
        <v>19848080</v>
      </c>
      <c r="Q605" s="69"/>
      <c r="R605" s="69"/>
      <c r="S605" s="145">
        <v>0</v>
      </c>
      <c r="T605" s="150">
        <v>0</v>
      </c>
    </row>
    <row r="606" spans="2:20" ht="30" hidden="1" customHeight="1">
      <c r="B606" s="123">
        <v>89</v>
      </c>
      <c r="C606" s="125" t="s">
        <v>507</v>
      </c>
      <c r="D606" s="125" t="s">
        <v>356</v>
      </c>
      <c r="E606" s="141">
        <v>2026</v>
      </c>
      <c r="F606" s="68" t="str">
        <f t="shared" si="18"/>
        <v>893. Cuidado Continuo por una vida con bienestar con enfoque diferencial étnicoComunitario2026</v>
      </c>
      <c r="G606" s="125" t="s">
        <v>510</v>
      </c>
      <c r="H606" s="125" t="s">
        <v>428</v>
      </c>
      <c r="I606" s="125" t="s">
        <v>429</v>
      </c>
      <c r="J606" s="68" t="s">
        <v>400</v>
      </c>
      <c r="K606" s="126" t="s">
        <v>401</v>
      </c>
      <c r="L606" s="126" t="s">
        <v>421</v>
      </c>
      <c r="M606" s="11" t="s">
        <v>77</v>
      </c>
      <c r="N606" s="11" t="s">
        <v>48</v>
      </c>
      <c r="O606" s="68" t="str">
        <f t="shared" si="19"/>
        <v>893. Cuidado Continuo por una vida con bienestar con enfoque diferencial étnicoComunitario20263_SUBA1_MARZO_2026</v>
      </c>
      <c r="P606" s="142">
        <v>33729408</v>
      </c>
      <c r="Q606" s="69"/>
      <c r="R606" s="69"/>
      <c r="S606" s="144">
        <v>0</v>
      </c>
      <c r="T606" s="150">
        <v>0</v>
      </c>
    </row>
    <row r="607" spans="2:20" ht="30" hidden="1" customHeight="1">
      <c r="B607" s="123">
        <v>90</v>
      </c>
      <c r="C607" s="125" t="s">
        <v>507</v>
      </c>
      <c r="D607" s="125" t="s">
        <v>356</v>
      </c>
      <c r="E607" s="141">
        <v>2026</v>
      </c>
      <c r="F607" s="68" t="str">
        <f t="shared" si="18"/>
        <v>903. Cuidado Continuo por una vida con bienestar con enfoque diferencial étnicoComunitario2026</v>
      </c>
      <c r="G607" s="125" t="s">
        <v>511</v>
      </c>
      <c r="H607" s="125" t="s">
        <v>428</v>
      </c>
      <c r="I607" s="125" t="s">
        <v>429</v>
      </c>
      <c r="J607" s="68" t="s">
        <v>400</v>
      </c>
      <c r="K607" s="126" t="s">
        <v>401</v>
      </c>
      <c r="L607" s="126" t="s">
        <v>421</v>
      </c>
      <c r="M607" s="11" t="s">
        <v>77</v>
      </c>
      <c r="N607" s="11" t="s">
        <v>48</v>
      </c>
      <c r="O607" s="68" t="str">
        <f t="shared" si="19"/>
        <v>903. Cuidado Continuo por una vida con bienestar con enfoque diferencial étnicoComunitario20263_SUBA1_MARZO_2026</v>
      </c>
      <c r="P607" s="142">
        <v>11243136</v>
      </c>
      <c r="Q607" s="69"/>
      <c r="R607" s="69"/>
      <c r="S607" s="144">
        <v>0</v>
      </c>
      <c r="T607" s="150">
        <v>0</v>
      </c>
    </row>
    <row r="608" spans="2:20" ht="30" hidden="1" customHeight="1">
      <c r="B608" s="123">
        <v>91</v>
      </c>
      <c r="C608" s="125" t="s">
        <v>507</v>
      </c>
      <c r="D608" s="125" t="s">
        <v>356</v>
      </c>
      <c r="E608" s="141">
        <v>2026</v>
      </c>
      <c r="F608" s="68" t="str">
        <f t="shared" si="18"/>
        <v>913. Cuidado Continuo por una vida con bienestar con enfoque diferencial étnicoComunitario2026</v>
      </c>
      <c r="G608" s="125" t="s">
        <v>512</v>
      </c>
      <c r="H608" s="125" t="s">
        <v>428</v>
      </c>
      <c r="I608" s="125" t="s">
        <v>429</v>
      </c>
      <c r="J608" s="68" t="s">
        <v>400</v>
      </c>
      <c r="K608" s="126" t="s">
        <v>401</v>
      </c>
      <c r="L608" s="126" t="s">
        <v>421</v>
      </c>
      <c r="M608" s="11" t="s">
        <v>77</v>
      </c>
      <c r="N608" s="11" t="s">
        <v>48</v>
      </c>
      <c r="O608" s="68" t="str">
        <f t="shared" si="19"/>
        <v>913. Cuidado Continuo por una vida con bienestar con enfoque diferencial étnicoComunitario20263_SUBA1_MARZO_2026</v>
      </c>
      <c r="P608" s="142">
        <v>19305648</v>
      </c>
      <c r="Q608" s="69"/>
      <c r="R608" s="69"/>
      <c r="S608" s="144">
        <v>0</v>
      </c>
      <c r="T608" s="150">
        <v>0</v>
      </c>
    </row>
    <row r="609" spans="2:20" ht="30" hidden="1" customHeight="1">
      <c r="B609" s="123">
        <v>92</v>
      </c>
      <c r="C609" s="125" t="s">
        <v>513</v>
      </c>
      <c r="D609" s="125" t="s">
        <v>356</v>
      </c>
      <c r="E609" s="141">
        <v>2026</v>
      </c>
      <c r="F609" s="68" t="str">
        <f t="shared" si="18"/>
        <v>924. Cuidado Continuo por una vida con bienestar con enfoque GéneroComunitario2026</v>
      </c>
      <c r="G609" s="125" t="s">
        <v>514</v>
      </c>
      <c r="H609" s="125" t="s">
        <v>428</v>
      </c>
      <c r="I609" s="125" t="s">
        <v>429</v>
      </c>
      <c r="J609" s="68" t="s">
        <v>400</v>
      </c>
      <c r="K609" s="126" t="s">
        <v>430</v>
      </c>
      <c r="L609" s="126" t="s">
        <v>405</v>
      </c>
      <c r="M609" s="11" t="s">
        <v>77</v>
      </c>
      <c r="N609" s="11" t="s">
        <v>48</v>
      </c>
      <c r="O609" s="68" t="str">
        <f t="shared" si="19"/>
        <v>924. Cuidado Continuo por una vida con bienestar con enfoque GéneroComunitario20263_SUBA1_MARZO_2026</v>
      </c>
      <c r="P609" s="142">
        <v>372151</v>
      </c>
      <c r="Q609" s="69"/>
      <c r="R609" s="69"/>
      <c r="S609" s="144">
        <v>13</v>
      </c>
      <c r="T609" s="150">
        <v>4837963</v>
      </c>
    </row>
    <row r="610" spans="2:20" ht="30" hidden="1" customHeight="1">
      <c r="B610" s="123">
        <v>93</v>
      </c>
      <c r="C610" s="125" t="s">
        <v>513</v>
      </c>
      <c r="D610" s="125" t="s">
        <v>356</v>
      </c>
      <c r="E610" s="141">
        <v>2026</v>
      </c>
      <c r="F610" s="68" t="str">
        <f t="shared" si="18"/>
        <v>934. Cuidado Continuo por una vida con bienestar con enfoque GéneroComunitario2026</v>
      </c>
      <c r="G610" s="125" t="s">
        <v>515</v>
      </c>
      <c r="H610" s="125" t="s">
        <v>447</v>
      </c>
      <c r="I610" s="125" t="s">
        <v>429</v>
      </c>
      <c r="J610" s="68" t="s">
        <v>400</v>
      </c>
      <c r="K610" s="126" t="s">
        <v>430</v>
      </c>
      <c r="L610" s="126" t="s">
        <v>405</v>
      </c>
      <c r="M610" s="11" t="s">
        <v>77</v>
      </c>
      <c r="N610" s="11" t="s">
        <v>48</v>
      </c>
      <c r="O610" s="68" t="str">
        <f t="shared" si="19"/>
        <v>934. Cuidado Continuo por una vida con bienestar con enfoque GéneroComunitario20263_SUBA1_MARZO_2026</v>
      </c>
      <c r="P610" s="142">
        <v>372151</v>
      </c>
      <c r="Q610" s="69"/>
      <c r="R610" s="69"/>
      <c r="S610" s="144">
        <v>6</v>
      </c>
      <c r="T610" s="150">
        <v>2232906</v>
      </c>
    </row>
    <row r="611" spans="2:20" ht="30" hidden="1" customHeight="1">
      <c r="B611" s="123">
        <v>94</v>
      </c>
      <c r="C611" s="125" t="s">
        <v>513</v>
      </c>
      <c r="D611" s="125" t="s">
        <v>356</v>
      </c>
      <c r="E611" s="141">
        <v>2026</v>
      </c>
      <c r="F611" s="68" t="str">
        <f t="shared" si="18"/>
        <v>944. Cuidado Continuo por una vida con bienestar con enfoque GéneroComunitario2026</v>
      </c>
      <c r="G611" s="125" t="s">
        <v>516</v>
      </c>
      <c r="H611" s="125" t="s">
        <v>428</v>
      </c>
      <c r="I611" s="125" t="s">
        <v>429</v>
      </c>
      <c r="J611" s="68" t="s">
        <v>400</v>
      </c>
      <c r="K611" s="126" t="s">
        <v>430</v>
      </c>
      <c r="L611" s="126" t="s">
        <v>405</v>
      </c>
      <c r="M611" s="11" t="s">
        <v>77</v>
      </c>
      <c r="N611" s="11" t="s">
        <v>48</v>
      </c>
      <c r="O611" s="68" t="str">
        <f t="shared" si="19"/>
        <v>944. Cuidado Continuo por una vida con bienestar con enfoque GéneroComunitario20263_SUBA1_MARZO_2026</v>
      </c>
      <c r="P611" s="142">
        <v>372151</v>
      </c>
      <c r="Q611" s="69"/>
      <c r="R611" s="69"/>
      <c r="S611" s="144">
        <v>4</v>
      </c>
      <c r="T611" s="150">
        <v>1488604</v>
      </c>
    </row>
    <row r="612" spans="2:20" ht="30" hidden="1" customHeight="1">
      <c r="B612" s="123">
        <v>95</v>
      </c>
      <c r="C612" s="125" t="s">
        <v>513</v>
      </c>
      <c r="D612" s="125" t="s">
        <v>356</v>
      </c>
      <c r="E612" s="141">
        <v>2026</v>
      </c>
      <c r="F612" s="68" t="str">
        <f t="shared" si="18"/>
        <v>954. Cuidado Continuo por una vida con bienestar con enfoque GéneroComunitario2026</v>
      </c>
      <c r="G612" s="125" t="s">
        <v>517</v>
      </c>
      <c r="H612" s="125" t="s">
        <v>447</v>
      </c>
      <c r="I612" s="125" t="s">
        <v>429</v>
      </c>
      <c r="J612" s="68" t="s">
        <v>400</v>
      </c>
      <c r="K612" s="126" t="s">
        <v>430</v>
      </c>
      <c r="L612" s="126" t="s">
        <v>405</v>
      </c>
      <c r="M612" s="11" t="s">
        <v>77</v>
      </c>
      <c r="N612" s="11" t="s">
        <v>48</v>
      </c>
      <c r="O612" s="68" t="str">
        <f t="shared" si="19"/>
        <v>954. Cuidado Continuo por una vida con bienestar con enfoque GéneroComunitario20263_SUBA1_MARZO_2026</v>
      </c>
      <c r="P612" s="142">
        <v>70270</v>
      </c>
      <c r="Q612" s="69"/>
      <c r="R612" s="69"/>
      <c r="S612" s="144">
        <v>19</v>
      </c>
      <c r="T612" s="150">
        <v>1335130</v>
      </c>
    </row>
    <row r="613" spans="2:20" ht="30" hidden="1" customHeight="1">
      <c r="B613" s="123">
        <v>96</v>
      </c>
      <c r="C613" s="125" t="s">
        <v>513</v>
      </c>
      <c r="D613" s="125" t="s">
        <v>356</v>
      </c>
      <c r="E613" s="141">
        <v>2026</v>
      </c>
      <c r="F613" s="68" t="str">
        <f t="shared" si="18"/>
        <v>964. Cuidado Continuo por una vida con bienestar con enfoque GéneroComunitario2026</v>
      </c>
      <c r="G613" s="125" t="s">
        <v>518</v>
      </c>
      <c r="H613" s="125" t="s">
        <v>447</v>
      </c>
      <c r="I613" s="125" t="s">
        <v>429</v>
      </c>
      <c r="J613" s="68" t="s">
        <v>400</v>
      </c>
      <c r="K613" s="126" t="s">
        <v>430</v>
      </c>
      <c r="L613" s="126" t="s">
        <v>405</v>
      </c>
      <c r="M613" s="11" t="s">
        <v>77</v>
      </c>
      <c r="N613" s="11" t="s">
        <v>48</v>
      </c>
      <c r="O613" s="68" t="str">
        <f t="shared" si="19"/>
        <v>964. Cuidado Continuo por una vida con bienestar con enfoque GéneroComunitario20263_SUBA1_MARZO_2026</v>
      </c>
      <c r="P613" s="142">
        <v>70270</v>
      </c>
      <c r="Q613" s="69"/>
      <c r="R613" s="69"/>
      <c r="S613" s="144">
        <v>19</v>
      </c>
      <c r="T613" s="150">
        <v>1335130</v>
      </c>
    </row>
    <row r="614" spans="2:20" ht="30" hidden="1" customHeight="1">
      <c r="B614" s="123">
        <v>97</v>
      </c>
      <c r="C614" s="125" t="s">
        <v>513</v>
      </c>
      <c r="D614" s="125" t="s">
        <v>356</v>
      </c>
      <c r="E614" s="141">
        <v>2026</v>
      </c>
      <c r="F614" s="68" t="str">
        <f t="shared" si="18"/>
        <v>974. Cuidado Continuo por una vida con bienestar con enfoque GéneroComunitario2026</v>
      </c>
      <c r="G614" s="125" t="s">
        <v>519</v>
      </c>
      <c r="H614" s="125" t="s">
        <v>428</v>
      </c>
      <c r="I614" s="125" t="s">
        <v>429</v>
      </c>
      <c r="J614" s="68" t="s">
        <v>400</v>
      </c>
      <c r="K614" s="126" t="s">
        <v>430</v>
      </c>
      <c r="L614" s="126" t="s">
        <v>405</v>
      </c>
      <c r="M614" s="11" t="s">
        <v>77</v>
      </c>
      <c r="N614" s="11" t="s">
        <v>48</v>
      </c>
      <c r="O614" s="68" t="str">
        <f t="shared" si="19"/>
        <v>974. Cuidado Continuo por una vida con bienestar con enfoque GéneroComunitario20263_SUBA1_MARZO_2026</v>
      </c>
      <c r="P614" s="142">
        <v>215123</v>
      </c>
      <c r="Q614" s="69"/>
      <c r="R614" s="69"/>
      <c r="S614" s="144">
        <v>5</v>
      </c>
      <c r="T614" s="150">
        <v>1075615</v>
      </c>
    </row>
    <row r="615" spans="2:20" ht="30" hidden="1" customHeight="1">
      <c r="B615" s="123">
        <v>98</v>
      </c>
      <c r="C615" s="125" t="s">
        <v>513</v>
      </c>
      <c r="D615" s="125" t="s">
        <v>356</v>
      </c>
      <c r="E615" s="141">
        <v>2026</v>
      </c>
      <c r="F615" s="68" t="str">
        <f t="shared" si="18"/>
        <v>984. Cuidado Continuo por una vida con bienestar con enfoque GéneroComunitario2026</v>
      </c>
      <c r="G615" s="125" t="s">
        <v>520</v>
      </c>
      <c r="H615" s="125" t="s">
        <v>447</v>
      </c>
      <c r="I615" s="125" t="s">
        <v>429</v>
      </c>
      <c r="J615" s="68" t="s">
        <v>400</v>
      </c>
      <c r="K615" s="126" t="s">
        <v>430</v>
      </c>
      <c r="L615" s="126" t="s">
        <v>405</v>
      </c>
      <c r="M615" s="11" t="s">
        <v>77</v>
      </c>
      <c r="N615" s="11" t="s">
        <v>48</v>
      </c>
      <c r="O615" s="68" t="str">
        <f t="shared" si="19"/>
        <v>984. Cuidado Continuo por una vida con bienestar con enfoque GéneroComunitario20263_SUBA1_MARZO_2026</v>
      </c>
      <c r="P615" s="142">
        <v>161342</v>
      </c>
      <c r="Q615" s="69"/>
      <c r="R615" s="69"/>
      <c r="S615" s="144">
        <v>6</v>
      </c>
      <c r="T615" s="150">
        <v>968052</v>
      </c>
    </row>
    <row r="616" spans="2:20" ht="30" hidden="1" customHeight="1">
      <c r="B616" s="123">
        <v>99</v>
      </c>
      <c r="C616" s="125" t="s">
        <v>513</v>
      </c>
      <c r="D616" s="125" t="s">
        <v>356</v>
      </c>
      <c r="E616" s="141">
        <v>2026</v>
      </c>
      <c r="F616" s="68" t="str">
        <f t="shared" si="18"/>
        <v>994. Cuidado Continuo por una vida con bienestar con enfoque GéneroComunitario2026</v>
      </c>
      <c r="G616" s="125" t="s">
        <v>521</v>
      </c>
      <c r="H616" s="125" t="s">
        <v>447</v>
      </c>
      <c r="I616" s="125" t="s">
        <v>429</v>
      </c>
      <c r="J616" s="68" t="s">
        <v>400</v>
      </c>
      <c r="K616" s="126" t="s">
        <v>401</v>
      </c>
      <c r="L616" s="126" t="s">
        <v>421</v>
      </c>
      <c r="M616" s="11" t="s">
        <v>77</v>
      </c>
      <c r="N616" s="11" t="s">
        <v>48</v>
      </c>
      <c r="O616" s="68" t="str">
        <f t="shared" si="19"/>
        <v>994. Cuidado Continuo por una vida con bienestar con enfoque GéneroComunitario20263_SUBA1_MARZO_2026</v>
      </c>
      <c r="P616" s="142">
        <v>5621568</v>
      </c>
      <c r="Q616" s="69"/>
      <c r="R616" s="69"/>
      <c r="S616" s="144">
        <v>0</v>
      </c>
      <c r="T616" s="150">
        <v>0</v>
      </c>
    </row>
    <row r="617" spans="2:20" ht="30" hidden="1" customHeight="1">
      <c r="B617" s="123">
        <v>100</v>
      </c>
      <c r="C617" s="125" t="s">
        <v>513</v>
      </c>
      <c r="D617" s="125" t="s">
        <v>356</v>
      </c>
      <c r="E617" s="141">
        <v>2026</v>
      </c>
      <c r="F617" s="68" t="str">
        <f t="shared" si="18"/>
        <v>1004. Cuidado Continuo por una vida con bienestar con enfoque GéneroComunitario2026</v>
      </c>
      <c r="G617" s="125" t="s">
        <v>522</v>
      </c>
      <c r="H617" s="125" t="s">
        <v>455</v>
      </c>
      <c r="I617" s="125" t="s">
        <v>429</v>
      </c>
      <c r="J617" s="68" t="s">
        <v>400</v>
      </c>
      <c r="K617" s="126" t="s">
        <v>456</v>
      </c>
      <c r="L617" s="126" t="s">
        <v>405</v>
      </c>
      <c r="M617" s="11" t="s">
        <v>77</v>
      </c>
      <c r="N617" s="11" t="s">
        <v>48</v>
      </c>
      <c r="O617" s="68" t="str">
        <f t="shared" si="19"/>
        <v>1004. Cuidado Continuo por una vida con bienestar con enfoque GéneroComunitario20263_SUBA1_MARZO_2026</v>
      </c>
      <c r="P617" s="142">
        <v>199714</v>
      </c>
      <c r="Q617" s="69"/>
      <c r="R617" s="69"/>
      <c r="S617" s="144">
        <v>8</v>
      </c>
      <c r="T617" s="150">
        <v>1597712</v>
      </c>
    </row>
    <row r="618" spans="2:20" ht="30" hidden="1" customHeight="1">
      <c r="B618" s="123">
        <v>101</v>
      </c>
      <c r="C618" s="125" t="s">
        <v>334</v>
      </c>
      <c r="D618" s="125" t="s">
        <v>356</v>
      </c>
      <c r="E618" s="141">
        <v>2026</v>
      </c>
      <c r="F618" s="68" t="str">
        <f t="shared" si="18"/>
        <v>1015. Cuidado Continuo por una vida con bienestar con enfoque Población para formas extremas de exclusión:Comunitario2026</v>
      </c>
      <c r="G618" s="125" t="s">
        <v>523</v>
      </c>
      <c r="H618" s="125" t="s">
        <v>428</v>
      </c>
      <c r="I618" s="125" t="s">
        <v>429</v>
      </c>
      <c r="J618" s="68" t="s">
        <v>400</v>
      </c>
      <c r="K618" s="126" t="s">
        <v>430</v>
      </c>
      <c r="L618" s="126" t="s">
        <v>421</v>
      </c>
      <c r="M618" s="11" t="s">
        <v>77</v>
      </c>
      <c r="N618" s="11" t="s">
        <v>48</v>
      </c>
      <c r="O618" s="68" t="str">
        <f t="shared" si="19"/>
        <v>1015. Cuidado Continuo por una vida con bienestar con enfoque Población para formas extremas de exclusión:Comunitario20263_SUBA1_MARZO_2026</v>
      </c>
      <c r="P618" s="142">
        <v>322686</v>
      </c>
      <c r="Q618" s="69"/>
      <c r="R618" s="69"/>
      <c r="S618" s="145">
        <v>0</v>
      </c>
      <c r="T618" s="150">
        <v>0</v>
      </c>
    </row>
    <row r="619" spans="2:20" ht="30" hidden="1" customHeight="1">
      <c r="B619" s="123">
        <v>102</v>
      </c>
      <c r="C619" s="125" t="s">
        <v>334</v>
      </c>
      <c r="D619" s="125" t="s">
        <v>356</v>
      </c>
      <c r="E619" s="141">
        <v>2026</v>
      </c>
      <c r="F619" s="68" t="str">
        <f t="shared" si="18"/>
        <v>1025. Cuidado Continuo por una vida con bienestar con enfoque Población para formas extremas de exclusión:Comunitario2026</v>
      </c>
      <c r="G619" s="125" t="s">
        <v>524</v>
      </c>
      <c r="H619" s="125" t="s">
        <v>447</v>
      </c>
      <c r="I619" s="125" t="s">
        <v>429</v>
      </c>
      <c r="J619" s="68" t="s">
        <v>400</v>
      </c>
      <c r="K619" s="126" t="s">
        <v>430</v>
      </c>
      <c r="L619" s="126" t="s">
        <v>421</v>
      </c>
      <c r="M619" s="11" t="s">
        <v>77</v>
      </c>
      <c r="N619" s="11" t="s">
        <v>48</v>
      </c>
      <c r="O619" s="68" t="str">
        <f t="shared" si="19"/>
        <v>1025. Cuidado Continuo por una vida con bienestar con enfoque Población para formas extremas de exclusión:Comunitario20263_SUBA1_MARZO_2026</v>
      </c>
      <c r="P619" s="142">
        <v>322686</v>
      </c>
      <c r="Q619" s="69"/>
      <c r="R619" s="69"/>
      <c r="S619" s="145">
        <v>0</v>
      </c>
      <c r="T619" s="150">
        <v>0</v>
      </c>
    </row>
    <row r="620" spans="2:20" ht="30" hidden="1" customHeight="1">
      <c r="B620" s="123">
        <v>103</v>
      </c>
      <c r="C620" s="125" t="s">
        <v>334</v>
      </c>
      <c r="D620" s="125" t="s">
        <v>356</v>
      </c>
      <c r="E620" s="141">
        <v>2026</v>
      </c>
      <c r="F620" s="68" t="str">
        <f t="shared" si="18"/>
        <v>1035. Cuidado Continuo por una vida con bienestar con enfoque Población para formas extremas de exclusión:Comunitario2026</v>
      </c>
      <c r="G620" s="125" t="s">
        <v>525</v>
      </c>
      <c r="H620" s="125" t="s">
        <v>455</v>
      </c>
      <c r="I620" s="125" t="s">
        <v>429</v>
      </c>
      <c r="J620" s="68" t="s">
        <v>400</v>
      </c>
      <c r="K620" s="126" t="s">
        <v>430</v>
      </c>
      <c r="L620" s="126" t="s">
        <v>421</v>
      </c>
      <c r="M620" s="11" t="s">
        <v>77</v>
      </c>
      <c r="N620" s="11" t="s">
        <v>48</v>
      </c>
      <c r="O620" s="68" t="str">
        <f t="shared" si="19"/>
        <v>1035. Cuidado Continuo por una vida con bienestar con enfoque Población para formas extremas de exclusión:Comunitario20263_SUBA1_MARZO_2026</v>
      </c>
      <c r="P620" s="142">
        <v>53781</v>
      </c>
      <c r="Q620" s="69"/>
      <c r="R620" s="69"/>
      <c r="S620" s="145">
        <v>0</v>
      </c>
      <c r="T620" s="150">
        <v>0</v>
      </c>
    </row>
    <row r="621" spans="2:20" ht="30" hidden="1" customHeight="1">
      <c r="B621" s="123">
        <v>104</v>
      </c>
      <c r="C621" s="125" t="s">
        <v>334</v>
      </c>
      <c r="D621" s="125" t="s">
        <v>356</v>
      </c>
      <c r="E621" s="141">
        <v>2026</v>
      </c>
      <c r="F621" s="68" t="str">
        <f t="shared" si="18"/>
        <v>1045. Cuidado Continuo por una vida con bienestar con enfoque Población para formas extremas de exclusión:Comunitario2026</v>
      </c>
      <c r="G621" s="125" t="s">
        <v>526</v>
      </c>
      <c r="H621" s="125" t="s">
        <v>428</v>
      </c>
      <c r="I621" s="125" t="s">
        <v>429</v>
      </c>
      <c r="J621" s="68" t="s">
        <v>400</v>
      </c>
      <c r="K621" s="126" t="s">
        <v>430</v>
      </c>
      <c r="L621" s="126" t="s">
        <v>421</v>
      </c>
      <c r="M621" s="11" t="s">
        <v>77</v>
      </c>
      <c r="N621" s="11" t="s">
        <v>48</v>
      </c>
      <c r="O621" s="68" t="str">
        <f t="shared" si="19"/>
        <v>1045. Cuidado Continuo por una vida con bienestar con enfoque Población para formas extremas de exclusión:Comunitario20263_SUBA1_MARZO_2026</v>
      </c>
      <c r="P621" s="142">
        <v>210809</v>
      </c>
      <c r="Q621" s="69"/>
      <c r="R621" s="69"/>
      <c r="S621" s="145">
        <v>0</v>
      </c>
      <c r="T621" s="150">
        <v>0</v>
      </c>
    </row>
    <row r="622" spans="2:20" ht="30" hidden="1" customHeight="1">
      <c r="B622" s="123">
        <v>105</v>
      </c>
      <c r="C622" s="125" t="s">
        <v>334</v>
      </c>
      <c r="D622" s="125" t="s">
        <v>356</v>
      </c>
      <c r="E622" s="141">
        <v>2026</v>
      </c>
      <c r="F622" s="68" t="str">
        <f t="shared" si="18"/>
        <v>1055. Cuidado Continuo por una vida con bienestar con enfoque Población para formas extremas de exclusión:Comunitario2026</v>
      </c>
      <c r="G622" s="125" t="s">
        <v>527</v>
      </c>
      <c r="H622" s="125" t="s">
        <v>455</v>
      </c>
      <c r="I622" s="125" t="s">
        <v>429</v>
      </c>
      <c r="J622" s="68" t="s">
        <v>400</v>
      </c>
      <c r="K622" s="126" t="s">
        <v>456</v>
      </c>
      <c r="L622" s="126" t="s">
        <v>421</v>
      </c>
      <c r="M622" s="11" t="s">
        <v>77</v>
      </c>
      <c r="N622" s="11" t="s">
        <v>48</v>
      </c>
      <c r="O622" s="68" t="str">
        <f t="shared" si="19"/>
        <v>1055. Cuidado Continuo por una vida con bienestar con enfoque Población para formas extremas de exclusión:Comunitario20263_SUBA1_MARZO_2026</v>
      </c>
      <c r="P622" s="142">
        <v>281078</v>
      </c>
      <c r="Q622" s="69"/>
      <c r="R622" s="69"/>
      <c r="S622" s="145">
        <v>0</v>
      </c>
      <c r="T622" s="150">
        <v>0</v>
      </c>
    </row>
    <row r="623" spans="2:20" ht="30" hidden="1" customHeight="1">
      <c r="B623" s="123">
        <v>106</v>
      </c>
      <c r="C623" s="125" t="s">
        <v>334</v>
      </c>
      <c r="D623" s="125" t="s">
        <v>356</v>
      </c>
      <c r="E623" s="141">
        <v>2026</v>
      </c>
      <c r="F623" s="68" t="str">
        <f t="shared" si="18"/>
        <v>1065. Cuidado Continuo por una vida con bienestar con enfoque Población para formas extremas de exclusión:Comunitario2026</v>
      </c>
      <c r="G623" s="125" t="s">
        <v>528</v>
      </c>
      <c r="H623" s="125" t="s">
        <v>428</v>
      </c>
      <c r="I623" s="125" t="s">
        <v>429</v>
      </c>
      <c r="J623" s="68" t="s">
        <v>400</v>
      </c>
      <c r="K623" s="126" t="s">
        <v>430</v>
      </c>
      <c r="L623" s="126" t="s">
        <v>405</v>
      </c>
      <c r="M623" s="11" t="s">
        <v>77</v>
      </c>
      <c r="N623" s="11" t="s">
        <v>48</v>
      </c>
      <c r="O623" s="68" t="str">
        <f t="shared" si="19"/>
        <v>1065. Cuidado Continuo por una vida con bienestar con enfoque Población para formas extremas de exclusión:Comunitario20263_SUBA1_MARZO_2026</v>
      </c>
      <c r="P623" s="142">
        <v>210809</v>
      </c>
      <c r="Q623" s="69"/>
      <c r="R623" s="69"/>
      <c r="S623" s="144">
        <v>21</v>
      </c>
      <c r="T623" s="150">
        <v>4426989</v>
      </c>
    </row>
    <row r="624" spans="2:20" ht="30" hidden="1" customHeight="1">
      <c r="B624" s="123">
        <v>107</v>
      </c>
      <c r="C624" s="125" t="s">
        <v>334</v>
      </c>
      <c r="D624" s="125" t="s">
        <v>356</v>
      </c>
      <c r="E624" s="141">
        <v>2026</v>
      </c>
      <c r="F624" s="68" t="str">
        <f t="shared" si="18"/>
        <v>1075. Cuidado Continuo por una vida con bienestar con enfoque Población para formas extremas de exclusión:Comunitario2026</v>
      </c>
      <c r="G624" s="125" t="s">
        <v>529</v>
      </c>
      <c r="H624" s="125" t="s">
        <v>447</v>
      </c>
      <c r="I624" s="125" t="s">
        <v>429</v>
      </c>
      <c r="J624" s="68" t="s">
        <v>400</v>
      </c>
      <c r="K624" s="126" t="s">
        <v>430</v>
      </c>
      <c r="L624" s="126" t="s">
        <v>405</v>
      </c>
      <c r="M624" s="11" t="s">
        <v>77</v>
      </c>
      <c r="N624" s="11" t="s">
        <v>48</v>
      </c>
      <c r="O624" s="68" t="str">
        <f t="shared" si="19"/>
        <v>1075. Cuidado Continuo por una vida con bienestar con enfoque Población para formas extremas de exclusión:Comunitario20263_SUBA1_MARZO_2026</v>
      </c>
      <c r="P624" s="142">
        <v>55938</v>
      </c>
      <c r="Q624" s="69"/>
      <c r="R624" s="69"/>
      <c r="S624" s="144">
        <v>21</v>
      </c>
      <c r="T624" s="150">
        <v>1174698</v>
      </c>
    </row>
    <row r="625" spans="2:20" ht="30" hidden="1" customHeight="1">
      <c r="B625" s="123">
        <v>108</v>
      </c>
      <c r="C625" s="125" t="s">
        <v>334</v>
      </c>
      <c r="D625" s="125" t="s">
        <v>356</v>
      </c>
      <c r="E625" s="141">
        <v>2026</v>
      </c>
      <c r="F625" s="68" t="str">
        <f t="shared" si="18"/>
        <v>1085. Cuidado Continuo por una vida con bienestar con enfoque Población para formas extremas de exclusión:Comunitario2026</v>
      </c>
      <c r="G625" s="125" t="s">
        <v>530</v>
      </c>
      <c r="H625" s="125" t="s">
        <v>447</v>
      </c>
      <c r="I625" s="125" t="s">
        <v>429</v>
      </c>
      <c r="J625" s="68" t="s">
        <v>400</v>
      </c>
      <c r="K625" s="126" t="s">
        <v>430</v>
      </c>
      <c r="L625" s="126" t="s">
        <v>405</v>
      </c>
      <c r="M625" s="11" t="s">
        <v>77</v>
      </c>
      <c r="N625" s="11" t="s">
        <v>48</v>
      </c>
      <c r="O625" s="68" t="str">
        <f t="shared" si="19"/>
        <v>1085. Cuidado Continuo por una vida con bienestar con enfoque Población para formas extremas de exclusión:Comunitario20263_SUBA1_MARZO_2026</v>
      </c>
      <c r="P625" s="142">
        <v>210809</v>
      </c>
      <c r="Q625" s="69"/>
      <c r="R625" s="69"/>
      <c r="S625" s="144">
        <v>21</v>
      </c>
      <c r="T625" s="150">
        <v>4426989</v>
      </c>
    </row>
    <row r="626" spans="2:20" ht="30" hidden="1" customHeight="1">
      <c r="B626" s="123">
        <v>109</v>
      </c>
      <c r="C626" s="125" t="s">
        <v>334</v>
      </c>
      <c r="D626" s="125" t="s">
        <v>356</v>
      </c>
      <c r="E626" s="141">
        <v>2026</v>
      </c>
      <c r="F626" s="68" t="str">
        <f t="shared" si="18"/>
        <v>1095. Cuidado Continuo por una vida con bienestar con enfoque Población para formas extremas de exclusión:Comunitario2026</v>
      </c>
      <c r="G626" s="125" t="s">
        <v>531</v>
      </c>
      <c r="H626" s="125" t="s">
        <v>455</v>
      </c>
      <c r="I626" s="125" t="s">
        <v>429</v>
      </c>
      <c r="J626" s="68" t="s">
        <v>400</v>
      </c>
      <c r="K626" s="126" t="s">
        <v>456</v>
      </c>
      <c r="L626" s="126" t="s">
        <v>405</v>
      </c>
      <c r="M626" s="11" t="s">
        <v>77</v>
      </c>
      <c r="N626" s="11" t="s">
        <v>48</v>
      </c>
      <c r="O626" s="68" t="str">
        <f t="shared" si="19"/>
        <v>1095. Cuidado Continuo por una vida con bienestar con enfoque Población para formas extremas de exclusión:Comunitario20263_SUBA1_MARZO_2026</v>
      </c>
      <c r="P626" s="142">
        <v>199714</v>
      </c>
      <c r="Q626" s="69"/>
      <c r="R626" s="69"/>
      <c r="S626" s="144">
        <v>4</v>
      </c>
      <c r="T626" s="150">
        <v>798856</v>
      </c>
    </row>
    <row r="627" spans="2:20" ht="30" hidden="1" customHeight="1">
      <c r="B627" s="123">
        <v>110</v>
      </c>
      <c r="C627" s="125" t="s">
        <v>334</v>
      </c>
      <c r="D627" s="125" t="s">
        <v>329</v>
      </c>
      <c r="E627" s="141">
        <v>2026</v>
      </c>
      <c r="F627" s="68" t="str">
        <f t="shared" si="18"/>
        <v>1105. Cuidado Continuo por una vida con bienestar con enfoque Población para formas extremas de exclusión:Laboral2026</v>
      </c>
      <c r="G627" s="125" t="s">
        <v>532</v>
      </c>
      <c r="H627" s="125" t="s">
        <v>428</v>
      </c>
      <c r="I627" s="125" t="s">
        <v>429</v>
      </c>
      <c r="J627" s="68" t="s">
        <v>400</v>
      </c>
      <c r="K627" s="126" t="s">
        <v>430</v>
      </c>
      <c r="L627" s="126" t="s">
        <v>405</v>
      </c>
      <c r="M627" s="11" t="s">
        <v>77</v>
      </c>
      <c r="N627" s="11" t="s">
        <v>48</v>
      </c>
      <c r="O627" s="68" t="str">
        <f t="shared" si="19"/>
        <v>1105. Cuidado Continuo por una vida con bienestar con enfoque Población para formas extremas de exclusión:Laboral20263_SUBA1_MARZO_2026</v>
      </c>
      <c r="P627" s="142">
        <v>316213</v>
      </c>
      <c r="Q627" s="69"/>
      <c r="R627" s="69"/>
      <c r="S627" s="145">
        <v>0</v>
      </c>
      <c r="T627" s="150">
        <v>0</v>
      </c>
    </row>
    <row r="628" spans="2:20" ht="30" hidden="1" customHeight="1">
      <c r="B628" s="123">
        <v>111</v>
      </c>
      <c r="C628" s="125" t="s">
        <v>334</v>
      </c>
      <c r="D628" s="125" t="s">
        <v>329</v>
      </c>
      <c r="E628" s="141">
        <v>2026</v>
      </c>
      <c r="F628" s="68" t="str">
        <f t="shared" si="18"/>
        <v>1115. Cuidado Continuo por una vida con bienestar con enfoque Población para formas extremas de exclusión:Laboral2026</v>
      </c>
      <c r="G628" s="125" t="s">
        <v>533</v>
      </c>
      <c r="H628" s="125" t="s">
        <v>447</v>
      </c>
      <c r="I628" s="125" t="s">
        <v>429</v>
      </c>
      <c r="J628" s="68" t="s">
        <v>400</v>
      </c>
      <c r="K628" s="126" t="s">
        <v>534</v>
      </c>
      <c r="L628" s="126" t="s">
        <v>405</v>
      </c>
      <c r="M628" s="11" t="s">
        <v>77</v>
      </c>
      <c r="N628" s="11" t="s">
        <v>48</v>
      </c>
      <c r="O628" s="68" t="str">
        <f t="shared" si="19"/>
        <v>1115. Cuidado Continuo por una vida con bienestar con enfoque Población para formas extremas de exclusión:Laboral20263_SUBA1_MARZO_2026</v>
      </c>
      <c r="P628" s="142">
        <v>421618</v>
      </c>
      <c r="Q628" s="69"/>
      <c r="R628" s="69"/>
      <c r="S628" s="145">
        <v>0</v>
      </c>
      <c r="T628" s="150">
        <v>0</v>
      </c>
    </row>
    <row r="629" spans="2:20" ht="30" hidden="1" customHeight="1">
      <c r="B629" s="123">
        <v>112</v>
      </c>
      <c r="C629" s="125" t="s">
        <v>334</v>
      </c>
      <c r="D629" s="125" t="s">
        <v>329</v>
      </c>
      <c r="E629" s="141">
        <v>2026</v>
      </c>
      <c r="F629" s="68" t="str">
        <f t="shared" si="18"/>
        <v>1125. Cuidado Continuo por una vida con bienestar con enfoque Población para formas extremas de exclusión:Laboral2026</v>
      </c>
      <c r="G629" s="125" t="s">
        <v>535</v>
      </c>
      <c r="H629" s="125" t="s">
        <v>428</v>
      </c>
      <c r="I629" s="125" t="s">
        <v>429</v>
      </c>
      <c r="J629" s="68" t="s">
        <v>400</v>
      </c>
      <c r="K629" s="126" t="s">
        <v>430</v>
      </c>
      <c r="L629" s="126" t="s">
        <v>405</v>
      </c>
      <c r="M629" s="11" t="s">
        <v>77</v>
      </c>
      <c r="N629" s="11" t="s">
        <v>48</v>
      </c>
      <c r="O629" s="68" t="str">
        <f t="shared" si="19"/>
        <v>1125. Cuidado Continuo por una vida con bienestar con enfoque Población para formas extremas de exclusión:Laboral20263_SUBA1_MARZO_2026</v>
      </c>
      <c r="P629" s="142">
        <v>140539</v>
      </c>
      <c r="Q629" s="69"/>
      <c r="R629" s="69"/>
      <c r="S629" s="145">
        <v>0</v>
      </c>
      <c r="T629" s="150">
        <v>0</v>
      </c>
    </row>
    <row r="630" spans="2:20" ht="30" hidden="1" customHeight="1">
      <c r="B630" s="123">
        <v>113</v>
      </c>
      <c r="C630" s="125" t="s">
        <v>334</v>
      </c>
      <c r="D630" s="125" t="s">
        <v>329</v>
      </c>
      <c r="E630" s="141">
        <v>2026</v>
      </c>
      <c r="F630" s="68" t="str">
        <f t="shared" si="18"/>
        <v>1135. Cuidado Continuo por una vida con bienestar con enfoque Población para formas extremas de exclusión:Laboral2026</v>
      </c>
      <c r="G630" s="125" t="s">
        <v>536</v>
      </c>
      <c r="H630" s="125" t="s">
        <v>447</v>
      </c>
      <c r="I630" s="125" t="s">
        <v>429</v>
      </c>
      <c r="J630" s="68" t="s">
        <v>400</v>
      </c>
      <c r="K630" s="126" t="s">
        <v>494</v>
      </c>
      <c r="L630" s="126" t="s">
        <v>405</v>
      </c>
      <c r="M630" s="11" t="s">
        <v>77</v>
      </c>
      <c r="N630" s="11" t="s">
        <v>48</v>
      </c>
      <c r="O630" s="68" t="str">
        <f t="shared" si="19"/>
        <v>1135. Cuidado Continuo por una vida con bienestar con enfoque Población para formas extremas de exclusión:Laboral20263_SUBA1_MARZO_2026</v>
      </c>
      <c r="P630" s="142">
        <v>70270</v>
      </c>
      <c r="Q630" s="69"/>
      <c r="R630" s="69"/>
      <c r="S630" s="145">
        <v>0</v>
      </c>
      <c r="T630" s="150">
        <v>0</v>
      </c>
    </row>
    <row r="631" spans="2:20" ht="30" hidden="1" customHeight="1">
      <c r="B631" s="123">
        <v>114</v>
      </c>
      <c r="C631" s="125" t="s">
        <v>334</v>
      </c>
      <c r="D631" s="125" t="s">
        <v>329</v>
      </c>
      <c r="E631" s="141">
        <v>2026</v>
      </c>
      <c r="F631" s="68" t="str">
        <f t="shared" si="18"/>
        <v>1145. Cuidado Continuo por una vida con bienestar con enfoque Población para formas extremas de exclusión:Laboral2026</v>
      </c>
      <c r="G631" s="125" t="s">
        <v>537</v>
      </c>
      <c r="H631" s="125" t="s">
        <v>455</v>
      </c>
      <c r="I631" s="125" t="s">
        <v>429</v>
      </c>
      <c r="J631" s="68" t="s">
        <v>400</v>
      </c>
      <c r="K631" s="126" t="s">
        <v>538</v>
      </c>
      <c r="L631" s="126" t="s">
        <v>405</v>
      </c>
      <c r="M631" s="11" t="s">
        <v>77</v>
      </c>
      <c r="N631" s="11" t="s">
        <v>48</v>
      </c>
      <c r="O631" s="68" t="str">
        <f t="shared" si="19"/>
        <v>1145. Cuidado Continuo por una vida con bienestar con enfoque Población para formas extremas de exclusión:Laboral20263_SUBA1_MARZO_2026</v>
      </c>
      <c r="P631" s="142">
        <v>19971</v>
      </c>
      <c r="Q631" s="69"/>
      <c r="R631" s="69"/>
      <c r="S631" s="145">
        <v>0</v>
      </c>
      <c r="T631" s="150">
        <v>0</v>
      </c>
    </row>
    <row r="632" spans="2:20" ht="30" hidden="1" customHeight="1">
      <c r="B632" s="123">
        <v>115</v>
      </c>
      <c r="C632" s="125" t="s">
        <v>334</v>
      </c>
      <c r="D632" s="125" t="s">
        <v>329</v>
      </c>
      <c r="E632" s="141">
        <v>2026</v>
      </c>
      <c r="F632" s="68" t="str">
        <f t="shared" si="18"/>
        <v>1155. Cuidado Continuo por una vida con bienestar con enfoque Población para formas extremas de exclusión:Laboral2026</v>
      </c>
      <c r="G632" s="125" t="s">
        <v>539</v>
      </c>
      <c r="H632" s="125" t="s">
        <v>447</v>
      </c>
      <c r="I632" s="125" t="s">
        <v>429</v>
      </c>
      <c r="J632" s="68" t="s">
        <v>400</v>
      </c>
      <c r="K632" s="126" t="s">
        <v>540</v>
      </c>
      <c r="L632" s="126" t="s">
        <v>405</v>
      </c>
      <c r="M632" s="11" t="s">
        <v>77</v>
      </c>
      <c r="N632" s="11" t="s">
        <v>48</v>
      </c>
      <c r="O632" s="68" t="str">
        <f t="shared" si="19"/>
        <v>1155. Cuidado Continuo por una vida con bienestar con enfoque Población para formas extremas de exclusión:Laboral20263_SUBA1_MARZO_2026</v>
      </c>
      <c r="P632" s="142">
        <v>70270</v>
      </c>
      <c r="Q632" s="69"/>
      <c r="R632" s="69"/>
      <c r="S632" s="145">
        <v>0</v>
      </c>
      <c r="T632" s="150">
        <v>0</v>
      </c>
    </row>
    <row r="633" spans="2:20" ht="30" hidden="1" customHeight="1">
      <c r="B633" s="123">
        <v>116</v>
      </c>
      <c r="C633" s="125" t="s">
        <v>541</v>
      </c>
      <c r="D633" s="125" t="s">
        <v>347</v>
      </c>
      <c r="E633" s="141">
        <v>2026</v>
      </c>
      <c r="F633" s="68" t="str">
        <f t="shared" si="18"/>
        <v>1166. Cuidado Continuo por una vida con bienestar para la población migrante internacional de BogotáEducativo 2026</v>
      </c>
      <c r="G633" s="125" t="s">
        <v>542</v>
      </c>
      <c r="H633" s="125" t="s">
        <v>428</v>
      </c>
      <c r="I633" s="125" t="s">
        <v>429</v>
      </c>
      <c r="J633" s="68" t="s">
        <v>400</v>
      </c>
      <c r="K633" s="126" t="s">
        <v>430</v>
      </c>
      <c r="L633" s="126" t="s">
        <v>405</v>
      </c>
      <c r="M633" s="11" t="s">
        <v>77</v>
      </c>
      <c r="N633" s="11" t="s">
        <v>48</v>
      </c>
      <c r="O633" s="68" t="str">
        <f t="shared" si="19"/>
        <v>1166. Cuidado Continuo por una vida con bienestar para la población migrante internacional de BogotáEducativo 20263_SUBA1_MARZO_2026</v>
      </c>
      <c r="P633" s="142">
        <v>105404</v>
      </c>
      <c r="Q633" s="69"/>
      <c r="R633" s="69"/>
      <c r="S633" s="145">
        <v>12</v>
      </c>
      <c r="T633" s="150">
        <v>1264848</v>
      </c>
    </row>
    <row r="634" spans="2:20" ht="30" hidden="1" customHeight="1">
      <c r="B634" s="123">
        <v>117</v>
      </c>
      <c r="C634" s="125" t="s">
        <v>543</v>
      </c>
      <c r="D634" s="125" t="s">
        <v>347</v>
      </c>
      <c r="E634" s="141">
        <v>2026</v>
      </c>
      <c r="F634" s="68" t="str">
        <f t="shared" si="18"/>
        <v>1177. Cuidado Continuo por una vida con bienestar para la población con discapacidadEducativo 2026</v>
      </c>
      <c r="G634" s="125" t="s">
        <v>544</v>
      </c>
      <c r="H634" s="125" t="s">
        <v>428</v>
      </c>
      <c r="I634" s="125" t="s">
        <v>429</v>
      </c>
      <c r="J634" s="68" t="s">
        <v>400</v>
      </c>
      <c r="K634" s="126" t="s">
        <v>430</v>
      </c>
      <c r="L634" s="126" t="s">
        <v>405</v>
      </c>
      <c r="M634" s="11" t="s">
        <v>77</v>
      </c>
      <c r="N634" s="11" t="s">
        <v>48</v>
      </c>
      <c r="O634" s="68" t="str">
        <f t="shared" si="19"/>
        <v>1177. Cuidado Continuo por una vida con bienestar para la población con discapacidadEducativo 20263_SUBA1_MARZO_2026</v>
      </c>
      <c r="P634" s="142">
        <v>161342</v>
      </c>
      <c r="Q634" s="69"/>
      <c r="R634" s="69"/>
      <c r="S634" s="145">
        <v>10</v>
      </c>
      <c r="T634" s="150">
        <v>1613420</v>
      </c>
    </row>
    <row r="635" spans="2:20" ht="30" hidden="1" customHeight="1">
      <c r="B635" s="123">
        <v>117</v>
      </c>
      <c r="C635" s="125" t="s">
        <v>543</v>
      </c>
      <c r="D635" s="125" t="s">
        <v>329</v>
      </c>
      <c r="E635" s="141">
        <v>2026</v>
      </c>
      <c r="F635" s="68" t="str">
        <f t="shared" si="18"/>
        <v>1177. Cuidado Continuo por una vida con bienestar para la población con discapacidadLaboral2026</v>
      </c>
      <c r="G635" s="125" t="s">
        <v>544</v>
      </c>
      <c r="H635" s="125" t="s">
        <v>428</v>
      </c>
      <c r="I635" s="125" t="s">
        <v>429</v>
      </c>
      <c r="J635" s="68" t="s">
        <v>400</v>
      </c>
      <c r="K635" s="126" t="s">
        <v>430</v>
      </c>
      <c r="L635" s="126" t="s">
        <v>402</v>
      </c>
      <c r="M635" s="11" t="s">
        <v>77</v>
      </c>
      <c r="N635" s="11" t="s">
        <v>48</v>
      </c>
      <c r="O635" s="68" t="str">
        <f t="shared" si="19"/>
        <v>1177. Cuidado Continuo por una vida con bienestar para la población con discapacidadLaboral20263_SUBA1_MARZO_2026</v>
      </c>
      <c r="P635" s="142">
        <v>161342</v>
      </c>
      <c r="Q635" s="69"/>
      <c r="R635" s="69"/>
      <c r="S635" s="145">
        <v>0</v>
      </c>
      <c r="T635" s="150">
        <v>0</v>
      </c>
    </row>
    <row r="636" spans="2:20" ht="30" hidden="1" customHeight="1">
      <c r="B636" s="123">
        <v>118</v>
      </c>
      <c r="C636" s="125" t="s">
        <v>543</v>
      </c>
      <c r="D636" s="125" t="s">
        <v>356</v>
      </c>
      <c r="E636" s="141">
        <v>2026</v>
      </c>
      <c r="F636" s="68" t="str">
        <f t="shared" si="18"/>
        <v>1187. Cuidado Continuo por una vida con bienestar para la población con discapacidadComunitario2026</v>
      </c>
      <c r="G636" s="125" t="s">
        <v>545</v>
      </c>
      <c r="H636" s="125" t="s">
        <v>428</v>
      </c>
      <c r="I636" s="125" t="s">
        <v>429</v>
      </c>
      <c r="J636" s="68" t="s">
        <v>400</v>
      </c>
      <c r="K636" s="126" t="s">
        <v>445</v>
      </c>
      <c r="L636" s="126" t="s">
        <v>405</v>
      </c>
      <c r="M636" s="11" t="s">
        <v>77</v>
      </c>
      <c r="N636" s="11" t="s">
        <v>48</v>
      </c>
      <c r="O636" s="68" t="str">
        <f t="shared" si="19"/>
        <v>1187. Cuidado Continuo por una vida con bienestar para la población con discapacidadComunitario20263_SUBA1_MARZO_2026</v>
      </c>
      <c r="P636" s="142">
        <v>992404</v>
      </c>
      <c r="Q636" s="69"/>
      <c r="R636" s="69"/>
      <c r="S636" s="145">
        <v>6</v>
      </c>
      <c r="T636" s="150">
        <v>5954424</v>
      </c>
    </row>
    <row r="637" spans="2:20" ht="30" hidden="1" customHeight="1">
      <c r="B637" s="123">
        <v>119</v>
      </c>
      <c r="C637" s="125" t="s">
        <v>543</v>
      </c>
      <c r="D637" s="125" t="s">
        <v>356</v>
      </c>
      <c r="E637" s="141">
        <v>2026</v>
      </c>
      <c r="F637" s="68" t="str">
        <f t="shared" si="18"/>
        <v>1197. Cuidado Continuo por una vida con bienestar para la población con discapacidadComunitario2026</v>
      </c>
      <c r="G637" s="125" t="s">
        <v>546</v>
      </c>
      <c r="H637" s="125" t="s">
        <v>428</v>
      </c>
      <c r="I637" s="125" t="s">
        <v>429</v>
      </c>
      <c r="J637" s="68" t="s">
        <v>400</v>
      </c>
      <c r="K637" s="126" t="s">
        <v>430</v>
      </c>
      <c r="L637" s="126" t="s">
        <v>405</v>
      </c>
      <c r="M637" s="11" t="s">
        <v>77</v>
      </c>
      <c r="N637" s="11" t="s">
        <v>48</v>
      </c>
      <c r="O637" s="68" t="str">
        <f t="shared" si="19"/>
        <v>1197. Cuidado Continuo por una vida con bienestar para la población con discapacidadComunitario20263_SUBA1_MARZO_2026</v>
      </c>
      <c r="P637" s="142">
        <v>355662</v>
      </c>
      <c r="Q637" s="69"/>
      <c r="R637" s="69"/>
      <c r="S637" s="145">
        <v>4</v>
      </c>
      <c r="T637" s="150">
        <v>1422648</v>
      </c>
    </row>
    <row r="638" spans="2:20" ht="30" hidden="1" customHeight="1">
      <c r="B638" s="123">
        <v>120</v>
      </c>
      <c r="C638" s="125" t="s">
        <v>543</v>
      </c>
      <c r="D638" s="125" t="s">
        <v>356</v>
      </c>
      <c r="E638" s="141">
        <v>2026</v>
      </c>
      <c r="F638" s="68" t="str">
        <f t="shared" si="18"/>
        <v>1207. Cuidado Continuo por una vida con bienestar para la población con discapacidadComunitario2026</v>
      </c>
      <c r="G638" s="125" t="s">
        <v>547</v>
      </c>
      <c r="H638" s="125" t="s">
        <v>428</v>
      </c>
      <c r="I638" s="125" t="s">
        <v>429</v>
      </c>
      <c r="J638" s="68" t="s">
        <v>400</v>
      </c>
      <c r="K638" s="126" t="s">
        <v>548</v>
      </c>
      <c r="L638" s="126" t="s">
        <v>405</v>
      </c>
      <c r="M638" s="11" t="s">
        <v>77</v>
      </c>
      <c r="N638" s="11" t="s">
        <v>48</v>
      </c>
      <c r="O638" s="68" t="str">
        <f t="shared" si="19"/>
        <v>1207. Cuidado Continuo por una vida con bienestar para la población con discapacidadComunitario20263_SUBA1_MARZO_2026</v>
      </c>
      <c r="P638" s="142">
        <v>1422652</v>
      </c>
      <c r="Q638" s="69"/>
      <c r="R638" s="69"/>
      <c r="S638" s="145">
        <v>1</v>
      </c>
      <c r="T638" s="150">
        <v>1422652</v>
      </c>
    </row>
    <row r="639" spans="2:20" ht="30" hidden="1" customHeight="1">
      <c r="B639" s="123">
        <v>121</v>
      </c>
      <c r="C639" s="125" t="s">
        <v>543</v>
      </c>
      <c r="D639" s="125" t="s">
        <v>356</v>
      </c>
      <c r="E639" s="141">
        <v>2026</v>
      </c>
      <c r="F639" s="68" t="str">
        <f t="shared" si="18"/>
        <v>1217. Cuidado Continuo por una vida con bienestar para la población con discapacidadComunitario2026</v>
      </c>
      <c r="G639" s="125" t="s">
        <v>549</v>
      </c>
      <c r="H639" s="125" t="s">
        <v>455</v>
      </c>
      <c r="I639" s="125" t="s">
        <v>429</v>
      </c>
      <c r="J639" s="68" t="s">
        <v>400</v>
      </c>
      <c r="K639" s="126" t="s">
        <v>494</v>
      </c>
      <c r="L639" s="126" t="s">
        <v>405</v>
      </c>
      <c r="M639" s="11" t="s">
        <v>77</v>
      </c>
      <c r="N639" s="11" t="s">
        <v>48</v>
      </c>
      <c r="O639" s="68" t="str">
        <f t="shared" si="19"/>
        <v>1217. Cuidado Continuo por una vida con bienestar para la población con discapacidadComunitario20263_SUBA1_MARZO_2026</v>
      </c>
      <c r="P639" s="142">
        <v>35135</v>
      </c>
      <c r="Q639" s="69"/>
      <c r="R639" s="69"/>
      <c r="S639" s="145">
        <v>12</v>
      </c>
      <c r="T639" s="150">
        <v>421620</v>
      </c>
    </row>
    <row r="640" spans="2:20" ht="30" hidden="1" customHeight="1">
      <c r="B640" s="123">
        <v>122</v>
      </c>
      <c r="C640" s="125" t="s">
        <v>543</v>
      </c>
      <c r="D640" s="125" t="s">
        <v>356</v>
      </c>
      <c r="E640" s="141">
        <v>2026</v>
      </c>
      <c r="F640" s="68" t="str">
        <f t="shared" si="18"/>
        <v>1227. Cuidado Continuo por una vida con bienestar para la población con discapacidadComunitario2026</v>
      </c>
      <c r="G640" s="125" t="s">
        <v>550</v>
      </c>
      <c r="H640" s="125" t="s">
        <v>447</v>
      </c>
      <c r="I640" s="125" t="s">
        <v>429</v>
      </c>
      <c r="J640" s="68" t="s">
        <v>400</v>
      </c>
      <c r="K640" s="126" t="s">
        <v>551</v>
      </c>
      <c r="L640" s="126" t="s">
        <v>405</v>
      </c>
      <c r="M640" s="11" t="s">
        <v>77</v>
      </c>
      <c r="N640" s="11" t="s">
        <v>48</v>
      </c>
      <c r="O640" s="68" t="str">
        <f t="shared" si="19"/>
        <v>1227. Cuidado Continuo por una vida con bienestar para la población con discapacidadComunitario20263_SUBA1_MARZO_2026</v>
      </c>
      <c r="P640" s="142">
        <v>53781</v>
      </c>
      <c r="Q640" s="69"/>
      <c r="R640" s="69"/>
      <c r="S640" s="145">
        <v>9</v>
      </c>
      <c r="T640" s="150">
        <v>484029</v>
      </c>
    </row>
    <row r="641" spans="2:20" ht="30" hidden="1" customHeight="1">
      <c r="B641" s="123">
        <v>123</v>
      </c>
      <c r="C641" s="125" t="s">
        <v>543</v>
      </c>
      <c r="D641" s="125" t="s">
        <v>431</v>
      </c>
      <c r="E641" s="141">
        <v>2026</v>
      </c>
      <c r="F641" s="68" t="str">
        <f t="shared" si="18"/>
        <v>1237. Cuidado Continuo por una vida con bienestar para la población con discapacidadInstitucional2026</v>
      </c>
      <c r="G641" s="125" t="s">
        <v>552</v>
      </c>
      <c r="H641" s="125" t="s">
        <v>428</v>
      </c>
      <c r="I641" s="125" t="s">
        <v>429</v>
      </c>
      <c r="J641" s="68" t="s">
        <v>400</v>
      </c>
      <c r="K641" s="126" t="s">
        <v>430</v>
      </c>
      <c r="L641" s="126" t="s">
        <v>405</v>
      </c>
      <c r="M641" s="11" t="s">
        <v>77</v>
      </c>
      <c r="N641" s="11" t="s">
        <v>48</v>
      </c>
      <c r="O641" s="68" t="str">
        <f t="shared" si="19"/>
        <v>1237. Cuidado Continuo por una vida con bienestar para la población con discapacidadInstitucional20263_SUBA1_MARZO_2026</v>
      </c>
      <c r="P641" s="142">
        <v>266747</v>
      </c>
      <c r="Q641" s="69"/>
      <c r="R641" s="69"/>
      <c r="S641" s="145">
        <v>10</v>
      </c>
      <c r="T641" s="150">
        <v>2667470</v>
      </c>
    </row>
    <row r="642" spans="2:20" ht="30" hidden="1" customHeight="1">
      <c r="B642" s="123">
        <v>124</v>
      </c>
      <c r="C642" s="125" t="s">
        <v>543</v>
      </c>
      <c r="D642" s="125" t="s">
        <v>356</v>
      </c>
      <c r="E642" s="141">
        <v>2026</v>
      </c>
      <c r="F642" s="68" t="str">
        <f t="shared" si="18"/>
        <v>1247. Cuidado Continuo por una vida con bienestar para la población con discapacidadComunitario2026</v>
      </c>
      <c r="G642" s="125" t="s">
        <v>553</v>
      </c>
      <c r="H642" s="125" t="s">
        <v>428</v>
      </c>
      <c r="I642" s="125" t="s">
        <v>429</v>
      </c>
      <c r="J642" s="68" t="s">
        <v>400</v>
      </c>
      <c r="K642" s="126" t="s">
        <v>554</v>
      </c>
      <c r="L642" s="126" t="s">
        <v>405</v>
      </c>
      <c r="M642" s="11" t="s">
        <v>77</v>
      </c>
      <c r="N642" s="11" t="s">
        <v>48</v>
      </c>
      <c r="O642" s="68" t="str">
        <f t="shared" si="19"/>
        <v>1247. Cuidado Continuo por una vida con bienestar para la población con discapacidadComunitario20263_SUBA1_MARZO_2026</v>
      </c>
      <c r="P642" s="142">
        <v>851865</v>
      </c>
      <c r="Q642" s="69"/>
      <c r="R642" s="69"/>
      <c r="S642" s="145">
        <v>0</v>
      </c>
      <c r="T642" s="150">
        <v>0</v>
      </c>
    </row>
    <row r="643" spans="2:20" ht="30" hidden="1" customHeight="1">
      <c r="B643" s="123">
        <v>125</v>
      </c>
      <c r="C643" s="125" t="s">
        <v>543</v>
      </c>
      <c r="D643" s="125" t="s">
        <v>356</v>
      </c>
      <c r="E643" s="141">
        <v>2026</v>
      </c>
      <c r="F643" s="68" t="str">
        <f t="shared" si="18"/>
        <v>1257. Cuidado Continuo por una vida con bienestar para la población con discapacidadComunitario2026</v>
      </c>
      <c r="G643" s="125" t="s">
        <v>555</v>
      </c>
      <c r="H643" s="125" t="s">
        <v>428</v>
      </c>
      <c r="I643" s="125" t="s">
        <v>429</v>
      </c>
      <c r="J643" s="68" t="s">
        <v>400</v>
      </c>
      <c r="K643" s="126" t="s">
        <v>401</v>
      </c>
      <c r="L643" s="126" t="s">
        <v>421</v>
      </c>
      <c r="M643" s="11" t="s">
        <v>77</v>
      </c>
      <c r="N643" s="11" t="s">
        <v>48</v>
      </c>
      <c r="O643" s="68" t="str">
        <f t="shared" si="19"/>
        <v>1257. Cuidado Continuo por una vida con bienestar para la población con discapacidadComunitario20263_SUBA1_MARZO_2026</v>
      </c>
      <c r="P643" s="142">
        <v>12879544</v>
      </c>
      <c r="Q643" s="69"/>
      <c r="R643" s="69"/>
      <c r="S643" s="145">
        <v>0</v>
      </c>
      <c r="T643" s="150">
        <v>0</v>
      </c>
    </row>
    <row r="644" spans="2:20" ht="30" hidden="1" customHeight="1">
      <c r="B644" s="123">
        <v>126</v>
      </c>
      <c r="C644" s="125" t="s">
        <v>556</v>
      </c>
      <c r="D644" s="125" t="s">
        <v>356</v>
      </c>
      <c r="E644" s="141">
        <v>2026</v>
      </c>
      <c r="F644" s="68" t="str">
        <f t="shared" si="18"/>
        <v>1268. Cuidado Continuo por una vida con bienestar para la ruralidad de BogotáComunitario2026</v>
      </c>
      <c r="G644" s="125" t="s">
        <v>557</v>
      </c>
      <c r="H644" s="125" t="s">
        <v>428</v>
      </c>
      <c r="I644" s="125" t="s">
        <v>429</v>
      </c>
      <c r="J644" s="68" t="s">
        <v>400</v>
      </c>
      <c r="K644" s="126" t="s">
        <v>430</v>
      </c>
      <c r="L644" s="126" t="s">
        <v>421</v>
      </c>
      <c r="M644" s="11" t="s">
        <v>77</v>
      </c>
      <c r="N644" s="11" t="s">
        <v>48</v>
      </c>
      <c r="O644" s="68" t="str">
        <f t="shared" si="19"/>
        <v>1268. Cuidado Continuo por una vida con bienestar para la ruralidad de BogotáComunitario20263_SUBA1_MARZO_2026</v>
      </c>
      <c r="P644" s="142">
        <v>175674</v>
      </c>
      <c r="Q644" s="69"/>
      <c r="R644" s="69"/>
      <c r="S644" s="145">
        <v>0</v>
      </c>
      <c r="T644" s="150">
        <v>0</v>
      </c>
    </row>
    <row r="645" spans="2:20" ht="30" hidden="1" customHeight="1">
      <c r="B645" s="123">
        <v>127</v>
      </c>
      <c r="C645" s="125" t="s">
        <v>556</v>
      </c>
      <c r="D645" s="125" t="s">
        <v>356</v>
      </c>
      <c r="E645" s="141">
        <v>2026</v>
      </c>
      <c r="F645" s="68" t="str">
        <f t="shared" si="18"/>
        <v>1278. Cuidado Continuo por una vida con bienestar para la ruralidad de BogotáComunitario2026</v>
      </c>
      <c r="G645" s="125" t="s">
        <v>558</v>
      </c>
      <c r="H645" s="125" t="s">
        <v>428</v>
      </c>
      <c r="I645" s="125" t="s">
        <v>429</v>
      </c>
      <c r="J645" s="68" t="s">
        <v>400</v>
      </c>
      <c r="K645" s="126" t="s">
        <v>430</v>
      </c>
      <c r="L645" s="126" t="s">
        <v>405</v>
      </c>
      <c r="M645" s="11" t="s">
        <v>77</v>
      </c>
      <c r="N645" s="11" t="s">
        <v>48</v>
      </c>
      <c r="O645" s="68" t="str">
        <f t="shared" si="19"/>
        <v>1278. Cuidado Continuo por una vida con bienestar para la ruralidad de BogotáComunitario20263_SUBA1_MARZO_2026</v>
      </c>
      <c r="P645" s="142">
        <v>468320</v>
      </c>
      <c r="Q645" s="69"/>
      <c r="R645" s="69"/>
      <c r="S645" s="145">
        <v>0</v>
      </c>
      <c r="T645" s="150">
        <v>0</v>
      </c>
    </row>
    <row r="646" spans="2:20" ht="30" hidden="1" customHeight="1">
      <c r="B646" s="123">
        <v>127</v>
      </c>
      <c r="C646" s="125" t="s">
        <v>556</v>
      </c>
      <c r="D646" s="125" t="s">
        <v>347</v>
      </c>
      <c r="E646" s="141">
        <v>2026</v>
      </c>
      <c r="F646" s="68" t="str">
        <f t="shared" si="18"/>
        <v>1278. Cuidado Continuo por una vida con bienestar para la ruralidad de BogotáEducativo 2026</v>
      </c>
      <c r="G646" s="125" t="s">
        <v>558</v>
      </c>
      <c r="H646" s="125" t="s">
        <v>428</v>
      </c>
      <c r="I646" s="125" t="s">
        <v>429</v>
      </c>
      <c r="J646" s="68" t="s">
        <v>400</v>
      </c>
      <c r="K646" s="126" t="s">
        <v>430</v>
      </c>
      <c r="L646" s="126" t="s">
        <v>405</v>
      </c>
      <c r="M646" s="11" t="s">
        <v>77</v>
      </c>
      <c r="N646" s="11" t="s">
        <v>48</v>
      </c>
      <c r="O646" s="68" t="str">
        <f t="shared" si="19"/>
        <v>1278. Cuidado Continuo por una vida con bienestar para la ruralidad de BogotáEducativo 20263_SUBA1_MARZO_2026</v>
      </c>
      <c r="P646" s="142">
        <v>468320</v>
      </c>
      <c r="Q646" s="69"/>
      <c r="R646" s="69"/>
      <c r="S646" s="145">
        <v>0</v>
      </c>
      <c r="T646" s="150">
        <v>0</v>
      </c>
    </row>
    <row r="647" spans="2:20" ht="30" hidden="1" customHeight="1">
      <c r="B647" s="123">
        <v>127</v>
      </c>
      <c r="C647" s="125" t="s">
        <v>556</v>
      </c>
      <c r="D647" s="125" t="s">
        <v>431</v>
      </c>
      <c r="E647" s="141">
        <v>2026</v>
      </c>
      <c r="F647" s="68" t="str">
        <f t="shared" ref="F647:F710" si="20">B647&amp;C647&amp;D647&amp;E647</f>
        <v>1278. Cuidado Continuo por una vida con bienestar para la ruralidad de BogotáInstitucional2026</v>
      </c>
      <c r="G647" s="125" t="s">
        <v>558</v>
      </c>
      <c r="H647" s="125" t="s">
        <v>428</v>
      </c>
      <c r="I647" s="125" t="s">
        <v>429</v>
      </c>
      <c r="J647" s="68" t="s">
        <v>400</v>
      </c>
      <c r="K647" s="126" t="s">
        <v>430</v>
      </c>
      <c r="L647" s="126" t="s">
        <v>405</v>
      </c>
      <c r="M647" s="11" t="s">
        <v>77</v>
      </c>
      <c r="N647" s="11" t="s">
        <v>48</v>
      </c>
      <c r="O647" s="68" t="str">
        <f t="shared" si="19"/>
        <v>1278. Cuidado Continuo por una vida con bienestar para la ruralidad de BogotáInstitucional20263_SUBA1_MARZO_2026</v>
      </c>
      <c r="P647" s="142">
        <v>468320</v>
      </c>
      <c r="Q647" s="69"/>
      <c r="R647" s="69"/>
      <c r="S647" s="145">
        <v>0</v>
      </c>
      <c r="T647" s="150">
        <v>0</v>
      </c>
    </row>
    <row r="648" spans="2:20" ht="30" hidden="1" customHeight="1">
      <c r="B648" s="123">
        <v>128</v>
      </c>
      <c r="C648" s="125" t="s">
        <v>556</v>
      </c>
      <c r="D648" s="125" t="s">
        <v>356</v>
      </c>
      <c r="E648" s="141">
        <v>2026</v>
      </c>
      <c r="F648" s="68" t="str">
        <f t="shared" si="20"/>
        <v>1288. Cuidado Continuo por una vida con bienestar para la ruralidad de BogotáComunitario2026</v>
      </c>
      <c r="G648" s="125" t="s">
        <v>559</v>
      </c>
      <c r="H648" s="125" t="s">
        <v>428</v>
      </c>
      <c r="I648" s="125" t="s">
        <v>429</v>
      </c>
      <c r="J648" s="68" t="s">
        <v>400</v>
      </c>
      <c r="K648" s="126" t="s">
        <v>430</v>
      </c>
      <c r="L648" s="126" t="s">
        <v>421</v>
      </c>
      <c r="M648" s="11" t="s">
        <v>77</v>
      </c>
      <c r="N648" s="11" t="s">
        <v>48</v>
      </c>
      <c r="O648" s="68" t="str">
        <f t="shared" ref="O648:O711" si="21">+F648&amp;M648&amp;N648</f>
        <v>1288. Cuidado Continuo por una vida con bienestar para la ruralidad de BogotáComunitario20263_SUBA1_MARZO_2026</v>
      </c>
      <c r="P648" s="142">
        <v>140539</v>
      </c>
      <c r="Q648" s="69"/>
      <c r="R648" s="69"/>
      <c r="S648" s="145">
        <v>0</v>
      </c>
      <c r="T648" s="150">
        <v>0</v>
      </c>
    </row>
    <row r="649" spans="2:20" ht="30" hidden="1" customHeight="1">
      <c r="B649" s="123">
        <v>128</v>
      </c>
      <c r="C649" s="125" t="s">
        <v>556</v>
      </c>
      <c r="D649" s="125" t="s">
        <v>347</v>
      </c>
      <c r="E649" s="141">
        <v>2026</v>
      </c>
      <c r="F649" s="68" t="str">
        <f t="shared" si="20"/>
        <v>1288. Cuidado Continuo por una vida con bienestar para la ruralidad de BogotáEducativo 2026</v>
      </c>
      <c r="G649" s="125" t="s">
        <v>559</v>
      </c>
      <c r="H649" s="125" t="s">
        <v>428</v>
      </c>
      <c r="I649" s="125" t="s">
        <v>429</v>
      </c>
      <c r="J649" s="68" t="s">
        <v>400</v>
      </c>
      <c r="K649" s="126" t="s">
        <v>430</v>
      </c>
      <c r="L649" s="126" t="s">
        <v>421</v>
      </c>
      <c r="M649" s="11" t="s">
        <v>77</v>
      </c>
      <c r="N649" s="11" t="s">
        <v>48</v>
      </c>
      <c r="O649" s="68" t="str">
        <f t="shared" si="21"/>
        <v>1288. Cuidado Continuo por una vida con bienestar para la ruralidad de BogotáEducativo 20263_SUBA1_MARZO_2026</v>
      </c>
      <c r="P649" s="142">
        <v>140539</v>
      </c>
      <c r="Q649" s="69"/>
      <c r="R649" s="69"/>
      <c r="S649" s="145">
        <v>0</v>
      </c>
      <c r="T649" s="150">
        <v>0</v>
      </c>
    </row>
    <row r="650" spans="2:20" ht="30" hidden="1" customHeight="1">
      <c r="B650" s="123">
        <v>129</v>
      </c>
      <c r="C650" s="125" t="s">
        <v>556</v>
      </c>
      <c r="D650" s="125" t="s">
        <v>356</v>
      </c>
      <c r="E650" s="141">
        <v>2026</v>
      </c>
      <c r="F650" s="68" t="str">
        <f t="shared" si="20"/>
        <v>1298. Cuidado Continuo por una vida con bienestar para la ruralidad de BogotáComunitario2026</v>
      </c>
      <c r="G650" s="125" t="s">
        <v>560</v>
      </c>
      <c r="H650" s="125" t="s">
        <v>428</v>
      </c>
      <c r="I650" s="125" t="s">
        <v>429</v>
      </c>
      <c r="J650" s="68" t="s">
        <v>400</v>
      </c>
      <c r="K650" s="126" t="s">
        <v>430</v>
      </c>
      <c r="L650" s="126" t="s">
        <v>405</v>
      </c>
      <c r="M650" s="11" t="s">
        <v>77</v>
      </c>
      <c r="N650" s="11" t="s">
        <v>48</v>
      </c>
      <c r="O650" s="68" t="str">
        <f t="shared" si="21"/>
        <v>1298. Cuidado Continuo por una vida con bienestar para la ruralidad de BogotáComunitario20263_SUBA1_MARZO_2026</v>
      </c>
      <c r="P650" s="142">
        <v>175674</v>
      </c>
      <c r="Q650" s="69"/>
      <c r="R650" s="69"/>
      <c r="S650" s="145">
        <v>0</v>
      </c>
      <c r="T650" s="150">
        <v>0</v>
      </c>
    </row>
    <row r="651" spans="2:20" ht="30" hidden="1" customHeight="1">
      <c r="B651" s="123">
        <v>130</v>
      </c>
      <c r="C651" s="125" t="s">
        <v>556</v>
      </c>
      <c r="D651" s="125" t="s">
        <v>356</v>
      </c>
      <c r="E651" s="141">
        <v>2026</v>
      </c>
      <c r="F651" s="68" t="str">
        <f t="shared" si="20"/>
        <v>1308. Cuidado Continuo por una vida con bienestar para la ruralidad de BogotáComunitario2026</v>
      </c>
      <c r="G651" s="125" t="s">
        <v>561</v>
      </c>
      <c r="H651" s="125" t="s">
        <v>428</v>
      </c>
      <c r="I651" s="125" t="s">
        <v>429</v>
      </c>
      <c r="J651" s="68" t="s">
        <v>400</v>
      </c>
      <c r="K651" s="126" t="s">
        <v>430</v>
      </c>
      <c r="L651" s="126" t="s">
        <v>421</v>
      </c>
      <c r="M651" s="11" t="s">
        <v>77</v>
      </c>
      <c r="N651" s="11" t="s">
        <v>48</v>
      </c>
      <c r="O651" s="68" t="str">
        <f t="shared" si="21"/>
        <v>1308. Cuidado Continuo por una vida con bienestar para la ruralidad de BogotáComunitario20263_SUBA1_MARZO_2026</v>
      </c>
      <c r="P651" s="142">
        <v>140539</v>
      </c>
      <c r="Q651" s="69"/>
      <c r="R651" s="69"/>
      <c r="S651" s="145">
        <v>0</v>
      </c>
      <c r="T651" s="150">
        <v>0</v>
      </c>
    </row>
    <row r="652" spans="2:20" ht="30" hidden="1" customHeight="1">
      <c r="B652" s="123">
        <v>131</v>
      </c>
      <c r="C652" s="125" t="s">
        <v>556</v>
      </c>
      <c r="D652" s="125" t="s">
        <v>329</v>
      </c>
      <c r="E652" s="141">
        <v>2026</v>
      </c>
      <c r="F652" s="68" t="str">
        <f t="shared" si="20"/>
        <v>1318. Cuidado Continuo por una vida con bienestar para la ruralidad de BogotáLaboral2026</v>
      </c>
      <c r="G652" s="125" t="s">
        <v>562</v>
      </c>
      <c r="H652" s="125" t="s">
        <v>447</v>
      </c>
      <c r="I652" s="125" t="s">
        <v>429</v>
      </c>
      <c r="J652" s="68" t="s">
        <v>400</v>
      </c>
      <c r="K652" s="126" t="s">
        <v>491</v>
      </c>
      <c r="L652" s="126" t="s">
        <v>405</v>
      </c>
      <c r="M652" s="11" t="s">
        <v>77</v>
      </c>
      <c r="N652" s="11" t="s">
        <v>48</v>
      </c>
      <c r="O652" s="68" t="str">
        <f t="shared" si="21"/>
        <v>1318. Cuidado Continuo por una vida con bienestar para la ruralidad de BogotáLaboral20263_SUBA1_MARZO_2026</v>
      </c>
      <c r="P652" s="142">
        <v>940787</v>
      </c>
      <c r="Q652" s="69"/>
      <c r="R652" s="69"/>
      <c r="S652" s="145">
        <v>0</v>
      </c>
      <c r="T652" s="150">
        <v>0</v>
      </c>
    </row>
    <row r="653" spans="2:20" ht="30" hidden="1" customHeight="1">
      <c r="B653" s="123">
        <v>132</v>
      </c>
      <c r="C653" s="125" t="s">
        <v>556</v>
      </c>
      <c r="D653" s="125" t="s">
        <v>329</v>
      </c>
      <c r="E653" s="141">
        <v>2026</v>
      </c>
      <c r="F653" s="68" t="str">
        <f t="shared" si="20"/>
        <v>1328. Cuidado Continuo por una vida con bienestar para la ruralidad de BogotáLaboral2026</v>
      </c>
      <c r="G653" s="125" t="s">
        <v>563</v>
      </c>
      <c r="H653" s="125" t="s">
        <v>447</v>
      </c>
      <c r="I653" s="125" t="s">
        <v>429</v>
      </c>
      <c r="J653" s="68" t="s">
        <v>400</v>
      </c>
      <c r="K653" s="126" t="s">
        <v>564</v>
      </c>
      <c r="L653" s="126" t="s">
        <v>421</v>
      </c>
      <c r="M653" s="11" t="s">
        <v>77</v>
      </c>
      <c r="N653" s="11" t="s">
        <v>48</v>
      </c>
      <c r="O653" s="68" t="str">
        <f t="shared" si="21"/>
        <v>1328. Cuidado Continuo por una vida con bienestar para la ruralidad de BogotáLaboral20263_SUBA1_MARZO_2026</v>
      </c>
      <c r="P653" s="142">
        <v>250875</v>
      </c>
      <c r="Q653" s="69"/>
      <c r="R653" s="69"/>
      <c r="S653" s="145">
        <v>0</v>
      </c>
      <c r="T653" s="150">
        <v>0</v>
      </c>
    </row>
    <row r="654" spans="2:20" ht="30" hidden="1" customHeight="1">
      <c r="B654" s="123">
        <v>133</v>
      </c>
      <c r="C654" s="125" t="s">
        <v>556</v>
      </c>
      <c r="D654" s="125" t="s">
        <v>329</v>
      </c>
      <c r="E654" s="141">
        <v>2026</v>
      </c>
      <c r="F654" s="68" t="str">
        <f t="shared" si="20"/>
        <v>1338. Cuidado Continuo por una vida con bienestar para la ruralidad de BogotáLaboral2026</v>
      </c>
      <c r="G654" s="125" t="s">
        <v>565</v>
      </c>
      <c r="H654" s="125" t="s">
        <v>447</v>
      </c>
      <c r="I654" s="125" t="s">
        <v>429</v>
      </c>
      <c r="J654" s="68" t="s">
        <v>400</v>
      </c>
      <c r="K654" s="126" t="s">
        <v>564</v>
      </c>
      <c r="L654" s="126" t="s">
        <v>421</v>
      </c>
      <c r="M654" s="11" t="s">
        <v>77</v>
      </c>
      <c r="N654" s="11" t="s">
        <v>48</v>
      </c>
      <c r="O654" s="68" t="str">
        <f t="shared" si="21"/>
        <v>1338. Cuidado Continuo por una vida con bienestar para la ruralidad de BogotáLaboral20263_SUBA1_MARZO_2026</v>
      </c>
      <c r="P654" s="142">
        <v>183687</v>
      </c>
      <c r="Q654" s="69"/>
      <c r="R654" s="69"/>
      <c r="S654" s="145">
        <v>0</v>
      </c>
      <c r="T654" s="150">
        <v>0</v>
      </c>
    </row>
    <row r="655" spans="2:20" ht="30" hidden="1" customHeight="1">
      <c r="B655" s="123">
        <v>134</v>
      </c>
      <c r="C655" s="125" t="s">
        <v>556</v>
      </c>
      <c r="D655" s="125" t="s">
        <v>329</v>
      </c>
      <c r="E655" s="141">
        <v>2026</v>
      </c>
      <c r="F655" s="68" t="str">
        <f t="shared" si="20"/>
        <v>1348. Cuidado Continuo por una vida con bienestar para la ruralidad de BogotáLaboral2026</v>
      </c>
      <c r="G655" s="125" t="s">
        <v>566</v>
      </c>
      <c r="H655" s="125" t="s">
        <v>447</v>
      </c>
      <c r="I655" s="125" t="s">
        <v>429</v>
      </c>
      <c r="J655" s="68" t="s">
        <v>400</v>
      </c>
      <c r="K655" s="126" t="s">
        <v>488</v>
      </c>
      <c r="L655" s="126" t="s">
        <v>421</v>
      </c>
      <c r="M655" s="11" t="s">
        <v>77</v>
      </c>
      <c r="N655" s="11" t="s">
        <v>48</v>
      </c>
      <c r="O655" s="68" t="str">
        <f t="shared" si="21"/>
        <v>1348. Cuidado Continuo por una vida con bienestar para la ruralidad de BogotáLaboral20263_SUBA1_MARZO_2026</v>
      </c>
      <c r="P655" s="142">
        <v>110336</v>
      </c>
      <c r="Q655" s="69"/>
      <c r="R655" s="69"/>
      <c r="S655" s="145">
        <v>0</v>
      </c>
      <c r="T655" s="150">
        <v>0</v>
      </c>
    </row>
    <row r="656" spans="2:20" ht="30" hidden="1" customHeight="1">
      <c r="B656" s="123">
        <v>135</v>
      </c>
      <c r="C656" s="125" t="s">
        <v>556</v>
      </c>
      <c r="D656" s="125" t="s">
        <v>329</v>
      </c>
      <c r="E656" s="141">
        <v>2026</v>
      </c>
      <c r="F656" s="68" t="str">
        <f t="shared" si="20"/>
        <v>1358. Cuidado Continuo por una vida con bienestar para la ruralidad de BogotáLaboral2026</v>
      </c>
      <c r="G656" s="125" t="s">
        <v>567</v>
      </c>
      <c r="H656" s="125" t="s">
        <v>447</v>
      </c>
      <c r="I656" s="125" t="s">
        <v>429</v>
      </c>
      <c r="J656" s="68" t="s">
        <v>400</v>
      </c>
      <c r="K656" s="126" t="s">
        <v>488</v>
      </c>
      <c r="L656" s="126" t="s">
        <v>405</v>
      </c>
      <c r="M656" s="11" t="s">
        <v>77</v>
      </c>
      <c r="N656" s="11" t="s">
        <v>48</v>
      </c>
      <c r="O656" s="68" t="str">
        <f t="shared" si="21"/>
        <v>1358. Cuidado Continuo por una vida con bienestar para la ruralidad de BogotáLaboral20263_SUBA1_MARZO_2026</v>
      </c>
      <c r="P656" s="142">
        <v>137922</v>
      </c>
      <c r="Q656" s="69"/>
      <c r="R656" s="69"/>
      <c r="S656" s="145">
        <v>0</v>
      </c>
      <c r="T656" s="150">
        <v>0</v>
      </c>
    </row>
    <row r="657" spans="2:20" ht="30" hidden="1" customHeight="1">
      <c r="B657" s="123">
        <v>86</v>
      </c>
      <c r="C657" s="125" t="s">
        <v>302</v>
      </c>
      <c r="D657" s="125" t="s">
        <v>303</v>
      </c>
      <c r="E657" s="141">
        <v>2026</v>
      </c>
      <c r="F657" s="68" t="str">
        <f t="shared" si="20"/>
        <v>869. Gestión de Programas Estrategias y Planes para el BienestarGestión Integral Estrategias y Programas2026</v>
      </c>
      <c r="G657" s="125" t="s">
        <v>568</v>
      </c>
      <c r="H657" s="125" t="s">
        <v>569</v>
      </c>
      <c r="I657" s="125" t="s">
        <v>429</v>
      </c>
      <c r="J657" s="68" t="s">
        <v>400</v>
      </c>
      <c r="K657" s="126" t="s">
        <v>554</v>
      </c>
      <c r="L657" s="126" t="s">
        <v>402</v>
      </c>
      <c r="M657" s="11" t="s">
        <v>77</v>
      </c>
      <c r="N657" s="11" t="s">
        <v>48</v>
      </c>
      <c r="O657" s="68" t="str">
        <f t="shared" si="21"/>
        <v>869. Gestión de Programas Estrategias y Planes para el BienestarGestión Integral Estrategias y Programas20263_SUBA1_MARZO_2026</v>
      </c>
      <c r="P657" s="142">
        <v>73474880</v>
      </c>
      <c r="Q657" s="69"/>
      <c r="R657" s="69"/>
      <c r="S657" s="145">
        <v>0</v>
      </c>
      <c r="T657" s="150">
        <v>0</v>
      </c>
    </row>
    <row r="658" spans="2:20" ht="30" hidden="1" customHeight="1">
      <c r="B658" s="123">
        <v>136</v>
      </c>
      <c r="C658" s="125" t="s">
        <v>302</v>
      </c>
      <c r="D658" s="125" t="s">
        <v>303</v>
      </c>
      <c r="E658" s="141">
        <v>2026</v>
      </c>
      <c r="F658" s="68" t="str">
        <f t="shared" si="20"/>
        <v>1369. Gestión de Programas Estrategias y Planes para el BienestarGestión Integral Estrategias y Programas2026</v>
      </c>
      <c r="G658" s="125" t="s">
        <v>570</v>
      </c>
      <c r="H658" s="125" t="s">
        <v>571</v>
      </c>
      <c r="I658" s="125" t="s">
        <v>410</v>
      </c>
      <c r="J658" s="68" t="s">
        <v>400</v>
      </c>
      <c r="K658" s="126" t="s">
        <v>401</v>
      </c>
      <c r="L658" s="126" t="s">
        <v>402</v>
      </c>
      <c r="M658" s="11" t="s">
        <v>77</v>
      </c>
      <c r="N658" s="11" t="s">
        <v>48</v>
      </c>
      <c r="O658" s="68" t="str">
        <f t="shared" si="21"/>
        <v>1369. Gestión de Programas Estrategias y Planes para el BienestarGestión Integral Estrategias y Programas20263_SUBA1_MARZO_2026</v>
      </c>
      <c r="P658" s="142">
        <v>5621568</v>
      </c>
      <c r="Q658" s="69"/>
      <c r="R658" s="69"/>
      <c r="S658" s="145">
        <v>0</v>
      </c>
      <c r="T658" s="150">
        <v>0</v>
      </c>
    </row>
    <row r="659" spans="2:20" ht="30" hidden="1" customHeight="1">
      <c r="B659" s="123">
        <v>137</v>
      </c>
      <c r="C659" s="125" t="s">
        <v>302</v>
      </c>
      <c r="D659" s="125" t="s">
        <v>303</v>
      </c>
      <c r="E659" s="141">
        <v>2026</v>
      </c>
      <c r="F659" s="68" t="str">
        <f t="shared" si="20"/>
        <v>1379. Gestión de Programas Estrategias y Planes para el BienestarGestión Integral Estrategias y Programas2026</v>
      </c>
      <c r="G659" s="125" t="s">
        <v>572</v>
      </c>
      <c r="H659" s="125" t="s">
        <v>571</v>
      </c>
      <c r="I659" s="125" t="s">
        <v>410</v>
      </c>
      <c r="J659" s="68" t="s">
        <v>400</v>
      </c>
      <c r="K659" s="126" t="s">
        <v>401</v>
      </c>
      <c r="L659" s="126" t="s">
        <v>402</v>
      </c>
      <c r="M659" s="11" t="s">
        <v>77</v>
      </c>
      <c r="N659" s="11" t="s">
        <v>48</v>
      </c>
      <c r="O659" s="68" t="str">
        <f t="shared" si="21"/>
        <v>1379. Gestión de Programas Estrategias y Planes para el BienestarGestión Integral Estrategias y Programas20263_SUBA1_MARZO_2026</v>
      </c>
      <c r="P659" s="142">
        <v>3994272</v>
      </c>
      <c r="Q659" s="69"/>
      <c r="R659" s="69"/>
      <c r="S659" s="145">
        <v>0</v>
      </c>
      <c r="T659" s="150">
        <v>0</v>
      </c>
    </row>
    <row r="660" spans="2:20" ht="30" hidden="1" customHeight="1">
      <c r="B660" s="123">
        <v>138</v>
      </c>
      <c r="C660" s="125" t="s">
        <v>302</v>
      </c>
      <c r="D660" s="125" t="s">
        <v>303</v>
      </c>
      <c r="E660" s="141">
        <v>2026</v>
      </c>
      <c r="F660" s="68" t="str">
        <f t="shared" si="20"/>
        <v>1389. Gestión de Programas Estrategias y Planes para el BienestarGestión Integral Estrategias y Programas2026</v>
      </c>
      <c r="G660" s="125" t="s">
        <v>573</v>
      </c>
      <c r="H660" s="125" t="s">
        <v>571</v>
      </c>
      <c r="I660" s="125" t="s">
        <v>410</v>
      </c>
      <c r="J660" s="68" t="s">
        <v>400</v>
      </c>
      <c r="K660" s="126" t="s">
        <v>401</v>
      </c>
      <c r="L660" s="126" t="s">
        <v>402</v>
      </c>
      <c r="M660" s="11" t="s">
        <v>77</v>
      </c>
      <c r="N660" s="11" t="s">
        <v>48</v>
      </c>
      <c r="O660" s="68" t="str">
        <f t="shared" si="21"/>
        <v>1389. Gestión de Programas Estrategias y Planes para el BienestarGestión Integral Estrategias y Programas20263_SUBA1_MARZO_2026</v>
      </c>
      <c r="P660" s="142">
        <v>12969056</v>
      </c>
      <c r="Q660" s="69"/>
      <c r="R660" s="69"/>
      <c r="S660" s="145">
        <v>0</v>
      </c>
      <c r="T660" s="150">
        <v>0</v>
      </c>
    </row>
    <row r="661" spans="2:20" ht="30" hidden="1" customHeight="1">
      <c r="B661" s="123">
        <v>139</v>
      </c>
      <c r="C661" s="125" t="s">
        <v>302</v>
      </c>
      <c r="D661" s="125" t="s">
        <v>303</v>
      </c>
      <c r="E661" s="141">
        <v>2026</v>
      </c>
      <c r="F661" s="68" t="str">
        <f t="shared" si="20"/>
        <v>1399. Gestión de Programas Estrategias y Planes para el BienestarGestión Integral Estrategias y Programas2026</v>
      </c>
      <c r="G661" s="125" t="s">
        <v>574</v>
      </c>
      <c r="H661" s="125" t="s">
        <v>571</v>
      </c>
      <c r="I661" s="125" t="s">
        <v>410</v>
      </c>
      <c r="J661" s="68" t="s">
        <v>400</v>
      </c>
      <c r="K661" s="126" t="s">
        <v>401</v>
      </c>
      <c r="L661" s="126" t="s">
        <v>402</v>
      </c>
      <c r="M661" s="11" t="s">
        <v>77</v>
      </c>
      <c r="N661" s="11" t="s">
        <v>48</v>
      </c>
      <c r="O661" s="68" t="str">
        <f t="shared" si="21"/>
        <v>1399. Gestión de Programas Estrategias y Planes para el BienestarGestión Integral Estrategias y Programas20263_SUBA1_MARZO_2026</v>
      </c>
      <c r="P661" s="142">
        <v>3994272</v>
      </c>
      <c r="Q661" s="69"/>
      <c r="R661" s="69"/>
      <c r="S661" s="145">
        <v>0</v>
      </c>
      <c r="T661" s="150">
        <v>0</v>
      </c>
    </row>
    <row r="662" spans="2:20" ht="30" hidden="1" customHeight="1">
      <c r="B662" s="123">
        <v>140</v>
      </c>
      <c r="C662" s="125" t="s">
        <v>302</v>
      </c>
      <c r="D662" s="125" t="s">
        <v>303</v>
      </c>
      <c r="E662" s="141">
        <v>2026</v>
      </c>
      <c r="F662" s="68" t="str">
        <f t="shared" si="20"/>
        <v>1409. Gestión de Programas Estrategias y Planes para el BienestarGestión Integral Estrategias y Programas2026</v>
      </c>
      <c r="G662" s="125" t="s">
        <v>575</v>
      </c>
      <c r="H662" s="125" t="s">
        <v>571</v>
      </c>
      <c r="I662" s="125" t="s">
        <v>410</v>
      </c>
      <c r="J662" s="68" t="s">
        <v>400</v>
      </c>
      <c r="K662" s="126" t="s">
        <v>401</v>
      </c>
      <c r="L662" s="126" t="s">
        <v>402</v>
      </c>
      <c r="M662" s="11" t="s">
        <v>77</v>
      </c>
      <c r="N662" s="11" t="s">
        <v>48</v>
      </c>
      <c r="O662" s="68" t="str">
        <f t="shared" si="21"/>
        <v>1409. Gestión de Programas Estrategias y Planes para el BienestarGestión Integral Estrategias y Programas20263_SUBA1_MARZO_2026</v>
      </c>
      <c r="P662" s="142">
        <v>5621568</v>
      </c>
      <c r="Q662" s="69"/>
      <c r="R662" s="69"/>
      <c r="S662" s="145">
        <v>0</v>
      </c>
      <c r="T662" s="150">
        <v>0</v>
      </c>
    </row>
    <row r="663" spans="2:20" ht="30" hidden="1" customHeight="1">
      <c r="B663" s="123">
        <v>141</v>
      </c>
      <c r="C663" s="125" t="s">
        <v>302</v>
      </c>
      <c r="D663" s="125" t="s">
        <v>303</v>
      </c>
      <c r="E663" s="141">
        <v>2026</v>
      </c>
      <c r="F663" s="68" t="str">
        <f t="shared" si="20"/>
        <v>1419. Gestión de Programas Estrategias y Planes para el BienestarGestión Integral Estrategias y Programas2026</v>
      </c>
      <c r="G663" s="125" t="s">
        <v>576</v>
      </c>
      <c r="H663" s="125" t="s">
        <v>571</v>
      </c>
      <c r="I663" s="125" t="s">
        <v>410</v>
      </c>
      <c r="J663" s="68" t="s">
        <v>400</v>
      </c>
      <c r="K663" s="126" t="s">
        <v>401</v>
      </c>
      <c r="L663" s="126" t="s">
        <v>402</v>
      </c>
      <c r="M663" s="11" t="s">
        <v>77</v>
      </c>
      <c r="N663" s="11" t="s">
        <v>48</v>
      </c>
      <c r="O663" s="68" t="str">
        <f t="shared" si="21"/>
        <v>1419. Gestión de Programas Estrategias y Planes para el BienestarGestión Integral Estrategias y Programas20263_SUBA1_MARZO_2026</v>
      </c>
      <c r="P663" s="142">
        <v>3994272</v>
      </c>
      <c r="Q663" s="69"/>
      <c r="R663" s="69"/>
      <c r="S663" s="145">
        <v>0</v>
      </c>
      <c r="T663" s="150">
        <v>0</v>
      </c>
    </row>
    <row r="664" spans="2:20" ht="30" hidden="1" customHeight="1">
      <c r="B664" s="123">
        <v>142</v>
      </c>
      <c r="C664" s="125" t="s">
        <v>302</v>
      </c>
      <c r="D664" s="125" t="s">
        <v>303</v>
      </c>
      <c r="E664" s="141">
        <v>2026</v>
      </c>
      <c r="F664" s="68" t="str">
        <f t="shared" si="20"/>
        <v>1429. Gestión de Programas Estrategias y Planes para el BienestarGestión Integral Estrategias y Programas2026</v>
      </c>
      <c r="G664" s="125" t="s">
        <v>577</v>
      </c>
      <c r="H664" s="125" t="s">
        <v>571</v>
      </c>
      <c r="I664" s="125" t="s">
        <v>410</v>
      </c>
      <c r="J664" s="68" t="s">
        <v>400</v>
      </c>
      <c r="K664" s="126" t="s">
        <v>401</v>
      </c>
      <c r="L664" s="126" t="s">
        <v>421</v>
      </c>
      <c r="M664" s="11" t="s">
        <v>77</v>
      </c>
      <c r="N664" s="11" t="s">
        <v>48</v>
      </c>
      <c r="O664" s="68" t="str">
        <f t="shared" si="21"/>
        <v>1429. Gestión de Programas Estrategias y Planes para el BienestarGestión Integral Estrategias y Programas20263_SUBA1_MARZO_2026</v>
      </c>
      <c r="P664" s="142">
        <v>3994272</v>
      </c>
      <c r="Q664" s="69"/>
      <c r="R664" s="69"/>
      <c r="S664" s="145">
        <v>0</v>
      </c>
      <c r="T664" s="150">
        <v>0</v>
      </c>
    </row>
    <row r="665" spans="2:20" ht="30" hidden="1" customHeight="1">
      <c r="B665" s="123">
        <v>143</v>
      </c>
      <c r="C665" s="125" t="s">
        <v>302</v>
      </c>
      <c r="D665" s="125" t="s">
        <v>303</v>
      </c>
      <c r="E665" s="141">
        <v>2026</v>
      </c>
      <c r="F665" s="68" t="str">
        <f t="shared" si="20"/>
        <v>1439. Gestión de Programas Estrategias y Planes para el BienestarGestión Integral Estrategias y Programas2026</v>
      </c>
      <c r="G665" s="125" t="s">
        <v>578</v>
      </c>
      <c r="H665" s="125" t="s">
        <v>579</v>
      </c>
      <c r="I665" s="125" t="s">
        <v>410</v>
      </c>
      <c r="J665" s="68" t="s">
        <v>400</v>
      </c>
      <c r="K665" s="126" t="s">
        <v>401</v>
      </c>
      <c r="L665" s="126" t="s">
        <v>402</v>
      </c>
      <c r="M665" s="11" t="s">
        <v>77</v>
      </c>
      <c r="N665" s="11" t="s">
        <v>48</v>
      </c>
      <c r="O665" s="68" t="str">
        <f t="shared" si="21"/>
        <v>1439. Gestión de Programas Estrategias y Planes para el BienestarGestión Integral Estrategias y Programas20263_SUBA1_MARZO_2026</v>
      </c>
      <c r="P665" s="142">
        <v>7508288</v>
      </c>
      <c r="Q665" s="69"/>
      <c r="R665" s="69"/>
      <c r="S665" s="145">
        <v>0</v>
      </c>
      <c r="T665" s="150">
        <v>0</v>
      </c>
    </row>
    <row r="666" spans="2:20" ht="30" hidden="1" customHeight="1">
      <c r="B666" s="123">
        <v>144</v>
      </c>
      <c r="C666" s="125" t="s">
        <v>302</v>
      </c>
      <c r="D666" s="125" t="s">
        <v>303</v>
      </c>
      <c r="E666" s="141">
        <v>2026</v>
      </c>
      <c r="F666" s="68" t="str">
        <f t="shared" si="20"/>
        <v>1449. Gestión de Programas Estrategias y Planes para el BienestarGestión Integral Estrategias y Programas2026</v>
      </c>
      <c r="G666" s="125" t="s">
        <v>580</v>
      </c>
      <c r="H666" s="125" t="s">
        <v>579</v>
      </c>
      <c r="I666" s="125" t="s">
        <v>410</v>
      </c>
      <c r="J666" s="68" t="s">
        <v>400</v>
      </c>
      <c r="K666" s="126" t="s">
        <v>401</v>
      </c>
      <c r="L666" s="126" t="s">
        <v>402</v>
      </c>
      <c r="M666" s="11" t="s">
        <v>77</v>
      </c>
      <c r="N666" s="11" t="s">
        <v>48</v>
      </c>
      <c r="O666" s="68" t="str">
        <f t="shared" si="21"/>
        <v>1449. Gestión de Programas Estrategias y Planes para el BienestarGestión Integral Estrategias y Programas20263_SUBA1_MARZO_2026</v>
      </c>
      <c r="P666" s="142">
        <v>7508288</v>
      </c>
      <c r="Q666" s="69"/>
      <c r="R666" s="69"/>
      <c r="S666" s="145">
        <v>0</v>
      </c>
      <c r="T666" s="150">
        <v>0</v>
      </c>
    </row>
    <row r="667" spans="2:20" ht="30" hidden="1" customHeight="1">
      <c r="B667" s="123">
        <v>145</v>
      </c>
      <c r="C667" s="125" t="s">
        <v>302</v>
      </c>
      <c r="D667" s="125" t="s">
        <v>303</v>
      </c>
      <c r="E667" s="141">
        <v>2026</v>
      </c>
      <c r="F667" s="68" t="str">
        <f t="shared" si="20"/>
        <v>1459. Gestión de Programas Estrategias y Planes para el BienestarGestión Integral Estrategias y Programas2026</v>
      </c>
      <c r="G667" s="125" t="s">
        <v>581</v>
      </c>
      <c r="H667" s="125" t="s">
        <v>579</v>
      </c>
      <c r="I667" s="125" t="s">
        <v>410</v>
      </c>
      <c r="J667" s="68" t="s">
        <v>400</v>
      </c>
      <c r="K667" s="126" t="s">
        <v>401</v>
      </c>
      <c r="L667" s="126" t="s">
        <v>402</v>
      </c>
      <c r="M667" s="11" t="s">
        <v>77</v>
      </c>
      <c r="N667" s="11" t="s">
        <v>48</v>
      </c>
      <c r="O667" s="68" t="str">
        <f t="shared" si="21"/>
        <v>1459. Gestión de Programas Estrategias y Planes para el BienestarGestión Integral Estrategias y Programas20263_SUBA1_MARZO_2026</v>
      </c>
      <c r="P667" s="142">
        <v>5299968</v>
      </c>
      <c r="Q667" s="69"/>
      <c r="R667" s="69"/>
      <c r="S667" s="145">
        <v>0</v>
      </c>
      <c r="T667" s="150">
        <v>0</v>
      </c>
    </row>
    <row r="668" spans="2:20" ht="30" hidden="1" customHeight="1">
      <c r="B668" s="123">
        <v>146</v>
      </c>
      <c r="C668" s="125" t="s">
        <v>302</v>
      </c>
      <c r="D668" s="125" t="s">
        <v>303</v>
      </c>
      <c r="E668" s="141">
        <v>2026</v>
      </c>
      <c r="F668" s="68" t="str">
        <f t="shared" si="20"/>
        <v>1469. Gestión de Programas Estrategias y Planes para el BienestarGestión Integral Estrategias y Programas2026</v>
      </c>
      <c r="G668" s="125" t="s">
        <v>582</v>
      </c>
      <c r="H668" s="125" t="s">
        <v>579</v>
      </c>
      <c r="I668" s="125" t="s">
        <v>410</v>
      </c>
      <c r="J668" s="68" t="s">
        <v>400</v>
      </c>
      <c r="K668" s="126" t="s">
        <v>430</v>
      </c>
      <c r="L668" s="126" t="s">
        <v>421</v>
      </c>
      <c r="M668" s="11" t="s">
        <v>77</v>
      </c>
      <c r="N668" s="11" t="s">
        <v>48</v>
      </c>
      <c r="O668" s="68" t="str">
        <f t="shared" si="21"/>
        <v>1469. Gestión de Programas Estrategias y Planes para el BienestarGestión Integral Estrategias y Programas20263_SUBA1_MARZO_2026</v>
      </c>
      <c r="P668" s="142">
        <v>122208</v>
      </c>
      <c r="Q668" s="69"/>
      <c r="R668" s="69"/>
      <c r="S668" s="145">
        <v>0</v>
      </c>
      <c r="T668" s="150">
        <v>0</v>
      </c>
    </row>
    <row r="669" spans="2:20" ht="30" hidden="1" customHeight="1">
      <c r="B669" s="123">
        <v>147</v>
      </c>
      <c r="C669" s="125" t="s">
        <v>302</v>
      </c>
      <c r="D669" s="125" t="s">
        <v>303</v>
      </c>
      <c r="E669" s="141">
        <v>2026</v>
      </c>
      <c r="F669" s="68" t="str">
        <f t="shared" si="20"/>
        <v>1479. Gestión de Programas Estrategias y Planes para el BienestarGestión Integral Estrategias y Programas2026</v>
      </c>
      <c r="G669" s="125" t="s">
        <v>583</v>
      </c>
      <c r="H669" s="125" t="s">
        <v>579</v>
      </c>
      <c r="I669" s="125" t="s">
        <v>410</v>
      </c>
      <c r="J669" s="68" t="s">
        <v>400</v>
      </c>
      <c r="K669" s="126" t="s">
        <v>551</v>
      </c>
      <c r="L669" s="126" t="s">
        <v>421</v>
      </c>
      <c r="M669" s="11" t="s">
        <v>77</v>
      </c>
      <c r="N669" s="11" t="s">
        <v>48</v>
      </c>
      <c r="O669" s="68" t="str">
        <f t="shared" si="21"/>
        <v>1479. Gestión de Programas Estrategias y Planes para el BienestarGestión Integral Estrategias y Programas20263_SUBA1_MARZO_2026</v>
      </c>
      <c r="P669" s="142">
        <v>30552</v>
      </c>
      <c r="Q669" s="69"/>
      <c r="R669" s="69"/>
      <c r="S669" s="145">
        <v>0</v>
      </c>
      <c r="T669" s="150">
        <v>0</v>
      </c>
    </row>
    <row r="670" spans="2:20" ht="30" hidden="1" customHeight="1">
      <c r="B670" s="123">
        <v>148</v>
      </c>
      <c r="C670" s="125" t="s">
        <v>302</v>
      </c>
      <c r="D670" s="125" t="s">
        <v>303</v>
      </c>
      <c r="E670" s="141">
        <v>2026</v>
      </c>
      <c r="F670" s="68" t="str">
        <f t="shared" si="20"/>
        <v>1489. Gestión de Programas Estrategias y Planes para el BienestarGestión Integral Estrategias y Programas2026</v>
      </c>
      <c r="G670" s="125" t="s">
        <v>584</v>
      </c>
      <c r="H670" s="125" t="s">
        <v>579</v>
      </c>
      <c r="I670" s="125" t="s">
        <v>410</v>
      </c>
      <c r="J670" s="68" t="s">
        <v>400</v>
      </c>
      <c r="K670" s="126" t="s">
        <v>430</v>
      </c>
      <c r="L670" s="126" t="s">
        <v>421</v>
      </c>
      <c r="M670" s="11" t="s">
        <v>77</v>
      </c>
      <c r="N670" s="11" t="s">
        <v>48</v>
      </c>
      <c r="O670" s="68" t="str">
        <f t="shared" si="21"/>
        <v>1489. Gestión de Programas Estrategias y Planes para el BienestarGestión Integral Estrategias y Programas20263_SUBA1_MARZO_2026</v>
      </c>
      <c r="P670" s="142">
        <v>122208</v>
      </c>
      <c r="Q670" s="69"/>
      <c r="R670" s="69"/>
      <c r="S670" s="145">
        <v>0</v>
      </c>
      <c r="T670" s="150">
        <v>0</v>
      </c>
    </row>
    <row r="671" spans="2:20" ht="30" hidden="1" customHeight="1">
      <c r="B671" s="123">
        <v>149</v>
      </c>
      <c r="C671" s="125" t="s">
        <v>302</v>
      </c>
      <c r="D671" s="125" t="s">
        <v>303</v>
      </c>
      <c r="E671" s="141">
        <v>2026</v>
      </c>
      <c r="F671" s="68" t="str">
        <f t="shared" si="20"/>
        <v>1499. Gestión de Programas Estrategias y Planes para el BienestarGestión Integral Estrategias y Programas2026</v>
      </c>
      <c r="G671" s="125" t="s">
        <v>585</v>
      </c>
      <c r="H671" s="125" t="s">
        <v>579</v>
      </c>
      <c r="I671" s="125" t="s">
        <v>410</v>
      </c>
      <c r="J671" s="68" t="s">
        <v>400</v>
      </c>
      <c r="K671" s="126" t="s">
        <v>401</v>
      </c>
      <c r="L671" s="126" t="s">
        <v>402</v>
      </c>
      <c r="M671" s="11" t="s">
        <v>77</v>
      </c>
      <c r="N671" s="11" t="s">
        <v>48</v>
      </c>
      <c r="O671" s="68" t="str">
        <f t="shared" si="21"/>
        <v>1499. Gestión de Programas Estrategias y Planes para el BienestarGestión Integral Estrategias y Programas20263_SUBA1_MARZO_2026</v>
      </c>
      <c r="P671" s="142">
        <v>3665168</v>
      </c>
      <c r="Q671" s="69"/>
      <c r="R671" s="69"/>
      <c r="S671" s="145">
        <v>0</v>
      </c>
      <c r="T671" s="150">
        <v>0</v>
      </c>
    </row>
    <row r="672" spans="2:20" ht="30" hidden="1" customHeight="1">
      <c r="B672" s="123">
        <v>150</v>
      </c>
      <c r="C672" s="125" t="s">
        <v>302</v>
      </c>
      <c r="D672" s="125" t="s">
        <v>303</v>
      </c>
      <c r="E672" s="141">
        <v>2026</v>
      </c>
      <c r="F672" s="68" t="str">
        <f t="shared" si="20"/>
        <v>1509. Gestión de Programas Estrategias y Planes para el BienestarGestión Integral Estrategias y Programas2026</v>
      </c>
      <c r="G672" s="125" t="s">
        <v>586</v>
      </c>
      <c r="H672" s="125" t="s">
        <v>579</v>
      </c>
      <c r="I672" s="125" t="s">
        <v>410</v>
      </c>
      <c r="J672" s="68" t="s">
        <v>400</v>
      </c>
      <c r="K672" s="126" t="s">
        <v>401</v>
      </c>
      <c r="L672" s="126" t="s">
        <v>402</v>
      </c>
      <c r="M672" s="11" t="s">
        <v>77</v>
      </c>
      <c r="N672" s="11" t="s">
        <v>48</v>
      </c>
      <c r="O672" s="68" t="str">
        <f t="shared" si="21"/>
        <v>1509. Gestión de Programas Estrategias y Planes para el BienestarGestión Integral Estrategias y Programas20263_SUBA1_MARZO_2026</v>
      </c>
      <c r="P672" s="142">
        <v>1057260</v>
      </c>
      <c r="Q672" s="69"/>
      <c r="R672" s="69"/>
      <c r="S672" s="145">
        <v>0</v>
      </c>
      <c r="T672" s="150">
        <v>0</v>
      </c>
    </row>
    <row r="673" spans="2:20" ht="30" hidden="1" customHeight="1">
      <c r="B673" s="123">
        <v>151</v>
      </c>
      <c r="C673" s="125" t="s">
        <v>302</v>
      </c>
      <c r="D673" s="125" t="s">
        <v>303</v>
      </c>
      <c r="E673" s="141">
        <v>2026</v>
      </c>
      <c r="F673" s="68" t="str">
        <f t="shared" si="20"/>
        <v>1519. Gestión de Programas Estrategias y Planes para el BienestarGestión Integral Estrategias y Programas2026</v>
      </c>
      <c r="G673" s="125" t="s">
        <v>587</v>
      </c>
      <c r="H673" s="125" t="s">
        <v>579</v>
      </c>
      <c r="I673" s="125" t="s">
        <v>410</v>
      </c>
      <c r="J673" s="68" t="s">
        <v>400</v>
      </c>
      <c r="K673" s="126" t="s">
        <v>401</v>
      </c>
      <c r="L673" s="126" t="s">
        <v>402</v>
      </c>
      <c r="M673" s="11" t="s">
        <v>77</v>
      </c>
      <c r="N673" s="11" t="s">
        <v>48</v>
      </c>
      <c r="O673" s="68" t="str">
        <f t="shared" si="21"/>
        <v>1519. Gestión de Programas Estrategias y Planes para el BienestarGestión Integral Estrategias y Programas20263_SUBA1_MARZO_2026</v>
      </c>
      <c r="P673" s="142">
        <v>1409680</v>
      </c>
      <c r="Q673" s="69"/>
      <c r="R673" s="69"/>
      <c r="S673" s="145">
        <v>0</v>
      </c>
      <c r="T673" s="150">
        <v>0</v>
      </c>
    </row>
    <row r="674" spans="2:20" ht="30" hidden="1" customHeight="1">
      <c r="B674" s="123">
        <v>152</v>
      </c>
      <c r="C674" s="125" t="s">
        <v>302</v>
      </c>
      <c r="D674" s="125" t="s">
        <v>303</v>
      </c>
      <c r="E674" s="141">
        <v>2026</v>
      </c>
      <c r="F674" s="68" t="str">
        <f t="shared" si="20"/>
        <v>1529. Gestión de Programas Estrategias y Planes para el BienestarGestión Integral Estrategias y Programas2026</v>
      </c>
      <c r="G674" s="125" t="s">
        <v>588</v>
      </c>
      <c r="H674" s="125" t="s">
        <v>579</v>
      </c>
      <c r="I674" s="125" t="s">
        <v>410</v>
      </c>
      <c r="J674" s="68" t="s">
        <v>400</v>
      </c>
      <c r="K674" s="126" t="s">
        <v>401</v>
      </c>
      <c r="L674" s="126" t="s">
        <v>402</v>
      </c>
      <c r="M674" s="11" t="s">
        <v>77</v>
      </c>
      <c r="N674" s="11" t="s">
        <v>48</v>
      </c>
      <c r="O674" s="68" t="str">
        <f t="shared" si="21"/>
        <v>1529. Gestión de Programas Estrategias y Planes para el BienestarGestión Integral Estrategias y Programas20263_SUBA1_MARZO_2026</v>
      </c>
      <c r="P674" s="142">
        <v>352420</v>
      </c>
      <c r="Q674" s="69"/>
      <c r="R674" s="69"/>
      <c r="S674" s="145">
        <v>0</v>
      </c>
      <c r="T674" s="150">
        <v>0</v>
      </c>
    </row>
    <row r="675" spans="2:20" ht="30" hidden="1" customHeight="1">
      <c r="B675" s="123">
        <v>153</v>
      </c>
      <c r="C675" s="125" t="s">
        <v>302</v>
      </c>
      <c r="D675" s="125" t="s">
        <v>303</v>
      </c>
      <c r="E675" s="141">
        <v>2026</v>
      </c>
      <c r="F675" s="68" t="str">
        <f t="shared" si="20"/>
        <v>1539. Gestión de Programas Estrategias y Planes para el BienestarGestión Integral Estrategias y Programas2026</v>
      </c>
      <c r="G675" s="125" t="s">
        <v>589</v>
      </c>
      <c r="H675" s="125" t="s">
        <v>569</v>
      </c>
      <c r="I675" s="125" t="s">
        <v>410</v>
      </c>
      <c r="J675" s="68" t="s">
        <v>400</v>
      </c>
      <c r="K675" s="126" t="s">
        <v>401</v>
      </c>
      <c r="L675" s="126" t="s">
        <v>402</v>
      </c>
      <c r="M675" s="11" t="s">
        <v>77</v>
      </c>
      <c r="N675" s="11" t="s">
        <v>48</v>
      </c>
      <c r="O675" s="68" t="str">
        <f t="shared" si="21"/>
        <v>1539. Gestión de Programas Estrategias y Planes para el BienestarGestión Integral Estrategias y Programas20263_SUBA1_MARZO_2026</v>
      </c>
      <c r="P675" s="142">
        <v>7347488</v>
      </c>
      <c r="Q675" s="69"/>
      <c r="R675" s="69"/>
      <c r="S675" s="145">
        <v>0</v>
      </c>
      <c r="T675" s="150">
        <v>0</v>
      </c>
    </row>
    <row r="676" spans="2:20" ht="30" hidden="1" customHeight="1">
      <c r="B676" s="123">
        <v>154</v>
      </c>
      <c r="C676" s="125" t="s">
        <v>302</v>
      </c>
      <c r="D676" s="125" t="s">
        <v>303</v>
      </c>
      <c r="E676" s="141">
        <v>2026</v>
      </c>
      <c r="F676" s="68" t="str">
        <f t="shared" si="20"/>
        <v>1549. Gestión de Programas Estrategias y Planes para el BienestarGestión Integral Estrategias y Programas2026</v>
      </c>
      <c r="G676" s="125" t="s">
        <v>590</v>
      </c>
      <c r="H676" s="125" t="s">
        <v>569</v>
      </c>
      <c r="I676" s="125" t="s">
        <v>410</v>
      </c>
      <c r="J676" s="68" t="s">
        <v>400</v>
      </c>
      <c r="K676" s="126" t="s">
        <v>401</v>
      </c>
      <c r="L676" s="126" t="s">
        <v>402</v>
      </c>
      <c r="M676" s="11" t="s">
        <v>77</v>
      </c>
      <c r="N676" s="11" t="s">
        <v>48</v>
      </c>
      <c r="O676" s="68" t="str">
        <f t="shared" si="21"/>
        <v>1549. Gestión de Programas Estrategias y Planes para el BienestarGestión Integral Estrategias y Programas20263_SUBA1_MARZO_2026</v>
      </c>
      <c r="P676" s="142">
        <v>7347488</v>
      </c>
      <c r="Q676" s="69"/>
      <c r="R676" s="69"/>
      <c r="S676" s="145">
        <v>0</v>
      </c>
      <c r="T676" s="150">
        <v>0</v>
      </c>
    </row>
    <row r="677" spans="2:20" ht="30" hidden="1" customHeight="1">
      <c r="B677" s="123">
        <v>155</v>
      </c>
      <c r="C677" s="125" t="s">
        <v>302</v>
      </c>
      <c r="D677" s="125" t="s">
        <v>303</v>
      </c>
      <c r="E677" s="141">
        <v>2026</v>
      </c>
      <c r="F677" s="68" t="str">
        <f t="shared" si="20"/>
        <v>1559. Gestión de Programas Estrategias y Planes para el BienestarGestión Integral Estrategias y Programas2026</v>
      </c>
      <c r="G677" s="125" t="s">
        <v>591</v>
      </c>
      <c r="H677" s="125" t="s">
        <v>569</v>
      </c>
      <c r="I677" s="125" t="s">
        <v>410</v>
      </c>
      <c r="J677" s="68" t="s">
        <v>400</v>
      </c>
      <c r="K677" s="126" t="s">
        <v>401</v>
      </c>
      <c r="L677" s="126" t="s">
        <v>402</v>
      </c>
      <c r="M677" s="11" t="s">
        <v>77</v>
      </c>
      <c r="N677" s="11" t="s">
        <v>48</v>
      </c>
      <c r="O677" s="68" t="str">
        <f t="shared" si="21"/>
        <v>1559. Gestión de Programas Estrategias y Planes para el BienestarGestión Integral Estrategias y Programas20263_SUBA1_MARZO_2026</v>
      </c>
      <c r="P677" s="142">
        <v>7347488</v>
      </c>
      <c r="Q677" s="69"/>
      <c r="R677" s="69"/>
      <c r="S677" s="145">
        <v>0</v>
      </c>
      <c r="T677" s="150">
        <v>0</v>
      </c>
    </row>
    <row r="678" spans="2:20" ht="30" hidden="1" customHeight="1">
      <c r="B678" s="123">
        <v>156</v>
      </c>
      <c r="C678" s="125" t="s">
        <v>302</v>
      </c>
      <c r="D678" s="125" t="s">
        <v>303</v>
      </c>
      <c r="E678" s="141">
        <v>2026</v>
      </c>
      <c r="F678" s="68" t="str">
        <f t="shared" si="20"/>
        <v>1569. Gestión de Programas Estrategias y Planes para el BienestarGestión Integral Estrategias y Programas2026</v>
      </c>
      <c r="G678" s="125" t="s">
        <v>592</v>
      </c>
      <c r="H678" s="125" t="s">
        <v>569</v>
      </c>
      <c r="I678" s="125" t="s">
        <v>410</v>
      </c>
      <c r="J678" s="68" t="s">
        <v>400</v>
      </c>
      <c r="K678" s="126" t="s">
        <v>401</v>
      </c>
      <c r="L678" s="126" t="s">
        <v>402</v>
      </c>
      <c r="M678" s="11" t="s">
        <v>77</v>
      </c>
      <c r="N678" s="11" t="s">
        <v>48</v>
      </c>
      <c r="O678" s="68" t="str">
        <f t="shared" si="21"/>
        <v>1569. Gestión de Programas Estrategias y Planes para el BienestarGestión Integral Estrategias y Programas20263_SUBA1_MARZO_2026</v>
      </c>
      <c r="P678" s="142">
        <v>13832016</v>
      </c>
      <c r="Q678" s="69"/>
      <c r="R678" s="69"/>
      <c r="S678" s="145">
        <v>0</v>
      </c>
      <c r="T678" s="150">
        <v>0</v>
      </c>
    </row>
    <row r="679" spans="2:20" ht="30" hidden="1" customHeight="1">
      <c r="B679" s="123">
        <v>157</v>
      </c>
      <c r="C679" s="125" t="s">
        <v>302</v>
      </c>
      <c r="D679" s="125" t="s">
        <v>303</v>
      </c>
      <c r="E679" s="141">
        <v>2026</v>
      </c>
      <c r="F679" s="68" t="str">
        <f t="shared" si="20"/>
        <v>1579. Gestión de Programas Estrategias y Planes para el BienestarGestión Integral Estrategias y Programas2026</v>
      </c>
      <c r="G679" s="125" t="s">
        <v>593</v>
      </c>
      <c r="H679" s="125" t="s">
        <v>569</v>
      </c>
      <c r="I679" s="125" t="s">
        <v>410</v>
      </c>
      <c r="J679" s="68" t="s">
        <v>400</v>
      </c>
      <c r="K679" s="126" t="s">
        <v>401</v>
      </c>
      <c r="L679" s="126" t="s">
        <v>402</v>
      </c>
      <c r="M679" s="11" t="s">
        <v>77</v>
      </c>
      <c r="N679" s="11" t="s">
        <v>48</v>
      </c>
      <c r="O679" s="68" t="str">
        <f t="shared" si="21"/>
        <v>1579. Gestión de Programas Estrategias y Planes para el BienestarGestión Integral Estrategias y Programas20263_SUBA1_MARZO_2026</v>
      </c>
      <c r="P679" s="142">
        <v>13832016</v>
      </c>
      <c r="Q679" s="69"/>
      <c r="R679" s="69"/>
      <c r="S679" s="145">
        <v>0</v>
      </c>
      <c r="T679" s="150">
        <v>0</v>
      </c>
    </row>
    <row r="680" spans="2:20" ht="30" hidden="1" customHeight="1">
      <c r="B680" s="123">
        <v>158</v>
      </c>
      <c r="C680" s="125" t="s">
        <v>302</v>
      </c>
      <c r="D680" s="125" t="s">
        <v>303</v>
      </c>
      <c r="E680" s="141">
        <v>2026</v>
      </c>
      <c r="F680" s="68" t="str">
        <f t="shared" si="20"/>
        <v>1589. Gestión de Programas Estrategias y Planes para el BienestarGestión Integral Estrategias y Programas2026</v>
      </c>
      <c r="G680" s="125" t="s">
        <v>594</v>
      </c>
      <c r="H680" s="125" t="s">
        <v>569</v>
      </c>
      <c r="I680" s="125" t="s">
        <v>410</v>
      </c>
      <c r="J680" s="68" t="s">
        <v>400</v>
      </c>
      <c r="K680" s="126" t="s">
        <v>430</v>
      </c>
      <c r="L680" s="126" t="s">
        <v>402</v>
      </c>
      <c r="M680" s="11" t="s">
        <v>77</v>
      </c>
      <c r="N680" s="11" t="s">
        <v>48</v>
      </c>
      <c r="O680" s="68" t="str">
        <f t="shared" si="21"/>
        <v>1589. Gestión de Programas Estrategias y Planes para el BienestarGestión Integral Estrategias y Programas20263_SUBA1_MARZO_2026</v>
      </c>
      <c r="P680" s="142">
        <v>2114520</v>
      </c>
      <c r="Q680" s="69"/>
      <c r="R680" s="69"/>
      <c r="S680" s="145">
        <v>0</v>
      </c>
      <c r="T680" s="150">
        <v>0</v>
      </c>
    </row>
    <row r="681" spans="2:20" ht="30" hidden="1" customHeight="1">
      <c r="B681" s="123">
        <v>159</v>
      </c>
      <c r="C681" s="125" t="s">
        <v>302</v>
      </c>
      <c r="D681" s="125" t="s">
        <v>303</v>
      </c>
      <c r="E681" s="141">
        <v>2026</v>
      </c>
      <c r="F681" s="68" t="str">
        <f t="shared" si="20"/>
        <v>1599. Gestión de Programas Estrategias y Planes para el BienestarGestión Integral Estrategias y Programas2026</v>
      </c>
      <c r="G681" s="125" t="s">
        <v>595</v>
      </c>
      <c r="H681" s="125" t="s">
        <v>569</v>
      </c>
      <c r="I681" s="125" t="s">
        <v>410</v>
      </c>
      <c r="J681" s="68" t="s">
        <v>400</v>
      </c>
      <c r="K681" s="126" t="s">
        <v>401</v>
      </c>
      <c r="L681" s="126" t="s">
        <v>402</v>
      </c>
      <c r="M681" s="11" t="s">
        <v>77</v>
      </c>
      <c r="N681" s="11" t="s">
        <v>48</v>
      </c>
      <c r="O681" s="68" t="str">
        <f t="shared" si="21"/>
        <v>1599. Gestión de Programas Estrategias y Planes para el BienestarGestión Integral Estrategias y Programas20263_SUBA1_MARZO_2026</v>
      </c>
      <c r="P681" s="142">
        <v>4370008</v>
      </c>
      <c r="Q681" s="69"/>
      <c r="R681" s="69"/>
      <c r="S681" s="145">
        <v>0</v>
      </c>
      <c r="T681" s="150">
        <v>0</v>
      </c>
    </row>
    <row r="682" spans="2:20" ht="30" hidden="1" customHeight="1">
      <c r="B682" s="123">
        <v>160</v>
      </c>
      <c r="C682" s="125" t="s">
        <v>302</v>
      </c>
      <c r="D682" s="125" t="s">
        <v>303</v>
      </c>
      <c r="E682" s="141">
        <v>2026</v>
      </c>
      <c r="F682" s="68" t="str">
        <f t="shared" si="20"/>
        <v>1609. Gestión de Programas Estrategias y Planes para el BienestarGestión Integral Estrategias y Programas2026</v>
      </c>
      <c r="G682" s="125" t="s">
        <v>596</v>
      </c>
      <c r="H682" s="125" t="s">
        <v>569</v>
      </c>
      <c r="I682" s="125" t="s">
        <v>410</v>
      </c>
      <c r="J682" s="68" t="s">
        <v>400</v>
      </c>
      <c r="K682" s="126" t="s">
        <v>401</v>
      </c>
      <c r="L682" s="126" t="s">
        <v>402</v>
      </c>
      <c r="M682" s="11" t="s">
        <v>77</v>
      </c>
      <c r="N682" s="11" t="s">
        <v>48</v>
      </c>
      <c r="O682" s="68" t="str">
        <f t="shared" si="21"/>
        <v>1609. Gestión de Programas Estrategias y Planes para el BienestarGestión Integral Estrategias y Programas20263_SUBA1_MARZO_2026</v>
      </c>
      <c r="P682" s="142">
        <v>3994272</v>
      </c>
      <c r="Q682" s="69"/>
      <c r="R682" s="69"/>
      <c r="S682" s="145">
        <v>0</v>
      </c>
      <c r="T682" s="150">
        <v>0</v>
      </c>
    </row>
    <row r="683" spans="2:20" ht="30" hidden="1" customHeight="1">
      <c r="B683" s="123">
        <v>161</v>
      </c>
      <c r="C683" s="125" t="s">
        <v>302</v>
      </c>
      <c r="D683" s="125" t="s">
        <v>303</v>
      </c>
      <c r="E683" s="141">
        <v>2026</v>
      </c>
      <c r="F683" s="68" t="str">
        <f t="shared" si="20"/>
        <v>1619. Gestión de Programas Estrategias y Planes para el BienestarGestión Integral Estrategias y Programas2026</v>
      </c>
      <c r="G683" s="125" t="s">
        <v>597</v>
      </c>
      <c r="H683" s="125" t="s">
        <v>571</v>
      </c>
      <c r="I683" s="125" t="s">
        <v>410</v>
      </c>
      <c r="J683" s="68" t="s">
        <v>400</v>
      </c>
      <c r="K683" s="126" t="s">
        <v>401</v>
      </c>
      <c r="L683" s="126" t="s">
        <v>402</v>
      </c>
      <c r="M683" s="11" t="s">
        <v>77</v>
      </c>
      <c r="N683" s="11" t="s">
        <v>48</v>
      </c>
      <c r="O683" s="68" t="str">
        <f t="shared" si="21"/>
        <v>1619. Gestión de Programas Estrategias y Planes para el BienestarGestión Integral Estrategias y Programas20263_SUBA1_MARZO_2026</v>
      </c>
      <c r="P683" s="142">
        <v>7347488</v>
      </c>
      <c r="Q683" s="69"/>
      <c r="R683" s="69"/>
      <c r="S683" s="145">
        <v>0</v>
      </c>
      <c r="T683" s="150">
        <v>0</v>
      </c>
    </row>
    <row r="684" spans="2:20" ht="30" hidden="1" customHeight="1">
      <c r="B684" s="123">
        <v>162</v>
      </c>
      <c r="C684" s="125" t="s">
        <v>302</v>
      </c>
      <c r="D684" s="125" t="s">
        <v>303</v>
      </c>
      <c r="E684" s="141">
        <v>2026</v>
      </c>
      <c r="F684" s="68" t="str">
        <f t="shared" si="20"/>
        <v>1629. Gestión de Programas Estrategias y Planes para el BienestarGestión Integral Estrategias y Programas2026</v>
      </c>
      <c r="G684" s="125" t="s">
        <v>598</v>
      </c>
      <c r="H684" s="125" t="s">
        <v>571</v>
      </c>
      <c r="I684" s="125" t="s">
        <v>410</v>
      </c>
      <c r="J684" s="68" t="s">
        <v>400</v>
      </c>
      <c r="K684" s="126" t="s">
        <v>401</v>
      </c>
      <c r="L684" s="126" t="s">
        <v>402</v>
      </c>
      <c r="M684" s="11" t="s">
        <v>77</v>
      </c>
      <c r="N684" s="11" t="s">
        <v>48</v>
      </c>
      <c r="O684" s="68" t="str">
        <f t="shared" si="21"/>
        <v>1629. Gestión de Programas Estrategias y Planes para el BienestarGestión Integral Estrategias y Programas20263_SUBA1_MARZO_2026</v>
      </c>
      <c r="P684" s="142">
        <v>10478800</v>
      </c>
      <c r="Q684" s="69"/>
      <c r="R684" s="69"/>
      <c r="S684" s="145">
        <v>0</v>
      </c>
      <c r="T684" s="150">
        <v>0</v>
      </c>
    </row>
    <row r="685" spans="2:20" ht="30" hidden="1" customHeight="1">
      <c r="B685" s="123">
        <v>163</v>
      </c>
      <c r="C685" s="125" t="s">
        <v>302</v>
      </c>
      <c r="D685" s="125" t="s">
        <v>303</v>
      </c>
      <c r="E685" s="141">
        <v>2026</v>
      </c>
      <c r="F685" s="68" t="str">
        <f t="shared" si="20"/>
        <v>1639. Gestión de Programas Estrategias y Planes para el BienestarGestión Integral Estrategias y Programas2026</v>
      </c>
      <c r="G685" s="125" t="s">
        <v>599</v>
      </c>
      <c r="H685" s="125" t="s">
        <v>571</v>
      </c>
      <c r="I685" s="125" t="s">
        <v>410</v>
      </c>
      <c r="J685" s="68" t="s">
        <v>400</v>
      </c>
      <c r="K685" s="126" t="s">
        <v>401</v>
      </c>
      <c r="L685" s="126" t="s">
        <v>402</v>
      </c>
      <c r="M685" s="11" t="s">
        <v>77</v>
      </c>
      <c r="N685" s="11" t="s">
        <v>48</v>
      </c>
      <c r="O685" s="68" t="str">
        <f t="shared" si="21"/>
        <v>1639. Gestión de Programas Estrategias y Planes para el BienestarGestión Integral Estrategias y Programas20263_SUBA1_MARZO_2026</v>
      </c>
      <c r="P685" s="142">
        <v>3994272</v>
      </c>
      <c r="Q685" s="69"/>
      <c r="R685" s="69"/>
      <c r="S685" s="145">
        <v>0</v>
      </c>
      <c r="T685" s="150">
        <v>0</v>
      </c>
    </row>
    <row r="686" spans="2:20" ht="30" hidden="1" customHeight="1">
      <c r="B686" s="123">
        <v>164</v>
      </c>
      <c r="C686" s="125" t="s">
        <v>302</v>
      </c>
      <c r="D686" s="125" t="s">
        <v>303</v>
      </c>
      <c r="E686" s="141">
        <v>2026</v>
      </c>
      <c r="F686" s="68" t="str">
        <f t="shared" si="20"/>
        <v>1649. Gestión de Programas Estrategias y Planes para el BienestarGestión Integral Estrategias y Programas2026</v>
      </c>
      <c r="G686" s="125" t="s">
        <v>600</v>
      </c>
      <c r="H686" s="125" t="s">
        <v>571</v>
      </c>
      <c r="I686" s="125" t="s">
        <v>410</v>
      </c>
      <c r="J686" s="68" t="s">
        <v>400</v>
      </c>
      <c r="K686" s="126" t="s">
        <v>401</v>
      </c>
      <c r="L686" s="126" t="s">
        <v>402</v>
      </c>
      <c r="M686" s="11" t="s">
        <v>77</v>
      </c>
      <c r="N686" s="11" t="s">
        <v>48</v>
      </c>
      <c r="O686" s="68" t="str">
        <f t="shared" si="21"/>
        <v>1649. Gestión de Programas Estrategias y Planes para el BienestarGestión Integral Estrategias y Programas20263_SUBA1_MARZO_2026</v>
      </c>
      <c r="P686" s="142">
        <v>6484528</v>
      </c>
      <c r="Q686" s="69"/>
      <c r="R686" s="69"/>
      <c r="S686" s="145">
        <v>0</v>
      </c>
      <c r="T686" s="150">
        <v>0</v>
      </c>
    </row>
    <row r="687" spans="2:20" ht="30" hidden="1" customHeight="1">
      <c r="B687" s="123">
        <v>165</v>
      </c>
      <c r="C687" s="125" t="s">
        <v>302</v>
      </c>
      <c r="D687" s="125" t="s">
        <v>303</v>
      </c>
      <c r="E687" s="141">
        <v>2026</v>
      </c>
      <c r="F687" s="68" t="str">
        <f t="shared" si="20"/>
        <v>1659. Gestión de Programas Estrategias y Planes para el BienestarGestión Integral Estrategias y Programas2026</v>
      </c>
      <c r="G687" s="125" t="s">
        <v>601</v>
      </c>
      <c r="H687" s="125" t="s">
        <v>571</v>
      </c>
      <c r="I687" s="125" t="s">
        <v>410</v>
      </c>
      <c r="J687" s="68" t="s">
        <v>400</v>
      </c>
      <c r="K687" s="126" t="s">
        <v>401</v>
      </c>
      <c r="L687" s="126" t="s">
        <v>402</v>
      </c>
      <c r="M687" s="11" t="s">
        <v>77</v>
      </c>
      <c r="N687" s="11" t="s">
        <v>48</v>
      </c>
      <c r="O687" s="68" t="str">
        <f t="shared" si="21"/>
        <v>1659. Gestión de Programas Estrategias y Planes para el BienestarGestión Integral Estrategias y Programas20263_SUBA1_MARZO_2026</v>
      </c>
      <c r="P687" s="142">
        <v>3994272</v>
      </c>
      <c r="Q687" s="69"/>
      <c r="R687" s="69"/>
      <c r="S687" s="145">
        <v>0</v>
      </c>
      <c r="T687" s="150">
        <v>0</v>
      </c>
    </row>
    <row r="688" spans="2:20" ht="30" hidden="1" customHeight="1">
      <c r="B688" s="123">
        <v>166</v>
      </c>
      <c r="C688" s="125" t="s">
        <v>302</v>
      </c>
      <c r="D688" s="125" t="s">
        <v>303</v>
      </c>
      <c r="E688" s="141">
        <v>2026</v>
      </c>
      <c r="F688" s="68" t="str">
        <f t="shared" si="20"/>
        <v>1669. Gestión de Programas Estrategias y Planes para el BienestarGestión Integral Estrategias y Programas2026</v>
      </c>
      <c r="G688" s="125" t="s">
        <v>602</v>
      </c>
      <c r="H688" s="125" t="s">
        <v>571</v>
      </c>
      <c r="I688" s="125" t="s">
        <v>410</v>
      </c>
      <c r="J688" s="68" t="s">
        <v>400</v>
      </c>
      <c r="K688" s="126" t="s">
        <v>401</v>
      </c>
      <c r="L688" s="126" t="s">
        <v>402</v>
      </c>
      <c r="M688" s="11" t="s">
        <v>77</v>
      </c>
      <c r="N688" s="11" t="s">
        <v>48</v>
      </c>
      <c r="O688" s="68" t="str">
        <f t="shared" si="21"/>
        <v>1669. Gestión de Programas Estrategias y Planes para el BienestarGestión Integral Estrategias y Programas20263_SUBA1_MARZO_2026</v>
      </c>
      <c r="P688" s="142">
        <v>2983376</v>
      </c>
      <c r="Q688" s="69"/>
      <c r="R688" s="69"/>
      <c r="S688" s="145">
        <v>0</v>
      </c>
      <c r="T688" s="150">
        <v>0</v>
      </c>
    </row>
    <row r="689" spans="2:20" ht="30" hidden="1" customHeight="1">
      <c r="B689" s="123">
        <v>167</v>
      </c>
      <c r="C689" s="125" t="s">
        <v>302</v>
      </c>
      <c r="D689" s="125" t="s">
        <v>303</v>
      </c>
      <c r="E689" s="141">
        <v>2026</v>
      </c>
      <c r="F689" s="68" t="str">
        <f t="shared" si="20"/>
        <v>1679. Gestión de Programas Estrategias y Planes para el BienestarGestión Integral Estrategias y Programas2026</v>
      </c>
      <c r="G689" s="125" t="s">
        <v>603</v>
      </c>
      <c r="H689" s="125" t="s">
        <v>571</v>
      </c>
      <c r="I689" s="125" t="s">
        <v>410</v>
      </c>
      <c r="J689" s="68" t="s">
        <v>400</v>
      </c>
      <c r="K689" s="126" t="s">
        <v>401</v>
      </c>
      <c r="L689" s="126" t="s">
        <v>402</v>
      </c>
      <c r="M689" s="11" t="s">
        <v>77</v>
      </c>
      <c r="N689" s="11" t="s">
        <v>48</v>
      </c>
      <c r="O689" s="68" t="str">
        <f t="shared" si="21"/>
        <v>1679. Gestión de Programas Estrategias y Planes para el BienestarGestión Integral Estrategias y Programas20263_SUBA1_MARZO_2026</v>
      </c>
      <c r="P689" s="142">
        <v>6484528</v>
      </c>
      <c r="Q689" s="69"/>
      <c r="R689" s="69"/>
      <c r="S689" s="145">
        <v>0</v>
      </c>
      <c r="T689" s="150">
        <v>0</v>
      </c>
    </row>
    <row r="690" spans="2:20" ht="30" hidden="1" customHeight="1">
      <c r="B690" s="123">
        <v>168</v>
      </c>
      <c r="C690" s="125" t="s">
        <v>302</v>
      </c>
      <c r="D690" s="125" t="s">
        <v>303</v>
      </c>
      <c r="E690" s="141">
        <v>2026</v>
      </c>
      <c r="F690" s="68" t="str">
        <f t="shared" si="20"/>
        <v>1689. Gestión de Programas Estrategias y Planes para el BienestarGestión Integral Estrategias y Programas2026</v>
      </c>
      <c r="G690" s="125" t="s">
        <v>604</v>
      </c>
      <c r="H690" s="125" t="s">
        <v>571</v>
      </c>
      <c r="I690" s="125" t="s">
        <v>410</v>
      </c>
      <c r="J690" s="68" t="s">
        <v>400</v>
      </c>
      <c r="K690" s="126" t="s">
        <v>401</v>
      </c>
      <c r="L690" s="126" t="s">
        <v>402</v>
      </c>
      <c r="M690" s="11" t="s">
        <v>77</v>
      </c>
      <c r="N690" s="11" t="s">
        <v>48</v>
      </c>
      <c r="O690" s="68" t="str">
        <f t="shared" si="21"/>
        <v>1689. Gestión de Programas Estrategias y Planes para el BienestarGestión Integral Estrategias y Programas20263_SUBA1_MARZO_2026</v>
      </c>
      <c r="P690" s="142">
        <v>3994272</v>
      </c>
      <c r="Q690" s="69"/>
      <c r="R690" s="69"/>
      <c r="S690" s="145">
        <v>0</v>
      </c>
      <c r="T690" s="150">
        <v>0</v>
      </c>
    </row>
    <row r="691" spans="2:20" ht="30" hidden="1" customHeight="1">
      <c r="B691" s="123">
        <v>169</v>
      </c>
      <c r="C691" s="125" t="s">
        <v>302</v>
      </c>
      <c r="D691" s="125" t="s">
        <v>303</v>
      </c>
      <c r="E691" s="141">
        <v>2026</v>
      </c>
      <c r="F691" s="68" t="str">
        <f t="shared" si="20"/>
        <v>1699. Gestión de Programas Estrategias y Planes para el BienestarGestión Integral Estrategias y Programas2026</v>
      </c>
      <c r="G691" s="125" t="s">
        <v>605</v>
      </c>
      <c r="H691" s="125" t="s">
        <v>571</v>
      </c>
      <c r="I691" s="125" t="s">
        <v>410</v>
      </c>
      <c r="J691" s="68" t="s">
        <v>400</v>
      </c>
      <c r="K691" s="126" t="s">
        <v>401</v>
      </c>
      <c r="L691" s="126" t="s">
        <v>402</v>
      </c>
      <c r="M691" s="11" t="s">
        <v>77</v>
      </c>
      <c r="N691" s="11" t="s">
        <v>48</v>
      </c>
      <c r="O691" s="68" t="str">
        <f t="shared" si="21"/>
        <v>1699. Gestión de Programas Estrategias y Planes para el BienestarGestión Integral Estrategias y Programas20263_SUBA1_MARZO_2026</v>
      </c>
      <c r="P691" s="142">
        <v>3994272</v>
      </c>
      <c r="Q691" s="69"/>
      <c r="R691" s="69"/>
      <c r="S691" s="145">
        <v>0</v>
      </c>
      <c r="T691" s="150">
        <v>0</v>
      </c>
    </row>
    <row r="692" spans="2:20" ht="30" hidden="1" customHeight="1">
      <c r="B692" s="123">
        <v>170</v>
      </c>
      <c r="C692" s="125" t="s">
        <v>302</v>
      </c>
      <c r="D692" s="125" t="s">
        <v>303</v>
      </c>
      <c r="E692" s="141">
        <v>2026</v>
      </c>
      <c r="F692" s="68" t="str">
        <f t="shared" si="20"/>
        <v>1709. Gestión de Programas Estrategias y Planes para el BienestarGestión Integral Estrategias y Programas2026</v>
      </c>
      <c r="G692" s="125" t="s">
        <v>606</v>
      </c>
      <c r="H692" s="125" t="s">
        <v>571</v>
      </c>
      <c r="I692" s="125" t="s">
        <v>410</v>
      </c>
      <c r="J692" s="68" t="s">
        <v>400</v>
      </c>
      <c r="K692" s="126" t="s">
        <v>607</v>
      </c>
      <c r="L692" s="126" t="s">
        <v>402</v>
      </c>
      <c r="M692" s="11" t="s">
        <v>77</v>
      </c>
      <c r="N692" s="11" t="s">
        <v>48</v>
      </c>
      <c r="O692" s="68" t="str">
        <f t="shared" si="21"/>
        <v>1709. Gestión de Programas Estrategias y Planes para el BienestarGestión Integral Estrategias y Programas20263_SUBA1_MARZO_2026</v>
      </c>
      <c r="P692" s="142">
        <v>19450000</v>
      </c>
      <c r="Q692" s="69"/>
      <c r="R692" s="69"/>
      <c r="S692" s="145">
        <v>0</v>
      </c>
      <c r="T692" s="150">
        <v>0</v>
      </c>
    </row>
    <row r="693" spans="2:20" ht="30" hidden="1" customHeight="1">
      <c r="B693" s="123">
        <v>171</v>
      </c>
      <c r="C693" s="125" t="s">
        <v>302</v>
      </c>
      <c r="D693" s="125" t="s">
        <v>303</v>
      </c>
      <c r="E693" s="141">
        <v>2026</v>
      </c>
      <c r="F693" s="68" t="str">
        <f t="shared" si="20"/>
        <v>1719. Gestión de Programas Estrategias y Planes para el BienestarGestión Integral Estrategias y Programas2026</v>
      </c>
      <c r="G693" s="125" t="s">
        <v>608</v>
      </c>
      <c r="H693" s="125" t="s">
        <v>571</v>
      </c>
      <c r="I693" s="125" t="s">
        <v>410</v>
      </c>
      <c r="J693" s="68" t="s">
        <v>400</v>
      </c>
      <c r="K693" s="126" t="s">
        <v>609</v>
      </c>
      <c r="L693" s="126" t="s">
        <v>402</v>
      </c>
      <c r="M693" s="11" t="s">
        <v>77</v>
      </c>
      <c r="N693" s="11" t="s">
        <v>48</v>
      </c>
      <c r="O693" s="68" t="str">
        <f t="shared" si="21"/>
        <v>1719. Gestión de Programas Estrategias y Planes para el BienestarGestión Integral Estrategias y Programas20263_SUBA1_MARZO_2026</v>
      </c>
      <c r="P693" s="142">
        <v>3994272</v>
      </c>
      <c r="Q693" s="69"/>
      <c r="R693" s="69"/>
      <c r="S693" s="145">
        <v>0</v>
      </c>
      <c r="T693" s="150">
        <v>0</v>
      </c>
    </row>
    <row r="694" spans="2:20" ht="30" hidden="1" customHeight="1">
      <c r="B694" s="123">
        <v>172</v>
      </c>
      <c r="C694" s="125" t="s">
        <v>302</v>
      </c>
      <c r="D694" s="125" t="s">
        <v>303</v>
      </c>
      <c r="E694" s="141">
        <v>2026</v>
      </c>
      <c r="F694" s="68" t="str">
        <f t="shared" si="20"/>
        <v>1729. Gestión de Programas Estrategias y Planes para el BienestarGestión Integral Estrategias y Programas2026</v>
      </c>
      <c r="G694" s="125" t="s">
        <v>610</v>
      </c>
      <c r="H694" s="125" t="s">
        <v>571</v>
      </c>
      <c r="I694" s="125" t="s">
        <v>410</v>
      </c>
      <c r="J694" s="68" t="s">
        <v>400</v>
      </c>
      <c r="K694" s="126" t="s">
        <v>401</v>
      </c>
      <c r="L694" s="126" t="s">
        <v>402</v>
      </c>
      <c r="M694" s="11" t="s">
        <v>77</v>
      </c>
      <c r="N694" s="11" t="s">
        <v>48</v>
      </c>
      <c r="O694" s="68" t="str">
        <f t="shared" si="21"/>
        <v>1729. Gestión de Programas Estrategias y Planes para el BienestarGestión Integral Estrategias y Programas20263_SUBA1_MARZO_2026</v>
      </c>
      <c r="P694" s="142">
        <v>9985680</v>
      </c>
      <c r="Q694" s="69"/>
      <c r="R694" s="69"/>
      <c r="S694" s="145">
        <v>0</v>
      </c>
      <c r="T694" s="150">
        <v>0</v>
      </c>
    </row>
    <row r="695" spans="2:20" ht="30" hidden="1" customHeight="1">
      <c r="B695" s="123">
        <v>173</v>
      </c>
      <c r="C695" s="125" t="s">
        <v>302</v>
      </c>
      <c r="D695" s="125" t="s">
        <v>303</v>
      </c>
      <c r="E695" s="141">
        <v>2026</v>
      </c>
      <c r="F695" s="68" t="str">
        <f t="shared" si="20"/>
        <v>1739. Gestión de Programas Estrategias y Planes para el BienestarGestión Integral Estrategias y Programas2026</v>
      </c>
      <c r="G695" s="125" t="s">
        <v>611</v>
      </c>
      <c r="H695" s="125" t="s">
        <v>571</v>
      </c>
      <c r="I695" s="125" t="s">
        <v>410</v>
      </c>
      <c r="J695" s="68" t="s">
        <v>400</v>
      </c>
      <c r="K695" s="126" t="s">
        <v>401</v>
      </c>
      <c r="L695" s="126" t="s">
        <v>402</v>
      </c>
      <c r="M695" s="11" t="s">
        <v>77</v>
      </c>
      <c r="N695" s="11" t="s">
        <v>48</v>
      </c>
      <c r="O695" s="68" t="str">
        <f t="shared" si="21"/>
        <v>1739. Gestión de Programas Estrategias y Planes para el BienestarGestión Integral Estrategias y Programas20263_SUBA1_MARZO_2026</v>
      </c>
      <c r="P695" s="142">
        <v>2983376</v>
      </c>
      <c r="Q695" s="69"/>
      <c r="R695" s="69"/>
      <c r="S695" s="145">
        <v>0</v>
      </c>
      <c r="T695" s="150">
        <v>0</v>
      </c>
    </row>
    <row r="696" spans="2:20" ht="30" hidden="1" customHeight="1">
      <c r="B696" s="123">
        <v>174</v>
      </c>
      <c r="C696" s="125" t="s">
        <v>233</v>
      </c>
      <c r="D696" s="125" t="s">
        <v>234</v>
      </c>
      <c r="E696" s="141">
        <v>2026</v>
      </c>
      <c r="F696" s="68" t="str">
        <f t="shared" si="20"/>
        <v>17410. Proceso integral e integrado de la Vigilancia de la Salud PúblicaVigilancia en salud pública2026</v>
      </c>
      <c r="G696" s="125" t="s">
        <v>612</v>
      </c>
      <c r="H696" s="125" t="s">
        <v>613</v>
      </c>
      <c r="I696" s="125" t="s">
        <v>410</v>
      </c>
      <c r="J696" s="68" t="s">
        <v>400</v>
      </c>
      <c r="K696" s="126" t="s">
        <v>401</v>
      </c>
      <c r="L696" s="126" t="s">
        <v>402</v>
      </c>
      <c r="M696" s="11" t="s">
        <v>77</v>
      </c>
      <c r="N696" s="11" t="s">
        <v>48</v>
      </c>
      <c r="O696" s="68" t="str">
        <f t="shared" si="21"/>
        <v>17410. Proceso integral e integrado de la Vigilancia de la Salud PúblicaVigilancia en salud pública20263_SUBA1_MARZO_2026</v>
      </c>
      <c r="P696" s="142">
        <v>37920928</v>
      </c>
      <c r="Q696" s="69"/>
      <c r="R696" s="69"/>
      <c r="S696" s="145">
        <v>0</v>
      </c>
      <c r="T696" s="150">
        <v>0</v>
      </c>
    </row>
    <row r="697" spans="2:20" ht="30" hidden="1" customHeight="1">
      <c r="B697" s="123">
        <v>175</v>
      </c>
      <c r="C697" s="125" t="s">
        <v>233</v>
      </c>
      <c r="D697" s="125" t="s">
        <v>234</v>
      </c>
      <c r="E697" s="141">
        <v>2026</v>
      </c>
      <c r="F697" s="68" t="str">
        <f t="shared" si="20"/>
        <v>17510. Proceso integral e integrado de la Vigilancia de la Salud PúblicaVigilancia en salud pública2026</v>
      </c>
      <c r="G697" s="125" t="s">
        <v>614</v>
      </c>
      <c r="H697" s="125" t="s">
        <v>613</v>
      </c>
      <c r="I697" s="125" t="s">
        <v>410</v>
      </c>
      <c r="J697" s="68" t="s">
        <v>400</v>
      </c>
      <c r="K697" s="126" t="s">
        <v>401</v>
      </c>
      <c r="L697" s="126" t="s">
        <v>402</v>
      </c>
      <c r="M697" s="11" t="s">
        <v>77</v>
      </c>
      <c r="N697" s="11" t="s">
        <v>48</v>
      </c>
      <c r="O697" s="68" t="str">
        <f t="shared" si="21"/>
        <v>17510. Proceso integral e integrado de la Vigilancia de la Salud PúblicaVigilancia en salud pública20263_SUBA1_MARZO_2026</v>
      </c>
      <c r="P697" s="142">
        <v>26899696</v>
      </c>
      <c r="Q697" s="69"/>
      <c r="R697" s="69"/>
      <c r="S697" s="145">
        <v>0</v>
      </c>
      <c r="T697" s="150">
        <v>0</v>
      </c>
    </row>
    <row r="698" spans="2:20" ht="30" hidden="1" customHeight="1">
      <c r="B698" s="123">
        <v>176</v>
      </c>
      <c r="C698" s="125" t="s">
        <v>233</v>
      </c>
      <c r="D698" s="125" t="s">
        <v>234</v>
      </c>
      <c r="E698" s="141">
        <v>2026</v>
      </c>
      <c r="F698" s="68" t="str">
        <f t="shared" si="20"/>
        <v>17610. Proceso integral e integrado de la Vigilancia de la Salud PúblicaVigilancia en salud pública2026</v>
      </c>
      <c r="G698" s="125" t="s">
        <v>615</v>
      </c>
      <c r="H698" s="125" t="s">
        <v>613</v>
      </c>
      <c r="I698" s="125" t="s">
        <v>410</v>
      </c>
      <c r="J698" s="68" t="s">
        <v>400</v>
      </c>
      <c r="K698" s="126" t="s">
        <v>401</v>
      </c>
      <c r="L698" s="126" t="s">
        <v>421</v>
      </c>
      <c r="M698" s="11" t="s">
        <v>77</v>
      </c>
      <c r="N698" s="11" t="s">
        <v>48</v>
      </c>
      <c r="O698" s="68" t="str">
        <f t="shared" si="21"/>
        <v>17610. Proceso integral e integrado de la Vigilancia de la Salud PúblicaVigilancia en salud pública20263_SUBA1_MARZO_2026</v>
      </c>
      <c r="P698" s="142">
        <v>28206464</v>
      </c>
      <c r="Q698" s="69"/>
      <c r="R698" s="69"/>
      <c r="S698" s="145">
        <v>0</v>
      </c>
      <c r="T698" s="150">
        <v>0</v>
      </c>
    </row>
    <row r="699" spans="2:20" ht="30" hidden="1" customHeight="1">
      <c r="B699" s="123">
        <v>177</v>
      </c>
      <c r="C699" s="125" t="s">
        <v>233</v>
      </c>
      <c r="D699" s="125" t="s">
        <v>234</v>
      </c>
      <c r="E699" s="141">
        <v>2026</v>
      </c>
      <c r="F699" s="68" t="str">
        <f t="shared" si="20"/>
        <v>17710. Proceso integral e integrado de la Vigilancia de la Salud PúblicaVigilancia en salud pública2026</v>
      </c>
      <c r="G699" s="125" t="s">
        <v>616</v>
      </c>
      <c r="H699" s="125" t="s">
        <v>613</v>
      </c>
      <c r="I699" s="125" t="s">
        <v>410</v>
      </c>
      <c r="J699" s="68" t="s">
        <v>400</v>
      </c>
      <c r="K699" s="126" t="s">
        <v>401</v>
      </c>
      <c r="L699" s="126" t="s">
        <v>421</v>
      </c>
      <c r="M699" s="11" t="s">
        <v>77</v>
      </c>
      <c r="N699" s="11" t="s">
        <v>48</v>
      </c>
      <c r="O699" s="68" t="str">
        <f t="shared" si="21"/>
        <v>17710. Proceso integral e integrado de la Vigilancia de la Salud PúblicaVigilancia en salud pública20263_SUBA1_MARZO_2026</v>
      </c>
      <c r="P699" s="142">
        <v>37181248</v>
      </c>
      <c r="Q699" s="69"/>
      <c r="R699" s="69"/>
      <c r="S699" s="145">
        <v>0</v>
      </c>
      <c r="T699" s="150">
        <v>0</v>
      </c>
    </row>
    <row r="700" spans="2:20" ht="30" hidden="1" customHeight="1">
      <c r="B700" s="123">
        <v>178</v>
      </c>
      <c r="C700" s="125" t="s">
        <v>233</v>
      </c>
      <c r="D700" s="125" t="s">
        <v>234</v>
      </c>
      <c r="E700" s="141">
        <v>2026</v>
      </c>
      <c r="F700" s="68" t="str">
        <f t="shared" si="20"/>
        <v>17810. Proceso integral e integrado de la Vigilancia de la Salud PúblicaVigilancia en salud pública2026</v>
      </c>
      <c r="G700" s="125" t="s">
        <v>617</v>
      </c>
      <c r="H700" s="125" t="s">
        <v>613</v>
      </c>
      <c r="I700" s="125" t="s">
        <v>410</v>
      </c>
      <c r="J700" s="68" t="s">
        <v>400</v>
      </c>
      <c r="K700" s="126" t="s">
        <v>401</v>
      </c>
      <c r="L700" s="126" t="s">
        <v>402</v>
      </c>
      <c r="M700" s="11" t="s">
        <v>77</v>
      </c>
      <c r="N700" s="11" t="s">
        <v>48</v>
      </c>
      <c r="O700" s="68" t="str">
        <f t="shared" si="21"/>
        <v>17810. Proceso integral e integrado de la Vigilancia de la Salud PúblicaVigilancia en salud pública20263_SUBA1_MARZO_2026</v>
      </c>
      <c r="P700" s="142">
        <v>7347488</v>
      </c>
      <c r="Q700" s="69"/>
      <c r="R700" s="69"/>
      <c r="S700" s="145">
        <v>0</v>
      </c>
      <c r="T700" s="150">
        <v>0</v>
      </c>
    </row>
    <row r="701" spans="2:20" ht="30" hidden="1" customHeight="1">
      <c r="B701" s="123">
        <v>179</v>
      </c>
      <c r="C701" s="125" t="s">
        <v>233</v>
      </c>
      <c r="D701" s="125" t="s">
        <v>234</v>
      </c>
      <c r="E701" s="141">
        <v>2026</v>
      </c>
      <c r="F701" s="68" t="str">
        <f t="shared" si="20"/>
        <v>17910. Proceso integral e integrado de la Vigilancia de la Salud PúblicaVigilancia en salud pública2026</v>
      </c>
      <c r="G701" s="125" t="s">
        <v>618</v>
      </c>
      <c r="H701" s="125" t="s">
        <v>613</v>
      </c>
      <c r="I701" s="125" t="s">
        <v>410</v>
      </c>
      <c r="J701" s="68" t="s">
        <v>400</v>
      </c>
      <c r="K701" s="126" t="s">
        <v>401</v>
      </c>
      <c r="L701" s="126" t="s">
        <v>402</v>
      </c>
      <c r="M701" s="11" t="s">
        <v>77</v>
      </c>
      <c r="N701" s="11" t="s">
        <v>48</v>
      </c>
      <c r="O701" s="68" t="str">
        <f t="shared" si="21"/>
        <v>17910. Proceso integral e integrado de la Vigilancia de la Salud PúblicaVigilancia en salud pública20263_SUBA1_MARZO_2026</v>
      </c>
      <c r="P701" s="142">
        <v>3673744</v>
      </c>
      <c r="Q701" s="69"/>
      <c r="R701" s="69"/>
      <c r="S701" s="145">
        <v>0</v>
      </c>
      <c r="T701" s="150">
        <v>0</v>
      </c>
    </row>
    <row r="702" spans="2:20" ht="30" hidden="1" customHeight="1">
      <c r="B702" s="123">
        <v>180</v>
      </c>
      <c r="C702" s="125" t="s">
        <v>233</v>
      </c>
      <c r="D702" s="125" t="s">
        <v>234</v>
      </c>
      <c r="E702" s="141">
        <v>2026</v>
      </c>
      <c r="F702" s="68" t="str">
        <f t="shared" si="20"/>
        <v>18010. Proceso integral e integrado de la Vigilancia de la Salud PúblicaVigilancia en salud pública2026</v>
      </c>
      <c r="G702" s="125" t="s">
        <v>619</v>
      </c>
      <c r="H702" s="125" t="s">
        <v>613</v>
      </c>
      <c r="I702" s="125" t="s">
        <v>410</v>
      </c>
      <c r="J702" s="68" t="s">
        <v>400</v>
      </c>
      <c r="K702" s="126" t="s">
        <v>401</v>
      </c>
      <c r="L702" s="126" t="s">
        <v>402</v>
      </c>
      <c r="M702" s="11" t="s">
        <v>77</v>
      </c>
      <c r="N702" s="11" t="s">
        <v>48</v>
      </c>
      <c r="O702" s="68" t="str">
        <f t="shared" si="21"/>
        <v>18010. Proceso integral e integrado de la Vigilancia de la Salud PúblicaVigilancia en salud pública20263_SUBA1_MARZO_2026</v>
      </c>
      <c r="P702" s="142">
        <v>3673744</v>
      </c>
      <c r="Q702" s="69"/>
      <c r="R702" s="69"/>
      <c r="S702" s="145">
        <v>0</v>
      </c>
      <c r="T702" s="150">
        <v>0</v>
      </c>
    </row>
    <row r="703" spans="2:20" ht="30" hidden="1" customHeight="1">
      <c r="B703" s="123">
        <v>181</v>
      </c>
      <c r="C703" s="125" t="s">
        <v>233</v>
      </c>
      <c r="D703" s="125" t="s">
        <v>234</v>
      </c>
      <c r="E703" s="141">
        <v>2026</v>
      </c>
      <c r="F703" s="68" t="str">
        <f t="shared" si="20"/>
        <v>18110. Proceso integral e integrado de la Vigilancia de la Salud PúblicaVigilancia en salud pública2026</v>
      </c>
      <c r="G703" s="125" t="s">
        <v>620</v>
      </c>
      <c r="H703" s="125" t="s">
        <v>613</v>
      </c>
      <c r="I703" s="125" t="s">
        <v>410</v>
      </c>
      <c r="J703" s="68" t="s">
        <v>400</v>
      </c>
      <c r="K703" s="126" t="s">
        <v>401</v>
      </c>
      <c r="L703" s="126" t="s">
        <v>402</v>
      </c>
      <c r="M703" s="11" t="s">
        <v>77</v>
      </c>
      <c r="N703" s="11" t="s">
        <v>48</v>
      </c>
      <c r="O703" s="68" t="str">
        <f t="shared" si="21"/>
        <v>18110. Proceso integral e integrado de la Vigilancia de la Salud PúblicaVigilancia en salud pública20263_SUBA1_MARZO_2026</v>
      </c>
      <c r="P703" s="142">
        <v>87405520</v>
      </c>
      <c r="Q703" s="69"/>
      <c r="R703" s="69"/>
      <c r="S703" s="145">
        <v>0</v>
      </c>
      <c r="T703" s="150">
        <v>0</v>
      </c>
    </row>
    <row r="704" spans="2:20" ht="30" hidden="1" customHeight="1">
      <c r="B704" s="123">
        <v>182</v>
      </c>
      <c r="C704" s="125" t="s">
        <v>233</v>
      </c>
      <c r="D704" s="125" t="s">
        <v>234</v>
      </c>
      <c r="E704" s="141">
        <v>2026</v>
      </c>
      <c r="F704" s="68" t="str">
        <f t="shared" si="20"/>
        <v>18210. Proceso integral e integrado de la Vigilancia de la Salud PúblicaVigilancia en salud pública2026</v>
      </c>
      <c r="G704" s="125" t="s">
        <v>621</v>
      </c>
      <c r="H704" s="125" t="s">
        <v>613</v>
      </c>
      <c r="I704" s="125" t="s">
        <v>410</v>
      </c>
      <c r="J704" s="68" t="s">
        <v>400</v>
      </c>
      <c r="K704" s="126" t="s">
        <v>401</v>
      </c>
      <c r="L704" s="126" t="s">
        <v>402</v>
      </c>
      <c r="M704" s="11" t="s">
        <v>77</v>
      </c>
      <c r="N704" s="11" t="s">
        <v>48</v>
      </c>
      <c r="O704" s="68" t="str">
        <f t="shared" si="21"/>
        <v>18210. Proceso integral e integrado de la Vigilancia de la Salud PúblicaVigilancia en salud pública20263_SUBA1_MARZO_2026</v>
      </c>
      <c r="P704" s="142">
        <v>17288787</v>
      </c>
      <c r="Q704" s="69"/>
      <c r="R704" s="69"/>
      <c r="S704" s="145">
        <v>0</v>
      </c>
      <c r="T704" s="150">
        <v>0</v>
      </c>
    </row>
    <row r="705" spans="2:20" ht="30" hidden="1" customHeight="1">
      <c r="B705" s="123">
        <v>183</v>
      </c>
      <c r="C705" s="125" t="s">
        <v>233</v>
      </c>
      <c r="D705" s="125" t="s">
        <v>234</v>
      </c>
      <c r="E705" s="141">
        <v>2026</v>
      </c>
      <c r="F705" s="68" t="str">
        <f t="shared" si="20"/>
        <v>18310. Proceso integral e integrado de la Vigilancia de la Salud PúblicaVigilancia en salud pública2026</v>
      </c>
      <c r="G705" s="125" t="s">
        <v>622</v>
      </c>
      <c r="H705" s="125" t="s">
        <v>613</v>
      </c>
      <c r="I705" s="125" t="s">
        <v>410</v>
      </c>
      <c r="J705" s="68" t="s">
        <v>400</v>
      </c>
      <c r="K705" s="126" t="s">
        <v>401</v>
      </c>
      <c r="L705" s="126" t="s">
        <v>402</v>
      </c>
      <c r="M705" s="11" t="s">
        <v>77</v>
      </c>
      <c r="N705" s="11" t="s">
        <v>48</v>
      </c>
      <c r="O705" s="68" t="str">
        <f t="shared" si="21"/>
        <v>18310. Proceso integral e integrado de la Vigilancia de la Salud PúblicaVigilancia en salud pública20263_SUBA1_MARZO_2026</v>
      </c>
      <c r="P705" s="142">
        <v>61146880</v>
      </c>
      <c r="Q705" s="69"/>
      <c r="R705" s="69"/>
      <c r="S705" s="145">
        <v>0</v>
      </c>
      <c r="T705" s="150">
        <v>0</v>
      </c>
    </row>
    <row r="706" spans="2:20" ht="30" hidden="1" customHeight="1">
      <c r="B706" s="123">
        <v>184</v>
      </c>
      <c r="C706" s="125" t="s">
        <v>233</v>
      </c>
      <c r="D706" s="125" t="s">
        <v>234</v>
      </c>
      <c r="E706" s="141">
        <v>2026</v>
      </c>
      <c r="F706" s="68" t="str">
        <f t="shared" si="20"/>
        <v>18410. Proceso integral e integrado de la Vigilancia de la Salud PúblicaVigilancia en salud pública2026</v>
      </c>
      <c r="G706" s="125" t="s">
        <v>623</v>
      </c>
      <c r="H706" s="125" t="s">
        <v>613</v>
      </c>
      <c r="I706" s="125" t="s">
        <v>410</v>
      </c>
      <c r="J706" s="68" t="s">
        <v>400</v>
      </c>
      <c r="K706" s="126" t="s">
        <v>401</v>
      </c>
      <c r="L706" s="126" t="s">
        <v>402</v>
      </c>
      <c r="M706" s="11" t="s">
        <v>77</v>
      </c>
      <c r="N706" s="11" t="s">
        <v>48</v>
      </c>
      <c r="O706" s="68" t="str">
        <f t="shared" si="21"/>
        <v>18410. Proceso integral e integrado de la Vigilancia de la Salud PúblicaVigilancia en salud pública20263_SUBA1_MARZO_2026</v>
      </c>
      <c r="P706" s="142">
        <v>9941299</v>
      </c>
      <c r="Q706" s="69"/>
      <c r="R706" s="69"/>
      <c r="S706" s="145">
        <v>0</v>
      </c>
      <c r="T706" s="150">
        <v>0</v>
      </c>
    </row>
    <row r="707" spans="2:20" ht="30" hidden="1" customHeight="1">
      <c r="B707" s="123">
        <v>185</v>
      </c>
      <c r="C707" s="125" t="s">
        <v>233</v>
      </c>
      <c r="D707" s="125" t="s">
        <v>234</v>
      </c>
      <c r="E707" s="141">
        <v>2026</v>
      </c>
      <c r="F707" s="68" t="str">
        <f t="shared" si="20"/>
        <v>18510. Proceso integral e integrado de la Vigilancia de la Salud PúblicaVigilancia en salud pública2026</v>
      </c>
      <c r="G707" s="125" t="s">
        <v>624</v>
      </c>
      <c r="H707" s="125" t="s">
        <v>613</v>
      </c>
      <c r="I707" s="125" t="s">
        <v>410</v>
      </c>
      <c r="J707" s="68" t="s">
        <v>400</v>
      </c>
      <c r="K707" s="126" t="s">
        <v>401</v>
      </c>
      <c r="L707" s="126" t="s">
        <v>402</v>
      </c>
      <c r="M707" s="11" t="s">
        <v>77</v>
      </c>
      <c r="N707" s="11" t="s">
        <v>48</v>
      </c>
      <c r="O707" s="68" t="str">
        <f t="shared" si="21"/>
        <v>18510. Proceso integral e integrado de la Vigilancia de la Salud PúblicaVigilancia en salud pública20263_SUBA1_MARZO_2026</v>
      </c>
      <c r="P707" s="142">
        <v>40189280</v>
      </c>
      <c r="Q707" s="69"/>
      <c r="R707" s="69"/>
      <c r="S707" s="145">
        <v>0</v>
      </c>
      <c r="T707" s="150">
        <v>0</v>
      </c>
    </row>
    <row r="708" spans="2:20" ht="30" hidden="1" customHeight="1">
      <c r="B708" s="123">
        <v>186</v>
      </c>
      <c r="C708" s="125" t="s">
        <v>233</v>
      </c>
      <c r="D708" s="125" t="s">
        <v>234</v>
      </c>
      <c r="E708" s="141">
        <v>2026</v>
      </c>
      <c r="F708" s="68" t="str">
        <f t="shared" si="20"/>
        <v>18610. Proceso integral e integrado de la Vigilancia de la Salud PúblicaVigilancia en salud pública2026</v>
      </c>
      <c r="G708" s="125" t="s">
        <v>625</v>
      </c>
      <c r="H708" s="125" t="s">
        <v>613</v>
      </c>
      <c r="I708" s="125" t="s">
        <v>410</v>
      </c>
      <c r="J708" s="68" t="s">
        <v>400</v>
      </c>
      <c r="K708" s="126" t="s">
        <v>401</v>
      </c>
      <c r="L708" s="126" t="s">
        <v>421</v>
      </c>
      <c r="M708" s="11" t="s">
        <v>77</v>
      </c>
      <c r="N708" s="11" t="s">
        <v>48</v>
      </c>
      <c r="O708" s="68" t="str">
        <f t="shared" si="21"/>
        <v>18610. Proceso integral e integrado de la Vigilancia de la Salud PúblicaVigilancia en salud pública20263_SUBA1_MARZO_2026</v>
      </c>
      <c r="P708" s="142">
        <v>7347488</v>
      </c>
      <c r="Q708" s="69"/>
      <c r="R708" s="69"/>
      <c r="S708" s="145">
        <v>0</v>
      </c>
      <c r="T708" s="150">
        <v>0</v>
      </c>
    </row>
    <row r="709" spans="2:20" ht="30" hidden="1" customHeight="1">
      <c r="B709" s="123">
        <v>187</v>
      </c>
      <c r="C709" s="125" t="s">
        <v>233</v>
      </c>
      <c r="D709" s="125" t="s">
        <v>234</v>
      </c>
      <c r="E709" s="141">
        <v>2026</v>
      </c>
      <c r="F709" s="68" t="str">
        <f t="shared" si="20"/>
        <v>18710. Proceso integral e integrado de la Vigilancia de la Salud PúblicaVigilancia en salud pública2026</v>
      </c>
      <c r="G709" s="125" t="s">
        <v>626</v>
      </c>
      <c r="H709" s="125" t="s">
        <v>627</v>
      </c>
      <c r="I709" s="125" t="s">
        <v>410</v>
      </c>
      <c r="J709" s="68" t="s">
        <v>400</v>
      </c>
      <c r="K709" s="126" t="s">
        <v>401</v>
      </c>
      <c r="L709" s="126" t="s">
        <v>402</v>
      </c>
      <c r="M709" s="11" t="s">
        <v>77</v>
      </c>
      <c r="N709" s="11" t="s">
        <v>48</v>
      </c>
      <c r="O709" s="68" t="str">
        <f t="shared" si="21"/>
        <v>18710. Proceso integral e integrado de la Vigilancia de la Salud PúblicaVigilancia en salud pública20263_SUBA1_MARZO_2026</v>
      </c>
      <c r="P709" s="142">
        <v>3994272</v>
      </c>
      <c r="Q709" s="69"/>
      <c r="R709" s="69"/>
      <c r="S709" s="145">
        <v>0</v>
      </c>
      <c r="T709" s="150">
        <v>0</v>
      </c>
    </row>
    <row r="710" spans="2:20" ht="30" hidden="1" customHeight="1">
      <c r="B710" s="123">
        <v>188</v>
      </c>
      <c r="C710" s="125" t="s">
        <v>233</v>
      </c>
      <c r="D710" s="125" t="s">
        <v>234</v>
      </c>
      <c r="E710" s="141">
        <v>2026</v>
      </c>
      <c r="F710" s="68" t="str">
        <f t="shared" si="20"/>
        <v>18810. Proceso integral e integrado de la Vigilancia de la Salud PúblicaVigilancia en salud pública2026</v>
      </c>
      <c r="G710" s="125" t="s">
        <v>628</v>
      </c>
      <c r="H710" s="125" t="s">
        <v>627</v>
      </c>
      <c r="I710" s="125" t="s">
        <v>410</v>
      </c>
      <c r="J710" s="68" t="s">
        <v>400</v>
      </c>
      <c r="K710" s="126" t="s">
        <v>401</v>
      </c>
      <c r="L710" s="126" t="s">
        <v>402</v>
      </c>
      <c r="M710" s="11" t="s">
        <v>77</v>
      </c>
      <c r="N710" s="11" t="s">
        <v>48</v>
      </c>
      <c r="O710" s="68" t="str">
        <f t="shared" si="21"/>
        <v>18810. Proceso integral e integrado de la Vigilancia de la Salud PúblicaVigilancia en salud pública20263_SUBA1_MARZO_2026</v>
      </c>
      <c r="P710" s="142">
        <v>33280669</v>
      </c>
      <c r="Q710" s="69"/>
      <c r="R710" s="69"/>
      <c r="S710" s="145">
        <v>0</v>
      </c>
      <c r="T710" s="150">
        <v>0</v>
      </c>
    </row>
    <row r="711" spans="2:20" ht="30" hidden="1" customHeight="1">
      <c r="B711" s="123">
        <v>189</v>
      </c>
      <c r="C711" s="125" t="s">
        <v>233</v>
      </c>
      <c r="D711" s="125" t="s">
        <v>234</v>
      </c>
      <c r="E711" s="141">
        <v>2026</v>
      </c>
      <c r="F711" s="68" t="str">
        <f t="shared" ref="F711:F774" si="22">B711&amp;C711&amp;D711&amp;E711</f>
        <v>18910. Proceso integral e integrado de la Vigilancia de la Salud PúblicaVigilancia en salud pública2026</v>
      </c>
      <c r="G711" s="125" t="s">
        <v>629</v>
      </c>
      <c r="H711" s="125" t="s">
        <v>627</v>
      </c>
      <c r="I711" s="125" t="s">
        <v>410</v>
      </c>
      <c r="J711" s="68" t="s">
        <v>400</v>
      </c>
      <c r="K711" s="126" t="s">
        <v>401</v>
      </c>
      <c r="L711" s="126" t="s">
        <v>402</v>
      </c>
      <c r="M711" s="11" t="s">
        <v>77</v>
      </c>
      <c r="N711" s="11" t="s">
        <v>48</v>
      </c>
      <c r="O711" s="68" t="str">
        <f t="shared" si="21"/>
        <v>18910. Proceso integral e integrado de la Vigilancia de la Salud PúblicaVigilancia en salud pública20263_SUBA1_MARZO_2026</v>
      </c>
      <c r="P711" s="142">
        <v>25933181</v>
      </c>
      <c r="Q711" s="69"/>
      <c r="R711" s="69"/>
      <c r="S711" s="145">
        <v>0</v>
      </c>
      <c r="T711" s="150">
        <v>0</v>
      </c>
    </row>
    <row r="712" spans="2:20" ht="30" hidden="1" customHeight="1">
      <c r="B712" s="123">
        <v>190</v>
      </c>
      <c r="C712" s="125" t="s">
        <v>233</v>
      </c>
      <c r="D712" s="125" t="s">
        <v>234</v>
      </c>
      <c r="E712" s="141">
        <v>2026</v>
      </c>
      <c r="F712" s="68" t="str">
        <f t="shared" si="22"/>
        <v>19010. Proceso integral e integrado de la Vigilancia de la Salud PúblicaVigilancia en salud pública2026</v>
      </c>
      <c r="G712" s="125" t="s">
        <v>630</v>
      </c>
      <c r="H712" s="125" t="s">
        <v>627</v>
      </c>
      <c r="I712" s="125" t="s">
        <v>410</v>
      </c>
      <c r="J712" s="68" t="s">
        <v>400</v>
      </c>
      <c r="K712" s="126" t="s">
        <v>401</v>
      </c>
      <c r="L712" s="126" t="s">
        <v>402</v>
      </c>
      <c r="M712" s="11" t="s">
        <v>77</v>
      </c>
      <c r="N712" s="11" t="s">
        <v>48</v>
      </c>
      <c r="O712" s="68" t="str">
        <f t="shared" ref="O712:O775" si="23">+F712&amp;M712&amp;N712</f>
        <v>19010. Proceso integral e integrado de la Vigilancia de la Salud PúblicaVigilancia en salud pública20263_SUBA1_MARZO_2026</v>
      </c>
      <c r="P712" s="142">
        <v>8432352</v>
      </c>
      <c r="Q712" s="69"/>
      <c r="R712" s="69"/>
      <c r="S712" s="145">
        <v>0</v>
      </c>
      <c r="T712" s="150">
        <v>0</v>
      </c>
    </row>
    <row r="713" spans="2:20" ht="30" hidden="1" customHeight="1">
      <c r="B713" s="123">
        <v>191</v>
      </c>
      <c r="C713" s="125" t="s">
        <v>233</v>
      </c>
      <c r="D713" s="125" t="s">
        <v>234</v>
      </c>
      <c r="E713" s="141">
        <v>2026</v>
      </c>
      <c r="F713" s="68" t="str">
        <f t="shared" si="22"/>
        <v>19110. Proceso integral e integrado de la Vigilancia de la Salud PúblicaVigilancia en salud pública2026</v>
      </c>
      <c r="G713" s="125" t="s">
        <v>631</v>
      </c>
      <c r="H713" s="125" t="s">
        <v>613</v>
      </c>
      <c r="I713" s="125" t="s">
        <v>410</v>
      </c>
      <c r="J713" s="68" t="s">
        <v>400</v>
      </c>
      <c r="K713" s="126" t="s">
        <v>401</v>
      </c>
      <c r="L713" s="126" t="s">
        <v>402</v>
      </c>
      <c r="M713" s="11" t="s">
        <v>77</v>
      </c>
      <c r="N713" s="11" t="s">
        <v>48</v>
      </c>
      <c r="O713" s="68" t="str">
        <f t="shared" si="23"/>
        <v>19110. Proceso integral e integrado de la Vigilancia de la Salud PúblicaVigilancia en salud pública20263_SUBA1_MARZO_2026</v>
      </c>
      <c r="P713" s="142">
        <v>7347488</v>
      </c>
      <c r="Q713" s="69"/>
      <c r="R713" s="69"/>
      <c r="S713" s="145">
        <v>0</v>
      </c>
      <c r="T713" s="150">
        <v>0</v>
      </c>
    </row>
    <row r="714" spans="2:20" ht="30" hidden="1" customHeight="1">
      <c r="B714" s="123">
        <v>192</v>
      </c>
      <c r="C714" s="125" t="s">
        <v>233</v>
      </c>
      <c r="D714" s="125" t="s">
        <v>234</v>
      </c>
      <c r="E714" s="141">
        <v>2026</v>
      </c>
      <c r="F714" s="68" t="str">
        <f t="shared" si="22"/>
        <v>19210. Proceso integral e integrado de la Vigilancia de la Salud PúblicaVigilancia en salud pública2026</v>
      </c>
      <c r="G714" s="125" t="s">
        <v>632</v>
      </c>
      <c r="H714" s="125" t="s">
        <v>613</v>
      </c>
      <c r="I714" s="125" t="s">
        <v>410</v>
      </c>
      <c r="J714" s="68" t="s">
        <v>400</v>
      </c>
      <c r="K714" s="126" t="s">
        <v>401</v>
      </c>
      <c r="L714" s="126" t="s">
        <v>402</v>
      </c>
      <c r="M714" s="11" t="s">
        <v>77</v>
      </c>
      <c r="N714" s="11" t="s">
        <v>48</v>
      </c>
      <c r="O714" s="68" t="str">
        <f t="shared" si="23"/>
        <v>19210. Proceso integral e integrado de la Vigilancia de la Salud PúblicaVigilancia en salud pública20263_SUBA1_MARZO_2026</v>
      </c>
      <c r="P714" s="142">
        <v>3673744</v>
      </c>
      <c r="Q714" s="69"/>
      <c r="R714" s="69"/>
      <c r="S714" s="145">
        <v>0</v>
      </c>
      <c r="T714" s="150">
        <v>0</v>
      </c>
    </row>
    <row r="715" spans="2:20" ht="30" hidden="1" customHeight="1">
      <c r="B715" s="123">
        <v>193</v>
      </c>
      <c r="C715" s="125" t="s">
        <v>233</v>
      </c>
      <c r="D715" s="125" t="s">
        <v>234</v>
      </c>
      <c r="E715" s="141">
        <v>2026</v>
      </c>
      <c r="F715" s="68" t="str">
        <f t="shared" si="22"/>
        <v>19310. Proceso integral e integrado de la Vigilancia de la Salud PúblicaVigilancia en salud pública2026</v>
      </c>
      <c r="G715" s="125" t="s">
        <v>633</v>
      </c>
      <c r="H715" s="125" t="s">
        <v>627</v>
      </c>
      <c r="I715" s="125" t="s">
        <v>410</v>
      </c>
      <c r="J715" s="68" t="s">
        <v>400</v>
      </c>
      <c r="K715" s="126" t="s">
        <v>401</v>
      </c>
      <c r="L715" s="126" t="s">
        <v>402</v>
      </c>
      <c r="M715" s="11" t="s">
        <v>77</v>
      </c>
      <c r="N715" s="11" t="s">
        <v>48</v>
      </c>
      <c r="O715" s="68" t="str">
        <f t="shared" si="23"/>
        <v>19310. Proceso integral e integrado de la Vigilancia de la Salud PúblicaVigilancia en salud pública20263_SUBA1_MARZO_2026</v>
      </c>
      <c r="P715" s="142">
        <v>42556256</v>
      </c>
      <c r="Q715" s="69"/>
      <c r="R715" s="69"/>
      <c r="S715" s="145">
        <v>0</v>
      </c>
      <c r="T715" s="150">
        <v>0</v>
      </c>
    </row>
    <row r="716" spans="2:20" ht="30" hidden="1" customHeight="1">
      <c r="B716" s="123">
        <v>194</v>
      </c>
      <c r="C716" s="125" t="s">
        <v>233</v>
      </c>
      <c r="D716" s="125" t="s">
        <v>234</v>
      </c>
      <c r="E716" s="141">
        <v>2026</v>
      </c>
      <c r="F716" s="68" t="str">
        <f t="shared" si="22"/>
        <v>19410. Proceso integral e integrado de la Vigilancia de la Salud PúblicaVigilancia en salud pública2026</v>
      </c>
      <c r="G716" s="125" t="s">
        <v>634</v>
      </c>
      <c r="H716" s="125" t="s">
        <v>627</v>
      </c>
      <c r="I716" s="125" t="s">
        <v>410</v>
      </c>
      <c r="J716" s="68" t="s">
        <v>400</v>
      </c>
      <c r="K716" s="126" t="s">
        <v>401</v>
      </c>
      <c r="L716" s="126" t="s">
        <v>402</v>
      </c>
      <c r="M716" s="11" t="s">
        <v>77</v>
      </c>
      <c r="N716" s="11" t="s">
        <v>48</v>
      </c>
      <c r="O716" s="68" t="str">
        <f t="shared" si="23"/>
        <v>19410. Proceso integral e integrado de la Vigilancia de la Salud PúblicaVigilancia en salud pública20263_SUBA1_MARZO_2026</v>
      </c>
      <c r="P716" s="142">
        <v>38561984</v>
      </c>
      <c r="Q716" s="69"/>
      <c r="R716" s="69"/>
      <c r="S716" s="145">
        <v>0</v>
      </c>
      <c r="T716" s="150">
        <v>0</v>
      </c>
    </row>
    <row r="717" spans="2:20" ht="30" hidden="1" customHeight="1">
      <c r="B717" s="123">
        <v>195</v>
      </c>
      <c r="C717" s="125" t="s">
        <v>233</v>
      </c>
      <c r="D717" s="125" t="s">
        <v>234</v>
      </c>
      <c r="E717" s="141">
        <v>2026</v>
      </c>
      <c r="F717" s="68" t="str">
        <f t="shared" si="22"/>
        <v>19510. Proceso integral e integrado de la Vigilancia de la Salud PúblicaVigilancia en salud pública2026</v>
      </c>
      <c r="G717" s="125" t="s">
        <v>635</v>
      </c>
      <c r="H717" s="125" t="s">
        <v>613</v>
      </c>
      <c r="I717" s="125" t="s">
        <v>410</v>
      </c>
      <c r="J717" s="68" t="s">
        <v>400</v>
      </c>
      <c r="K717" s="126" t="s">
        <v>401</v>
      </c>
      <c r="L717" s="126" t="s">
        <v>402</v>
      </c>
      <c r="M717" s="11" t="s">
        <v>77</v>
      </c>
      <c r="N717" s="11" t="s">
        <v>48</v>
      </c>
      <c r="O717" s="68" t="str">
        <f t="shared" si="23"/>
        <v>19510. Proceso integral e integrado de la Vigilancia de la Salud PúblicaVigilancia en salud pública20263_SUBA1_MARZO_2026</v>
      </c>
      <c r="P717" s="142">
        <v>125967504</v>
      </c>
      <c r="Q717" s="69"/>
      <c r="R717" s="69"/>
      <c r="S717" s="145">
        <v>0</v>
      </c>
      <c r="T717" s="150">
        <v>0</v>
      </c>
    </row>
    <row r="718" spans="2:20" ht="30" hidden="1" customHeight="1">
      <c r="B718" s="123">
        <v>196</v>
      </c>
      <c r="C718" s="125" t="s">
        <v>233</v>
      </c>
      <c r="D718" s="125" t="s">
        <v>234</v>
      </c>
      <c r="E718" s="141">
        <v>2026</v>
      </c>
      <c r="F718" s="68" t="str">
        <f t="shared" si="22"/>
        <v>19610. Proceso integral e integrado de la Vigilancia de la Salud PúblicaVigilancia en salud pública2026</v>
      </c>
      <c r="G718" s="125" t="s">
        <v>636</v>
      </c>
      <c r="H718" s="125" t="s">
        <v>613</v>
      </c>
      <c r="I718" s="125" t="s">
        <v>410</v>
      </c>
      <c r="J718" s="68" t="s">
        <v>400</v>
      </c>
      <c r="K718" s="126" t="s">
        <v>401</v>
      </c>
      <c r="L718" s="126" t="s">
        <v>402</v>
      </c>
      <c r="M718" s="11" t="s">
        <v>77</v>
      </c>
      <c r="N718" s="11" t="s">
        <v>48</v>
      </c>
      <c r="O718" s="68" t="str">
        <f t="shared" si="23"/>
        <v>19610. Proceso integral e integrado de la Vigilancia de la Salud PúblicaVigilancia en salud pública20263_SUBA1_MARZO_2026</v>
      </c>
      <c r="P718" s="142">
        <v>59199056</v>
      </c>
      <c r="Q718" s="69"/>
      <c r="R718" s="69"/>
      <c r="S718" s="145">
        <v>0</v>
      </c>
      <c r="T718" s="150">
        <v>0</v>
      </c>
    </row>
    <row r="719" spans="2:20" ht="30" hidden="1" customHeight="1">
      <c r="B719" s="123">
        <v>197</v>
      </c>
      <c r="C719" s="125" t="s">
        <v>233</v>
      </c>
      <c r="D719" s="125" t="s">
        <v>234</v>
      </c>
      <c r="E719" s="141">
        <v>2026</v>
      </c>
      <c r="F719" s="68" t="str">
        <f t="shared" si="22"/>
        <v>19710. Proceso integral e integrado de la Vigilancia de la Salud PúblicaVigilancia en salud pública2026</v>
      </c>
      <c r="G719" s="125" t="s">
        <v>637</v>
      </c>
      <c r="H719" s="125" t="s">
        <v>613</v>
      </c>
      <c r="I719" s="125" t="s">
        <v>410</v>
      </c>
      <c r="J719" s="68" t="s">
        <v>400</v>
      </c>
      <c r="K719" s="126" t="s">
        <v>401</v>
      </c>
      <c r="L719" s="126" t="s">
        <v>402</v>
      </c>
      <c r="M719" s="11" t="s">
        <v>77</v>
      </c>
      <c r="N719" s="11" t="s">
        <v>48</v>
      </c>
      <c r="O719" s="68" t="str">
        <f t="shared" si="23"/>
        <v>19710. Proceso integral e integrado de la Vigilancia de la Salud PúblicaVigilancia en salud pública20263_SUBA1_MARZO_2026</v>
      </c>
      <c r="P719" s="142">
        <v>34888240</v>
      </c>
      <c r="Q719" s="69"/>
      <c r="R719" s="69"/>
      <c r="S719" s="145">
        <v>0</v>
      </c>
      <c r="T719" s="150">
        <v>0</v>
      </c>
    </row>
    <row r="720" spans="2:20" ht="30" hidden="1" customHeight="1">
      <c r="B720" s="123">
        <v>198</v>
      </c>
      <c r="C720" s="125" t="s">
        <v>233</v>
      </c>
      <c r="D720" s="125" t="s">
        <v>234</v>
      </c>
      <c r="E720" s="141">
        <v>2026</v>
      </c>
      <c r="F720" s="68" t="str">
        <f t="shared" si="22"/>
        <v>19810. Proceso integral e integrado de la Vigilancia de la Salud PúblicaVigilancia en salud pública2026</v>
      </c>
      <c r="G720" s="125" t="s">
        <v>638</v>
      </c>
      <c r="H720" s="125" t="s">
        <v>613</v>
      </c>
      <c r="I720" s="125" t="s">
        <v>410</v>
      </c>
      <c r="J720" s="68" t="s">
        <v>400</v>
      </c>
      <c r="K720" s="126" t="s">
        <v>401</v>
      </c>
      <c r="L720" s="126" t="s">
        <v>402</v>
      </c>
      <c r="M720" s="11" t="s">
        <v>77</v>
      </c>
      <c r="N720" s="11" t="s">
        <v>48</v>
      </c>
      <c r="O720" s="68" t="str">
        <f t="shared" si="23"/>
        <v>19810. Proceso integral e integrado de la Vigilancia de la Salud PúblicaVigilancia en salud pública20263_SUBA1_MARZO_2026</v>
      </c>
      <c r="P720" s="142">
        <v>73252976</v>
      </c>
      <c r="Q720" s="69"/>
      <c r="R720" s="69"/>
      <c r="S720" s="145">
        <v>0</v>
      </c>
      <c r="T720" s="150">
        <v>0</v>
      </c>
    </row>
    <row r="721" spans="2:20" ht="30" hidden="1" customHeight="1">
      <c r="B721" s="123">
        <v>199</v>
      </c>
      <c r="C721" s="125" t="s">
        <v>233</v>
      </c>
      <c r="D721" s="125" t="s">
        <v>234</v>
      </c>
      <c r="E721" s="141">
        <v>2026</v>
      </c>
      <c r="F721" s="68" t="str">
        <f t="shared" si="22"/>
        <v>19910. Proceso integral e integrado de la Vigilancia de la Salud PúblicaVigilancia en salud pública2026</v>
      </c>
      <c r="G721" s="125" t="s">
        <v>639</v>
      </c>
      <c r="H721" s="125" t="s">
        <v>613</v>
      </c>
      <c r="I721" s="125" t="s">
        <v>410</v>
      </c>
      <c r="J721" s="68" t="s">
        <v>400</v>
      </c>
      <c r="K721" s="126" t="s">
        <v>401</v>
      </c>
      <c r="L721" s="126" t="s">
        <v>402</v>
      </c>
      <c r="M721" s="11" t="s">
        <v>77</v>
      </c>
      <c r="N721" s="11" t="s">
        <v>48</v>
      </c>
      <c r="O721" s="68" t="str">
        <f t="shared" si="23"/>
        <v>19910. Proceso integral e integrado de la Vigilancia de la Salud PúblicaVigilancia en salud pública20263_SUBA1_MARZO_2026</v>
      </c>
      <c r="P721" s="142">
        <v>67631408</v>
      </c>
      <c r="Q721" s="69"/>
      <c r="R721" s="69"/>
      <c r="S721" s="145">
        <v>0</v>
      </c>
      <c r="T721" s="150">
        <v>0</v>
      </c>
    </row>
    <row r="722" spans="2:20" ht="30" hidden="1" customHeight="1">
      <c r="B722" s="123">
        <v>200</v>
      </c>
      <c r="C722" s="125" t="s">
        <v>233</v>
      </c>
      <c r="D722" s="125" t="s">
        <v>234</v>
      </c>
      <c r="E722" s="141">
        <v>2026</v>
      </c>
      <c r="F722" s="68" t="str">
        <f t="shared" si="22"/>
        <v>20010. Proceso integral e integrado de la Vigilancia de la Salud PúblicaVigilancia en salud pública2026</v>
      </c>
      <c r="G722" s="125" t="s">
        <v>640</v>
      </c>
      <c r="H722" s="125" t="s">
        <v>613</v>
      </c>
      <c r="I722" s="125" t="s">
        <v>410</v>
      </c>
      <c r="J722" s="68" t="s">
        <v>400</v>
      </c>
      <c r="K722" s="126" t="s">
        <v>401</v>
      </c>
      <c r="L722" s="126" t="s">
        <v>402</v>
      </c>
      <c r="M722" s="11" t="s">
        <v>77</v>
      </c>
      <c r="N722" s="11" t="s">
        <v>48</v>
      </c>
      <c r="O722" s="68" t="str">
        <f t="shared" si="23"/>
        <v>20010. Proceso integral e integrado de la Vigilancia de la Salud PúblicaVigilancia en salud pública20263_SUBA1_MARZO_2026</v>
      </c>
      <c r="P722" s="142">
        <v>62009840</v>
      </c>
      <c r="Q722" s="69"/>
      <c r="R722" s="69"/>
      <c r="S722" s="145">
        <v>0</v>
      </c>
      <c r="T722" s="150">
        <v>0</v>
      </c>
    </row>
    <row r="723" spans="2:20" ht="30" hidden="1" customHeight="1">
      <c r="B723" s="123">
        <v>201</v>
      </c>
      <c r="C723" s="125" t="s">
        <v>233</v>
      </c>
      <c r="D723" s="125" t="s">
        <v>234</v>
      </c>
      <c r="E723" s="141">
        <v>2026</v>
      </c>
      <c r="F723" s="68" t="str">
        <f t="shared" si="22"/>
        <v>20110. Proceso integral e integrado de la Vigilancia de la Salud PúblicaVigilancia en salud pública2026</v>
      </c>
      <c r="G723" s="125" t="s">
        <v>641</v>
      </c>
      <c r="H723" s="125" t="s">
        <v>627</v>
      </c>
      <c r="I723" s="125" t="s">
        <v>410</v>
      </c>
      <c r="J723" s="68" t="s">
        <v>400</v>
      </c>
      <c r="K723" s="126" t="s">
        <v>642</v>
      </c>
      <c r="L723" s="126" t="s">
        <v>402</v>
      </c>
      <c r="M723" s="11" t="s">
        <v>77</v>
      </c>
      <c r="N723" s="11" t="s">
        <v>48</v>
      </c>
      <c r="O723" s="68" t="str">
        <f t="shared" si="23"/>
        <v>20110. Proceso integral e integrado de la Vigilancia de la Salud PúblicaVigilancia en salud pública20263_SUBA1_MARZO_2026</v>
      </c>
      <c r="P723" s="142">
        <v>152760</v>
      </c>
      <c r="Q723" s="69"/>
      <c r="R723" s="69"/>
      <c r="S723" s="145">
        <v>0</v>
      </c>
      <c r="T723" s="150">
        <v>0</v>
      </c>
    </row>
    <row r="724" spans="2:20" ht="30" hidden="1" customHeight="1">
      <c r="B724" s="123">
        <v>202</v>
      </c>
      <c r="C724" s="125" t="s">
        <v>233</v>
      </c>
      <c r="D724" s="125" t="s">
        <v>234</v>
      </c>
      <c r="E724" s="141">
        <v>2026</v>
      </c>
      <c r="F724" s="68" t="str">
        <f t="shared" si="22"/>
        <v>20210. Proceso integral e integrado de la Vigilancia de la Salud PúblicaVigilancia en salud pública2026</v>
      </c>
      <c r="G724" s="125" t="s">
        <v>643</v>
      </c>
      <c r="H724" s="125" t="s">
        <v>613</v>
      </c>
      <c r="I724" s="125" t="s">
        <v>410</v>
      </c>
      <c r="J724" s="68" t="s">
        <v>400</v>
      </c>
      <c r="K724" s="126" t="s">
        <v>401</v>
      </c>
      <c r="L724" s="126" t="s">
        <v>402</v>
      </c>
      <c r="M724" s="11" t="s">
        <v>77</v>
      </c>
      <c r="N724" s="11" t="s">
        <v>48</v>
      </c>
      <c r="O724" s="68" t="str">
        <f t="shared" si="23"/>
        <v>20210. Proceso integral e integrado de la Vigilancia de la Salud PúblicaVigilancia en salud pública20263_SUBA1_MARZO_2026</v>
      </c>
      <c r="P724" s="142">
        <v>41150864</v>
      </c>
      <c r="Q724" s="69"/>
      <c r="R724" s="69"/>
      <c r="S724" s="145">
        <v>0</v>
      </c>
      <c r="T724" s="150">
        <v>0</v>
      </c>
    </row>
    <row r="725" spans="2:20" ht="30" hidden="1" customHeight="1">
      <c r="B725" s="123">
        <v>203</v>
      </c>
      <c r="C725" s="125" t="s">
        <v>233</v>
      </c>
      <c r="D725" s="125" t="s">
        <v>234</v>
      </c>
      <c r="E725" s="141">
        <v>2026</v>
      </c>
      <c r="F725" s="68" t="str">
        <f t="shared" si="22"/>
        <v>20310. Proceso integral e integrado de la Vigilancia de la Salud PúblicaVigilancia en salud pública2026</v>
      </c>
      <c r="G725" s="125" t="s">
        <v>644</v>
      </c>
      <c r="H725" s="125" t="s">
        <v>613</v>
      </c>
      <c r="I725" s="125" t="s">
        <v>410</v>
      </c>
      <c r="J725" s="68" t="s">
        <v>400</v>
      </c>
      <c r="K725" s="126" t="s">
        <v>401</v>
      </c>
      <c r="L725" s="126" t="s">
        <v>402</v>
      </c>
      <c r="M725" s="11" t="s">
        <v>77</v>
      </c>
      <c r="N725" s="11" t="s">
        <v>48</v>
      </c>
      <c r="O725" s="68" t="str">
        <f t="shared" si="23"/>
        <v>20310. Proceso integral e integrado de la Vigilancia de la Salud PúblicaVigilancia en salud pública20263_SUBA1_MARZO_2026</v>
      </c>
      <c r="P725" s="142">
        <v>37156592</v>
      </c>
      <c r="Q725" s="69"/>
      <c r="R725" s="69"/>
      <c r="S725" s="145">
        <v>0</v>
      </c>
      <c r="T725" s="150">
        <v>0</v>
      </c>
    </row>
    <row r="726" spans="2:20" ht="30" hidden="1" customHeight="1">
      <c r="B726" s="123">
        <v>204</v>
      </c>
      <c r="C726" s="125" t="s">
        <v>233</v>
      </c>
      <c r="D726" s="125" t="s">
        <v>234</v>
      </c>
      <c r="E726" s="141">
        <v>2026</v>
      </c>
      <c r="F726" s="68" t="str">
        <f t="shared" si="22"/>
        <v>20410. Proceso integral e integrado de la Vigilancia de la Salud PúblicaVigilancia en salud pública2026</v>
      </c>
      <c r="G726" s="125" t="s">
        <v>645</v>
      </c>
      <c r="H726" s="125" t="s">
        <v>613</v>
      </c>
      <c r="I726" s="125" t="s">
        <v>410</v>
      </c>
      <c r="J726" s="68" t="s">
        <v>400</v>
      </c>
      <c r="K726" s="126" t="s">
        <v>401</v>
      </c>
      <c r="L726" s="126" t="s">
        <v>402</v>
      </c>
      <c r="M726" s="11" t="s">
        <v>77</v>
      </c>
      <c r="N726" s="11" t="s">
        <v>48</v>
      </c>
      <c r="O726" s="68" t="str">
        <f t="shared" si="23"/>
        <v>20410. Proceso integral e integrado de la Vigilancia de la Salud PúblicaVigilancia en salud pública20263_SUBA1_MARZO_2026</v>
      </c>
      <c r="P726" s="142">
        <v>33162320</v>
      </c>
      <c r="Q726" s="69"/>
      <c r="R726" s="69"/>
      <c r="S726" s="145">
        <v>0</v>
      </c>
      <c r="T726" s="150">
        <v>0</v>
      </c>
    </row>
    <row r="727" spans="2:20" ht="30" hidden="1" customHeight="1">
      <c r="B727" s="123">
        <v>205</v>
      </c>
      <c r="C727" s="125" t="s">
        <v>233</v>
      </c>
      <c r="D727" s="125" t="s">
        <v>234</v>
      </c>
      <c r="E727" s="141">
        <v>2026</v>
      </c>
      <c r="F727" s="68" t="str">
        <f t="shared" si="22"/>
        <v>20510. Proceso integral e integrado de la Vigilancia de la Salud PúblicaVigilancia en salud pública2026</v>
      </c>
      <c r="G727" s="125" t="s">
        <v>646</v>
      </c>
      <c r="H727" s="125" t="s">
        <v>613</v>
      </c>
      <c r="I727" s="125" t="s">
        <v>410</v>
      </c>
      <c r="J727" s="68" t="s">
        <v>400</v>
      </c>
      <c r="K727" s="126" t="s">
        <v>401</v>
      </c>
      <c r="L727" s="126" t="s">
        <v>402</v>
      </c>
      <c r="M727" s="11" t="s">
        <v>77</v>
      </c>
      <c r="N727" s="11" t="s">
        <v>48</v>
      </c>
      <c r="O727" s="68" t="str">
        <f t="shared" si="23"/>
        <v>20510. Proceso integral e integrado de la Vigilancia de la Salud PúblicaVigilancia en salud pública20263_SUBA1_MARZO_2026</v>
      </c>
      <c r="P727" s="142">
        <v>11243136</v>
      </c>
      <c r="Q727" s="69"/>
      <c r="R727" s="69"/>
      <c r="S727" s="145">
        <v>0</v>
      </c>
      <c r="T727" s="150">
        <v>0</v>
      </c>
    </row>
    <row r="728" spans="2:20" ht="30" hidden="1" customHeight="1">
      <c r="B728" s="123">
        <v>206</v>
      </c>
      <c r="C728" s="125" t="s">
        <v>233</v>
      </c>
      <c r="D728" s="125" t="s">
        <v>234</v>
      </c>
      <c r="E728" s="141">
        <v>2026</v>
      </c>
      <c r="F728" s="68" t="str">
        <f t="shared" si="22"/>
        <v>20610. Proceso integral e integrado de la Vigilancia de la Salud PúblicaVigilancia en salud pública2026</v>
      </c>
      <c r="G728" s="125" t="s">
        <v>647</v>
      </c>
      <c r="H728" s="125" t="s">
        <v>613</v>
      </c>
      <c r="I728" s="125" t="s">
        <v>410</v>
      </c>
      <c r="J728" s="68" t="s">
        <v>400</v>
      </c>
      <c r="K728" s="126" t="s">
        <v>401</v>
      </c>
      <c r="L728" s="126" t="s">
        <v>402</v>
      </c>
      <c r="M728" s="11" t="s">
        <v>77</v>
      </c>
      <c r="N728" s="11" t="s">
        <v>48</v>
      </c>
      <c r="O728" s="68" t="str">
        <f t="shared" si="23"/>
        <v>20610. Proceso integral e integrado de la Vigilancia de la Salud PúblicaVigilancia en salud pública20263_SUBA1_MARZO_2026</v>
      </c>
      <c r="P728" s="142">
        <v>7347488</v>
      </c>
      <c r="Q728" s="69"/>
      <c r="R728" s="69"/>
      <c r="S728" s="145">
        <v>0</v>
      </c>
      <c r="T728" s="150">
        <v>0</v>
      </c>
    </row>
    <row r="729" spans="2:20" ht="30" hidden="1" customHeight="1">
      <c r="B729" s="123">
        <v>207</v>
      </c>
      <c r="C729" s="125" t="s">
        <v>233</v>
      </c>
      <c r="D729" s="125" t="s">
        <v>234</v>
      </c>
      <c r="E729" s="141">
        <v>2026</v>
      </c>
      <c r="F729" s="68" t="str">
        <f t="shared" si="22"/>
        <v>20710. Proceso integral e integrado de la Vigilancia de la Salud PúblicaVigilancia en salud pública2026</v>
      </c>
      <c r="G729" s="125" t="s">
        <v>648</v>
      </c>
      <c r="H729" s="125" t="s">
        <v>613</v>
      </c>
      <c r="I729" s="125" t="s">
        <v>410</v>
      </c>
      <c r="J729" s="68" t="s">
        <v>400</v>
      </c>
      <c r="K729" s="126" t="s">
        <v>401</v>
      </c>
      <c r="L729" s="126" t="s">
        <v>402</v>
      </c>
      <c r="M729" s="11" t="s">
        <v>77</v>
      </c>
      <c r="N729" s="11" t="s">
        <v>48</v>
      </c>
      <c r="O729" s="68" t="str">
        <f t="shared" si="23"/>
        <v>20710. Proceso integral e integrado de la Vigilancia de la Salud PúblicaVigilancia en salud pública20263_SUBA1_MARZO_2026</v>
      </c>
      <c r="P729" s="142">
        <v>8210448</v>
      </c>
      <c r="Q729" s="69"/>
      <c r="R729" s="69"/>
      <c r="S729" s="145">
        <v>0</v>
      </c>
      <c r="T729" s="150">
        <v>0</v>
      </c>
    </row>
    <row r="730" spans="2:20" ht="30" hidden="1" customHeight="1">
      <c r="B730" s="123">
        <v>208</v>
      </c>
      <c r="C730" s="125" t="s">
        <v>233</v>
      </c>
      <c r="D730" s="125" t="s">
        <v>234</v>
      </c>
      <c r="E730" s="141">
        <v>2026</v>
      </c>
      <c r="F730" s="68" t="str">
        <f t="shared" si="22"/>
        <v>20810. Proceso integral e integrado de la Vigilancia de la Salud PúblicaVigilancia en salud pública2026</v>
      </c>
      <c r="G730" s="125" t="s">
        <v>649</v>
      </c>
      <c r="H730" s="125" t="s">
        <v>627</v>
      </c>
      <c r="I730" s="125" t="s">
        <v>410</v>
      </c>
      <c r="J730" s="68" t="s">
        <v>400</v>
      </c>
      <c r="K730" s="126" t="s">
        <v>401</v>
      </c>
      <c r="L730" s="126" t="s">
        <v>402</v>
      </c>
      <c r="M730" s="11" t="s">
        <v>77</v>
      </c>
      <c r="N730" s="11" t="s">
        <v>48</v>
      </c>
      <c r="O730" s="68" t="str">
        <f t="shared" si="23"/>
        <v>20810. Proceso integral e integrado de la Vigilancia de la Salud PúblicaVigilancia en salud pública20263_SUBA1_MARZO_2026</v>
      </c>
      <c r="P730" s="142">
        <v>12969056</v>
      </c>
      <c r="Q730" s="69"/>
      <c r="R730" s="69"/>
      <c r="S730" s="145">
        <v>0</v>
      </c>
      <c r="T730" s="150">
        <v>0</v>
      </c>
    </row>
    <row r="731" spans="2:20" ht="30" hidden="1" customHeight="1">
      <c r="B731" s="123">
        <v>209</v>
      </c>
      <c r="C731" s="125" t="s">
        <v>233</v>
      </c>
      <c r="D731" s="125" t="s">
        <v>234</v>
      </c>
      <c r="E731" s="141">
        <v>2026</v>
      </c>
      <c r="F731" s="68" t="str">
        <f t="shared" si="22"/>
        <v>20910. Proceso integral e integrado de la Vigilancia de la Salud PúblicaVigilancia en salud pública2026</v>
      </c>
      <c r="G731" s="125" t="s">
        <v>650</v>
      </c>
      <c r="H731" s="125" t="s">
        <v>627</v>
      </c>
      <c r="I731" s="125" t="s">
        <v>410</v>
      </c>
      <c r="J731" s="68" t="s">
        <v>400</v>
      </c>
      <c r="K731" s="126" t="s">
        <v>401</v>
      </c>
      <c r="L731" s="126" t="s">
        <v>402</v>
      </c>
      <c r="M731" s="11" t="s">
        <v>77</v>
      </c>
      <c r="N731" s="11" t="s">
        <v>48</v>
      </c>
      <c r="O731" s="68" t="str">
        <f t="shared" si="23"/>
        <v>20910. Proceso integral e integrado de la Vigilancia de la Salud PúblicaVigilancia en salud pública20263_SUBA1_MARZO_2026</v>
      </c>
      <c r="P731" s="142">
        <v>7988544</v>
      </c>
      <c r="Q731" s="69"/>
      <c r="R731" s="69"/>
      <c r="S731" s="145">
        <v>0</v>
      </c>
      <c r="T731" s="150">
        <v>0</v>
      </c>
    </row>
    <row r="732" spans="2:20" ht="30" hidden="1" customHeight="1">
      <c r="B732" s="123">
        <v>210</v>
      </c>
      <c r="C732" s="125" t="s">
        <v>233</v>
      </c>
      <c r="D732" s="125" t="s">
        <v>234</v>
      </c>
      <c r="E732" s="141">
        <v>2026</v>
      </c>
      <c r="F732" s="68" t="str">
        <f t="shared" si="22"/>
        <v>21010. Proceso integral e integrado de la Vigilancia de la Salud PúblicaVigilancia en salud pública2026</v>
      </c>
      <c r="G732" s="125" t="s">
        <v>651</v>
      </c>
      <c r="H732" s="125" t="s">
        <v>627</v>
      </c>
      <c r="I732" s="125" t="s">
        <v>410</v>
      </c>
      <c r="J732" s="68" t="s">
        <v>400</v>
      </c>
      <c r="K732" s="126" t="s">
        <v>401</v>
      </c>
      <c r="L732" s="126" t="s">
        <v>421</v>
      </c>
      <c r="M732" s="11" t="s">
        <v>77</v>
      </c>
      <c r="N732" s="11" t="s">
        <v>48</v>
      </c>
      <c r="O732" s="68" t="str">
        <f t="shared" si="23"/>
        <v>21010. Proceso integral e integrado de la Vigilancia de la Salud PúblicaVigilancia en salud pública20263_SUBA1_MARZO_2026</v>
      </c>
      <c r="P732" s="142">
        <v>70836688</v>
      </c>
      <c r="Q732" s="69"/>
      <c r="R732" s="69"/>
      <c r="S732" s="145">
        <v>0</v>
      </c>
      <c r="T732" s="150">
        <v>0</v>
      </c>
    </row>
    <row r="733" spans="2:20" ht="30" hidden="1" customHeight="1">
      <c r="B733" s="123">
        <v>211</v>
      </c>
      <c r="C733" s="125" t="s">
        <v>233</v>
      </c>
      <c r="D733" s="125" t="s">
        <v>234</v>
      </c>
      <c r="E733" s="141">
        <v>2026</v>
      </c>
      <c r="F733" s="68" t="str">
        <f t="shared" si="22"/>
        <v>21110. Proceso integral e integrado de la Vigilancia de la Salud PúblicaVigilancia en salud pública2026</v>
      </c>
      <c r="G733" s="125" t="s">
        <v>652</v>
      </c>
      <c r="H733" s="125" t="s">
        <v>627</v>
      </c>
      <c r="I733" s="125" t="s">
        <v>410</v>
      </c>
      <c r="J733" s="68" t="s">
        <v>400</v>
      </c>
      <c r="K733" s="126" t="s">
        <v>401</v>
      </c>
      <c r="L733" s="126" t="s">
        <v>421</v>
      </c>
      <c r="M733" s="11" t="s">
        <v>77</v>
      </c>
      <c r="N733" s="11" t="s">
        <v>48</v>
      </c>
      <c r="O733" s="68" t="str">
        <f t="shared" si="23"/>
        <v>21110. Proceso integral e integrado de la Vigilancia de la Salud PúblicaVigilancia en salud pública20263_SUBA1_MARZO_2026</v>
      </c>
      <c r="P733" s="142">
        <v>25938112</v>
      </c>
      <c r="Q733" s="69"/>
      <c r="R733" s="69"/>
      <c r="S733" s="145">
        <v>0</v>
      </c>
      <c r="T733" s="150">
        <v>0</v>
      </c>
    </row>
    <row r="734" spans="2:20" ht="30" hidden="1" customHeight="1">
      <c r="B734" s="123">
        <v>212</v>
      </c>
      <c r="C734" s="125" t="s">
        <v>233</v>
      </c>
      <c r="D734" s="125" t="s">
        <v>234</v>
      </c>
      <c r="E734" s="141">
        <v>2026</v>
      </c>
      <c r="F734" s="68" t="str">
        <f t="shared" si="22"/>
        <v>21210. Proceso integral e integrado de la Vigilancia de la Salud PúblicaVigilancia en salud pública2026</v>
      </c>
      <c r="G734" s="125" t="s">
        <v>653</v>
      </c>
      <c r="H734" s="125" t="s">
        <v>627</v>
      </c>
      <c r="I734" s="125" t="s">
        <v>410</v>
      </c>
      <c r="J734" s="68" t="s">
        <v>400</v>
      </c>
      <c r="K734" s="126" t="s">
        <v>401</v>
      </c>
      <c r="L734" s="126" t="s">
        <v>421</v>
      </c>
      <c r="M734" s="11" t="s">
        <v>77</v>
      </c>
      <c r="N734" s="11" t="s">
        <v>48</v>
      </c>
      <c r="O734" s="68" t="str">
        <f t="shared" si="23"/>
        <v>21210. Proceso integral e integrado de la Vigilancia de la Salud PúblicaVigilancia en salud pública20263_SUBA1_MARZO_2026</v>
      </c>
      <c r="P734" s="142">
        <v>100000000</v>
      </c>
      <c r="Q734" s="69"/>
      <c r="R734" s="69"/>
      <c r="S734" s="145">
        <v>0</v>
      </c>
      <c r="T734" s="150">
        <v>0</v>
      </c>
    </row>
    <row r="735" spans="2:20" ht="30" hidden="1" customHeight="1">
      <c r="B735" s="123">
        <v>213</v>
      </c>
      <c r="C735" s="125" t="s">
        <v>233</v>
      </c>
      <c r="D735" s="125" t="s">
        <v>234</v>
      </c>
      <c r="E735" s="141">
        <v>2026</v>
      </c>
      <c r="F735" s="68" t="str">
        <f t="shared" si="22"/>
        <v>21310. Proceso integral e integrado de la Vigilancia de la Salud PúblicaVigilancia en salud pública2026</v>
      </c>
      <c r="G735" s="125" t="s">
        <v>654</v>
      </c>
      <c r="H735" s="125" t="s">
        <v>613</v>
      </c>
      <c r="I735" s="125" t="s">
        <v>410</v>
      </c>
      <c r="J735" s="68" t="s">
        <v>400</v>
      </c>
      <c r="K735" s="126" t="s">
        <v>401</v>
      </c>
      <c r="L735" s="126" t="s">
        <v>402</v>
      </c>
      <c r="M735" s="11" t="s">
        <v>77</v>
      </c>
      <c r="N735" s="11" t="s">
        <v>48</v>
      </c>
      <c r="O735" s="68" t="str">
        <f t="shared" si="23"/>
        <v>21310. Proceso integral e integrado de la Vigilancia de la Salud PúblicaVigilancia en salud pública20263_SUBA1_MARZO_2026</v>
      </c>
      <c r="P735" s="142">
        <v>92953120</v>
      </c>
      <c r="Q735" s="69"/>
      <c r="R735" s="69"/>
      <c r="S735" s="145">
        <v>0</v>
      </c>
      <c r="T735" s="150">
        <v>0</v>
      </c>
    </row>
    <row r="736" spans="2:20" ht="30" hidden="1" customHeight="1">
      <c r="B736" s="123">
        <v>214</v>
      </c>
      <c r="C736" s="125" t="s">
        <v>233</v>
      </c>
      <c r="D736" s="125" t="s">
        <v>234</v>
      </c>
      <c r="E736" s="141">
        <v>2026</v>
      </c>
      <c r="F736" s="68" t="str">
        <f t="shared" si="22"/>
        <v>21410. Proceso integral e integrado de la Vigilancia de la Salud PúblicaVigilancia en salud pública2026</v>
      </c>
      <c r="G736" s="125" t="s">
        <v>655</v>
      </c>
      <c r="H736" s="125" t="s">
        <v>613</v>
      </c>
      <c r="I736" s="125" t="s">
        <v>410</v>
      </c>
      <c r="J736" s="68" t="s">
        <v>400</v>
      </c>
      <c r="K736" s="126" t="s">
        <v>401</v>
      </c>
      <c r="L736" s="126" t="s">
        <v>402</v>
      </c>
      <c r="M736" s="11" t="s">
        <v>77</v>
      </c>
      <c r="N736" s="11" t="s">
        <v>48</v>
      </c>
      <c r="O736" s="68" t="str">
        <f t="shared" si="23"/>
        <v>21410. Proceso integral e integrado de la Vigilancia de la Salud PúblicaVigilancia en salud pública20263_SUBA1_MARZO_2026</v>
      </c>
      <c r="P736" s="142">
        <v>72587264</v>
      </c>
      <c r="Q736" s="69"/>
      <c r="R736" s="69"/>
      <c r="S736" s="145">
        <v>0</v>
      </c>
      <c r="T736" s="150">
        <v>0</v>
      </c>
    </row>
    <row r="737" spans="2:20" ht="30" hidden="1" customHeight="1">
      <c r="B737" s="123">
        <v>215</v>
      </c>
      <c r="C737" s="125" t="s">
        <v>233</v>
      </c>
      <c r="D737" s="125" t="s">
        <v>234</v>
      </c>
      <c r="E737" s="141">
        <v>2026</v>
      </c>
      <c r="F737" s="68" t="str">
        <f t="shared" si="22"/>
        <v>21510. Proceso integral e integrado de la Vigilancia de la Salud PúblicaVigilancia en salud pública2026</v>
      </c>
      <c r="G737" s="125" t="s">
        <v>656</v>
      </c>
      <c r="H737" s="125" t="s">
        <v>627</v>
      </c>
      <c r="I737" s="125" t="s">
        <v>410</v>
      </c>
      <c r="J737" s="68" t="s">
        <v>400</v>
      </c>
      <c r="K737" s="126" t="s">
        <v>657</v>
      </c>
      <c r="L737" s="126" t="s">
        <v>402</v>
      </c>
      <c r="M737" s="11" t="s">
        <v>77</v>
      </c>
      <c r="N737" s="11" t="s">
        <v>48</v>
      </c>
      <c r="O737" s="68" t="str">
        <f t="shared" si="23"/>
        <v>21510. Proceso integral e integrado de la Vigilancia de la Salud PúblicaVigilancia en salud pública20263_SUBA1_MARZO_2026</v>
      </c>
      <c r="P737" s="142">
        <v>211452</v>
      </c>
      <c r="Q737" s="69"/>
      <c r="R737" s="69"/>
      <c r="S737" s="145">
        <v>0</v>
      </c>
      <c r="T737" s="150">
        <v>0</v>
      </c>
    </row>
    <row r="738" spans="2:20" ht="30" hidden="1" customHeight="1">
      <c r="B738" s="123">
        <v>216</v>
      </c>
      <c r="C738" s="125" t="s">
        <v>233</v>
      </c>
      <c r="D738" s="125" t="s">
        <v>234</v>
      </c>
      <c r="E738" s="141">
        <v>2026</v>
      </c>
      <c r="F738" s="68" t="str">
        <f t="shared" si="22"/>
        <v>21610. Proceso integral e integrado de la Vigilancia de la Salud PúblicaVigilancia en salud pública2026</v>
      </c>
      <c r="G738" s="125" t="s">
        <v>658</v>
      </c>
      <c r="H738" s="125" t="s">
        <v>613</v>
      </c>
      <c r="I738" s="125" t="s">
        <v>410</v>
      </c>
      <c r="J738" s="68" t="s">
        <v>400</v>
      </c>
      <c r="K738" s="126" t="s">
        <v>401</v>
      </c>
      <c r="L738" s="126" t="s">
        <v>421</v>
      </c>
      <c r="M738" s="11" t="s">
        <v>77</v>
      </c>
      <c r="N738" s="11" t="s">
        <v>48</v>
      </c>
      <c r="O738" s="68" t="str">
        <f t="shared" si="23"/>
        <v>21610. Proceso integral e integrado de la Vigilancia de la Salud PúblicaVigilancia en salud pública20263_SUBA1_MARZO_2026</v>
      </c>
      <c r="P738" s="142">
        <v>30252912</v>
      </c>
      <c r="Q738" s="69"/>
      <c r="R738" s="69"/>
      <c r="S738" s="145">
        <v>0</v>
      </c>
      <c r="T738" s="150">
        <v>0</v>
      </c>
    </row>
    <row r="739" spans="2:20" ht="30" hidden="1" customHeight="1">
      <c r="B739" s="123">
        <v>217</v>
      </c>
      <c r="C739" s="125" t="s">
        <v>233</v>
      </c>
      <c r="D739" s="125" t="s">
        <v>234</v>
      </c>
      <c r="E739" s="141">
        <v>2026</v>
      </c>
      <c r="F739" s="68" t="str">
        <f t="shared" si="22"/>
        <v>21710. Proceso integral e integrado de la Vigilancia de la Salud PúblicaVigilancia en salud pública2026</v>
      </c>
      <c r="G739" s="125" t="s">
        <v>659</v>
      </c>
      <c r="H739" s="125" t="s">
        <v>613</v>
      </c>
      <c r="I739" s="125" t="s">
        <v>410</v>
      </c>
      <c r="J739" s="68" t="s">
        <v>400</v>
      </c>
      <c r="K739" s="126" t="s">
        <v>401</v>
      </c>
      <c r="L739" s="126" t="s">
        <v>402</v>
      </c>
      <c r="M739" s="11" t="s">
        <v>77</v>
      </c>
      <c r="N739" s="11" t="s">
        <v>48</v>
      </c>
      <c r="O739" s="68" t="str">
        <f t="shared" si="23"/>
        <v>21710. Proceso integral e integrado de la Vigilancia de la Salud PúblicaVigilancia en salud pública20263_SUBA1_MARZO_2026</v>
      </c>
      <c r="P739" s="142">
        <v>3994272</v>
      </c>
      <c r="Q739" s="69"/>
      <c r="R739" s="69"/>
      <c r="S739" s="145">
        <v>0</v>
      </c>
      <c r="T739" s="150">
        <v>0</v>
      </c>
    </row>
    <row r="740" spans="2:20" ht="30" hidden="1" customHeight="1">
      <c r="B740" s="123">
        <v>218</v>
      </c>
      <c r="C740" s="125" t="s">
        <v>233</v>
      </c>
      <c r="D740" s="125" t="s">
        <v>234</v>
      </c>
      <c r="E740" s="141">
        <v>2026</v>
      </c>
      <c r="F740" s="68" t="str">
        <f t="shared" si="22"/>
        <v>21810. Proceso integral e integrado de la Vigilancia de la Salud PúblicaVigilancia en salud pública2026</v>
      </c>
      <c r="G740" s="125" t="s">
        <v>660</v>
      </c>
      <c r="H740" s="125" t="s">
        <v>613</v>
      </c>
      <c r="I740" s="125" t="s">
        <v>410</v>
      </c>
      <c r="J740" s="68" t="s">
        <v>400</v>
      </c>
      <c r="K740" s="126" t="s">
        <v>401</v>
      </c>
      <c r="L740" s="126" t="s">
        <v>402</v>
      </c>
      <c r="M740" s="11" t="s">
        <v>77</v>
      </c>
      <c r="N740" s="11" t="s">
        <v>48</v>
      </c>
      <c r="O740" s="68" t="str">
        <f t="shared" si="23"/>
        <v>21810. Proceso integral e integrado de la Vigilancia de la Salud PúblicaVigilancia en salud pública20263_SUBA1_MARZO_2026</v>
      </c>
      <c r="P740" s="142">
        <v>7347488</v>
      </c>
      <c r="Q740" s="69"/>
      <c r="R740" s="69"/>
      <c r="S740" s="145">
        <v>0</v>
      </c>
      <c r="T740" s="150">
        <v>0</v>
      </c>
    </row>
    <row r="741" spans="2:20" ht="30" hidden="1" customHeight="1">
      <c r="B741" s="123">
        <v>219</v>
      </c>
      <c r="C741" s="125" t="s">
        <v>233</v>
      </c>
      <c r="D741" s="125" t="s">
        <v>234</v>
      </c>
      <c r="E741" s="141">
        <v>2026</v>
      </c>
      <c r="F741" s="68" t="str">
        <f t="shared" si="22"/>
        <v>21910. Proceso integral e integrado de la Vigilancia de la Salud PúblicaVigilancia en salud pública2026</v>
      </c>
      <c r="G741" s="125" t="s">
        <v>661</v>
      </c>
      <c r="H741" s="125" t="s">
        <v>613</v>
      </c>
      <c r="I741" s="125" t="s">
        <v>410</v>
      </c>
      <c r="J741" s="68" t="s">
        <v>400</v>
      </c>
      <c r="K741" s="126" t="s">
        <v>401</v>
      </c>
      <c r="L741" s="126" t="s">
        <v>402</v>
      </c>
      <c r="M741" s="11" t="s">
        <v>77</v>
      </c>
      <c r="N741" s="11" t="s">
        <v>48</v>
      </c>
      <c r="O741" s="68" t="str">
        <f t="shared" si="23"/>
        <v>21910. Proceso integral e integrado de la Vigilancia de la Salud PúblicaVigilancia en salud pública20263_SUBA1_MARZO_2026</v>
      </c>
      <c r="P741" s="142">
        <v>6484528</v>
      </c>
      <c r="Q741" s="69"/>
      <c r="R741" s="69"/>
      <c r="S741" s="145">
        <v>0</v>
      </c>
      <c r="T741" s="150">
        <v>0</v>
      </c>
    </row>
    <row r="742" spans="2:20" ht="30" hidden="1" customHeight="1">
      <c r="B742" s="123">
        <v>220</v>
      </c>
      <c r="C742" s="125" t="s">
        <v>233</v>
      </c>
      <c r="D742" s="125" t="s">
        <v>234</v>
      </c>
      <c r="E742" s="141">
        <v>2026</v>
      </c>
      <c r="F742" s="68" t="str">
        <f t="shared" si="22"/>
        <v>22010. Proceso integral e integrado de la Vigilancia de la Salud PúblicaVigilancia en salud pública2026</v>
      </c>
      <c r="G742" s="125" t="s">
        <v>662</v>
      </c>
      <c r="H742" s="125" t="s">
        <v>613</v>
      </c>
      <c r="I742" s="125" t="s">
        <v>410</v>
      </c>
      <c r="J742" s="68" t="s">
        <v>400</v>
      </c>
      <c r="K742" s="126" t="s">
        <v>401</v>
      </c>
      <c r="L742" s="126" t="s">
        <v>402</v>
      </c>
      <c r="M742" s="11" t="s">
        <v>77</v>
      </c>
      <c r="N742" s="11" t="s">
        <v>48</v>
      </c>
      <c r="O742" s="68" t="str">
        <f t="shared" si="23"/>
        <v>22010. Proceso integral e integrado de la Vigilancia de la Salud PúblicaVigilancia en salud pública20263_SUBA1_MARZO_2026</v>
      </c>
      <c r="P742" s="142">
        <v>5621568</v>
      </c>
      <c r="Q742" s="69"/>
      <c r="R742" s="69"/>
      <c r="S742" s="145">
        <v>0</v>
      </c>
      <c r="T742" s="150">
        <v>0</v>
      </c>
    </row>
    <row r="743" spans="2:20" ht="30" hidden="1" customHeight="1">
      <c r="B743" s="123">
        <v>221</v>
      </c>
      <c r="C743" s="125" t="s">
        <v>233</v>
      </c>
      <c r="D743" s="125" t="s">
        <v>234</v>
      </c>
      <c r="E743" s="141">
        <v>2026</v>
      </c>
      <c r="F743" s="68" t="str">
        <f t="shared" si="22"/>
        <v>22110. Proceso integral e integrado de la Vigilancia de la Salud PúblicaVigilancia en salud pública2026</v>
      </c>
      <c r="G743" s="125" t="s">
        <v>663</v>
      </c>
      <c r="H743" s="125" t="s">
        <v>627</v>
      </c>
      <c r="I743" s="125" t="s">
        <v>410</v>
      </c>
      <c r="J743" s="68" t="s">
        <v>400</v>
      </c>
      <c r="K743" s="126" t="s">
        <v>401</v>
      </c>
      <c r="L743" s="126" t="s">
        <v>421</v>
      </c>
      <c r="M743" s="11" t="s">
        <v>77</v>
      </c>
      <c r="N743" s="11" t="s">
        <v>48</v>
      </c>
      <c r="O743" s="68" t="str">
        <f t="shared" si="23"/>
        <v>22110. Proceso integral e integrado de la Vigilancia de la Salud PúblicaVigilancia en salud pública20263_SUBA1_MARZO_2026</v>
      </c>
      <c r="P743" s="142">
        <v>149094832</v>
      </c>
      <c r="Q743" s="69"/>
      <c r="R743" s="69"/>
      <c r="S743" s="145">
        <v>0</v>
      </c>
      <c r="T743" s="150">
        <v>0</v>
      </c>
    </row>
    <row r="744" spans="2:20" ht="30" hidden="1" customHeight="1">
      <c r="B744" s="123">
        <v>222</v>
      </c>
      <c r="C744" s="125" t="s">
        <v>233</v>
      </c>
      <c r="D744" s="125" t="s">
        <v>234</v>
      </c>
      <c r="E744" s="141">
        <v>2026</v>
      </c>
      <c r="F744" s="68" t="str">
        <f t="shared" si="22"/>
        <v>22210. Proceso integral e integrado de la Vigilancia de la Salud PúblicaVigilancia en salud pública2026</v>
      </c>
      <c r="G744" s="125" t="s">
        <v>664</v>
      </c>
      <c r="H744" s="125" t="s">
        <v>613</v>
      </c>
      <c r="I744" s="125" t="s">
        <v>410</v>
      </c>
      <c r="J744" s="68" t="s">
        <v>400</v>
      </c>
      <c r="K744" s="126" t="s">
        <v>401</v>
      </c>
      <c r="L744" s="126" t="s">
        <v>402</v>
      </c>
      <c r="M744" s="11" t="s">
        <v>77</v>
      </c>
      <c r="N744" s="11" t="s">
        <v>48</v>
      </c>
      <c r="O744" s="68" t="str">
        <f t="shared" si="23"/>
        <v>22210. Proceso integral e integrado de la Vigilancia de la Salud PúblicaVigilancia en salud pública20263_SUBA1_MARZO_2026</v>
      </c>
      <c r="P744" s="142">
        <v>18590624</v>
      </c>
      <c r="Q744" s="69"/>
      <c r="R744" s="69"/>
      <c r="S744" s="145">
        <v>0</v>
      </c>
      <c r="T744" s="150">
        <v>0</v>
      </c>
    </row>
    <row r="745" spans="2:20" ht="30" hidden="1" customHeight="1">
      <c r="B745" s="123">
        <v>223</v>
      </c>
      <c r="C745" s="125" t="s">
        <v>233</v>
      </c>
      <c r="D745" s="125" t="s">
        <v>234</v>
      </c>
      <c r="E745" s="141">
        <v>2026</v>
      </c>
      <c r="F745" s="68" t="str">
        <f t="shared" si="22"/>
        <v>22310. Proceso integral e integrado de la Vigilancia de la Salud PúblicaVigilancia en salud pública2026</v>
      </c>
      <c r="G745" s="125" t="s">
        <v>665</v>
      </c>
      <c r="H745" s="125" t="s">
        <v>613</v>
      </c>
      <c r="I745" s="125" t="s">
        <v>410</v>
      </c>
      <c r="J745" s="68" t="s">
        <v>400</v>
      </c>
      <c r="K745" s="126" t="s">
        <v>401</v>
      </c>
      <c r="L745" s="126" t="s">
        <v>402</v>
      </c>
      <c r="M745" s="11" t="s">
        <v>77</v>
      </c>
      <c r="N745" s="11" t="s">
        <v>48</v>
      </c>
      <c r="O745" s="68" t="str">
        <f t="shared" si="23"/>
        <v>22310. Proceso integral e integrado de la Vigilancia de la Salud PúblicaVigilancia en salud pública20263_SUBA1_MARZO_2026</v>
      </c>
      <c r="P745" s="142">
        <v>29488576</v>
      </c>
      <c r="Q745" s="69"/>
      <c r="R745" s="69"/>
      <c r="S745" s="145">
        <v>0</v>
      </c>
      <c r="T745" s="150">
        <v>0</v>
      </c>
    </row>
    <row r="746" spans="2:20" ht="30" hidden="1" customHeight="1">
      <c r="B746" s="123">
        <v>224</v>
      </c>
      <c r="C746" s="125" t="s">
        <v>233</v>
      </c>
      <c r="D746" s="125" t="s">
        <v>234</v>
      </c>
      <c r="E746" s="141">
        <v>2026</v>
      </c>
      <c r="F746" s="68" t="str">
        <f t="shared" si="22"/>
        <v>22410. Proceso integral e integrado de la Vigilancia de la Salud PúblicaVigilancia en salud pública2026</v>
      </c>
      <c r="G746" s="125" t="s">
        <v>666</v>
      </c>
      <c r="H746" s="125" t="s">
        <v>627</v>
      </c>
      <c r="I746" s="125" t="s">
        <v>410</v>
      </c>
      <c r="J746" s="68" t="s">
        <v>400</v>
      </c>
      <c r="K746" s="126" t="s">
        <v>401</v>
      </c>
      <c r="L746" s="126" t="s">
        <v>402</v>
      </c>
      <c r="M746" s="11" t="s">
        <v>77</v>
      </c>
      <c r="N746" s="11" t="s">
        <v>48</v>
      </c>
      <c r="O746" s="68" t="str">
        <f t="shared" si="23"/>
        <v>22410. Proceso integral e integrado de la Vigilancia de la Salud PúblicaVigilancia en salud pública20263_SUBA1_MARZO_2026</v>
      </c>
      <c r="P746" s="142">
        <v>3994272</v>
      </c>
      <c r="Q746" s="69"/>
      <c r="R746" s="69"/>
      <c r="S746" s="145">
        <v>0</v>
      </c>
      <c r="T746" s="150">
        <v>0</v>
      </c>
    </row>
    <row r="747" spans="2:20" ht="30" hidden="1" customHeight="1">
      <c r="B747" s="123">
        <v>225</v>
      </c>
      <c r="C747" s="125" t="s">
        <v>233</v>
      </c>
      <c r="D747" s="125" t="s">
        <v>234</v>
      </c>
      <c r="E747" s="141">
        <v>2026</v>
      </c>
      <c r="F747" s="68" t="str">
        <f t="shared" si="22"/>
        <v>22510. Proceso integral e integrado de la Vigilancia de la Salud PúblicaVigilancia en salud pública2026</v>
      </c>
      <c r="G747" s="125" t="s">
        <v>667</v>
      </c>
      <c r="H747" s="125" t="s">
        <v>613</v>
      </c>
      <c r="I747" s="125" t="s">
        <v>410</v>
      </c>
      <c r="J747" s="68" t="s">
        <v>400</v>
      </c>
      <c r="K747" s="126" t="s">
        <v>401</v>
      </c>
      <c r="L747" s="126" t="s">
        <v>402</v>
      </c>
      <c r="M747" s="11" t="s">
        <v>77</v>
      </c>
      <c r="N747" s="11" t="s">
        <v>48</v>
      </c>
      <c r="O747" s="68" t="str">
        <f t="shared" si="23"/>
        <v>22510. Proceso integral e integrado de la Vigilancia de la Salud PúblicaVigilancia en salud pública20263_SUBA1_MARZO_2026</v>
      </c>
      <c r="P747" s="142">
        <v>7347488</v>
      </c>
      <c r="Q747" s="69"/>
      <c r="R747" s="69"/>
      <c r="S747" s="145">
        <v>0</v>
      </c>
      <c r="T747" s="150">
        <v>0</v>
      </c>
    </row>
    <row r="748" spans="2:20" ht="30" hidden="1" customHeight="1">
      <c r="B748" s="123">
        <v>226</v>
      </c>
      <c r="C748" s="125" t="s">
        <v>233</v>
      </c>
      <c r="D748" s="125" t="s">
        <v>234</v>
      </c>
      <c r="E748" s="141">
        <v>2026</v>
      </c>
      <c r="F748" s="68" t="str">
        <f t="shared" si="22"/>
        <v>22610. Proceso integral e integrado de la Vigilancia de la Salud PúblicaVigilancia en salud pública2026</v>
      </c>
      <c r="G748" s="125" t="s">
        <v>668</v>
      </c>
      <c r="H748" s="125" t="s">
        <v>613</v>
      </c>
      <c r="I748" s="125" t="s">
        <v>410</v>
      </c>
      <c r="J748" s="68" t="s">
        <v>400</v>
      </c>
      <c r="K748" s="126" t="s">
        <v>401</v>
      </c>
      <c r="L748" s="126" t="s">
        <v>421</v>
      </c>
      <c r="M748" s="11" t="s">
        <v>77</v>
      </c>
      <c r="N748" s="11" t="s">
        <v>48</v>
      </c>
      <c r="O748" s="68" t="str">
        <f t="shared" si="23"/>
        <v>22610. Proceso integral e integrado de la Vigilancia de la Salud PúblicaVigilancia en salud pública20263_SUBA1_MARZO_2026</v>
      </c>
      <c r="P748" s="142">
        <v>95295440</v>
      </c>
      <c r="Q748" s="69"/>
      <c r="R748" s="69"/>
      <c r="S748" s="145">
        <v>0</v>
      </c>
      <c r="T748" s="150">
        <v>0</v>
      </c>
    </row>
    <row r="749" spans="2:20" ht="30" hidden="1" customHeight="1">
      <c r="B749" s="123">
        <v>227</v>
      </c>
      <c r="C749" s="125" t="s">
        <v>233</v>
      </c>
      <c r="D749" s="125" t="s">
        <v>234</v>
      </c>
      <c r="E749" s="141">
        <v>2026</v>
      </c>
      <c r="F749" s="68" t="str">
        <f t="shared" si="22"/>
        <v>22710. Proceso integral e integrado de la Vigilancia de la Salud PúblicaVigilancia en salud pública2026</v>
      </c>
      <c r="G749" s="125" t="s">
        <v>669</v>
      </c>
      <c r="H749" s="125" t="s">
        <v>613</v>
      </c>
      <c r="I749" s="125" t="s">
        <v>410</v>
      </c>
      <c r="J749" s="68" t="s">
        <v>400</v>
      </c>
      <c r="K749" s="126" t="s">
        <v>401</v>
      </c>
      <c r="L749" s="126" t="s">
        <v>421</v>
      </c>
      <c r="M749" s="11" t="s">
        <v>77</v>
      </c>
      <c r="N749" s="11" t="s">
        <v>48</v>
      </c>
      <c r="O749" s="68" t="str">
        <f t="shared" si="23"/>
        <v>22710. Proceso integral e integrado de la Vigilancia de la Salud PúblicaVigilancia en salud pública20263_SUBA1_MARZO_2026</v>
      </c>
      <c r="P749" s="142">
        <v>53602144</v>
      </c>
      <c r="Q749" s="69"/>
      <c r="R749" s="69"/>
      <c r="S749" s="145">
        <v>0</v>
      </c>
      <c r="T749" s="150">
        <v>0</v>
      </c>
    </row>
    <row r="750" spans="2:20" ht="30" hidden="1" customHeight="1">
      <c r="B750" s="123">
        <v>228</v>
      </c>
      <c r="C750" s="125" t="s">
        <v>233</v>
      </c>
      <c r="D750" s="125" t="s">
        <v>234</v>
      </c>
      <c r="E750" s="141">
        <v>2026</v>
      </c>
      <c r="F750" s="68" t="str">
        <f t="shared" si="22"/>
        <v>22810. Proceso integral e integrado de la Vigilancia de la Salud PúblicaVigilancia en salud pública2026</v>
      </c>
      <c r="G750" s="125" t="s">
        <v>670</v>
      </c>
      <c r="H750" s="125" t="s">
        <v>627</v>
      </c>
      <c r="I750" s="125" t="s">
        <v>410</v>
      </c>
      <c r="J750" s="68" t="s">
        <v>400</v>
      </c>
      <c r="K750" s="126" t="s">
        <v>401</v>
      </c>
      <c r="L750" s="126" t="s">
        <v>405</v>
      </c>
      <c r="M750" s="11" t="s">
        <v>77</v>
      </c>
      <c r="N750" s="11" t="s">
        <v>48</v>
      </c>
      <c r="O750" s="68" t="str">
        <f t="shared" si="23"/>
        <v>22810. Proceso integral e integrado de la Vigilancia de la Salud PúblicaVigilancia en salud pública20263_SUBA1_MARZO_2026</v>
      </c>
      <c r="P750" s="142">
        <v>3513480</v>
      </c>
      <c r="Q750" s="69"/>
      <c r="R750" s="69"/>
      <c r="S750" s="145">
        <v>0</v>
      </c>
      <c r="T750" s="150">
        <v>0</v>
      </c>
    </row>
    <row r="751" spans="2:20" ht="30" hidden="1" customHeight="1">
      <c r="B751" s="123">
        <v>229</v>
      </c>
      <c r="C751" s="125" t="s">
        <v>233</v>
      </c>
      <c r="D751" s="125" t="s">
        <v>234</v>
      </c>
      <c r="E751" s="141">
        <v>2026</v>
      </c>
      <c r="F751" s="68" t="str">
        <f t="shared" si="22"/>
        <v>22910. Proceso integral e integrado de la Vigilancia de la Salud PúblicaVigilancia en salud pública2026</v>
      </c>
      <c r="G751" s="125" t="s">
        <v>671</v>
      </c>
      <c r="H751" s="125" t="s">
        <v>627</v>
      </c>
      <c r="I751" s="125" t="s">
        <v>410</v>
      </c>
      <c r="J751" s="68" t="s">
        <v>400</v>
      </c>
      <c r="K751" s="126" t="s">
        <v>672</v>
      </c>
      <c r="L751" s="126" t="s">
        <v>402</v>
      </c>
      <c r="M751" s="11" t="s">
        <v>77</v>
      </c>
      <c r="N751" s="11" t="s">
        <v>48</v>
      </c>
      <c r="O751" s="68" t="str">
        <f t="shared" si="23"/>
        <v>22910. Proceso integral e integrado de la Vigilancia de la Salud PúblicaVigilancia en salud pública20263_SUBA1_MARZO_2026</v>
      </c>
      <c r="P751" s="142">
        <v>281936</v>
      </c>
      <c r="Q751" s="69"/>
      <c r="R751" s="69"/>
      <c r="S751" s="145">
        <v>0</v>
      </c>
      <c r="T751" s="150">
        <v>0</v>
      </c>
    </row>
    <row r="752" spans="2:20" ht="30" hidden="1" customHeight="1">
      <c r="B752" s="123">
        <v>230</v>
      </c>
      <c r="C752" s="125" t="s">
        <v>233</v>
      </c>
      <c r="D752" s="125" t="s">
        <v>234</v>
      </c>
      <c r="E752" s="141">
        <v>2026</v>
      </c>
      <c r="F752" s="68" t="str">
        <f t="shared" si="22"/>
        <v>23010. Proceso integral e integrado de la Vigilancia de la Salud PúblicaVigilancia en salud pública2026</v>
      </c>
      <c r="G752" s="125" t="s">
        <v>673</v>
      </c>
      <c r="H752" s="125" t="s">
        <v>627</v>
      </c>
      <c r="I752" s="125" t="s">
        <v>410</v>
      </c>
      <c r="J752" s="68" t="s">
        <v>400</v>
      </c>
      <c r="K752" s="126" t="s">
        <v>672</v>
      </c>
      <c r="L752" s="126" t="s">
        <v>402</v>
      </c>
      <c r="M752" s="11" t="s">
        <v>77</v>
      </c>
      <c r="N752" s="11" t="s">
        <v>48</v>
      </c>
      <c r="O752" s="68" t="str">
        <f t="shared" si="23"/>
        <v>23010. Proceso integral e integrado de la Vigilancia de la Salud PúblicaVigilancia en salud pública20263_SUBA1_MARZO_2026</v>
      </c>
      <c r="P752" s="142">
        <v>244416</v>
      </c>
      <c r="Q752" s="69"/>
      <c r="R752" s="69"/>
      <c r="S752" s="145">
        <v>0</v>
      </c>
      <c r="T752" s="150">
        <v>0</v>
      </c>
    </row>
    <row r="753" spans="2:20" ht="30" hidden="1" customHeight="1">
      <c r="B753" s="123">
        <v>231</v>
      </c>
      <c r="C753" s="125" t="s">
        <v>267</v>
      </c>
      <c r="D753" s="125" t="s">
        <v>234</v>
      </c>
      <c r="E753" s="141">
        <v>2026</v>
      </c>
      <c r="F753" s="68" t="str">
        <f t="shared" si="22"/>
        <v>23111. Proceso integral e integrado de la Vigilancia basada en ComunidadVigilancia en salud pública2026</v>
      </c>
      <c r="G753" s="125" t="s">
        <v>674</v>
      </c>
      <c r="H753" s="125" t="s">
        <v>674</v>
      </c>
      <c r="I753" s="125" t="s">
        <v>410</v>
      </c>
      <c r="J753" s="68" t="s">
        <v>400</v>
      </c>
      <c r="K753" s="126" t="s">
        <v>401</v>
      </c>
      <c r="L753" s="126" t="s">
        <v>402</v>
      </c>
      <c r="M753" s="11" t="s">
        <v>77</v>
      </c>
      <c r="N753" s="11" t="s">
        <v>48</v>
      </c>
      <c r="O753" s="68" t="str">
        <f t="shared" si="23"/>
        <v>23111. Proceso integral e integrado de la Vigilancia basada en ComunidadVigilancia en salud pública20263_SUBA1_MARZO_2026</v>
      </c>
      <c r="P753" s="142">
        <v>25173776</v>
      </c>
      <c r="Q753" s="69"/>
      <c r="R753" s="69"/>
      <c r="S753" s="145">
        <v>0</v>
      </c>
      <c r="T753" s="150">
        <v>0</v>
      </c>
    </row>
    <row r="754" spans="2:20" ht="30" hidden="1" customHeight="1">
      <c r="B754" s="123">
        <v>232</v>
      </c>
      <c r="C754" s="125" t="s">
        <v>267</v>
      </c>
      <c r="D754" s="125" t="s">
        <v>234</v>
      </c>
      <c r="E754" s="141">
        <v>2026</v>
      </c>
      <c r="F754" s="68" t="str">
        <f t="shared" si="22"/>
        <v>23211. Proceso integral e integrado de la Vigilancia basada en ComunidadVigilancia en salud pública2026</v>
      </c>
      <c r="G754" s="125" t="s">
        <v>675</v>
      </c>
      <c r="H754" s="125" t="s">
        <v>675</v>
      </c>
      <c r="I754" s="125" t="s">
        <v>410</v>
      </c>
      <c r="J754" s="68" t="s">
        <v>400</v>
      </c>
      <c r="K754" s="126" t="s">
        <v>401</v>
      </c>
      <c r="L754" s="126" t="s">
        <v>405</v>
      </c>
      <c r="M754" s="11" t="s">
        <v>77</v>
      </c>
      <c r="N754" s="11" t="s">
        <v>48</v>
      </c>
      <c r="O754" s="68" t="str">
        <f t="shared" si="23"/>
        <v>23211. Proceso integral e integrado de la Vigilancia basada en ComunidadVigilancia en salud pública20263_SUBA1_MARZO_2026</v>
      </c>
      <c r="P754" s="142">
        <v>5621568</v>
      </c>
      <c r="Q754" s="69"/>
      <c r="R754" s="69"/>
      <c r="S754" s="145">
        <v>1</v>
      </c>
      <c r="T754" s="150">
        <v>5621568</v>
      </c>
    </row>
    <row r="755" spans="2:20" ht="30" hidden="1" customHeight="1">
      <c r="B755" s="123">
        <v>233</v>
      </c>
      <c r="C755" s="125" t="s">
        <v>267</v>
      </c>
      <c r="D755" s="125" t="s">
        <v>234</v>
      </c>
      <c r="E755" s="141">
        <v>2026</v>
      </c>
      <c r="F755" s="68" t="str">
        <f t="shared" si="22"/>
        <v>23311. Proceso integral e integrado de la Vigilancia basada en ComunidadVigilancia en salud pública2026</v>
      </c>
      <c r="G755" s="125" t="s">
        <v>676</v>
      </c>
      <c r="H755" s="125" t="s">
        <v>675</v>
      </c>
      <c r="I755" s="125" t="s">
        <v>410</v>
      </c>
      <c r="J755" s="68" t="s">
        <v>400</v>
      </c>
      <c r="K755" s="126" t="s">
        <v>401</v>
      </c>
      <c r="L755" s="126" t="s">
        <v>405</v>
      </c>
      <c r="M755" s="11" t="s">
        <v>77</v>
      </c>
      <c r="N755" s="11" t="s">
        <v>48</v>
      </c>
      <c r="O755" s="68" t="str">
        <f t="shared" si="23"/>
        <v>23311. Proceso integral e integrado de la Vigilancia basada en ComunidadVigilancia en salud pública20263_SUBA1_MARZO_2026</v>
      </c>
      <c r="P755" s="142">
        <v>7026960</v>
      </c>
      <c r="Q755" s="69"/>
      <c r="R755" s="69"/>
      <c r="S755" s="145">
        <v>0</v>
      </c>
      <c r="T755" s="150">
        <v>0</v>
      </c>
    </row>
    <row r="756" spans="2:20" ht="30" hidden="1" customHeight="1">
      <c r="B756" s="123">
        <v>234</v>
      </c>
      <c r="C756" s="125" t="s">
        <v>677</v>
      </c>
      <c r="D756" s="125" t="s">
        <v>678</v>
      </c>
      <c r="E756" s="141">
        <v>2026</v>
      </c>
      <c r="F756" s="68" t="str">
        <f t="shared" si="22"/>
        <v>23413. Proceso integral e integrado de gestión y análisis de políticas para el bienestarAnálisis de Politicas2026</v>
      </c>
      <c r="G756" s="125" t="s">
        <v>679</v>
      </c>
      <c r="H756" s="125" t="s">
        <v>680</v>
      </c>
      <c r="I756" s="125" t="s">
        <v>410</v>
      </c>
      <c r="J756" s="68" t="s">
        <v>400</v>
      </c>
      <c r="K756" s="126" t="s">
        <v>401</v>
      </c>
      <c r="L756" s="126" t="s">
        <v>405</v>
      </c>
      <c r="M756" s="11" t="s">
        <v>77</v>
      </c>
      <c r="N756" s="11" t="s">
        <v>48</v>
      </c>
      <c r="O756" s="68" t="str">
        <f t="shared" si="23"/>
        <v>23413. Proceso integral e integrado de gestión y análisis de políticas para el bienestarAnálisis de Politicas20263_SUBA1_MARZO_2026</v>
      </c>
      <c r="P756" s="142">
        <v>24853248</v>
      </c>
      <c r="Q756" s="69"/>
      <c r="R756" s="69"/>
      <c r="S756" s="145">
        <v>1</v>
      </c>
      <c r="T756" s="150">
        <v>24853248</v>
      </c>
    </row>
    <row r="757" spans="2:20" ht="30" hidden="1" customHeight="1">
      <c r="B757" s="123">
        <v>235</v>
      </c>
      <c r="C757" s="125" t="s">
        <v>677</v>
      </c>
      <c r="D757" s="125" t="s">
        <v>678</v>
      </c>
      <c r="E757" s="141">
        <v>2026</v>
      </c>
      <c r="F757" s="68" t="str">
        <f t="shared" si="22"/>
        <v>23513. Proceso integral e integrado de gestión y análisis de políticas para el bienestarAnálisis de Politicas2026</v>
      </c>
      <c r="G757" s="125" t="s">
        <v>681</v>
      </c>
      <c r="H757" s="125" t="s">
        <v>680</v>
      </c>
      <c r="I757" s="125" t="s">
        <v>410</v>
      </c>
      <c r="J757" s="68" t="s">
        <v>400</v>
      </c>
      <c r="K757" s="126" t="s">
        <v>401</v>
      </c>
      <c r="L757" s="126" t="s">
        <v>402</v>
      </c>
      <c r="M757" s="11" t="s">
        <v>77</v>
      </c>
      <c r="N757" s="11" t="s">
        <v>48</v>
      </c>
      <c r="O757" s="68" t="str">
        <f t="shared" si="23"/>
        <v>23513. Proceso integral e integrado de gestión y análisis de políticas para el bienestarAnálisis de Politicas20263_SUBA1_MARZO_2026</v>
      </c>
      <c r="P757" s="142">
        <v>7332480</v>
      </c>
      <c r="Q757" s="69"/>
      <c r="R757" s="69"/>
      <c r="S757" s="145">
        <v>0</v>
      </c>
      <c r="T757" s="150">
        <v>0</v>
      </c>
    </row>
    <row r="758" spans="2:20" ht="30" hidden="1" customHeight="1">
      <c r="B758" s="123">
        <v>236</v>
      </c>
      <c r="C758" s="125" t="s">
        <v>677</v>
      </c>
      <c r="D758" s="125" t="s">
        <v>678</v>
      </c>
      <c r="E758" s="141">
        <v>2026</v>
      </c>
      <c r="F758" s="68" t="str">
        <f t="shared" si="22"/>
        <v>23613. Proceso integral e integrado de gestión y análisis de políticas para el bienestarAnálisis de Politicas2026</v>
      </c>
      <c r="G758" s="125" t="s">
        <v>682</v>
      </c>
      <c r="H758" s="125" t="s">
        <v>680</v>
      </c>
      <c r="I758" s="125" t="s">
        <v>410</v>
      </c>
      <c r="J758" s="68" t="s">
        <v>400</v>
      </c>
      <c r="K758" s="126" t="s">
        <v>401</v>
      </c>
      <c r="L758" s="126" t="s">
        <v>421</v>
      </c>
      <c r="M758" s="11" t="s">
        <v>77</v>
      </c>
      <c r="N758" s="11" t="s">
        <v>48</v>
      </c>
      <c r="O758" s="68" t="str">
        <f t="shared" si="23"/>
        <v>23613. Proceso integral e integrado de gestión y análisis de políticas para el bienestarAnálisis de Politicas20263_SUBA1_MARZO_2026</v>
      </c>
      <c r="P758" s="142">
        <v>7332480</v>
      </c>
      <c r="Q758" s="69"/>
      <c r="R758" s="69"/>
      <c r="S758" s="145">
        <v>0</v>
      </c>
      <c r="T758" s="150">
        <v>0</v>
      </c>
    </row>
    <row r="759" spans="2:20" ht="30" hidden="1" customHeight="1">
      <c r="B759" s="123">
        <v>237</v>
      </c>
      <c r="C759" s="125" t="s">
        <v>677</v>
      </c>
      <c r="D759" s="125" t="s">
        <v>678</v>
      </c>
      <c r="E759" s="141">
        <v>2026</v>
      </c>
      <c r="F759" s="68" t="str">
        <f t="shared" si="22"/>
        <v>23713. Proceso integral e integrado de gestión y análisis de políticas para el bienestarAnálisis de Politicas2026</v>
      </c>
      <c r="G759" s="125" t="s">
        <v>683</v>
      </c>
      <c r="H759" s="125" t="s">
        <v>680</v>
      </c>
      <c r="I759" s="125" t="s">
        <v>410</v>
      </c>
      <c r="J759" s="68" t="s">
        <v>400</v>
      </c>
      <c r="K759" s="126" t="s">
        <v>401</v>
      </c>
      <c r="L759" s="126" t="s">
        <v>405</v>
      </c>
      <c r="M759" s="11" t="s">
        <v>77</v>
      </c>
      <c r="N759" s="11" t="s">
        <v>48</v>
      </c>
      <c r="O759" s="68" t="str">
        <f t="shared" si="23"/>
        <v>23713. Proceso integral e integrado de gestión y análisis de políticas para el bienestarAnálisis de Politicas20263_SUBA1_MARZO_2026</v>
      </c>
      <c r="P759" s="142">
        <v>22914000</v>
      </c>
      <c r="Q759" s="69"/>
      <c r="R759" s="69"/>
      <c r="S759" s="145">
        <v>0</v>
      </c>
      <c r="T759" s="150">
        <v>0</v>
      </c>
    </row>
    <row r="760" spans="2:20" ht="30" hidden="1" customHeight="1">
      <c r="B760" s="123">
        <v>238</v>
      </c>
      <c r="C760" s="125" t="s">
        <v>677</v>
      </c>
      <c r="D760" s="125" t="s">
        <v>678</v>
      </c>
      <c r="E760" s="141">
        <v>2026</v>
      </c>
      <c r="F760" s="68" t="str">
        <f t="shared" si="22"/>
        <v>23813. Proceso integral e integrado de gestión y análisis de políticas para el bienestarAnálisis de Politicas2026</v>
      </c>
      <c r="G760" s="125" t="s">
        <v>684</v>
      </c>
      <c r="H760" s="125" t="s">
        <v>680</v>
      </c>
      <c r="I760" s="125" t="s">
        <v>410</v>
      </c>
      <c r="J760" s="68" t="s">
        <v>400</v>
      </c>
      <c r="K760" s="126" t="s">
        <v>401</v>
      </c>
      <c r="L760" s="126" t="s">
        <v>421</v>
      </c>
      <c r="M760" s="11" t="s">
        <v>77</v>
      </c>
      <c r="N760" s="11" t="s">
        <v>48</v>
      </c>
      <c r="O760" s="68" t="str">
        <f t="shared" si="23"/>
        <v>23813. Proceso integral e integrado de gestión y análisis de políticas para el bienestarAnálisis de Politicas20263_SUBA1_MARZO_2026</v>
      </c>
      <c r="P760" s="142">
        <v>29329920</v>
      </c>
      <c r="Q760" s="69"/>
      <c r="R760" s="69"/>
      <c r="S760" s="145">
        <v>0</v>
      </c>
      <c r="T760" s="150">
        <v>0</v>
      </c>
    </row>
    <row r="761" spans="2:20" ht="30" hidden="1" customHeight="1">
      <c r="B761" s="123">
        <v>239</v>
      </c>
      <c r="C761" s="125" t="s">
        <v>677</v>
      </c>
      <c r="D761" s="125" t="s">
        <v>678</v>
      </c>
      <c r="E761" s="141">
        <v>2026</v>
      </c>
      <c r="F761" s="68" t="str">
        <f t="shared" si="22"/>
        <v>23913. Proceso integral e integrado de gestión y análisis de políticas para el bienestarAnálisis de Politicas2026</v>
      </c>
      <c r="G761" s="125" t="s">
        <v>685</v>
      </c>
      <c r="H761" s="125" t="s">
        <v>686</v>
      </c>
      <c r="I761" s="125" t="s">
        <v>410</v>
      </c>
      <c r="J761" s="68" t="s">
        <v>400</v>
      </c>
      <c r="K761" s="126" t="s">
        <v>401</v>
      </c>
      <c r="L761" s="126" t="s">
        <v>405</v>
      </c>
      <c r="M761" s="11" t="s">
        <v>77</v>
      </c>
      <c r="N761" s="11" t="s">
        <v>48</v>
      </c>
      <c r="O761" s="68" t="str">
        <f t="shared" si="23"/>
        <v>23913. Proceso integral e integrado de gestión y análisis de políticas para el bienestarAnálisis de Politicas20263_SUBA1_MARZO_2026</v>
      </c>
      <c r="P761" s="142">
        <v>17086608</v>
      </c>
      <c r="Q761" s="69"/>
      <c r="R761" s="69"/>
      <c r="S761" s="145">
        <v>1</v>
      </c>
      <c r="T761" s="150">
        <v>17086608</v>
      </c>
    </row>
    <row r="762" spans="2:20" ht="30" hidden="1" customHeight="1">
      <c r="B762" s="123">
        <v>240</v>
      </c>
      <c r="C762" s="125" t="s">
        <v>677</v>
      </c>
      <c r="D762" s="125" t="s">
        <v>678</v>
      </c>
      <c r="E762" s="141">
        <v>2026</v>
      </c>
      <c r="F762" s="68" t="str">
        <f t="shared" si="22"/>
        <v>24013. Proceso integral e integrado de gestión y análisis de políticas para el bienestarAnálisis de Politicas2026</v>
      </c>
      <c r="G762" s="125" t="s">
        <v>687</v>
      </c>
      <c r="H762" s="125" t="s">
        <v>686</v>
      </c>
      <c r="I762" s="125" t="s">
        <v>410</v>
      </c>
      <c r="J762" s="68" t="s">
        <v>400</v>
      </c>
      <c r="K762" s="126" t="s">
        <v>401</v>
      </c>
      <c r="L762" s="126" t="s">
        <v>402</v>
      </c>
      <c r="M762" s="11" t="s">
        <v>77</v>
      </c>
      <c r="N762" s="11" t="s">
        <v>48</v>
      </c>
      <c r="O762" s="68" t="str">
        <f t="shared" si="23"/>
        <v>24013. Proceso integral e integrado de gestión y análisis de políticas para el bienestarAnálisis de Politicas20263_SUBA1_MARZO_2026</v>
      </c>
      <c r="P762" s="142">
        <v>3910656</v>
      </c>
      <c r="Q762" s="69"/>
      <c r="R762" s="69"/>
      <c r="S762" s="145">
        <v>0</v>
      </c>
      <c r="T762" s="150">
        <v>0</v>
      </c>
    </row>
    <row r="763" spans="2:20" ht="30" hidden="1" customHeight="1">
      <c r="B763" s="123">
        <v>241</v>
      </c>
      <c r="C763" s="125" t="s">
        <v>677</v>
      </c>
      <c r="D763" s="125" t="s">
        <v>678</v>
      </c>
      <c r="E763" s="141">
        <v>2026</v>
      </c>
      <c r="F763" s="68" t="str">
        <f t="shared" si="22"/>
        <v>24113. Proceso integral e integrado de gestión y análisis de políticas para el bienestarAnálisis de Politicas2026</v>
      </c>
      <c r="G763" s="125" t="s">
        <v>688</v>
      </c>
      <c r="H763" s="125" t="s">
        <v>686</v>
      </c>
      <c r="I763" s="125" t="s">
        <v>410</v>
      </c>
      <c r="J763" s="68" t="s">
        <v>400</v>
      </c>
      <c r="K763" s="126" t="s">
        <v>401</v>
      </c>
      <c r="L763" s="126" t="s">
        <v>421</v>
      </c>
      <c r="M763" s="11" t="s">
        <v>77</v>
      </c>
      <c r="N763" s="11" t="s">
        <v>48</v>
      </c>
      <c r="O763" s="68" t="str">
        <f t="shared" si="23"/>
        <v>24113. Proceso integral e integrado de gestión y análisis de políticas para el bienestarAnálisis de Politicas20263_SUBA1_MARZO_2026</v>
      </c>
      <c r="P763" s="142">
        <v>3910656</v>
      </c>
      <c r="Q763" s="69"/>
      <c r="R763" s="69"/>
      <c r="S763" s="145">
        <v>0</v>
      </c>
      <c r="T763" s="150">
        <v>0</v>
      </c>
    </row>
    <row r="764" spans="2:20" ht="30" hidden="1" customHeight="1">
      <c r="B764" s="123">
        <v>242</v>
      </c>
      <c r="C764" s="125" t="s">
        <v>677</v>
      </c>
      <c r="D764" s="125" t="s">
        <v>678</v>
      </c>
      <c r="E764" s="141">
        <v>2026</v>
      </c>
      <c r="F764" s="68" t="str">
        <f t="shared" si="22"/>
        <v>24213. Proceso integral e integrado de gestión y análisis de políticas para el bienestarAnálisis de Politicas2026</v>
      </c>
      <c r="G764" s="125" t="s">
        <v>689</v>
      </c>
      <c r="H764" s="125" t="s">
        <v>686</v>
      </c>
      <c r="I764" s="125" t="s">
        <v>410</v>
      </c>
      <c r="J764" s="68" t="s">
        <v>400</v>
      </c>
      <c r="K764" s="126" t="s">
        <v>401</v>
      </c>
      <c r="L764" s="126" t="s">
        <v>405</v>
      </c>
      <c r="M764" s="11" t="s">
        <v>77</v>
      </c>
      <c r="N764" s="11" t="s">
        <v>48</v>
      </c>
      <c r="O764" s="68" t="str">
        <f t="shared" si="23"/>
        <v>24213. Proceso integral e integrado de gestión y análisis de políticas para el bienestarAnálisis de Politicas20263_SUBA1_MARZO_2026</v>
      </c>
      <c r="P764" s="142">
        <v>12220800</v>
      </c>
      <c r="Q764" s="69"/>
      <c r="R764" s="69"/>
      <c r="S764" s="145">
        <v>0</v>
      </c>
      <c r="T764" s="150">
        <v>0</v>
      </c>
    </row>
    <row r="765" spans="2:20" ht="30" hidden="1" customHeight="1">
      <c r="B765" s="123">
        <v>243</v>
      </c>
      <c r="C765" s="125" t="s">
        <v>677</v>
      </c>
      <c r="D765" s="125" t="s">
        <v>678</v>
      </c>
      <c r="E765" s="141">
        <v>2026</v>
      </c>
      <c r="F765" s="68" t="str">
        <f t="shared" si="22"/>
        <v>24313. Proceso integral e integrado de gestión y análisis de políticas para el bienestarAnálisis de Politicas2026</v>
      </c>
      <c r="G765" s="125" t="s">
        <v>690</v>
      </c>
      <c r="H765" s="125" t="s">
        <v>686</v>
      </c>
      <c r="I765" s="125" t="s">
        <v>410</v>
      </c>
      <c r="J765" s="68" t="s">
        <v>400</v>
      </c>
      <c r="K765" s="126" t="s">
        <v>424</v>
      </c>
      <c r="L765" s="126" t="s">
        <v>421</v>
      </c>
      <c r="M765" s="11" t="s">
        <v>77</v>
      </c>
      <c r="N765" s="11" t="s">
        <v>48</v>
      </c>
      <c r="O765" s="68" t="str">
        <f t="shared" si="23"/>
        <v>24313. Proceso integral e integrado de gestión y análisis de políticas para el bienestarAnálisis de Politicas20263_SUBA1_MARZO_2026</v>
      </c>
      <c r="P765" s="142">
        <v>15642624</v>
      </c>
      <c r="Q765" s="69"/>
      <c r="R765" s="69"/>
      <c r="S765" s="145">
        <v>0</v>
      </c>
      <c r="T765" s="150">
        <v>0</v>
      </c>
    </row>
    <row r="766" spans="2:20" ht="30" hidden="1" customHeight="1">
      <c r="B766" s="123">
        <v>244</v>
      </c>
      <c r="C766" s="125" t="s">
        <v>677</v>
      </c>
      <c r="D766" s="125" t="s">
        <v>678</v>
      </c>
      <c r="E766" s="141">
        <v>2026</v>
      </c>
      <c r="F766" s="68" t="str">
        <f t="shared" si="22"/>
        <v>24413. Proceso integral e integrado de gestión y análisis de políticas para el bienestarAnálisis de Politicas2026</v>
      </c>
      <c r="G766" s="125" t="s">
        <v>691</v>
      </c>
      <c r="H766" s="125" t="s">
        <v>692</v>
      </c>
      <c r="I766" s="125" t="s">
        <v>410</v>
      </c>
      <c r="J766" s="68" t="s">
        <v>400</v>
      </c>
      <c r="K766" s="126" t="s">
        <v>424</v>
      </c>
      <c r="L766" s="126" t="s">
        <v>402</v>
      </c>
      <c r="M766" s="11" t="s">
        <v>77</v>
      </c>
      <c r="N766" s="11" t="s">
        <v>48</v>
      </c>
      <c r="O766" s="68" t="str">
        <f t="shared" si="23"/>
        <v>24413. Proceso integral e integrado de gestión y análisis de políticas para el bienestarAnálisis de Politicas20263_SUBA1_MARZO_2026</v>
      </c>
      <c r="P766" s="142">
        <v>20316544</v>
      </c>
      <c r="Q766" s="69"/>
      <c r="R766" s="69"/>
      <c r="S766" s="145">
        <v>0</v>
      </c>
      <c r="T766" s="150">
        <v>0</v>
      </c>
    </row>
    <row r="767" spans="2:20" ht="30" hidden="1" customHeight="1">
      <c r="B767" s="123">
        <v>245</v>
      </c>
      <c r="C767" s="125" t="s">
        <v>677</v>
      </c>
      <c r="D767" s="125" t="s">
        <v>678</v>
      </c>
      <c r="E767" s="141">
        <v>2026</v>
      </c>
      <c r="F767" s="68" t="str">
        <f t="shared" si="22"/>
        <v>24513. Proceso integral e integrado de gestión y análisis de políticas para el bienestarAnálisis de Politicas2026</v>
      </c>
      <c r="G767" s="125" t="s">
        <v>693</v>
      </c>
      <c r="H767" s="125" t="s">
        <v>692</v>
      </c>
      <c r="I767" s="125" t="s">
        <v>410</v>
      </c>
      <c r="J767" s="68" t="s">
        <v>400</v>
      </c>
      <c r="K767" s="126" t="s">
        <v>424</v>
      </c>
      <c r="L767" s="126" t="s">
        <v>421</v>
      </c>
      <c r="M767" s="11" t="s">
        <v>77</v>
      </c>
      <c r="N767" s="11" t="s">
        <v>48</v>
      </c>
      <c r="O767" s="68" t="str">
        <f t="shared" si="23"/>
        <v>24513. Proceso integral e integrado de gestión y análisis de políticas para el bienestarAnálisis de Politicas20263_SUBA1_MARZO_2026</v>
      </c>
      <c r="P767" s="142">
        <v>24729968</v>
      </c>
      <c r="Q767" s="69"/>
      <c r="R767" s="69"/>
      <c r="S767" s="145">
        <v>0</v>
      </c>
      <c r="T767" s="150">
        <v>0</v>
      </c>
    </row>
    <row r="768" spans="2:20" ht="30" hidden="1" customHeight="1" thickBot="1">
      <c r="B768" s="123">
        <v>246</v>
      </c>
      <c r="C768" s="125" t="s">
        <v>677</v>
      </c>
      <c r="D768" s="125" t="s">
        <v>678</v>
      </c>
      <c r="E768" s="141">
        <v>2026</v>
      </c>
      <c r="F768" s="68" t="str">
        <f t="shared" si="22"/>
        <v>24613. Proceso integral e integrado de gestión y análisis de políticas para el bienestarAnálisis de Politicas2026</v>
      </c>
      <c r="G768" s="125" t="s">
        <v>694</v>
      </c>
      <c r="H768" s="125" t="s">
        <v>680</v>
      </c>
      <c r="I768" s="125" t="s">
        <v>410</v>
      </c>
      <c r="J768" s="68" t="s">
        <v>400</v>
      </c>
      <c r="K768" s="126" t="s">
        <v>695</v>
      </c>
      <c r="L768" s="126" t="s">
        <v>421</v>
      </c>
      <c r="M768" s="11" t="s">
        <v>77</v>
      </c>
      <c r="N768" s="11" t="s">
        <v>48</v>
      </c>
      <c r="O768" s="68" t="str">
        <f t="shared" si="23"/>
        <v>24613. Proceso integral e integrado de gestión y análisis de políticas para el bienestarAnálisis de Politicas20263_SUBA1_MARZO_2026</v>
      </c>
      <c r="P768" s="142">
        <v>67458816</v>
      </c>
      <c r="Q768" s="69"/>
      <c r="R768" s="69"/>
      <c r="S768" s="145">
        <v>0</v>
      </c>
      <c r="T768" s="150">
        <v>0</v>
      </c>
    </row>
    <row r="769" spans="1:21" ht="30" hidden="1" customHeight="1" thickTop="1">
      <c r="A769" s="151"/>
      <c r="B769" s="123">
        <v>1</v>
      </c>
      <c r="C769" s="125" t="s">
        <v>45</v>
      </c>
      <c r="D769" s="125" t="s">
        <v>46</v>
      </c>
      <c r="E769" s="141">
        <v>2026</v>
      </c>
      <c r="F769" s="68" t="str">
        <f t="shared" si="22"/>
        <v>11. Gestión Territorial para la Atención Primaria Social de los procesos de Gestión de la Salud Pública (GSP) y el Plan de Salud Pública de Intervenciones Colectivas (PSPIC)Gestión Territorial2026</v>
      </c>
      <c r="G769" s="125" t="s">
        <v>397</v>
      </c>
      <c r="H769" s="125" t="s">
        <v>398</v>
      </c>
      <c r="I769" s="125" t="s">
        <v>399</v>
      </c>
      <c r="J769" s="68" t="s">
        <v>400</v>
      </c>
      <c r="K769" s="126" t="s">
        <v>401</v>
      </c>
      <c r="L769" s="126" t="s">
        <v>402</v>
      </c>
      <c r="M769" s="11" t="s">
        <v>74</v>
      </c>
      <c r="N769" s="11" t="s">
        <v>48</v>
      </c>
      <c r="O769" s="68" t="str">
        <f t="shared" si="23"/>
        <v>11. Gestión Territorial para la Atención Primaria Social de los procesos de Gestión de la Salud Pública (GSP) y el Plan de Salud Pública de Intervenciones Colectivas (PSPIC)Gestión Territorial20264_CHAPINERO1_MARZO_2026</v>
      </c>
      <c r="P769" s="142">
        <v>30277568</v>
      </c>
      <c r="Q769" s="69"/>
      <c r="R769" s="69"/>
      <c r="S769" s="148">
        <v>0</v>
      </c>
      <c r="T769" s="149">
        <v>0</v>
      </c>
      <c r="U769" s="151"/>
    </row>
    <row r="770" spans="1:21" ht="30" hidden="1" customHeight="1">
      <c r="B770" s="123">
        <v>3</v>
      </c>
      <c r="C770" s="125" t="s">
        <v>45</v>
      </c>
      <c r="D770" s="125" t="s">
        <v>46</v>
      </c>
      <c r="E770" s="141">
        <v>2026</v>
      </c>
      <c r="F770" s="68" t="str">
        <f t="shared" si="22"/>
        <v>31. Gestión Territorial para la Atención Primaria Social de los procesos de Gestión de la Salud Pública (GSP) y el Plan de Salud Pública de Intervenciones Colectivas (PSPIC)Gestión Territorial2026</v>
      </c>
      <c r="G770" s="125" t="s">
        <v>403</v>
      </c>
      <c r="H770" s="125" t="s">
        <v>398</v>
      </c>
      <c r="I770" s="125" t="s">
        <v>404</v>
      </c>
      <c r="J770" s="68" t="s">
        <v>400</v>
      </c>
      <c r="K770" s="126" t="s">
        <v>401</v>
      </c>
      <c r="L770" s="126" t="s">
        <v>405</v>
      </c>
      <c r="M770" s="11" t="s">
        <v>74</v>
      </c>
      <c r="N770" s="11" t="s">
        <v>48</v>
      </c>
      <c r="O770" s="68" t="str">
        <f t="shared" si="23"/>
        <v>31. Gestión Territorial para la Atención Primaria Social de los procesos de Gestión de la Salud Pública (GSP) y el Plan de Salud Pública de Intervenciones Colectivas (PSPIC)Gestión Territorial20264_CHAPINERO1_MARZO_2026</v>
      </c>
      <c r="P770" s="142">
        <v>12204720</v>
      </c>
      <c r="Q770" s="69"/>
      <c r="R770" s="69"/>
      <c r="S770" s="145">
        <v>1</v>
      </c>
      <c r="T770" s="150">
        <v>12204720</v>
      </c>
    </row>
    <row r="771" spans="1:21" ht="30" hidden="1" customHeight="1">
      <c r="B771" s="123">
        <v>4</v>
      </c>
      <c r="C771" s="125" t="s">
        <v>45</v>
      </c>
      <c r="D771" s="125" t="s">
        <v>46</v>
      </c>
      <c r="E771" s="141">
        <v>2026</v>
      </c>
      <c r="F771" s="68" t="str">
        <f t="shared" si="22"/>
        <v>41. Gestión Territorial para la Atención Primaria Social de los procesos de Gestión de la Salud Pública (GSP) y el Plan de Salud Pública de Intervenciones Colectivas (PSPIC)Gestión Territorial2026</v>
      </c>
      <c r="G771" s="125" t="s">
        <v>406</v>
      </c>
      <c r="H771" s="125" t="s">
        <v>398</v>
      </c>
      <c r="I771" s="125" t="s">
        <v>404</v>
      </c>
      <c r="J771" s="68" t="s">
        <v>400</v>
      </c>
      <c r="K771" s="126" t="s">
        <v>401</v>
      </c>
      <c r="L771" s="126" t="s">
        <v>405</v>
      </c>
      <c r="M771" s="11" t="s">
        <v>74</v>
      </c>
      <c r="N771" s="11" t="s">
        <v>48</v>
      </c>
      <c r="O771" s="68" t="str">
        <f t="shared" si="23"/>
        <v>41. Gestión Territorial para la Atención Primaria Social de los procesos de Gestión de la Salud Pública (GSP) y el Plan de Salud Pública de Intervenciones Colectivas (PSPIC)Gestión Territorial20264_CHAPINERO1_MARZO_2026</v>
      </c>
      <c r="P771" s="142">
        <v>6484528</v>
      </c>
      <c r="Q771" s="69"/>
      <c r="R771" s="69"/>
      <c r="S771" s="145">
        <v>1</v>
      </c>
      <c r="T771" s="150">
        <v>6484528</v>
      </c>
    </row>
    <row r="772" spans="1:21" ht="30" hidden="1" customHeight="1">
      <c r="B772" s="123">
        <v>5</v>
      </c>
      <c r="C772" s="125" t="s">
        <v>45</v>
      </c>
      <c r="D772" s="125" t="s">
        <v>46</v>
      </c>
      <c r="E772" s="141">
        <v>2026</v>
      </c>
      <c r="F772" s="68" t="str">
        <f t="shared" si="22"/>
        <v>51. Gestión Territorial para la Atención Primaria Social de los procesos de Gestión de la Salud Pública (GSP) y el Plan de Salud Pública de Intervenciones Colectivas (PSPIC)Gestión Territorial2026</v>
      </c>
      <c r="G772" s="125" t="s">
        <v>407</v>
      </c>
      <c r="H772" s="125" t="s">
        <v>398</v>
      </c>
      <c r="I772" s="125" t="s">
        <v>404</v>
      </c>
      <c r="J772" s="68" t="s">
        <v>400</v>
      </c>
      <c r="K772" s="126" t="s">
        <v>401</v>
      </c>
      <c r="L772" s="126" t="s">
        <v>405</v>
      </c>
      <c r="M772" s="11" t="s">
        <v>74</v>
      </c>
      <c r="N772" s="11" t="s">
        <v>48</v>
      </c>
      <c r="O772" s="68" t="str">
        <f t="shared" si="23"/>
        <v>51. Gestión Territorial para la Atención Primaria Social de los procesos de Gestión de la Salud Pública (GSP) y el Plan de Salud Pública de Intervenciones Colectivas (PSPIC)Gestión Territorial20264_CHAPINERO1_MARZO_2026</v>
      </c>
      <c r="P772" s="142">
        <v>5621568</v>
      </c>
      <c r="Q772" s="69"/>
      <c r="R772" s="69"/>
      <c r="S772" s="145">
        <v>1</v>
      </c>
      <c r="T772" s="150">
        <v>5621568</v>
      </c>
    </row>
    <row r="773" spans="1:21" ht="30" hidden="1" customHeight="1">
      <c r="B773" s="123">
        <v>6</v>
      </c>
      <c r="C773" s="125" t="s">
        <v>45</v>
      </c>
      <c r="D773" s="125" t="s">
        <v>46</v>
      </c>
      <c r="E773" s="141">
        <v>2026</v>
      </c>
      <c r="F773" s="68" t="str">
        <f t="shared" si="22"/>
        <v>61. Gestión Territorial para la Atención Primaria Social de los procesos de Gestión de la Salud Pública (GSP) y el Plan de Salud Pública de Intervenciones Colectivas (PSPIC)Gestión Territorial2026</v>
      </c>
      <c r="G773" s="125" t="s">
        <v>408</v>
      </c>
      <c r="H773" s="125" t="s">
        <v>398</v>
      </c>
      <c r="I773" s="125" t="s">
        <v>404</v>
      </c>
      <c r="J773" s="68" t="s">
        <v>400</v>
      </c>
      <c r="K773" s="126" t="s">
        <v>401</v>
      </c>
      <c r="L773" s="126" t="s">
        <v>405</v>
      </c>
      <c r="M773" s="11" t="s">
        <v>74</v>
      </c>
      <c r="N773" s="11" t="s">
        <v>48</v>
      </c>
      <c r="O773" s="68" t="str">
        <f t="shared" si="23"/>
        <v>61. Gestión Territorial para la Atención Primaria Social de los procesos de Gestión de la Salud Pública (GSP) y el Plan de Salud Pública de Intervenciones Colectivas (PSPIC)Gestión Territorial20264_CHAPINERO1_MARZO_2026</v>
      </c>
      <c r="P773" s="142">
        <v>15132712</v>
      </c>
      <c r="Q773" s="69"/>
      <c r="R773" s="69"/>
      <c r="S773" s="145">
        <v>0</v>
      </c>
      <c r="T773" s="150">
        <v>0</v>
      </c>
    </row>
    <row r="774" spans="1:21" ht="30" hidden="1" customHeight="1">
      <c r="B774" s="123">
        <v>7</v>
      </c>
      <c r="C774" s="125" t="s">
        <v>45</v>
      </c>
      <c r="D774" s="125" t="s">
        <v>46</v>
      </c>
      <c r="E774" s="141">
        <v>2026</v>
      </c>
      <c r="F774" s="68" t="str">
        <f t="shared" si="22"/>
        <v>71. Gestión Territorial para la Atención Primaria Social de los procesos de Gestión de la Salud Pública (GSP) y el Plan de Salud Pública de Intervenciones Colectivas (PSPIC)Gestión Territorial2026</v>
      </c>
      <c r="G774" s="125" t="s">
        <v>409</v>
      </c>
      <c r="H774" s="125" t="s">
        <v>398</v>
      </c>
      <c r="I774" s="125" t="s">
        <v>410</v>
      </c>
      <c r="J774" s="68" t="s">
        <v>400</v>
      </c>
      <c r="K774" s="126" t="s">
        <v>401</v>
      </c>
      <c r="L774" s="126" t="s">
        <v>402</v>
      </c>
      <c r="M774" s="11" t="s">
        <v>74</v>
      </c>
      <c r="N774" s="11" t="s">
        <v>48</v>
      </c>
      <c r="O774" s="68" t="str">
        <f t="shared" si="23"/>
        <v>71. Gestión Territorial para la Atención Primaria Social de los procesos de Gestión de la Salud Pública (GSP) y el Plan de Salud Pública de Intervenciones Colectivas (PSPIC)Gestión Territorial20264_CHAPINERO1_MARZO_2026</v>
      </c>
      <c r="P774" s="142">
        <v>25617584</v>
      </c>
      <c r="Q774" s="69"/>
      <c r="R774" s="69"/>
      <c r="S774" s="145">
        <v>0</v>
      </c>
      <c r="T774" s="150">
        <v>0</v>
      </c>
    </row>
    <row r="775" spans="1:21" ht="30" hidden="1" customHeight="1">
      <c r="B775" s="123">
        <v>8</v>
      </c>
      <c r="C775" s="125" t="s">
        <v>45</v>
      </c>
      <c r="D775" s="125" t="s">
        <v>46</v>
      </c>
      <c r="E775" s="141">
        <v>2026</v>
      </c>
      <c r="F775" s="68" t="str">
        <f t="shared" ref="F775:F838" si="24">B775&amp;C775&amp;D775&amp;E775</f>
        <v>81. Gestión Territorial para la Atención Primaria Social de los procesos de Gestión de la Salud Pública (GSP) y el Plan de Salud Pública de Intervenciones Colectivas (PSPIC)Gestión Territorial2026</v>
      </c>
      <c r="G775" s="125" t="s">
        <v>411</v>
      </c>
      <c r="H775" s="125" t="s">
        <v>398</v>
      </c>
      <c r="I775" s="125" t="s">
        <v>410</v>
      </c>
      <c r="J775" s="68" t="s">
        <v>400</v>
      </c>
      <c r="K775" s="126" t="s">
        <v>401</v>
      </c>
      <c r="L775" s="126" t="s">
        <v>402</v>
      </c>
      <c r="M775" s="11" t="s">
        <v>74</v>
      </c>
      <c r="N775" s="11" t="s">
        <v>48</v>
      </c>
      <c r="O775" s="68" t="str">
        <f t="shared" si="23"/>
        <v>81. Gestión Territorial para la Atención Primaria Social de los procesos de Gestión de la Salud Pública (GSP) y el Plan de Salud Pública de Intervenciones Colectivas (PSPIC)Gestión Territorial20264_CHAPINERO1_MARZO_2026</v>
      </c>
      <c r="P775" s="142">
        <v>9098064</v>
      </c>
      <c r="Q775" s="69"/>
      <c r="R775" s="69"/>
      <c r="S775" s="145">
        <v>0</v>
      </c>
      <c r="T775" s="150">
        <v>0</v>
      </c>
    </row>
    <row r="776" spans="1:21" ht="30" hidden="1" customHeight="1">
      <c r="B776" s="123">
        <v>9</v>
      </c>
      <c r="C776" s="125" t="s">
        <v>45</v>
      </c>
      <c r="D776" s="125" t="s">
        <v>46</v>
      </c>
      <c r="E776" s="141">
        <v>2026</v>
      </c>
      <c r="F776" s="68" t="str">
        <f t="shared" si="24"/>
        <v>91. Gestión Territorial para la Atención Primaria Social de los procesos de Gestión de la Salud Pública (GSP) y el Plan de Salud Pública de Intervenciones Colectivas (PSPIC)Gestión Territorial2026</v>
      </c>
      <c r="G776" s="125" t="s">
        <v>412</v>
      </c>
      <c r="H776" s="125" t="s">
        <v>398</v>
      </c>
      <c r="I776" s="125" t="s">
        <v>410</v>
      </c>
      <c r="J776" s="68" t="s">
        <v>400</v>
      </c>
      <c r="K776" s="126" t="s">
        <v>401</v>
      </c>
      <c r="L776" s="126" t="s">
        <v>402</v>
      </c>
      <c r="M776" s="11" t="s">
        <v>74</v>
      </c>
      <c r="N776" s="11" t="s">
        <v>48</v>
      </c>
      <c r="O776" s="68" t="str">
        <f t="shared" ref="O776:O839" si="25">+F776&amp;M776&amp;N776</f>
        <v>91. Gestión Territorial para la Atención Primaria Social de los procesos de Gestión de la Salud Pública (GSP) y el Plan de Salud Pública de Intervenciones Colectivas (PSPIC)Gestión Territorial20264_CHAPINERO1_MARZO_2026</v>
      </c>
      <c r="P776" s="142">
        <v>28674928</v>
      </c>
      <c r="Q776" s="69"/>
      <c r="R776" s="69"/>
      <c r="S776" s="145">
        <v>0</v>
      </c>
      <c r="T776" s="150">
        <v>0</v>
      </c>
    </row>
    <row r="777" spans="1:21" ht="30" hidden="1" customHeight="1">
      <c r="B777" s="123">
        <v>10</v>
      </c>
      <c r="C777" s="125" t="s">
        <v>45</v>
      </c>
      <c r="D777" s="125" t="s">
        <v>46</v>
      </c>
      <c r="E777" s="141">
        <v>2026</v>
      </c>
      <c r="F777" s="68" t="str">
        <f t="shared" si="24"/>
        <v>101. Gestión Territorial para la Atención Primaria Social de los procesos de Gestión de la Salud Pública (GSP) y el Plan de Salud Pública de Intervenciones Colectivas (PSPIC)Gestión Territorial2026</v>
      </c>
      <c r="G777" s="125" t="s">
        <v>413</v>
      </c>
      <c r="H777" s="125" t="s">
        <v>398</v>
      </c>
      <c r="I777" s="125" t="s">
        <v>410</v>
      </c>
      <c r="J777" s="68" t="s">
        <v>400</v>
      </c>
      <c r="K777" s="126" t="s">
        <v>401</v>
      </c>
      <c r="L777" s="126" t="s">
        <v>402</v>
      </c>
      <c r="M777" s="11" t="s">
        <v>74</v>
      </c>
      <c r="N777" s="11" t="s">
        <v>48</v>
      </c>
      <c r="O777" s="68" t="str">
        <f t="shared" si="25"/>
        <v>101. Gestión Territorial para la Atención Primaria Social de los procesos de Gestión de la Salud Pública (GSP) y el Plan de Salud Pública de Intervenciones Colectivas (PSPIC)Gestión Territorial20264_CHAPINERO1_MARZO_2026</v>
      </c>
      <c r="P777" s="142">
        <v>13092336</v>
      </c>
      <c r="Q777" s="69"/>
      <c r="R777" s="69"/>
      <c r="S777" s="145">
        <v>0</v>
      </c>
      <c r="T777" s="150">
        <v>0</v>
      </c>
    </row>
    <row r="778" spans="1:21" ht="30" hidden="1" customHeight="1">
      <c r="B778" s="123">
        <v>11</v>
      </c>
      <c r="C778" s="125" t="s">
        <v>45</v>
      </c>
      <c r="D778" s="125" t="s">
        <v>46</v>
      </c>
      <c r="E778" s="141">
        <v>2026</v>
      </c>
      <c r="F778" s="68" t="str">
        <f t="shared" si="24"/>
        <v>111. Gestión Territorial para la Atención Primaria Social de los procesos de Gestión de la Salud Pública (GSP) y el Plan de Salud Pública de Intervenciones Colectivas (PSPIC)Gestión Territorial2026</v>
      </c>
      <c r="G778" s="125" t="s">
        <v>414</v>
      </c>
      <c r="H778" s="125" t="s">
        <v>398</v>
      </c>
      <c r="I778" s="125" t="s">
        <v>410</v>
      </c>
      <c r="J778" s="68" t="s">
        <v>400</v>
      </c>
      <c r="K778" s="126" t="s">
        <v>401</v>
      </c>
      <c r="L778" s="126" t="s">
        <v>402</v>
      </c>
      <c r="M778" s="11" t="s">
        <v>74</v>
      </c>
      <c r="N778" s="11" t="s">
        <v>48</v>
      </c>
      <c r="O778" s="68" t="str">
        <f t="shared" si="25"/>
        <v>111. Gestión Territorial para la Atención Primaria Social de los procesos de Gestión de la Salud Pública (GSP) y el Plan de Salud Pública de Intervenciones Colectivas (PSPIC)Gestión Territorial20264_CHAPINERO1_MARZO_2026</v>
      </c>
      <c r="P778" s="142">
        <v>29389952</v>
      </c>
      <c r="Q778" s="69"/>
      <c r="R778" s="69"/>
      <c r="S778" s="145">
        <v>0</v>
      </c>
      <c r="T778" s="150">
        <v>0</v>
      </c>
    </row>
    <row r="779" spans="1:21" ht="30" hidden="1" customHeight="1">
      <c r="B779" s="123">
        <v>12</v>
      </c>
      <c r="C779" s="125" t="s">
        <v>45</v>
      </c>
      <c r="D779" s="125" t="s">
        <v>46</v>
      </c>
      <c r="E779" s="141">
        <v>2026</v>
      </c>
      <c r="F779" s="68" t="str">
        <f t="shared" si="24"/>
        <v>121. Gestión Territorial para la Atención Primaria Social de los procesos de Gestión de la Salud Pública (GSP) y el Plan de Salud Pública de Intervenciones Colectivas (PSPIC)Gestión Territorial2026</v>
      </c>
      <c r="G779" s="125" t="s">
        <v>415</v>
      </c>
      <c r="H779" s="125" t="s">
        <v>416</v>
      </c>
      <c r="I779" s="125" t="s">
        <v>410</v>
      </c>
      <c r="J779" s="68" t="s">
        <v>400</v>
      </c>
      <c r="K779" s="126" t="s">
        <v>401</v>
      </c>
      <c r="L779" s="126" t="s">
        <v>402</v>
      </c>
      <c r="M779" s="11" t="s">
        <v>74</v>
      </c>
      <c r="N779" s="11" t="s">
        <v>48</v>
      </c>
      <c r="O779" s="68" t="str">
        <f t="shared" si="25"/>
        <v>121. Gestión Territorial para la Atención Primaria Social de los procesos de Gestión de la Salud Pública (GSP) y el Plan de Salud Pública de Intervenciones Colectivas (PSPIC)Gestión Territorial20264_CHAPINERO1_MARZO_2026</v>
      </c>
      <c r="P779" s="142">
        <v>100029392</v>
      </c>
      <c r="Q779" s="69"/>
      <c r="R779" s="69"/>
      <c r="S779" s="145">
        <v>0</v>
      </c>
      <c r="T779" s="150">
        <v>0</v>
      </c>
    </row>
    <row r="780" spans="1:21" ht="30" hidden="1" customHeight="1">
      <c r="B780" s="123">
        <v>13</v>
      </c>
      <c r="C780" s="125" t="s">
        <v>45</v>
      </c>
      <c r="D780" s="125" t="s">
        <v>46</v>
      </c>
      <c r="E780" s="141">
        <v>2026</v>
      </c>
      <c r="F780" s="68" t="str">
        <f t="shared" si="24"/>
        <v>131. Gestión Territorial para la Atención Primaria Social de los procesos de Gestión de la Salud Pública (GSP) y el Plan de Salud Pública de Intervenciones Colectivas (PSPIC)Gestión Territorial2026</v>
      </c>
      <c r="G780" s="125" t="s">
        <v>417</v>
      </c>
      <c r="H780" s="125" t="s">
        <v>416</v>
      </c>
      <c r="I780" s="125" t="s">
        <v>410</v>
      </c>
      <c r="J780" s="68" t="s">
        <v>400</v>
      </c>
      <c r="K780" s="126" t="s">
        <v>401</v>
      </c>
      <c r="L780" s="126" t="s">
        <v>402</v>
      </c>
      <c r="M780" s="11" t="s">
        <v>74</v>
      </c>
      <c r="N780" s="11" t="s">
        <v>48</v>
      </c>
      <c r="O780" s="68" t="str">
        <f t="shared" si="25"/>
        <v>131. Gestión Territorial para la Atención Primaria Social de los procesos de Gestión de la Salud Pública (GSP) y el Plan de Salud Pública de Intervenciones Colectivas (PSPIC)Gestión Territorial20264_CHAPINERO1_MARZO_2026</v>
      </c>
      <c r="P780" s="142">
        <v>29833760</v>
      </c>
      <c r="Q780" s="69"/>
      <c r="R780" s="69"/>
      <c r="S780" s="145">
        <v>0</v>
      </c>
      <c r="T780" s="150">
        <v>0</v>
      </c>
    </row>
    <row r="781" spans="1:21" ht="30" hidden="1" customHeight="1">
      <c r="B781" s="123">
        <v>14</v>
      </c>
      <c r="C781" s="125" t="s">
        <v>45</v>
      </c>
      <c r="D781" s="125" t="s">
        <v>46</v>
      </c>
      <c r="E781" s="141">
        <v>2026</v>
      </c>
      <c r="F781" s="68" t="str">
        <f t="shared" si="24"/>
        <v>141. Gestión Territorial para la Atención Primaria Social de los procesos de Gestión de la Salud Pública (GSP) y el Plan de Salud Pública de Intervenciones Colectivas (PSPIC)Gestión Territorial2026</v>
      </c>
      <c r="G781" s="125" t="s">
        <v>418</v>
      </c>
      <c r="H781" s="125" t="s">
        <v>416</v>
      </c>
      <c r="I781" s="125" t="s">
        <v>410</v>
      </c>
      <c r="J781" s="68" t="s">
        <v>400</v>
      </c>
      <c r="K781" s="126" t="s">
        <v>401</v>
      </c>
      <c r="L781" s="126" t="s">
        <v>402</v>
      </c>
      <c r="M781" s="11" t="s">
        <v>74</v>
      </c>
      <c r="N781" s="11" t="s">
        <v>48</v>
      </c>
      <c r="O781" s="68" t="str">
        <f t="shared" si="25"/>
        <v>141. Gestión Territorial para la Atención Primaria Social de los procesos de Gestión de la Salud Pública (GSP) y el Plan de Salud Pública de Intervenciones Colectivas (PSPIC)Gestión Territorial20264_CHAPINERO1_MARZO_2026</v>
      </c>
      <c r="P781" s="142">
        <v>54021296</v>
      </c>
      <c r="Q781" s="69"/>
      <c r="R781" s="69"/>
      <c r="S781" s="145">
        <v>0</v>
      </c>
      <c r="T781" s="150">
        <v>0</v>
      </c>
    </row>
    <row r="782" spans="1:21" ht="30" hidden="1" customHeight="1">
      <c r="B782" s="123">
        <v>15</v>
      </c>
      <c r="C782" s="125" t="s">
        <v>45</v>
      </c>
      <c r="D782" s="125" t="s">
        <v>46</v>
      </c>
      <c r="E782" s="141">
        <v>2026</v>
      </c>
      <c r="F782" s="68" t="str">
        <f t="shared" si="24"/>
        <v>151. Gestión Territorial para la Atención Primaria Social de los procesos de Gestión de la Salud Pública (GSP) y el Plan de Salud Pública de Intervenciones Colectivas (PSPIC)Gestión Territorial2026</v>
      </c>
      <c r="G782" s="125" t="s">
        <v>419</v>
      </c>
      <c r="H782" s="125" t="s">
        <v>416</v>
      </c>
      <c r="I782" s="125" t="s">
        <v>410</v>
      </c>
      <c r="J782" s="68" t="s">
        <v>400</v>
      </c>
      <c r="K782" s="126" t="s">
        <v>401</v>
      </c>
      <c r="L782" s="126" t="s">
        <v>402</v>
      </c>
      <c r="M782" s="11" t="s">
        <v>74</v>
      </c>
      <c r="N782" s="11" t="s">
        <v>48</v>
      </c>
      <c r="O782" s="68" t="str">
        <f t="shared" si="25"/>
        <v>151. Gestión Territorial para la Atención Primaria Social de los procesos de Gestión de la Salud Pública (GSP) y el Plan de Salud Pública de Intervenciones Colectivas (PSPIC)Gestión Territorial20264_CHAPINERO1_MARZO_2026</v>
      </c>
      <c r="P782" s="142">
        <v>5621568</v>
      </c>
      <c r="Q782" s="69"/>
      <c r="R782" s="69"/>
      <c r="S782" s="145">
        <v>0</v>
      </c>
      <c r="T782" s="150">
        <v>0</v>
      </c>
    </row>
    <row r="783" spans="1:21" ht="30" hidden="1" customHeight="1">
      <c r="B783" s="123">
        <v>16</v>
      </c>
      <c r="C783" s="125" t="s">
        <v>45</v>
      </c>
      <c r="D783" s="125" t="s">
        <v>46</v>
      </c>
      <c r="E783" s="141">
        <v>2026</v>
      </c>
      <c r="F783" s="68" t="str">
        <f t="shared" si="24"/>
        <v>161. Gestión Territorial para la Atención Primaria Social de los procesos de Gestión de la Salud Pública (GSP) y el Plan de Salud Pública de Intervenciones Colectivas (PSPIC)Gestión Territorial2026</v>
      </c>
      <c r="G783" s="125" t="s">
        <v>420</v>
      </c>
      <c r="H783" s="125" t="s">
        <v>416</v>
      </c>
      <c r="I783" s="125" t="s">
        <v>410</v>
      </c>
      <c r="J783" s="68" t="s">
        <v>400</v>
      </c>
      <c r="K783" s="126" t="s">
        <v>401</v>
      </c>
      <c r="L783" s="126" t="s">
        <v>421</v>
      </c>
      <c r="M783" s="11" t="s">
        <v>74</v>
      </c>
      <c r="N783" s="11" t="s">
        <v>48</v>
      </c>
      <c r="O783" s="68" t="str">
        <f t="shared" si="25"/>
        <v>161. Gestión Territorial para la Atención Primaria Social de los procesos de Gestión de la Salud Pública (GSP) y el Plan de Salud Pública de Intervenciones Colectivas (PSPIC)Gestión Territorial20264_CHAPINERO1_MARZO_2026</v>
      </c>
      <c r="P783" s="142">
        <v>3994272</v>
      </c>
      <c r="Q783" s="69"/>
      <c r="R783" s="69"/>
      <c r="S783" s="145">
        <v>0</v>
      </c>
      <c r="T783" s="150">
        <v>0</v>
      </c>
    </row>
    <row r="784" spans="1:21" ht="30" hidden="1" customHeight="1">
      <c r="B784" s="123">
        <v>17</v>
      </c>
      <c r="C784" s="125" t="s">
        <v>45</v>
      </c>
      <c r="D784" s="125" t="s">
        <v>46</v>
      </c>
      <c r="E784" s="141">
        <v>2026</v>
      </c>
      <c r="F784" s="68" t="str">
        <f t="shared" si="24"/>
        <v>171. Gestión Territorial para la Atención Primaria Social de los procesos de Gestión de la Salud Pública (GSP) y el Plan de Salud Pública de Intervenciones Colectivas (PSPIC)Gestión Territorial2026</v>
      </c>
      <c r="G784" s="125" t="s">
        <v>422</v>
      </c>
      <c r="H784" s="125" t="s">
        <v>423</v>
      </c>
      <c r="I784" s="125" t="s">
        <v>410</v>
      </c>
      <c r="J784" s="68" t="s">
        <v>400</v>
      </c>
      <c r="K784" s="126" t="s">
        <v>424</v>
      </c>
      <c r="L784" s="126" t="s">
        <v>421</v>
      </c>
      <c r="M784" s="11" t="s">
        <v>74</v>
      </c>
      <c r="N784" s="11" t="s">
        <v>48</v>
      </c>
      <c r="O784" s="68" t="str">
        <f t="shared" si="25"/>
        <v>171. Gestión Territorial para la Atención Primaria Social de los procesos de Gestión de la Salud Pública (GSP) y el Plan de Salud Pública de Intervenciones Colectivas (PSPIC)Gestión Territorial20264_CHAPINERO1_MARZO_2026</v>
      </c>
      <c r="P784" s="142">
        <v>5621568</v>
      </c>
      <c r="Q784" s="69"/>
      <c r="R784" s="69"/>
      <c r="S784" s="145">
        <v>0</v>
      </c>
      <c r="T784" s="150">
        <v>0</v>
      </c>
    </row>
    <row r="785" spans="2:20" ht="30" hidden="1" customHeight="1">
      <c r="B785" s="123">
        <v>18</v>
      </c>
      <c r="C785" s="125" t="s">
        <v>45</v>
      </c>
      <c r="D785" s="125" t="s">
        <v>46</v>
      </c>
      <c r="E785" s="141">
        <v>2026</v>
      </c>
      <c r="F785" s="68" t="str">
        <f t="shared" si="24"/>
        <v>181. Gestión Territorial para la Atención Primaria Social de los procesos de Gestión de la Salud Pública (GSP) y el Plan de Salud Pública de Intervenciones Colectivas (PSPIC)Gestión Territorial2026</v>
      </c>
      <c r="G785" s="125" t="s">
        <v>425</v>
      </c>
      <c r="H785" s="125" t="s">
        <v>423</v>
      </c>
      <c r="I785" s="125" t="s">
        <v>410</v>
      </c>
      <c r="J785" s="68" t="s">
        <v>400</v>
      </c>
      <c r="K785" s="126" t="s">
        <v>424</v>
      </c>
      <c r="L785" s="126" t="s">
        <v>402</v>
      </c>
      <c r="M785" s="11" t="s">
        <v>74</v>
      </c>
      <c r="N785" s="11" t="s">
        <v>48</v>
      </c>
      <c r="O785" s="68" t="str">
        <f t="shared" si="25"/>
        <v>181. Gestión Territorial para la Atención Primaria Social de los procesos de Gestión de la Salud Pública (GSP) y el Plan de Salud Pública de Intervenciones Colectivas (PSPIC)Gestión Territorial20264_CHAPINERO1_MARZO_2026</v>
      </c>
      <c r="P785" s="142">
        <v>32422640</v>
      </c>
      <c r="Q785" s="69"/>
      <c r="R785" s="69"/>
      <c r="S785" s="145">
        <v>0</v>
      </c>
      <c r="T785" s="150">
        <v>0</v>
      </c>
    </row>
    <row r="786" spans="2:20" ht="30" hidden="1" customHeight="1">
      <c r="B786" s="123">
        <v>19</v>
      </c>
      <c r="C786" s="125" t="s">
        <v>45</v>
      </c>
      <c r="D786" s="125" t="s">
        <v>46</v>
      </c>
      <c r="E786" s="141">
        <v>2026</v>
      </c>
      <c r="F786" s="68" t="str">
        <f t="shared" si="24"/>
        <v>191. Gestión Territorial para la Atención Primaria Social de los procesos de Gestión de la Salud Pública (GSP) y el Plan de Salud Pública de Intervenciones Colectivas (PSPIC)Gestión Territorial2026</v>
      </c>
      <c r="G786" s="125" t="s">
        <v>426</v>
      </c>
      <c r="H786" s="125" t="s">
        <v>423</v>
      </c>
      <c r="I786" s="125" t="s">
        <v>410</v>
      </c>
      <c r="J786" s="68" t="s">
        <v>400</v>
      </c>
      <c r="K786" s="126" t="s">
        <v>424</v>
      </c>
      <c r="L786" s="126" t="s">
        <v>402</v>
      </c>
      <c r="M786" s="11" t="s">
        <v>74</v>
      </c>
      <c r="N786" s="11" t="s">
        <v>48</v>
      </c>
      <c r="O786" s="68" t="str">
        <f t="shared" si="25"/>
        <v>191. Gestión Territorial para la Atención Primaria Social de los procesos de Gestión de la Salud Pública (GSP) y el Plan de Salud Pública de Intervenciones Colectivas (PSPIC)Gestión Territorial20264_CHAPINERO1_MARZO_2026</v>
      </c>
      <c r="P786" s="142">
        <v>20316544</v>
      </c>
      <c r="Q786" s="69"/>
      <c r="R786" s="69"/>
      <c r="S786" s="145">
        <v>0</v>
      </c>
      <c r="T786" s="150">
        <v>0</v>
      </c>
    </row>
    <row r="787" spans="2:20" ht="30" hidden="1" customHeight="1">
      <c r="B787" s="123">
        <v>20</v>
      </c>
      <c r="C787" s="125" t="s">
        <v>328</v>
      </c>
      <c r="D787" s="125" t="s">
        <v>356</v>
      </c>
      <c r="E787" s="141">
        <v>2026</v>
      </c>
      <c r="F787" s="68" t="str">
        <f t="shared" si="24"/>
        <v>202. Cuidado Continuo por una vida con bienestarComunitario2026</v>
      </c>
      <c r="G787" s="125" t="s">
        <v>427</v>
      </c>
      <c r="H787" s="125" t="s">
        <v>428</v>
      </c>
      <c r="I787" s="125" t="s">
        <v>429</v>
      </c>
      <c r="J787" s="68" t="s">
        <v>400</v>
      </c>
      <c r="K787" s="126" t="s">
        <v>430</v>
      </c>
      <c r="L787" s="126" t="s">
        <v>405</v>
      </c>
      <c r="M787" s="11" t="s">
        <v>74</v>
      </c>
      <c r="N787" s="11" t="s">
        <v>48</v>
      </c>
      <c r="O787" s="68" t="str">
        <f t="shared" si="25"/>
        <v>202. Cuidado Continuo por una vida con bienestarComunitario20264_CHAPINERO1_MARZO_2026</v>
      </c>
      <c r="P787" s="142">
        <v>105404</v>
      </c>
      <c r="Q787" s="69"/>
      <c r="R787" s="69"/>
      <c r="S787" s="145">
        <v>21</v>
      </c>
      <c r="T787" s="150">
        <v>2213484</v>
      </c>
    </row>
    <row r="788" spans="2:20" ht="30" hidden="1" customHeight="1">
      <c r="B788" s="123">
        <v>20</v>
      </c>
      <c r="C788" s="125" t="s">
        <v>328</v>
      </c>
      <c r="D788" s="125" t="s">
        <v>347</v>
      </c>
      <c r="E788" s="141">
        <v>2026</v>
      </c>
      <c r="F788" s="68" t="str">
        <f t="shared" si="24"/>
        <v>202. Cuidado Continuo por una vida con bienestarEducativo 2026</v>
      </c>
      <c r="G788" s="125" t="s">
        <v>427</v>
      </c>
      <c r="H788" s="125" t="s">
        <v>428</v>
      </c>
      <c r="I788" s="125" t="s">
        <v>429</v>
      </c>
      <c r="J788" s="68" t="s">
        <v>400</v>
      </c>
      <c r="K788" s="126" t="s">
        <v>430</v>
      </c>
      <c r="L788" s="126" t="s">
        <v>405</v>
      </c>
      <c r="M788" s="11" t="s">
        <v>74</v>
      </c>
      <c r="N788" s="11" t="s">
        <v>48</v>
      </c>
      <c r="O788" s="68" t="str">
        <f t="shared" si="25"/>
        <v>202. Cuidado Continuo por una vida con bienestarEducativo 20264_CHAPINERO1_MARZO_2026</v>
      </c>
      <c r="P788" s="142">
        <v>105404</v>
      </c>
      <c r="Q788" s="69"/>
      <c r="R788" s="69"/>
      <c r="S788" s="145">
        <v>117</v>
      </c>
      <c r="T788" s="150">
        <v>12332268</v>
      </c>
    </row>
    <row r="789" spans="2:20" ht="30" hidden="1" customHeight="1">
      <c r="B789" s="123">
        <v>20</v>
      </c>
      <c r="C789" s="125" t="s">
        <v>328</v>
      </c>
      <c r="D789" s="125" t="s">
        <v>431</v>
      </c>
      <c r="E789" s="141">
        <v>2026</v>
      </c>
      <c r="F789" s="68" t="str">
        <f t="shared" si="24"/>
        <v>202. Cuidado Continuo por una vida con bienestarInstitucional2026</v>
      </c>
      <c r="G789" s="125" t="s">
        <v>427</v>
      </c>
      <c r="H789" s="125" t="s">
        <v>428</v>
      </c>
      <c r="I789" s="125" t="s">
        <v>429</v>
      </c>
      <c r="J789" s="68" t="s">
        <v>400</v>
      </c>
      <c r="K789" s="126" t="s">
        <v>430</v>
      </c>
      <c r="L789" s="126" t="s">
        <v>405</v>
      </c>
      <c r="M789" s="11" t="s">
        <v>74</v>
      </c>
      <c r="N789" s="11" t="s">
        <v>48</v>
      </c>
      <c r="O789" s="68" t="str">
        <f t="shared" si="25"/>
        <v>202. Cuidado Continuo por una vida con bienestarInstitucional20264_CHAPINERO1_MARZO_2026</v>
      </c>
      <c r="P789" s="142">
        <v>105404</v>
      </c>
      <c r="Q789" s="69"/>
      <c r="R789" s="69"/>
      <c r="S789" s="145">
        <v>18</v>
      </c>
      <c r="T789" s="150">
        <v>1897272</v>
      </c>
    </row>
    <row r="790" spans="2:20" ht="30" hidden="1" customHeight="1">
      <c r="B790" s="123">
        <v>21</v>
      </c>
      <c r="C790" s="125" t="s">
        <v>328</v>
      </c>
      <c r="D790" s="125" t="s">
        <v>356</v>
      </c>
      <c r="E790" s="141">
        <v>2026</v>
      </c>
      <c r="F790" s="68" t="str">
        <f t="shared" si="24"/>
        <v>212. Cuidado Continuo por una vida con bienestarComunitario2026</v>
      </c>
      <c r="G790" s="125" t="s">
        <v>432</v>
      </c>
      <c r="H790" s="125" t="s">
        <v>428</v>
      </c>
      <c r="I790" s="125" t="s">
        <v>429</v>
      </c>
      <c r="J790" s="68" t="s">
        <v>400</v>
      </c>
      <c r="K790" s="126" t="s">
        <v>430</v>
      </c>
      <c r="L790" s="126" t="s">
        <v>405</v>
      </c>
      <c r="M790" s="11" t="s">
        <v>74</v>
      </c>
      <c r="N790" s="11" t="s">
        <v>48</v>
      </c>
      <c r="O790" s="68" t="str">
        <f t="shared" si="25"/>
        <v>212. Cuidado Continuo por una vida con bienestarComunitario20264_CHAPINERO1_MARZO_2026</v>
      </c>
      <c r="P790" s="142">
        <v>55938</v>
      </c>
      <c r="Q790" s="69"/>
      <c r="R790" s="69"/>
      <c r="S790" s="145">
        <v>11</v>
      </c>
      <c r="T790" s="150">
        <v>615318</v>
      </c>
    </row>
    <row r="791" spans="2:20" ht="30" hidden="1" customHeight="1">
      <c r="B791" s="123">
        <v>22</v>
      </c>
      <c r="C791" s="125" t="s">
        <v>328</v>
      </c>
      <c r="D791" s="125" t="s">
        <v>356</v>
      </c>
      <c r="E791" s="141">
        <v>2026</v>
      </c>
      <c r="F791" s="68" t="str">
        <f t="shared" si="24"/>
        <v>222. Cuidado Continuo por una vida con bienestarComunitario2026</v>
      </c>
      <c r="G791" s="125" t="s">
        <v>433</v>
      </c>
      <c r="H791" s="125" t="s">
        <v>428</v>
      </c>
      <c r="I791" s="125" t="s">
        <v>429</v>
      </c>
      <c r="J791" s="68" t="s">
        <v>400</v>
      </c>
      <c r="K791" s="126" t="s">
        <v>430</v>
      </c>
      <c r="L791" s="126" t="s">
        <v>421</v>
      </c>
      <c r="M791" s="11" t="s">
        <v>74</v>
      </c>
      <c r="N791" s="11" t="s">
        <v>48</v>
      </c>
      <c r="O791" s="68" t="str">
        <f t="shared" si="25"/>
        <v>222. Cuidado Continuo por una vida con bienestarComunitario20264_CHAPINERO1_MARZO_2026</v>
      </c>
      <c r="P791" s="142">
        <v>105404</v>
      </c>
      <c r="Q791" s="69"/>
      <c r="R791" s="69"/>
      <c r="S791" s="145">
        <v>0</v>
      </c>
      <c r="T791" s="150">
        <v>0</v>
      </c>
    </row>
    <row r="792" spans="2:20" ht="30" hidden="1" customHeight="1">
      <c r="B792" s="123">
        <v>23</v>
      </c>
      <c r="C792" s="125" t="s">
        <v>328</v>
      </c>
      <c r="D792" s="125" t="s">
        <v>356</v>
      </c>
      <c r="E792" s="141">
        <v>2026</v>
      </c>
      <c r="F792" s="68" t="str">
        <f t="shared" si="24"/>
        <v>232. Cuidado Continuo por una vida con bienestarComunitario2026</v>
      </c>
      <c r="G792" s="125" t="s">
        <v>434</v>
      </c>
      <c r="H792" s="125" t="s">
        <v>428</v>
      </c>
      <c r="I792" s="125" t="s">
        <v>429</v>
      </c>
      <c r="J792" s="68" t="s">
        <v>400</v>
      </c>
      <c r="K792" s="126" t="s">
        <v>430</v>
      </c>
      <c r="L792" s="126" t="s">
        <v>421</v>
      </c>
      <c r="M792" s="11" t="s">
        <v>74</v>
      </c>
      <c r="N792" s="11" t="s">
        <v>48</v>
      </c>
      <c r="O792" s="68" t="str">
        <f t="shared" si="25"/>
        <v>232. Cuidado Continuo por una vida con bienestarComunitario20264_CHAPINERO1_MARZO_2026</v>
      </c>
      <c r="P792" s="142">
        <v>55938</v>
      </c>
      <c r="Q792" s="69"/>
      <c r="R792" s="69"/>
      <c r="S792" s="145">
        <v>0</v>
      </c>
      <c r="T792" s="150">
        <v>0</v>
      </c>
    </row>
    <row r="793" spans="2:20" ht="30" hidden="1" customHeight="1">
      <c r="B793" s="123">
        <v>24</v>
      </c>
      <c r="C793" s="125" t="s">
        <v>328</v>
      </c>
      <c r="D793" s="125" t="s">
        <v>347</v>
      </c>
      <c r="E793" s="141">
        <v>2026</v>
      </c>
      <c r="F793" s="68" t="str">
        <f t="shared" si="24"/>
        <v>242. Cuidado Continuo por una vida con bienestarEducativo 2026</v>
      </c>
      <c r="G793" s="125" t="s">
        <v>435</v>
      </c>
      <c r="H793" s="125" t="s">
        <v>428</v>
      </c>
      <c r="I793" s="125" t="s">
        <v>429</v>
      </c>
      <c r="J793" s="68" t="s">
        <v>400</v>
      </c>
      <c r="K793" s="126" t="s">
        <v>430</v>
      </c>
      <c r="L793" s="126" t="s">
        <v>405</v>
      </c>
      <c r="M793" s="11" t="s">
        <v>74</v>
      </c>
      <c r="N793" s="11" t="s">
        <v>48</v>
      </c>
      <c r="O793" s="68" t="str">
        <f t="shared" si="25"/>
        <v>242. Cuidado Continuo por una vida con bienestarEducativo 20264_CHAPINERO1_MARZO_2026</v>
      </c>
      <c r="P793" s="142">
        <v>180297</v>
      </c>
      <c r="Q793" s="69"/>
      <c r="R793" s="69"/>
      <c r="S793" s="145">
        <v>7</v>
      </c>
      <c r="T793" s="150">
        <v>1262079</v>
      </c>
    </row>
    <row r="794" spans="2:20" ht="30" hidden="1" customHeight="1">
      <c r="B794" s="123">
        <v>25</v>
      </c>
      <c r="C794" s="125" t="s">
        <v>328</v>
      </c>
      <c r="D794" s="125" t="s">
        <v>329</v>
      </c>
      <c r="E794" s="141">
        <v>2026</v>
      </c>
      <c r="F794" s="68" t="str">
        <f t="shared" si="24"/>
        <v>252. Cuidado Continuo por una vida con bienestarLaboral2026</v>
      </c>
      <c r="G794" s="125" t="s">
        <v>436</v>
      </c>
      <c r="H794" s="125" t="s">
        <v>428</v>
      </c>
      <c r="I794" s="125" t="s">
        <v>429</v>
      </c>
      <c r="J794" s="68" t="s">
        <v>400</v>
      </c>
      <c r="K794" s="126" t="s">
        <v>430</v>
      </c>
      <c r="L794" s="126" t="s">
        <v>405</v>
      </c>
      <c r="M794" s="11" t="s">
        <v>74</v>
      </c>
      <c r="N794" s="11" t="s">
        <v>48</v>
      </c>
      <c r="O794" s="68" t="str">
        <f t="shared" si="25"/>
        <v>252. Cuidado Continuo por una vida con bienestarLaboral20264_CHAPINERO1_MARZO_2026</v>
      </c>
      <c r="P794" s="142">
        <v>210809</v>
      </c>
      <c r="Q794" s="69"/>
      <c r="R794" s="69"/>
      <c r="S794" s="145">
        <v>1</v>
      </c>
      <c r="T794" s="150">
        <v>210809</v>
      </c>
    </row>
    <row r="795" spans="2:20" ht="30" hidden="1" customHeight="1">
      <c r="B795" s="123">
        <v>26</v>
      </c>
      <c r="C795" s="125" t="s">
        <v>328</v>
      </c>
      <c r="D795" s="125" t="s">
        <v>356</v>
      </c>
      <c r="E795" s="141">
        <v>2026</v>
      </c>
      <c r="F795" s="68" t="str">
        <f t="shared" si="24"/>
        <v>262. Cuidado Continuo por una vida con bienestarComunitario2026</v>
      </c>
      <c r="G795" s="125" t="s">
        <v>437</v>
      </c>
      <c r="H795" s="125" t="s">
        <v>428</v>
      </c>
      <c r="I795" s="125" t="s">
        <v>429</v>
      </c>
      <c r="J795" s="68" t="s">
        <v>400</v>
      </c>
      <c r="K795" s="126" t="s">
        <v>430</v>
      </c>
      <c r="L795" s="126" t="s">
        <v>405</v>
      </c>
      <c r="M795" s="11" t="s">
        <v>74</v>
      </c>
      <c r="N795" s="11" t="s">
        <v>48</v>
      </c>
      <c r="O795" s="68" t="str">
        <f t="shared" si="25"/>
        <v>262. Cuidado Continuo por una vida con bienestarComunitario20264_CHAPINERO1_MARZO_2026</v>
      </c>
      <c r="P795" s="142">
        <v>140539</v>
      </c>
      <c r="Q795" s="69"/>
      <c r="R795" s="69"/>
      <c r="S795" s="145">
        <v>28</v>
      </c>
      <c r="T795" s="150">
        <v>3935092</v>
      </c>
    </row>
    <row r="796" spans="2:20" ht="30" hidden="1" customHeight="1">
      <c r="B796" s="123">
        <v>27</v>
      </c>
      <c r="C796" s="125" t="s">
        <v>328</v>
      </c>
      <c r="D796" s="125" t="s">
        <v>356</v>
      </c>
      <c r="E796" s="141">
        <v>2026</v>
      </c>
      <c r="F796" s="68" t="str">
        <f t="shared" si="24"/>
        <v>272. Cuidado Continuo por una vida con bienestarComunitario2026</v>
      </c>
      <c r="G796" s="125" t="s">
        <v>438</v>
      </c>
      <c r="H796" s="125" t="s">
        <v>428</v>
      </c>
      <c r="I796" s="125" t="s">
        <v>429</v>
      </c>
      <c r="J796" s="68" t="s">
        <v>400</v>
      </c>
      <c r="K796" s="126" t="s">
        <v>430</v>
      </c>
      <c r="L796" s="126" t="s">
        <v>405</v>
      </c>
      <c r="M796" s="11" t="s">
        <v>74</v>
      </c>
      <c r="N796" s="11" t="s">
        <v>48</v>
      </c>
      <c r="O796" s="68" t="str">
        <f t="shared" si="25"/>
        <v>272. Cuidado Continuo por una vida con bienestarComunitario20264_CHAPINERO1_MARZO_2026</v>
      </c>
      <c r="P796" s="142">
        <v>74584</v>
      </c>
      <c r="Q796" s="69"/>
      <c r="R796" s="69"/>
      <c r="S796" s="145">
        <v>20</v>
      </c>
      <c r="T796" s="150">
        <v>1491680</v>
      </c>
    </row>
    <row r="797" spans="2:20" ht="30" hidden="1" customHeight="1">
      <c r="B797" s="123">
        <v>28</v>
      </c>
      <c r="C797" s="125" t="s">
        <v>328</v>
      </c>
      <c r="D797" s="125" t="s">
        <v>356</v>
      </c>
      <c r="E797" s="141">
        <v>2026</v>
      </c>
      <c r="F797" s="68" t="str">
        <f t="shared" si="24"/>
        <v>282. Cuidado Continuo por una vida con bienestarComunitario2026</v>
      </c>
      <c r="G797" s="125" t="s">
        <v>439</v>
      </c>
      <c r="H797" s="125" t="s">
        <v>428</v>
      </c>
      <c r="I797" s="125" t="s">
        <v>429</v>
      </c>
      <c r="J797" s="68" t="s">
        <v>400</v>
      </c>
      <c r="K797" s="126" t="s">
        <v>430</v>
      </c>
      <c r="L797" s="126" t="s">
        <v>405</v>
      </c>
      <c r="M797" s="11" t="s">
        <v>74</v>
      </c>
      <c r="N797" s="11" t="s">
        <v>48</v>
      </c>
      <c r="O797" s="68" t="str">
        <f t="shared" si="25"/>
        <v>282. Cuidado Continuo por una vida con bienestarComunitario20264_CHAPINERO1_MARZO_2026</v>
      </c>
      <c r="P797" s="142">
        <v>215123</v>
      </c>
      <c r="Q797" s="69"/>
      <c r="R797" s="69"/>
      <c r="S797" s="145">
        <v>8</v>
      </c>
      <c r="T797" s="150">
        <v>1720984</v>
      </c>
    </row>
    <row r="798" spans="2:20" ht="30" hidden="1" customHeight="1">
      <c r="B798" s="123">
        <v>29</v>
      </c>
      <c r="C798" s="125" t="s">
        <v>328</v>
      </c>
      <c r="D798" s="125" t="s">
        <v>356</v>
      </c>
      <c r="E798" s="141">
        <v>2026</v>
      </c>
      <c r="F798" s="68" t="str">
        <f t="shared" si="24"/>
        <v>292. Cuidado Continuo por una vida con bienestarComunitario2026</v>
      </c>
      <c r="G798" s="125" t="s">
        <v>440</v>
      </c>
      <c r="H798" s="125" t="s">
        <v>428</v>
      </c>
      <c r="I798" s="125" t="s">
        <v>429</v>
      </c>
      <c r="J798" s="68" t="s">
        <v>400</v>
      </c>
      <c r="K798" s="126" t="s">
        <v>430</v>
      </c>
      <c r="L798" s="126" t="s">
        <v>421</v>
      </c>
      <c r="M798" s="11" t="s">
        <v>74</v>
      </c>
      <c r="N798" s="11" t="s">
        <v>48</v>
      </c>
      <c r="O798" s="68" t="str">
        <f t="shared" si="25"/>
        <v>292. Cuidado Continuo por una vida con bienestarComunitario20264_CHAPINERO1_MARZO_2026</v>
      </c>
      <c r="P798" s="142">
        <v>140539</v>
      </c>
      <c r="Q798" s="69"/>
      <c r="R798" s="69"/>
      <c r="S798" s="145">
        <v>0</v>
      </c>
      <c r="T798" s="150">
        <v>0</v>
      </c>
    </row>
    <row r="799" spans="2:20" ht="30" hidden="1" customHeight="1">
      <c r="B799" s="123">
        <v>30</v>
      </c>
      <c r="C799" s="125" t="s">
        <v>328</v>
      </c>
      <c r="D799" s="125" t="s">
        <v>356</v>
      </c>
      <c r="E799" s="141">
        <v>2026</v>
      </c>
      <c r="F799" s="68" t="str">
        <f t="shared" si="24"/>
        <v>302. Cuidado Continuo por una vida con bienestarComunitario2026</v>
      </c>
      <c r="G799" s="125" t="s">
        <v>441</v>
      </c>
      <c r="H799" s="125" t="s">
        <v>428</v>
      </c>
      <c r="I799" s="125" t="s">
        <v>429</v>
      </c>
      <c r="J799" s="68" t="s">
        <v>400</v>
      </c>
      <c r="K799" s="126" t="s">
        <v>430</v>
      </c>
      <c r="L799" s="126" t="s">
        <v>421</v>
      </c>
      <c r="M799" s="11" t="s">
        <v>74</v>
      </c>
      <c r="N799" s="11" t="s">
        <v>48</v>
      </c>
      <c r="O799" s="68" t="str">
        <f t="shared" si="25"/>
        <v>302. Cuidado Continuo por una vida con bienestarComunitario20264_CHAPINERO1_MARZO_2026</v>
      </c>
      <c r="P799" s="142">
        <v>74584</v>
      </c>
      <c r="Q799" s="69"/>
      <c r="R799" s="69"/>
      <c r="S799" s="145">
        <v>0</v>
      </c>
      <c r="T799" s="150">
        <v>0</v>
      </c>
    </row>
    <row r="800" spans="2:20" ht="30" hidden="1" customHeight="1">
      <c r="B800" s="123">
        <v>31</v>
      </c>
      <c r="C800" s="125" t="s">
        <v>328</v>
      </c>
      <c r="D800" s="125" t="s">
        <v>356</v>
      </c>
      <c r="E800" s="141">
        <v>2026</v>
      </c>
      <c r="F800" s="68" t="str">
        <f t="shared" si="24"/>
        <v>312. Cuidado Continuo por una vida con bienestarComunitario2026</v>
      </c>
      <c r="G800" s="125" t="s">
        <v>442</v>
      </c>
      <c r="H800" s="125" t="s">
        <v>428</v>
      </c>
      <c r="I800" s="125" t="s">
        <v>429</v>
      </c>
      <c r="J800" s="68" t="s">
        <v>400</v>
      </c>
      <c r="K800" s="126" t="s">
        <v>430</v>
      </c>
      <c r="L800" s="126" t="s">
        <v>405</v>
      </c>
      <c r="M800" s="11" t="s">
        <v>74</v>
      </c>
      <c r="N800" s="11" t="s">
        <v>48</v>
      </c>
      <c r="O800" s="68" t="str">
        <f t="shared" si="25"/>
        <v>312. Cuidado Continuo por una vida con bienestarComunitario20264_CHAPINERO1_MARZO_2026</v>
      </c>
      <c r="P800" s="142">
        <v>215123</v>
      </c>
      <c r="Q800" s="69"/>
      <c r="R800" s="69"/>
      <c r="S800" s="145">
        <v>0</v>
      </c>
      <c r="T800" s="150">
        <v>0</v>
      </c>
    </row>
    <row r="801" spans="2:20" ht="30" hidden="1" customHeight="1">
      <c r="B801" s="123">
        <v>31</v>
      </c>
      <c r="C801" s="125" t="s">
        <v>328</v>
      </c>
      <c r="D801" s="125" t="s">
        <v>347</v>
      </c>
      <c r="E801" s="141">
        <v>2026</v>
      </c>
      <c r="F801" s="68" t="str">
        <f t="shared" si="24"/>
        <v>312. Cuidado Continuo por una vida con bienestarEducativo 2026</v>
      </c>
      <c r="G801" s="125" t="s">
        <v>442</v>
      </c>
      <c r="H801" s="125" t="s">
        <v>428</v>
      </c>
      <c r="I801" s="125" t="s">
        <v>429</v>
      </c>
      <c r="J801" s="68" t="s">
        <v>400</v>
      </c>
      <c r="K801" s="126" t="s">
        <v>430</v>
      </c>
      <c r="L801" s="126" t="s">
        <v>405</v>
      </c>
      <c r="M801" s="11" t="s">
        <v>74</v>
      </c>
      <c r="N801" s="11" t="s">
        <v>48</v>
      </c>
      <c r="O801" s="68" t="str">
        <f t="shared" si="25"/>
        <v>312. Cuidado Continuo por una vida con bienestarEducativo 20264_CHAPINERO1_MARZO_2026</v>
      </c>
      <c r="P801" s="142">
        <v>215123</v>
      </c>
      <c r="Q801" s="69"/>
      <c r="R801" s="69"/>
      <c r="S801" s="145">
        <v>0</v>
      </c>
      <c r="T801" s="150">
        <v>0</v>
      </c>
    </row>
    <row r="802" spans="2:20" ht="30" hidden="1" customHeight="1">
      <c r="B802" s="123">
        <v>31</v>
      </c>
      <c r="C802" s="125" t="s">
        <v>328</v>
      </c>
      <c r="D802" s="125" t="s">
        <v>329</v>
      </c>
      <c r="E802" s="141">
        <v>2026</v>
      </c>
      <c r="F802" s="68" t="str">
        <f t="shared" si="24"/>
        <v>312. Cuidado Continuo por una vida con bienestarLaboral2026</v>
      </c>
      <c r="G802" s="125" t="s">
        <v>442</v>
      </c>
      <c r="H802" s="125" t="s">
        <v>428</v>
      </c>
      <c r="I802" s="125" t="s">
        <v>429</v>
      </c>
      <c r="J802" s="68" t="s">
        <v>400</v>
      </c>
      <c r="K802" s="126" t="s">
        <v>430</v>
      </c>
      <c r="L802" s="126" t="s">
        <v>405</v>
      </c>
      <c r="M802" s="11" t="s">
        <v>74</v>
      </c>
      <c r="N802" s="11" t="s">
        <v>48</v>
      </c>
      <c r="O802" s="68" t="str">
        <f t="shared" si="25"/>
        <v>312. Cuidado Continuo por una vida con bienestarLaboral20264_CHAPINERO1_MARZO_2026</v>
      </c>
      <c r="P802" s="142">
        <v>215123</v>
      </c>
      <c r="Q802" s="69"/>
      <c r="R802" s="69"/>
      <c r="S802" s="145">
        <v>0</v>
      </c>
      <c r="T802" s="150">
        <v>0</v>
      </c>
    </row>
    <row r="803" spans="2:20" ht="30" hidden="1" customHeight="1">
      <c r="B803" s="123">
        <v>31</v>
      </c>
      <c r="C803" s="125" t="s">
        <v>328</v>
      </c>
      <c r="D803" s="125" t="s">
        <v>431</v>
      </c>
      <c r="E803" s="141">
        <v>2026</v>
      </c>
      <c r="F803" s="68" t="str">
        <f t="shared" si="24"/>
        <v>312. Cuidado Continuo por una vida con bienestarInstitucional2026</v>
      </c>
      <c r="G803" s="125" t="s">
        <v>442</v>
      </c>
      <c r="H803" s="125" t="s">
        <v>428</v>
      </c>
      <c r="I803" s="125" t="s">
        <v>429</v>
      </c>
      <c r="J803" s="68" t="s">
        <v>400</v>
      </c>
      <c r="K803" s="126" t="s">
        <v>430</v>
      </c>
      <c r="L803" s="126" t="s">
        <v>405</v>
      </c>
      <c r="M803" s="11" t="s">
        <v>74</v>
      </c>
      <c r="N803" s="11" t="s">
        <v>48</v>
      </c>
      <c r="O803" s="68" t="str">
        <f t="shared" si="25"/>
        <v>312. Cuidado Continuo por una vida con bienestarInstitucional20264_CHAPINERO1_MARZO_2026</v>
      </c>
      <c r="P803" s="142">
        <v>215123</v>
      </c>
      <c r="Q803" s="69"/>
      <c r="R803" s="69"/>
      <c r="S803" s="145">
        <v>0</v>
      </c>
      <c r="T803" s="150">
        <v>0</v>
      </c>
    </row>
    <row r="804" spans="2:20" ht="30" hidden="1" customHeight="1">
      <c r="B804" s="123">
        <v>32</v>
      </c>
      <c r="C804" s="125" t="s">
        <v>328</v>
      </c>
      <c r="D804" s="125" t="s">
        <v>347</v>
      </c>
      <c r="E804" s="141">
        <v>2026</v>
      </c>
      <c r="F804" s="68" t="str">
        <f t="shared" si="24"/>
        <v>322. Cuidado Continuo por una vida con bienestarEducativo 2026</v>
      </c>
      <c r="G804" s="125" t="s">
        <v>443</v>
      </c>
      <c r="H804" s="125" t="s">
        <v>428</v>
      </c>
      <c r="I804" s="125" t="s">
        <v>429</v>
      </c>
      <c r="J804" s="68" t="s">
        <v>400</v>
      </c>
      <c r="K804" s="126" t="s">
        <v>430</v>
      </c>
      <c r="L804" s="126" t="s">
        <v>405</v>
      </c>
      <c r="M804" s="11" t="s">
        <v>74</v>
      </c>
      <c r="N804" s="11" t="s">
        <v>48</v>
      </c>
      <c r="O804" s="68" t="str">
        <f t="shared" si="25"/>
        <v>322. Cuidado Continuo por una vida con bienestarEducativo 20264_CHAPINERO1_MARZO_2026</v>
      </c>
      <c r="P804" s="142">
        <v>281078</v>
      </c>
      <c r="Q804" s="69"/>
      <c r="R804" s="69"/>
      <c r="S804" s="145">
        <v>0</v>
      </c>
      <c r="T804" s="150">
        <v>0</v>
      </c>
    </row>
    <row r="805" spans="2:20" ht="30" hidden="1" customHeight="1">
      <c r="B805" s="123">
        <v>33</v>
      </c>
      <c r="C805" s="125" t="s">
        <v>328</v>
      </c>
      <c r="D805" s="125" t="s">
        <v>329</v>
      </c>
      <c r="E805" s="141">
        <v>2026</v>
      </c>
      <c r="F805" s="68" t="str">
        <f t="shared" si="24"/>
        <v>332. Cuidado Continuo por una vida con bienestarLaboral2026</v>
      </c>
      <c r="G805" s="125" t="s">
        <v>444</v>
      </c>
      <c r="H805" s="125" t="s">
        <v>428</v>
      </c>
      <c r="I805" s="125" t="s">
        <v>429</v>
      </c>
      <c r="J805" s="68" t="s">
        <v>400</v>
      </c>
      <c r="K805" s="126" t="s">
        <v>445</v>
      </c>
      <c r="L805" s="126" t="s">
        <v>405</v>
      </c>
      <c r="M805" s="11" t="s">
        <v>74</v>
      </c>
      <c r="N805" s="11" t="s">
        <v>48</v>
      </c>
      <c r="O805" s="68" t="str">
        <f t="shared" si="25"/>
        <v>332. Cuidado Continuo por una vida con bienestarLaboral20264_CHAPINERO1_MARZO_2026</v>
      </c>
      <c r="P805" s="142">
        <v>1094110</v>
      </c>
      <c r="Q805" s="69"/>
      <c r="R805" s="69"/>
      <c r="S805" s="145">
        <v>1</v>
      </c>
      <c r="T805" s="150">
        <v>1094110</v>
      </c>
    </row>
    <row r="806" spans="2:20" ht="30" hidden="1" customHeight="1">
      <c r="B806" s="123">
        <v>34</v>
      </c>
      <c r="C806" s="125" t="s">
        <v>328</v>
      </c>
      <c r="D806" s="125" t="s">
        <v>356</v>
      </c>
      <c r="E806" s="141">
        <v>2026</v>
      </c>
      <c r="F806" s="68" t="str">
        <f t="shared" si="24"/>
        <v>342. Cuidado Continuo por una vida con bienestarComunitario2026</v>
      </c>
      <c r="G806" s="125" t="s">
        <v>446</v>
      </c>
      <c r="H806" s="125" t="s">
        <v>447</v>
      </c>
      <c r="I806" s="125" t="s">
        <v>429</v>
      </c>
      <c r="J806" s="68" t="s">
        <v>400</v>
      </c>
      <c r="K806" s="126" t="s">
        <v>430</v>
      </c>
      <c r="L806" s="126" t="s">
        <v>405</v>
      </c>
      <c r="M806" s="11" t="s">
        <v>74</v>
      </c>
      <c r="N806" s="11" t="s">
        <v>48</v>
      </c>
      <c r="O806" s="68" t="str">
        <f t="shared" si="25"/>
        <v>342. Cuidado Continuo por una vida con bienestarComunitario20264_CHAPINERO1_MARZO_2026</v>
      </c>
      <c r="P806" s="142">
        <v>161342</v>
      </c>
      <c r="Q806" s="69"/>
      <c r="R806" s="69"/>
      <c r="S806" s="145">
        <v>2</v>
      </c>
      <c r="T806" s="150">
        <v>322684</v>
      </c>
    </row>
    <row r="807" spans="2:20" ht="30" hidden="1" customHeight="1">
      <c r="B807" s="123">
        <v>35</v>
      </c>
      <c r="C807" s="125" t="s">
        <v>328</v>
      </c>
      <c r="D807" s="125" t="s">
        <v>356</v>
      </c>
      <c r="E807" s="141">
        <v>2026</v>
      </c>
      <c r="F807" s="68" t="str">
        <f t="shared" si="24"/>
        <v>352. Cuidado Continuo por una vida con bienestarComunitario2026</v>
      </c>
      <c r="G807" s="125" t="s">
        <v>448</v>
      </c>
      <c r="H807" s="125" t="s">
        <v>428</v>
      </c>
      <c r="I807" s="125" t="s">
        <v>429</v>
      </c>
      <c r="J807" s="68" t="s">
        <v>400</v>
      </c>
      <c r="K807" s="126" t="s">
        <v>430</v>
      </c>
      <c r="L807" s="126" t="s">
        <v>405</v>
      </c>
      <c r="M807" s="11" t="s">
        <v>74</v>
      </c>
      <c r="N807" s="11" t="s">
        <v>48</v>
      </c>
      <c r="O807" s="68" t="str">
        <f t="shared" si="25"/>
        <v>352. Cuidado Continuo por una vida con bienestarComunitario20264_CHAPINERO1_MARZO_2026</v>
      </c>
      <c r="P807" s="142">
        <v>215123</v>
      </c>
      <c r="Q807" s="69"/>
      <c r="R807" s="69"/>
      <c r="S807" s="145">
        <v>0</v>
      </c>
      <c r="T807" s="150">
        <v>0</v>
      </c>
    </row>
    <row r="808" spans="2:20" ht="30" hidden="1" customHeight="1">
      <c r="B808" s="123">
        <v>36</v>
      </c>
      <c r="C808" s="125" t="s">
        <v>328</v>
      </c>
      <c r="D808" s="125" t="s">
        <v>356</v>
      </c>
      <c r="E808" s="141">
        <v>2026</v>
      </c>
      <c r="F808" s="68" t="str">
        <f t="shared" si="24"/>
        <v>362. Cuidado Continuo por una vida con bienestarComunitario2026</v>
      </c>
      <c r="G808" s="125" t="s">
        <v>449</v>
      </c>
      <c r="H808" s="125" t="s">
        <v>428</v>
      </c>
      <c r="I808" s="125" t="s">
        <v>429</v>
      </c>
      <c r="J808" s="68" t="s">
        <v>400</v>
      </c>
      <c r="K808" s="126" t="s">
        <v>430</v>
      </c>
      <c r="L808" s="126" t="s">
        <v>421</v>
      </c>
      <c r="M808" s="11" t="s">
        <v>74</v>
      </c>
      <c r="N808" s="11" t="s">
        <v>48</v>
      </c>
      <c r="O808" s="68" t="str">
        <f t="shared" si="25"/>
        <v>362. Cuidado Continuo por una vida con bienestarComunitario20264_CHAPINERO1_MARZO_2026</v>
      </c>
      <c r="P808" s="142">
        <v>140539</v>
      </c>
      <c r="Q808" s="69"/>
      <c r="R808" s="69"/>
      <c r="S808" s="145">
        <v>0</v>
      </c>
      <c r="T808" s="150">
        <v>0</v>
      </c>
    </row>
    <row r="809" spans="2:20" ht="30" hidden="1" customHeight="1">
      <c r="B809" s="123">
        <v>37</v>
      </c>
      <c r="C809" s="125" t="s">
        <v>328</v>
      </c>
      <c r="D809" s="125" t="s">
        <v>356</v>
      </c>
      <c r="E809" s="141">
        <v>2026</v>
      </c>
      <c r="F809" s="68" t="str">
        <f t="shared" si="24"/>
        <v>372. Cuidado Continuo por una vida con bienestarComunitario2026</v>
      </c>
      <c r="G809" s="125" t="s">
        <v>450</v>
      </c>
      <c r="H809" s="125" t="s">
        <v>428</v>
      </c>
      <c r="I809" s="125" t="s">
        <v>429</v>
      </c>
      <c r="J809" s="68" t="s">
        <v>400</v>
      </c>
      <c r="K809" s="126" t="s">
        <v>430</v>
      </c>
      <c r="L809" s="126" t="s">
        <v>421</v>
      </c>
      <c r="M809" s="11" t="s">
        <v>74</v>
      </c>
      <c r="N809" s="11" t="s">
        <v>48</v>
      </c>
      <c r="O809" s="68" t="str">
        <f t="shared" si="25"/>
        <v>372. Cuidado Continuo por una vida con bienestarComunitario20264_CHAPINERO1_MARZO_2026</v>
      </c>
      <c r="P809" s="142">
        <v>74584</v>
      </c>
      <c r="Q809" s="69"/>
      <c r="R809" s="69"/>
      <c r="S809" s="145">
        <v>0</v>
      </c>
      <c r="T809" s="150">
        <v>0</v>
      </c>
    </row>
    <row r="810" spans="2:20" ht="30" hidden="1" customHeight="1">
      <c r="B810" s="123">
        <v>38</v>
      </c>
      <c r="C810" s="125" t="s">
        <v>328</v>
      </c>
      <c r="D810" s="125" t="s">
        <v>356</v>
      </c>
      <c r="E810" s="141">
        <v>2026</v>
      </c>
      <c r="F810" s="68" t="str">
        <f t="shared" si="24"/>
        <v>382. Cuidado Continuo por una vida con bienestarComunitario2026</v>
      </c>
      <c r="G810" s="125" t="s">
        <v>451</v>
      </c>
      <c r="H810" s="125" t="s">
        <v>428</v>
      </c>
      <c r="I810" s="125" t="s">
        <v>429</v>
      </c>
      <c r="J810" s="68" t="s">
        <v>400</v>
      </c>
      <c r="K810" s="126" t="s">
        <v>430</v>
      </c>
      <c r="L810" s="126" t="s">
        <v>405</v>
      </c>
      <c r="M810" s="11" t="s">
        <v>74</v>
      </c>
      <c r="N810" s="11" t="s">
        <v>48</v>
      </c>
      <c r="O810" s="68" t="str">
        <f t="shared" si="25"/>
        <v>382. Cuidado Continuo por una vida con bienestarComunitario20264_CHAPINERO1_MARZO_2026</v>
      </c>
      <c r="P810" s="142">
        <v>355662</v>
      </c>
      <c r="Q810" s="69"/>
      <c r="R810" s="69"/>
      <c r="S810" s="145">
        <v>2</v>
      </c>
      <c r="T810" s="150">
        <v>711324</v>
      </c>
    </row>
    <row r="811" spans="2:20" ht="30" hidden="1" customHeight="1">
      <c r="B811" s="123">
        <v>39</v>
      </c>
      <c r="C811" s="125" t="s">
        <v>328</v>
      </c>
      <c r="D811" s="125" t="s">
        <v>356</v>
      </c>
      <c r="E811" s="141">
        <v>2026</v>
      </c>
      <c r="F811" s="68" t="str">
        <f t="shared" si="24"/>
        <v>392. Cuidado Continuo por una vida con bienestarComunitario2026</v>
      </c>
      <c r="G811" s="125" t="s">
        <v>452</v>
      </c>
      <c r="H811" s="125" t="s">
        <v>428</v>
      </c>
      <c r="I811" s="125" t="s">
        <v>429</v>
      </c>
      <c r="J811" s="68" t="s">
        <v>400</v>
      </c>
      <c r="K811" s="126" t="s">
        <v>430</v>
      </c>
      <c r="L811" s="126" t="s">
        <v>405</v>
      </c>
      <c r="M811" s="11" t="s">
        <v>74</v>
      </c>
      <c r="N811" s="11" t="s">
        <v>48</v>
      </c>
      <c r="O811" s="68" t="str">
        <f t="shared" si="25"/>
        <v>392. Cuidado Continuo por una vida con bienestarComunitario20264_CHAPINERO1_MARZO_2026</v>
      </c>
      <c r="P811" s="142">
        <v>140539</v>
      </c>
      <c r="Q811" s="69"/>
      <c r="R811" s="69"/>
      <c r="S811" s="144">
        <v>0</v>
      </c>
      <c r="T811" s="150">
        <v>0</v>
      </c>
    </row>
    <row r="812" spans="2:20" ht="30" hidden="1" customHeight="1">
      <c r="B812" s="123">
        <v>40</v>
      </c>
      <c r="C812" s="125" t="s">
        <v>328</v>
      </c>
      <c r="D812" s="125" t="s">
        <v>356</v>
      </c>
      <c r="E812" s="141">
        <v>2026</v>
      </c>
      <c r="F812" s="68" t="str">
        <f t="shared" si="24"/>
        <v>402. Cuidado Continuo por una vida con bienestarComunitario2026</v>
      </c>
      <c r="G812" s="125" t="s">
        <v>453</v>
      </c>
      <c r="H812" s="125" t="s">
        <v>428</v>
      </c>
      <c r="I812" s="125" t="s">
        <v>429</v>
      </c>
      <c r="J812" s="68" t="s">
        <v>400</v>
      </c>
      <c r="K812" s="126" t="s">
        <v>430</v>
      </c>
      <c r="L812" s="126" t="s">
        <v>405</v>
      </c>
      <c r="M812" s="11" t="s">
        <v>74</v>
      </c>
      <c r="N812" s="11" t="s">
        <v>48</v>
      </c>
      <c r="O812" s="68" t="str">
        <f t="shared" si="25"/>
        <v>402. Cuidado Continuo por una vida con bienestarComunitario20264_CHAPINERO1_MARZO_2026</v>
      </c>
      <c r="P812" s="142">
        <v>74584</v>
      </c>
      <c r="Q812" s="69"/>
      <c r="R812" s="69"/>
      <c r="S812" s="144">
        <v>0</v>
      </c>
      <c r="T812" s="150">
        <v>0</v>
      </c>
    </row>
    <row r="813" spans="2:20" ht="30" hidden="1" customHeight="1">
      <c r="B813" s="123">
        <v>41</v>
      </c>
      <c r="C813" s="125" t="s">
        <v>328</v>
      </c>
      <c r="D813" s="125" t="s">
        <v>356</v>
      </c>
      <c r="E813" s="141">
        <v>2026</v>
      </c>
      <c r="F813" s="68" t="str">
        <f t="shared" si="24"/>
        <v>412. Cuidado Continuo por una vida con bienestarComunitario2026</v>
      </c>
      <c r="G813" s="125" t="s">
        <v>454</v>
      </c>
      <c r="H813" s="125" t="s">
        <v>455</v>
      </c>
      <c r="I813" s="125" t="s">
        <v>429</v>
      </c>
      <c r="J813" s="68" t="s">
        <v>400</v>
      </c>
      <c r="K813" s="126" t="s">
        <v>456</v>
      </c>
      <c r="L813" s="126" t="s">
        <v>405</v>
      </c>
      <c r="M813" s="11" t="s">
        <v>74</v>
      </c>
      <c r="N813" s="11" t="s">
        <v>48</v>
      </c>
      <c r="O813" s="68" t="str">
        <f t="shared" si="25"/>
        <v>412. Cuidado Continuo por una vida con bienestarComunitario20264_CHAPINERO1_MARZO_2026</v>
      </c>
      <c r="P813" s="142">
        <v>621332</v>
      </c>
      <c r="Q813" s="69"/>
      <c r="R813" s="69"/>
      <c r="S813" s="145">
        <v>10</v>
      </c>
      <c r="T813" s="150">
        <v>6213320</v>
      </c>
    </row>
    <row r="814" spans="2:20" ht="30" hidden="1" customHeight="1">
      <c r="B814" s="123">
        <v>42</v>
      </c>
      <c r="C814" s="125" t="s">
        <v>328</v>
      </c>
      <c r="D814" s="125" t="s">
        <v>356</v>
      </c>
      <c r="E814" s="141">
        <v>2026</v>
      </c>
      <c r="F814" s="68" t="str">
        <f t="shared" si="24"/>
        <v>422. Cuidado Continuo por una vida con bienestarComunitario2026</v>
      </c>
      <c r="G814" s="125" t="s">
        <v>457</v>
      </c>
      <c r="H814" s="125" t="s">
        <v>428</v>
      </c>
      <c r="I814" s="125" t="s">
        <v>429</v>
      </c>
      <c r="J814" s="68" t="s">
        <v>400</v>
      </c>
      <c r="K814" s="126" t="s">
        <v>456</v>
      </c>
      <c r="L814" s="126" t="s">
        <v>405</v>
      </c>
      <c r="M814" s="11" t="s">
        <v>74</v>
      </c>
      <c r="N814" s="11" t="s">
        <v>48</v>
      </c>
      <c r="O814" s="68" t="str">
        <f t="shared" si="25"/>
        <v>422. Cuidado Continuo por una vida con bienestarComunitario20264_CHAPINERO1_MARZO_2026</v>
      </c>
      <c r="P814" s="142">
        <v>340253</v>
      </c>
      <c r="Q814" s="69"/>
      <c r="R814" s="69"/>
      <c r="S814" s="145">
        <v>10</v>
      </c>
      <c r="T814" s="150">
        <v>3402530</v>
      </c>
    </row>
    <row r="815" spans="2:20" ht="30" hidden="1" customHeight="1">
      <c r="B815" s="123">
        <v>43</v>
      </c>
      <c r="C815" s="125" t="s">
        <v>328</v>
      </c>
      <c r="D815" s="125" t="s">
        <v>356</v>
      </c>
      <c r="E815" s="141">
        <v>2026</v>
      </c>
      <c r="F815" s="68" t="str">
        <f t="shared" si="24"/>
        <v>432. Cuidado Continuo por una vida con bienestarComunitario2026</v>
      </c>
      <c r="G815" s="125" t="s">
        <v>458</v>
      </c>
      <c r="H815" s="125" t="s">
        <v>455</v>
      </c>
      <c r="I815" s="125" t="s">
        <v>429</v>
      </c>
      <c r="J815" s="68" t="s">
        <v>400</v>
      </c>
      <c r="K815" s="126" t="s">
        <v>456</v>
      </c>
      <c r="L815" s="126" t="s">
        <v>405</v>
      </c>
      <c r="M815" s="11" t="s">
        <v>74</v>
      </c>
      <c r="N815" s="11" t="s">
        <v>48</v>
      </c>
      <c r="O815" s="68" t="str">
        <f t="shared" si="25"/>
        <v>432. Cuidado Continuo por una vida con bienestarComunitario20264_CHAPINERO1_MARZO_2026</v>
      </c>
      <c r="P815" s="142">
        <v>548596</v>
      </c>
      <c r="Q815" s="69"/>
      <c r="R815" s="69"/>
      <c r="S815" s="145">
        <v>4</v>
      </c>
      <c r="T815" s="150">
        <v>2194384</v>
      </c>
    </row>
    <row r="816" spans="2:20" ht="30" hidden="1" customHeight="1">
      <c r="B816" s="123">
        <v>44</v>
      </c>
      <c r="C816" s="125" t="s">
        <v>328</v>
      </c>
      <c r="D816" s="125" t="s">
        <v>356</v>
      </c>
      <c r="E816" s="141">
        <v>2026</v>
      </c>
      <c r="F816" s="68" t="str">
        <f t="shared" si="24"/>
        <v>442. Cuidado Continuo por una vida con bienestarComunitario2026</v>
      </c>
      <c r="G816" s="125" t="s">
        <v>459</v>
      </c>
      <c r="H816" s="125" t="s">
        <v>428</v>
      </c>
      <c r="I816" s="125" t="s">
        <v>429</v>
      </c>
      <c r="J816" s="68" t="s">
        <v>400</v>
      </c>
      <c r="K816" s="126" t="s">
        <v>456</v>
      </c>
      <c r="L816" s="126" t="s">
        <v>405</v>
      </c>
      <c r="M816" s="11" t="s">
        <v>74</v>
      </c>
      <c r="N816" s="11" t="s">
        <v>48</v>
      </c>
      <c r="O816" s="68" t="str">
        <f t="shared" si="25"/>
        <v>442. Cuidado Continuo por una vida con bienestarComunitario20264_CHAPINERO1_MARZO_2026</v>
      </c>
      <c r="P816" s="142">
        <v>711326</v>
      </c>
      <c r="Q816" s="69"/>
      <c r="R816" s="69"/>
      <c r="S816" s="145">
        <v>4</v>
      </c>
      <c r="T816" s="150">
        <v>2845304</v>
      </c>
    </row>
    <row r="817" spans="2:20" ht="30" hidden="1" customHeight="1">
      <c r="B817" s="123">
        <v>45</v>
      </c>
      <c r="C817" s="125" t="s">
        <v>328</v>
      </c>
      <c r="D817" s="125" t="s">
        <v>356</v>
      </c>
      <c r="E817" s="141">
        <v>2026</v>
      </c>
      <c r="F817" s="68" t="str">
        <f t="shared" si="24"/>
        <v>452. Cuidado Continuo por una vida con bienestarComunitario2026</v>
      </c>
      <c r="G817" s="125" t="s">
        <v>460</v>
      </c>
      <c r="H817" s="125" t="s">
        <v>455</v>
      </c>
      <c r="I817" s="125" t="s">
        <v>429</v>
      </c>
      <c r="J817" s="68" t="s">
        <v>400</v>
      </c>
      <c r="K817" s="126" t="s">
        <v>456</v>
      </c>
      <c r="L817" s="126" t="s">
        <v>405</v>
      </c>
      <c r="M817" s="11" t="s">
        <v>74</v>
      </c>
      <c r="N817" s="11" t="s">
        <v>48</v>
      </c>
      <c r="O817" s="68" t="str">
        <f t="shared" si="25"/>
        <v>452. Cuidado Continuo por una vida con bienestarComunitario20264_CHAPINERO1_MARZO_2026</v>
      </c>
      <c r="P817" s="142">
        <v>281078</v>
      </c>
      <c r="Q817" s="69"/>
      <c r="R817" s="69"/>
      <c r="S817" s="145">
        <v>4</v>
      </c>
      <c r="T817" s="150">
        <v>1124312</v>
      </c>
    </row>
    <row r="818" spans="2:20" ht="30" hidden="1" customHeight="1">
      <c r="B818" s="123">
        <v>46</v>
      </c>
      <c r="C818" s="125" t="s">
        <v>328</v>
      </c>
      <c r="D818" s="125" t="s">
        <v>347</v>
      </c>
      <c r="E818" s="141">
        <v>2026</v>
      </c>
      <c r="F818" s="68" t="str">
        <f t="shared" si="24"/>
        <v>462. Cuidado Continuo por una vida con bienestarEducativo 2026</v>
      </c>
      <c r="G818" s="125" t="s">
        <v>461</v>
      </c>
      <c r="H818" s="125" t="s">
        <v>428</v>
      </c>
      <c r="I818" s="125" t="s">
        <v>429</v>
      </c>
      <c r="J818" s="68" t="s">
        <v>400</v>
      </c>
      <c r="K818" s="126" t="s">
        <v>456</v>
      </c>
      <c r="L818" s="126" t="s">
        <v>405</v>
      </c>
      <c r="M818" s="11" t="s">
        <v>74</v>
      </c>
      <c r="N818" s="11" t="s">
        <v>48</v>
      </c>
      <c r="O818" s="68" t="str">
        <f t="shared" si="25"/>
        <v>462. Cuidado Continuo por una vida con bienestarEducativo 20264_CHAPINERO1_MARZO_2026</v>
      </c>
      <c r="P818" s="142">
        <v>2366976</v>
      </c>
      <c r="Q818" s="69"/>
      <c r="R818" s="69"/>
      <c r="S818" s="145">
        <v>7</v>
      </c>
      <c r="T818" s="150">
        <v>16568832</v>
      </c>
    </row>
    <row r="819" spans="2:20" ht="30" hidden="1" customHeight="1">
      <c r="B819" s="123">
        <v>47</v>
      </c>
      <c r="C819" s="125" t="s">
        <v>328</v>
      </c>
      <c r="D819" s="125" t="s">
        <v>329</v>
      </c>
      <c r="E819" s="141">
        <v>2026</v>
      </c>
      <c r="F819" s="68" t="str">
        <f t="shared" si="24"/>
        <v>472. Cuidado Continuo por una vida con bienestarLaboral2026</v>
      </c>
      <c r="G819" s="125" t="s">
        <v>462</v>
      </c>
      <c r="H819" s="125" t="s">
        <v>428</v>
      </c>
      <c r="I819" s="125" t="s">
        <v>429</v>
      </c>
      <c r="J819" s="68" t="s">
        <v>400</v>
      </c>
      <c r="K819" s="126" t="s">
        <v>456</v>
      </c>
      <c r="L819" s="126" t="s">
        <v>405</v>
      </c>
      <c r="M819" s="11" t="s">
        <v>74</v>
      </c>
      <c r="N819" s="11" t="s">
        <v>48</v>
      </c>
      <c r="O819" s="68" t="str">
        <f t="shared" si="25"/>
        <v>472. Cuidado Continuo por una vida con bienestarLaboral20264_CHAPINERO1_MARZO_2026</v>
      </c>
      <c r="P819" s="142">
        <v>110336</v>
      </c>
      <c r="Q819" s="69"/>
      <c r="R819" s="69"/>
      <c r="S819" s="145">
        <v>1</v>
      </c>
      <c r="T819" s="150">
        <v>110336</v>
      </c>
    </row>
    <row r="820" spans="2:20" ht="30" hidden="1" customHeight="1">
      <c r="B820" s="123">
        <v>48</v>
      </c>
      <c r="C820" s="125" t="s">
        <v>328</v>
      </c>
      <c r="D820" s="125" t="s">
        <v>356</v>
      </c>
      <c r="E820" s="141">
        <v>2026</v>
      </c>
      <c r="F820" s="68" t="str">
        <f t="shared" si="24"/>
        <v>482. Cuidado Continuo por una vida con bienestarComunitario2026</v>
      </c>
      <c r="G820" s="125" t="s">
        <v>463</v>
      </c>
      <c r="H820" s="125" t="s">
        <v>428</v>
      </c>
      <c r="I820" s="125" t="s">
        <v>429</v>
      </c>
      <c r="J820" s="68" t="s">
        <v>400</v>
      </c>
      <c r="K820" s="126" t="s">
        <v>456</v>
      </c>
      <c r="L820" s="126" t="s">
        <v>405</v>
      </c>
      <c r="M820" s="11" t="s">
        <v>74</v>
      </c>
      <c r="N820" s="11" t="s">
        <v>48</v>
      </c>
      <c r="O820" s="68" t="str">
        <f t="shared" si="25"/>
        <v>482. Cuidado Continuo por una vida con bienestarComunitario20264_CHAPINERO1_MARZO_2026</v>
      </c>
      <c r="P820" s="142">
        <v>430247</v>
      </c>
      <c r="Q820" s="69"/>
      <c r="R820" s="69"/>
      <c r="S820" s="145">
        <v>1</v>
      </c>
      <c r="T820" s="150">
        <v>430247</v>
      </c>
    </row>
    <row r="821" spans="2:20" ht="30" hidden="1" customHeight="1">
      <c r="B821" s="123">
        <v>49</v>
      </c>
      <c r="C821" s="125" t="s">
        <v>328</v>
      </c>
      <c r="D821" s="125" t="s">
        <v>356</v>
      </c>
      <c r="E821" s="141">
        <v>2026</v>
      </c>
      <c r="F821" s="68" t="str">
        <f t="shared" si="24"/>
        <v>492. Cuidado Continuo por una vida con bienestarComunitario2026</v>
      </c>
      <c r="G821" s="125" t="s">
        <v>464</v>
      </c>
      <c r="H821" s="125" t="s">
        <v>428</v>
      </c>
      <c r="I821" s="125" t="s">
        <v>429</v>
      </c>
      <c r="J821" s="68" t="s">
        <v>400</v>
      </c>
      <c r="K821" s="126" t="s">
        <v>456</v>
      </c>
      <c r="L821" s="126" t="s">
        <v>405</v>
      </c>
      <c r="M821" s="11" t="s">
        <v>74</v>
      </c>
      <c r="N821" s="11" t="s">
        <v>48</v>
      </c>
      <c r="O821" s="68" t="str">
        <f t="shared" si="25"/>
        <v>492. Cuidado Continuo por una vida con bienestarComunitario20264_CHAPINERO1_MARZO_2026</v>
      </c>
      <c r="P821" s="142">
        <v>711326</v>
      </c>
      <c r="Q821" s="69"/>
      <c r="R821" s="69"/>
      <c r="S821" s="145">
        <v>20</v>
      </c>
      <c r="T821" s="150">
        <v>14226520</v>
      </c>
    </row>
    <row r="822" spans="2:20" ht="30" hidden="1" customHeight="1">
      <c r="B822" s="123">
        <v>50</v>
      </c>
      <c r="C822" s="125" t="s">
        <v>328</v>
      </c>
      <c r="D822" s="125" t="s">
        <v>356</v>
      </c>
      <c r="E822" s="141">
        <v>2026</v>
      </c>
      <c r="F822" s="68" t="str">
        <f t="shared" si="24"/>
        <v>502. Cuidado Continuo por una vida con bienestarComunitario2026</v>
      </c>
      <c r="G822" s="125" t="s">
        <v>465</v>
      </c>
      <c r="H822" s="125" t="s">
        <v>428</v>
      </c>
      <c r="I822" s="125" t="s">
        <v>429</v>
      </c>
      <c r="J822" s="68" t="s">
        <v>400</v>
      </c>
      <c r="K822" s="126" t="s">
        <v>430</v>
      </c>
      <c r="L822" s="126" t="s">
        <v>405</v>
      </c>
      <c r="M822" s="11" t="s">
        <v>74</v>
      </c>
      <c r="N822" s="11" t="s">
        <v>48</v>
      </c>
      <c r="O822" s="68" t="str">
        <f t="shared" si="25"/>
        <v>502. Cuidado Continuo por una vida con bienestarComunitario20264_CHAPINERO1_MARZO_2026</v>
      </c>
      <c r="P822" s="142">
        <v>266747</v>
      </c>
      <c r="Q822" s="69"/>
      <c r="R822" s="69"/>
      <c r="S822" s="145">
        <v>3</v>
      </c>
      <c r="T822" s="150">
        <v>800241</v>
      </c>
    </row>
    <row r="823" spans="2:20" ht="30" hidden="1" customHeight="1">
      <c r="B823" s="123">
        <v>51</v>
      </c>
      <c r="C823" s="125" t="s">
        <v>328</v>
      </c>
      <c r="D823" s="125" t="s">
        <v>356</v>
      </c>
      <c r="E823" s="141">
        <v>2026</v>
      </c>
      <c r="F823" s="68" t="str">
        <f t="shared" si="24"/>
        <v>512. Cuidado Continuo por una vida con bienestarComunitario2026</v>
      </c>
      <c r="G823" s="125" t="s">
        <v>466</v>
      </c>
      <c r="H823" s="125" t="s">
        <v>428</v>
      </c>
      <c r="I823" s="125" t="s">
        <v>429</v>
      </c>
      <c r="J823" s="68" t="s">
        <v>400</v>
      </c>
      <c r="K823" s="126" t="s">
        <v>401</v>
      </c>
      <c r="L823" s="126" t="s">
        <v>421</v>
      </c>
      <c r="M823" s="11" t="s">
        <v>74</v>
      </c>
      <c r="N823" s="11" t="s">
        <v>48</v>
      </c>
      <c r="O823" s="68" t="str">
        <f t="shared" si="25"/>
        <v>512. Cuidado Continuo por una vida con bienestarComunitario20264_CHAPINERO1_MARZO_2026</v>
      </c>
      <c r="P823" s="142">
        <v>5621568</v>
      </c>
      <c r="Q823" s="69"/>
      <c r="R823" s="69"/>
      <c r="S823" s="145">
        <v>0</v>
      </c>
      <c r="T823" s="150">
        <v>0</v>
      </c>
    </row>
    <row r="824" spans="2:20" ht="30" hidden="1" customHeight="1">
      <c r="B824" s="123">
        <v>52</v>
      </c>
      <c r="C824" s="125" t="s">
        <v>328</v>
      </c>
      <c r="D824" s="125" t="s">
        <v>356</v>
      </c>
      <c r="E824" s="141">
        <v>2026</v>
      </c>
      <c r="F824" s="68" t="str">
        <f t="shared" si="24"/>
        <v>522. Cuidado Continuo por una vida con bienestarComunitario2026</v>
      </c>
      <c r="G824" s="125" t="s">
        <v>467</v>
      </c>
      <c r="H824" s="125" t="s">
        <v>447</v>
      </c>
      <c r="I824" s="125" t="s">
        <v>429</v>
      </c>
      <c r="J824" s="68" t="s">
        <v>400</v>
      </c>
      <c r="K824" s="126" t="s">
        <v>456</v>
      </c>
      <c r="L824" s="126" t="s">
        <v>405</v>
      </c>
      <c r="M824" s="11" t="s">
        <v>74</v>
      </c>
      <c r="N824" s="11" t="s">
        <v>48</v>
      </c>
      <c r="O824" s="68" t="str">
        <f t="shared" si="25"/>
        <v>522. Cuidado Continuo por una vida con bienestarComunitario20264_CHAPINERO1_MARZO_2026</v>
      </c>
      <c r="P824" s="142">
        <v>711326</v>
      </c>
      <c r="Q824" s="69"/>
      <c r="R824" s="69"/>
      <c r="S824" s="145">
        <v>3</v>
      </c>
      <c r="T824" s="150">
        <v>2133978</v>
      </c>
    </row>
    <row r="825" spans="2:20" ht="30" hidden="1" customHeight="1">
      <c r="B825" s="123">
        <v>53</v>
      </c>
      <c r="C825" s="125" t="s">
        <v>328</v>
      </c>
      <c r="D825" s="125" t="s">
        <v>356</v>
      </c>
      <c r="E825" s="141">
        <v>2026</v>
      </c>
      <c r="F825" s="68" t="str">
        <f t="shared" si="24"/>
        <v>532. Cuidado Continuo por una vida con bienestarComunitario2026</v>
      </c>
      <c r="G825" s="125" t="s">
        <v>468</v>
      </c>
      <c r="H825" s="125" t="s">
        <v>428</v>
      </c>
      <c r="I825" s="125" t="s">
        <v>429</v>
      </c>
      <c r="J825" s="68" t="s">
        <v>400</v>
      </c>
      <c r="K825" s="126" t="s">
        <v>401</v>
      </c>
      <c r="L825" s="126" t="s">
        <v>402</v>
      </c>
      <c r="M825" s="11" t="s">
        <v>74</v>
      </c>
      <c r="N825" s="11" t="s">
        <v>48</v>
      </c>
      <c r="O825" s="68" t="str">
        <f t="shared" si="25"/>
        <v>532. Cuidado Continuo por una vida con bienestarComunitario20264_CHAPINERO1_MARZO_2026</v>
      </c>
      <c r="P825" s="142">
        <v>5621568</v>
      </c>
      <c r="Q825" s="69"/>
      <c r="R825" s="69"/>
      <c r="S825" s="145">
        <v>1</v>
      </c>
      <c r="T825" s="150">
        <v>5621568</v>
      </c>
    </row>
    <row r="826" spans="2:20" ht="30" hidden="1" customHeight="1">
      <c r="B826" s="123">
        <v>54</v>
      </c>
      <c r="C826" s="125" t="s">
        <v>328</v>
      </c>
      <c r="D826" s="125" t="s">
        <v>356</v>
      </c>
      <c r="E826" s="141">
        <v>2026</v>
      </c>
      <c r="F826" s="68" t="str">
        <f t="shared" si="24"/>
        <v>542. Cuidado Continuo por una vida con bienestarComunitario2026</v>
      </c>
      <c r="G826" s="125" t="s">
        <v>469</v>
      </c>
      <c r="H826" s="125" t="s">
        <v>428</v>
      </c>
      <c r="I826" s="125" t="s">
        <v>429</v>
      </c>
      <c r="J826" s="68" t="s">
        <v>400</v>
      </c>
      <c r="K826" s="126" t="s">
        <v>430</v>
      </c>
      <c r="L826" s="126" t="s">
        <v>405</v>
      </c>
      <c r="M826" s="11" t="s">
        <v>74</v>
      </c>
      <c r="N826" s="11" t="s">
        <v>48</v>
      </c>
      <c r="O826" s="68" t="str">
        <f t="shared" si="25"/>
        <v>542. Cuidado Continuo por una vida con bienestarComunitario20264_CHAPINERO1_MARZO_2026</v>
      </c>
      <c r="P826" s="142">
        <v>285702</v>
      </c>
      <c r="Q826" s="69"/>
      <c r="R826" s="69"/>
      <c r="S826" s="145">
        <v>48</v>
      </c>
      <c r="T826" s="150">
        <v>13713696</v>
      </c>
    </row>
    <row r="827" spans="2:20" ht="30" hidden="1" customHeight="1">
      <c r="B827" s="123">
        <v>55</v>
      </c>
      <c r="C827" s="125" t="s">
        <v>328</v>
      </c>
      <c r="D827" s="125" t="s">
        <v>356</v>
      </c>
      <c r="E827" s="141">
        <v>2026</v>
      </c>
      <c r="F827" s="68" t="str">
        <f t="shared" si="24"/>
        <v>552. Cuidado Continuo por una vida con bienestarComunitario2026</v>
      </c>
      <c r="G827" s="125" t="s">
        <v>470</v>
      </c>
      <c r="H827" s="125" t="s">
        <v>428</v>
      </c>
      <c r="I827" s="125" t="s">
        <v>429</v>
      </c>
      <c r="J827" s="68" t="s">
        <v>400</v>
      </c>
      <c r="K827" s="126" t="s">
        <v>430</v>
      </c>
      <c r="L827" s="126" t="s">
        <v>405</v>
      </c>
      <c r="M827" s="11" t="s">
        <v>74</v>
      </c>
      <c r="N827" s="11" t="s">
        <v>48</v>
      </c>
      <c r="O827" s="68" t="str">
        <f t="shared" si="25"/>
        <v>552. Cuidado Continuo por una vida con bienestarComunitario20264_CHAPINERO1_MARZO_2026</v>
      </c>
      <c r="P827" s="142">
        <v>380935</v>
      </c>
      <c r="Q827" s="69"/>
      <c r="R827" s="69"/>
      <c r="S827" s="145">
        <v>4</v>
      </c>
      <c r="T827" s="150">
        <v>1523740</v>
      </c>
    </row>
    <row r="828" spans="2:20" ht="30" hidden="1" customHeight="1">
      <c r="B828" s="123">
        <v>56</v>
      </c>
      <c r="C828" s="125" t="s">
        <v>328</v>
      </c>
      <c r="D828" s="125" t="s">
        <v>356</v>
      </c>
      <c r="E828" s="141">
        <v>2026</v>
      </c>
      <c r="F828" s="68" t="str">
        <f t="shared" si="24"/>
        <v>562. Cuidado Continuo por una vida con bienestarComunitario2026</v>
      </c>
      <c r="G828" s="125" t="s">
        <v>471</v>
      </c>
      <c r="H828" s="125" t="s">
        <v>428</v>
      </c>
      <c r="I828" s="125" t="s">
        <v>429</v>
      </c>
      <c r="J828" s="68" t="s">
        <v>400</v>
      </c>
      <c r="K828" s="126" t="s">
        <v>430</v>
      </c>
      <c r="L828" s="126" t="s">
        <v>405</v>
      </c>
      <c r="M828" s="11" t="s">
        <v>74</v>
      </c>
      <c r="N828" s="11" t="s">
        <v>48</v>
      </c>
      <c r="O828" s="68" t="str">
        <f t="shared" si="25"/>
        <v>562. Cuidado Continuo por una vida con bienestarComunitario20264_CHAPINERO1_MARZO_2026</v>
      </c>
      <c r="P828" s="142">
        <v>266747</v>
      </c>
      <c r="Q828" s="69"/>
      <c r="R828" s="69"/>
      <c r="S828" s="145">
        <v>16</v>
      </c>
      <c r="T828" s="150">
        <v>4267952</v>
      </c>
    </row>
    <row r="829" spans="2:20" ht="30" hidden="1" customHeight="1">
      <c r="B829" s="123">
        <v>57</v>
      </c>
      <c r="C829" s="125" t="s">
        <v>328</v>
      </c>
      <c r="D829" s="125" t="s">
        <v>356</v>
      </c>
      <c r="E829" s="141">
        <v>2026</v>
      </c>
      <c r="F829" s="68" t="str">
        <f t="shared" si="24"/>
        <v>572. Cuidado Continuo por una vida con bienestarComunitario2026</v>
      </c>
      <c r="G829" s="125" t="s">
        <v>472</v>
      </c>
      <c r="H829" s="125" t="s">
        <v>447</v>
      </c>
      <c r="I829" s="125" t="s">
        <v>429</v>
      </c>
      <c r="J829" s="68" t="s">
        <v>400</v>
      </c>
      <c r="K829" s="126" t="s">
        <v>430</v>
      </c>
      <c r="L829" s="126" t="s">
        <v>405</v>
      </c>
      <c r="M829" s="11" t="s">
        <v>74</v>
      </c>
      <c r="N829" s="11" t="s">
        <v>48</v>
      </c>
      <c r="O829" s="68" t="str">
        <f t="shared" si="25"/>
        <v>572. Cuidado Continuo por una vida con bienestarComunitario20264_CHAPINERO1_MARZO_2026</v>
      </c>
      <c r="P829" s="142">
        <v>88916</v>
      </c>
      <c r="Q829" s="69"/>
      <c r="R829" s="69"/>
      <c r="S829" s="145">
        <v>56</v>
      </c>
      <c r="T829" s="150">
        <v>4979296</v>
      </c>
    </row>
    <row r="830" spans="2:20" ht="30" hidden="1" customHeight="1">
      <c r="B830" s="123">
        <v>58</v>
      </c>
      <c r="C830" s="125" t="s">
        <v>328</v>
      </c>
      <c r="D830" s="125" t="s">
        <v>347</v>
      </c>
      <c r="E830" s="141">
        <v>2026</v>
      </c>
      <c r="F830" s="68" t="str">
        <f t="shared" si="24"/>
        <v>582. Cuidado Continuo por una vida con bienestarEducativo 2026</v>
      </c>
      <c r="G830" s="125" t="s">
        <v>473</v>
      </c>
      <c r="H830" s="125" t="s">
        <v>428</v>
      </c>
      <c r="I830" s="125" t="s">
        <v>429</v>
      </c>
      <c r="J830" s="68" t="s">
        <v>400</v>
      </c>
      <c r="K830" s="126" t="s">
        <v>474</v>
      </c>
      <c r="L830" s="126" t="s">
        <v>405</v>
      </c>
      <c r="M830" s="11" t="s">
        <v>74</v>
      </c>
      <c r="N830" s="11" t="s">
        <v>48</v>
      </c>
      <c r="O830" s="68" t="str">
        <f t="shared" si="25"/>
        <v>582. Cuidado Continuo por una vida con bienestarEducativo 20264_CHAPINERO1_MARZO_2026</v>
      </c>
      <c r="P830" s="142">
        <v>562157</v>
      </c>
      <c r="Q830" s="69"/>
      <c r="R830" s="69"/>
      <c r="S830" s="145">
        <v>2</v>
      </c>
      <c r="T830" s="150">
        <v>1124314</v>
      </c>
    </row>
    <row r="831" spans="2:20" ht="30" hidden="1" customHeight="1">
      <c r="B831" s="123">
        <v>59</v>
      </c>
      <c r="C831" s="125" t="s">
        <v>328</v>
      </c>
      <c r="D831" s="125" t="s">
        <v>347</v>
      </c>
      <c r="E831" s="141">
        <v>2026</v>
      </c>
      <c r="F831" s="68" t="str">
        <f t="shared" si="24"/>
        <v>592. Cuidado Continuo por una vida con bienestarEducativo 2026</v>
      </c>
      <c r="G831" s="125" t="s">
        <v>475</v>
      </c>
      <c r="H831" s="125" t="s">
        <v>428</v>
      </c>
      <c r="I831" s="125" t="s">
        <v>429</v>
      </c>
      <c r="J831" s="68" t="s">
        <v>400</v>
      </c>
      <c r="K831" s="126" t="s">
        <v>401</v>
      </c>
      <c r="L831" s="126" t="s">
        <v>402</v>
      </c>
      <c r="M831" s="11" t="s">
        <v>74</v>
      </c>
      <c r="N831" s="11" t="s">
        <v>48</v>
      </c>
      <c r="O831" s="68" t="str">
        <f t="shared" si="25"/>
        <v>592. Cuidado Continuo por una vida con bienestarEducativo 20264_CHAPINERO1_MARZO_2026</v>
      </c>
      <c r="P831" s="142">
        <v>14226512</v>
      </c>
      <c r="Q831" s="69"/>
      <c r="R831" s="69"/>
      <c r="S831" s="145">
        <v>0</v>
      </c>
      <c r="T831" s="150">
        <v>0</v>
      </c>
    </row>
    <row r="832" spans="2:20" ht="30" hidden="1" customHeight="1">
      <c r="B832" s="123">
        <v>60</v>
      </c>
      <c r="C832" s="125" t="s">
        <v>328</v>
      </c>
      <c r="D832" s="125" t="s">
        <v>347</v>
      </c>
      <c r="E832" s="141">
        <v>2026</v>
      </c>
      <c r="F832" s="68" t="str">
        <f t="shared" si="24"/>
        <v>602. Cuidado Continuo por una vida con bienestarEducativo 2026</v>
      </c>
      <c r="G832" s="125" t="s">
        <v>476</v>
      </c>
      <c r="H832" s="125" t="s">
        <v>428</v>
      </c>
      <c r="I832" s="125" t="s">
        <v>429</v>
      </c>
      <c r="J832" s="68" t="s">
        <v>400</v>
      </c>
      <c r="K832" s="126" t="s">
        <v>430</v>
      </c>
      <c r="L832" s="126" t="s">
        <v>405</v>
      </c>
      <c r="M832" s="11" t="s">
        <v>74</v>
      </c>
      <c r="N832" s="11" t="s">
        <v>48</v>
      </c>
      <c r="O832" s="68" t="str">
        <f t="shared" si="25"/>
        <v>602. Cuidado Continuo por una vida con bienestarEducativo 20264_CHAPINERO1_MARZO_2026</v>
      </c>
      <c r="P832" s="142">
        <v>105404</v>
      </c>
      <c r="Q832" s="69"/>
      <c r="R832" s="69"/>
      <c r="S832" s="145">
        <v>33</v>
      </c>
      <c r="T832" s="150">
        <v>3478332</v>
      </c>
    </row>
    <row r="833" spans="2:20" ht="30" hidden="1" customHeight="1">
      <c r="B833" s="123">
        <v>61</v>
      </c>
      <c r="C833" s="125" t="s">
        <v>328</v>
      </c>
      <c r="D833" s="125" t="s">
        <v>347</v>
      </c>
      <c r="E833" s="141">
        <v>2026</v>
      </c>
      <c r="F833" s="68" t="str">
        <f t="shared" si="24"/>
        <v>612. Cuidado Continuo por una vida con bienestarEducativo 2026</v>
      </c>
      <c r="G833" s="125" t="s">
        <v>477</v>
      </c>
      <c r="H833" s="125" t="s">
        <v>428</v>
      </c>
      <c r="I833" s="125" t="s">
        <v>429</v>
      </c>
      <c r="J833" s="68" t="s">
        <v>400</v>
      </c>
      <c r="K833" s="126" t="s">
        <v>430</v>
      </c>
      <c r="L833" s="126" t="s">
        <v>405</v>
      </c>
      <c r="M833" s="11" t="s">
        <v>74</v>
      </c>
      <c r="N833" s="11" t="s">
        <v>48</v>
      </c>
      <c r="O833" s="68" t="str">
        <f t="shared" si="25"/>
        <v>612. Cuidado Continuo por una vida con bienestarEducativo 20264_CHAPINERO1_MARZO_2026</v>
      </c>
      <c r="P833" s="142">
        <v>266747</v>
      </c>
      <c r="Q833" s="69"/>
      <c r="R833" s="69"/>
      <c r="S833" s="145">
        <v>21</v>
      </c>
      <c r="T833" s="150">
        <v>5601687</v>
      </c>
    </row>
    <row r="834" spans="2:20" ht="30" hidden="1" customHeight="1">
      <c r="B834" s="123">
        <v>62</v>
      </c>
      <c r="C834" s="125" t="s">
        <v>328</v>
      </c>
      <c r="D834" s="125" t="s">
        <v>347</v>
      </c>
      <c r="E834" s="141">
        <v>2026</v>
      </c>
      <c r="F834" s="68" t="str">
        <f t="shared" si="24"/>
        <v>622. Cuidado Continuo por una vida con bienestarEducativo 2026</v>
      </c>
      <c r="G834" s="125" t="s">
        <v>478</v>
      </c>
      <c r="H834" s="125" t="s">
        <v>455</v>
      </c>
      <c r="I834" s="125" t="s">
        <v>429</v>
      </c>
      <c r="J834" s="68" t="s">
        <v>400</v>
      </c>
      <c r="K834" s="126" t="s">
        <v>401</v>
      </c>
      <c r="L834" s="126" t="s">
        <v>402</v>
      </c>
      <c r="M834" s="11" t="s">
        <v>74</v>
      </c>
      <c r="N834" s="11" t="s">
        <v>48</v>
      </c>
      <c r="O834" s="68" t="str">
        <f t="shared" si="25"/>
        <v>622. Cuidado Continuo por una vida con bienestarEducativo 20264_CHAPINERO1_MARZO_2026</v>
      </c>
      <c r="P834" s="142">
        <v>13610112</v>
      </c>
      <c r="Q834" s="69"/>
      <c r="R834" s="69"/>
      <c r="S834" s="145">
        <v>0</v>
      </c>
      <c r="T834" s="150">
        <v>0</v>
      </c>
    </row>
    <row r="835" spans="2:20" ht="30" hidden="1" customHeight="1">
      <c r="B835" s="123">
        <v>63</v>
      </c>
      <c r="C835" s="125" t="s">
        <v>328</v>
      </c>
      <c r="D835" s="125" t="s">
        <v>347</v>
      </c>
      <c r="E835" s="141">
        <v>2026</v>
      </c>
      <c r="F835" s="68" t="str">
        <f t="shared" si="24"/>
        <v>632. Cuidado Continuo por una vida con bienestarEducativo 2026</v>
      </c>
      <c r="G835" s="125" t="s">
        <v>479</v>
      </c>
      <c r="H835" s="125" t="s">
        <v>455</v>
      </c>
      <c r="I835" s="125" t="s">
        <v>429</v>
      </c>
      <c r="J835" s="68" t="s">
        <v>400</v>
      </c>
      <c r="K835" s="126" t="s">
        <v>430</v>
      </c>
      <c r="L835" s="126" t="s">
        <v>405</v>
      </c>
      <c r="M835" s="11" t="s">
        <v>74</v>
      </c>
      <c r="N835" s="11" t="s">
        <v>48</v>
      </c>
      <c r="O835" s="68" t="str">
        <f t="shared" si="25"/>
        <v>632. Cuidado Continuo por una vida con bienestarEducativo 20264_CHAPINERO1_MARZO_2026</v>
      </c>
      <c r="P835" s="142">
        <v>105404</v>
      </c>
      <c r="Q835" s="69"/>
      <c r="R835" s="69"/>
      <c r="S835" s="145">
        <v>21</v>
      </c>
      <c r="T835" s="150">
        <v>2213484</v>
      </c>
    </row>
    <row r="836" spans="2:20" ht="30" hidden="1" customHeight="1">
      <c r="B836" s="123">
        <v>64</v>
      </c>
      <c r="C836" s="125" t="s">
        <v>328</v>
      </c>
      <c r="D836" s="125" t="s">
        <v>347</v>
      </c>
      <c r="E836" s="141">
        <v>2026</v>
      </c>
      <c r="F836" s="68" t="str">
        <f t="shared" si="24"/>
        <v>642. Cuidado Continuo por una vida con bienestarEducativo 2026</v>
      </c>
      <c r="G836" s="125" t="s">
        <v>480</v>
      </c>
      <c r="H836" s="125" t="s">
        <v>447</v>
      </c>
      <c r="I836" s="125" t="s">
        <v>429</v>
      </c>
      <c r="J836" s="68" t="s">
        <v>400</v>
      </c>
      <c r="K836" s="126" t="s">
        <v>430</v>
      </c>
      <c r="L836" s="126" t="s">
        <v>405</v>
      </c>
      <c r="M836" s="11" t="s">
        <v>74</v>
      </c>
      <c r="N836" s="11" t="s">
        <v>48</v>
      </c>
      <c r="O836" s="68" t="str">
        <f t="shared" si="25"/>
        <v>642. Cuidado Continuo por una vida con bienestarEducativo 20264_CHAPINERO1_MARZO_2026</v>
      </c>
      <c r="P836" s="142">
        <v>137765</v>
      </c>
      <c r="Q836" s="69"/>
      <c r="R836" s="69"/>
      <c r="S836" s="145">
        <v>32</v>
      </c>
      <c r="T836" s="150">
        <v>4408480</v>
      </c>
    </row>
    <row r="837" spans="2:20" ht="30" hidden="1" customHeight="1">
      <c r="B837" s="123">
        <v>65</v>
      </c>
      <c r="C837" s="125" t="s">
        <v>328</v>
      </c>
      <c r="D837" s="125" t="s">
        <v>347</v>
      </c>
      <c r="E837" s="141">
        <v>2026</v>
      </c>
      <c r="F837" s="68" t="str">
        <f t="shared" si="24"/>
        <v>652. Cuidado Continuo por una vida con bienestarEducativo 2026</v>
      </c>
      <c r="G837" s="125" t="s">
        <v>481</v>
      </c>
      <c r="H837" s="125" t="s">
        <v>447</v>
      </c>
      <c r="I837" s="125" t="s">
        <v>429</v>
      </c>
      <c r="J837" s="68" t="s">
        <v>400</v>
      </c>
      <c r="K837" s="126" t="s">
        <v>430</v>
      </c>
      <c r="L837" s="126" t="s">
        <v>405</v>
      </c>
      <c r="M837" s="11" t="s">
        <v>74</v>
      </c>
      <c r="N837" s="11" t="s">
        <v>48</v>
      </c>
      <c r="O837" s="68" t="str">
        <f t="shared" si="25"/>
        <v>652. Cuidado Continuo por una vida con bienestarEducativo 20264_CHAPINERO1_MARZO_2026</v>
      </c>
      <c r="P837" s="142">
        <v>105404</v>
      </c>
      <c r="Q837" s="69"/>
      <c r="R837" s="69"/>
      <c r="S837" s="145">
        <v>43</v>
      </c>
      <c r="T837" s="150">
        <v>4532372</v>
      </c>
    </row>
    <row r="838" spans="2:20" ht="30" hidden="1" customHeight="1">
      <c r="B838" s="123">
        <v>66</v>
      </c>
      <c r="C838" s="125" t="s">
        <v>328</v>
      </c>
      <c r="D838" s="125" t="s">
        <v>347</v>
      </c>
      <c r="E838" s="141">
        <v>2026</v>
      </c>
      <c r="F838" s="68" t="str">
        <f t="shared" si="24"/>
        <v>662. Cuidado Continuo por una vida con bienestarEducativo 2026</v>
      </c>
      <c r="G838" s="125" t="s">
        <v>482</v>
      </c>
      <c r="H838" s="125" t="s">
        <v>447</v>
      </c>
      <c r="I838" s="125" t="s">
        <v>429</v>
      </c>
      <c r="J838" s="68" t="s">
        <v>400</v>
      </c>
      <c r="K838" s="126" t="s">
        <v>456</v>
      </c>
      <c r="L838" s="126" t="s">
        <v>405</v>
      </c>
      <c r="M838" s="11" t="s">
        <v>74</v>
      </c>
      <c r="N838" s="11" t="s">
        <v>48</v>
      </c>
      <c r="O838" s="68" t="str">
        <f t="shared" si="25"/>
        <v>662. Cuidado Continuo por una vida con bienestarEducativo 20264_CHAPINERO1_MARZO_2026</v>
      </c>
      <c r="P838" s="142">
        <v>199714</v>
      </c>
      <c r="Q838" s="69"/>
      <c r="R838" s="69"/>
      <c r="S838" s="145">
        <v>7</v>
      </c>
      <c r="T838" s="150">
        <v>1397998</v>
      </c>
    </row>
    <row r="839" spans="2:20" ht="30" hidden="1" customHeight="1">
      <c r="B839" s="123">
        <v>67</v>
      </c>
      <c r="C839" s="125" t="s">
        <v>328</v>
      </c>
      <c r="D839" s="125" t="s">
        <v>347</v>
      </c>
      <c r="E839" s="141">
        <v>2026</v>
      </c>
      <c r="F839" s="68" t="str">
        <f t="shared" ref="F839:F902" si="26">B839&amp;C839&amp;D839&amp;E839</f>
        <v>672. Cuidado Continuo por una vida con bienestarEducativo 2026</v>
      </c>
      <c r="G839" s="125" t="s">
        <v>483</v>
      </c>
      <c r="H839" s="125" t="s">
        <v>447</v>
      </c>
      <c r="I839" s="125" t="s">
        <v>429</v>
      </c>
      <c r="J839" s="68" t="s">
        <v>400</v>
      </c>
      <c r="K839" s="126" t="s">
        <v>430</v>
      </c>
      <c r="L839" s="126" t="s">
        <v>405</v>
      </c>
      <c r="M839" s="11" t="s">
        <v>74</v>
      </c>
      <c r="N839" s="11" t="s">
        <v>48</v>
      </c>
      <c r="O839" s="68" t="str">
        <f t="shared" si="25"/>
        <v>672. Cuidado Continuo por una vida con bienestarEducativo 20264_CHAPINERO1_MARZO_2026</v>
      </c>
      <c r="P839" s="142">
        <v>88916</v>
      </c>
      <c r="Q839" s="69"/>
      <c r="R839" s="69"/>
      <c r="S839" s="145">
        <v>38</v>
      </c>
      <c r="T839" s="150">
        <v>3378808</v>
      </c>
    </row>
    <row r="840" spans="2:20" ht="30" hidden="1" customHeight="1">
      <c r="B840" s="123">
        <v>68</v>
      </c>
      <c r="C840" s="125" t="s">
        <v>328</v>
      </c>
      <c r="D840" s="125" t="s">
        <v>431</v>
      </c>
      <c r="E840" s="141">
        <v>2026</v>
      </c>
      <c r="F840" s="68" t="str">
        <f t="shared" si="26"/>
        <v>682. Cuidado Continuo por una vida con bienestarInstitucional2026</v>
      </c>
      <c r="G840" s="125" t="s">
        <v>484</v>
      </c>
      <c r="H840" s="125" t="s">
        <v>447</v>
      </c>
      <c r="I840" s="125" t="s">
        <v>429</v>
      </c>
      <c r="J840" s="68" t="s">
        <v>400</v>
      </c>
      <c r="K840" s="126" t="s">
        <v>430</v>
      </c>
      <c r="L840" s="126" t="s">
        <v>405</v>
      </c>
      <c r="M840" s="11" t="s">
        <v>74</v>
      </c>
      <c r="N840" s="11" t="s">
        <v>48</v>
      </c>
      <c r="O840" s="68" t="str">
        <f t="shared" ref="O840:O903" si="27">+F840&amp;M840&amp;N840</f>
        <v>682. Cuidado Continuo por una vida con bienestarInstitucional20264_CHAPINERO1_MARZO_2026</v>
      </c>
      <c r="P840" s="142">
        <v>105404</v>
      </c>
      <c r="Q840" s="69"/>
      <c r="R840" s="69"/>
      <c r="S840" s="145">
        <v>2</v>
      </c>
      <c r="T840" s="150">
        <v>210808</v>
      </c>
    </row>
    <row r="841" spans="2:20" ht="30" hidden="1" customHeight="1">
      <c r="B841" s="123">
        <v>69</v>
      </c>
      <c r="C841" s="125" t="s">
        <v>328</v>
      </c>
      <c r="D841" s="125" t="s">
        <v>431</v>
      </c>
      <c r="E841" s="141">
        <v>2026</v>
      </c>
      <c r="F841" s="68" t="str">
        <f t="shared" si="26"/>
        <v>692. Cuidado Continuo por una vida con bienestarInstitucional2026</v>
      </c>
      <c r="G841" s="125" t="s">
        <v>485</v>
      </c>
      <c r="H841" s="125" t="s">
        <v>455</v>
      </c>
      <c r="I841" s="125" t="s">
        <v>429</v>
      </c>
      <c r="J841" s="68" t="s">
        <v>400</v>
      </c>
      <c r="K841" s="126" t="s">
        <v>430</v>
      </c>
      <c r="L841" s="126" t="s">
        <v>405</v>
      </c>
      <c r="M841" s="11" t="s">
        <v>74</v>
      </c>
      <c r="N841" s="11" t="s">
        <v>48</v>
      </c>
      <c r="O841" s="68" t="str">
        <f t="shared" si="27"/>
        <v>692. Cuidado Continuo por una vida con bienestarInstitucional20264_CHAPINERO1_MARZO_2026</v>
      </c>
      <c r="P841" s="142">
        <v>105404</v>
      </c>
      <c r="Q841" s="69"/>
      <c r="R841" s="69"/>
      <c r="S841" s="145">
        <v>3</v>
      </c>
      <c r="T841" s="150">
        <v>316212</v>
      </c>
    </row>
    <row r="842" spans="2:20" ht="30" hidden="1" customHeight="1">
      <c r="B842" s="123">
        <v>70</v>
      </c>
      <c r="C842" s="125" t="s">
        <v>328</v>
      </c>
      <c r="D842" s="125" t="s">
        <v>431</v>
      </c>
      <c r="E842" s="141">
        <v>2026</v>
      </c>
      <c r="F842" s="68" t="str">
        <f t="shared" si="26"/>
        <v>702. Cuidado Continuo por una vida con bienestarInstitucional2026</v>
      </c>
      <c r="G842" s="125" t="s">
        <v>486</v>
      </c>
      <c r="H842" s="125" t="s">
        <v>428</v>
      </c>
      <c r="I842" s="125" t="s">
        <v>429</v>
      </c>
      <c r="J842" s="68" t="s">
        <v>400</v>
      </c>
      <c r="K842" s="126" t="s">
        <v>430</v>
      </c>
      <c r="L842" s="126" t="s">
        <v>405</v>
      </c>
      <c r="M842" s="11" t="s">
        <v>74</v>
      </c>
      <c r="N842" s="11" t="s">
        <v>48</v>
      </c>
      <c r="O842" s="68" t="str">
        <f t="shared" si="27"/>
        <v>702. Cuidado Continuo por una vida con bienestarInstitucional20264_CHAPINERO1_MARZO_2026</v>
      </c>
      <c r="P842" s="142">
        <v>74893</v>
      </c>
      <c r="Q842" s="69"/>
      <c r="R842" s="69"/>
      <c r="S842" s="145">
        <v>0</v>
      </c>
      <c r="T842" s="150">
        <v>0</v>
      </c>
    </row>
    <row r="843" spans="2:20" ht="30" hidden="1" customHeight="1">
      <c r="B843" s="123">
        <v>71</v>
      </c>
      <c r="C843" s="125" t="s">
        <v>328</v>
      </c>
      <c r="D843" s="125" t="s">
        <v>329</v>
      </c>
      <c r="E843" s="141">
        <v>2026</v>
      </c>
      <c r="F843" s="68" t="str">
        <f t="shared" si="26"/>
        <v>712. Cuidado Continuo por una vida con bienestarLaboral2026</v>
      </c>
      <c r="G843" s="125" t="s">
        <v>487</v>
      </c>
      <c r="H843" s="125" t="s">
        <v>447</v>
      </c>
      <c r="I843" s="125" t="s">
        <v>429</v>
      </c>
      <c r="J843" s="68" t="s">
        <v>400</v>
      </c>
      <c r="K843" s="126" t="s">
        <v>488</v>
      </c>
      <c r="L843" s="126" t="s">
        <v>405</v>
      </c>
      <c r="M843" s="11" t="s">
        <v>74</v>
      </c>
      <c r="N843" s="11" t="s">
        <v>48</v>
      </c>
      <c r="O843" s="68" t="str">
        <f t="shared" si="27"/>
        <v>712. Cuidado Continuo por una vida con bienestarLaboral20264_CHAPINERO1_MARZO_2026</v>
      </c>
      <c r="P843" s="142">
        <v>59965</v>
      </c>
      <c r="Q843" s="69"/>
      <c r="R843" s="69"/>
      <c r="S843" s="145">
        <v>0</v>
      </c>
      <c r="T843" s="150">
        <v>0</v>
      </c>
    </row>
    <row r="844" spans="2:20" ht="30" hidden="1" customHeight="1">
      <c r="B844" s="123">
        <v>72</v>
      </c>
      <c r="C844" s="125" t="s">
        <v>328</v>
      </c>
      <c r="D844" s="125" t="s">
        <v>329</v>
      </c>
      <c r="E844" s="141">
        <v>2026</v>
      </c>
      <c r="F844" s="68" t="str">
        <f t="shared" si="26"/>
        <v>722. Cuidado Continuo por una vida con bienestarLaboral2026</v>
      </c>
      <c r="G844" s="125" t="s">
        <v>489</v>
      </c>
      <c r="H844" s="125" t="s">
        <v>447</v>
      </c>
      <c r="I844" s="125" t="s">
        <v>429</v>
      </c>
      <c r="J844" s="68" t="s">
        <v>400</v>
      </c>
      <c r="K844" s="126" t="s">
        <v>488</v>
      </c>
      <c r="L844" s="126" t="s">
        <v>405</v>
      </c>
      <c r="M844" s="11" t="s">
        <v>74</v>
      </c>
      <c r="N844" s="11" t="s">
        <v>48</v>
      </c>
      <c r="O844" s="68" t="str">
        <f t="shared" si="27"/>
        <v>722. Cuidado Continuo por una vida con bienestarLaboral20264_CHAPINERO1_MARZO_2026</v>
      </c>
      <c r="P844" s="142">
        <v>99830</v>
      </c>
      <c r="Q844" s="69"/>
      <c r="R844" s="69"/>
      <c r="S844" s="145">
        <v>0</v>
      </c>
      <c r="T844" s="150">
        <v>0</v>
      </c>
    </row>
    <row r="845" spans="2:20" ht="30" hidden="1" customHeight="1">
      <c r="B845" s="123">
        <v>73</v>
      </c>
      <c r="C845" s="125" t="s">
        <v>328</v>
      </c>
      <c r="D845" s="125" t="s">
        <v>329</v>
      </c>
      <c r="E845" s="141">
        <v>2026</v>
      </c>
      <c r="F845" s="68" t="str">
        <f t="shared" si="26"/>
        <v>732. Cuidado Continuo por una vida con bienestarLaboral2026</v>
      </c>
      <c r="G845" s="125" t="s">
        <v>490</v>
      </c>
      <c r="H845" s="125" t="s">
        <v>447</v>
      </c>
      <c r="I845" s="125" t="s">
        <v>429</v>
      </c>
      <c r="J845" s="68" t="s">
        <v>400</v>
      </c>
      <c r="K845" s="126" t="s">
        <v>491</v>
      </c>
      <c r="L845" s="126" t="s">
        <v>405</v>
      </c>
      <c r="M845" s="11" t="s">
        <v>74</v>
      </c>
      <c r="N845" s="11" t="s">
        <v>48</v>
      </c>
      <c r="O845" s="68" t="str">
        <f t="shared" si="27"/>
        <v>732. Cuidado Continuo por una vida con bienestarLaboral20264_CHAPINERO1_MARZO_2026</v>
      </c>
      <c r="P845" s="142">
        <v>220671</v>
      </c>
      <c r="Q845" s="69"/>
      <c r="R845" s="69"/>
      <c r="S845" s="145">
        <v>31</v>
      </c>
      <c r="T845" s="150">
        <v>6840801</v>
      </c>
    </row>
    <row r="846" spans="2:20" ht="30" hidden="1" customHeight="1">
      <c r="B846" s="123">
        <v>74</v>
      </c>
      <c r="C846" s="125" t="s">
        <v>328</v>
      </c>
      <c r="D846" s="125" t="s">
        <v>329</v>
      </c>
      <c r="E846" s="141">
        <v>2026</v>
      </c>
      <c r="F846" s="68" t="str">
        <f t="shared" si="26"/>
        <v>742. Cuidado Continuo por una vida con bienestarLaboral2026</v>
      </c>
      <c r="G846" s="125" t="s">
        <v>492</v>
      </c>
      <c r="H846" s="125" t="s">
        <v>447</v>
      </c>
      <c r="I846" s="125" t="s">
        <v>429</v>
      </c>
      <c r="J846" s="68" t="s">
        <v>400</v>
      </c>
      <c r="K846" s="126" t="s">
        <v>491</v>
      </c>
      <c r="L846" s="126" t="s">
        <v>405</v>
      </c>
      <c r="M846" s="11" t="s">
        <v>74</v>
      </c>
      <c r="N846" s="11" t="s">
        <v>48</v>
      </c>
      <c r="O846" s="68" t="str">
        <f t="shared" si="27"/>
        <v>742. Cuidado Continuo por una vida con bienestarLaboral20264_CHAPINERO1_MARZO_2026</v>
      </c>
      <c r="P846" s="142">
        <v>367374</v>
      </c>
      <c r="Q846" s="69"/>
      <c r="R846" s="69"/>
      <c r="S846" s="145">
        <v>16</v>
      </c>
      <c r="T846" s="150">
        <v>5877984</v>
      </c>
    </row>
    <row r="847" spans="2:20" ht="30" hidden="1" customHeight="1">
      <c r="B847" s="123">
        <v>75</v>
      </c>
      <c r="C847" s="125" t="s">
        <v>328</v>
      </c>
      <c r="D847" s="125" t="s">
        <v>329</v>
      </c>
      <c r="E847" s="141">
        <v>2026</v>
      </c>
      <c r="F847" s="68" t="str">
        <f t="shared" si="26"/>
        <v>752. Cuidado Continuo por una vida con bienestarLaboral2026</v>
      </c>
      <c r="G847" s="125" t="s">
        <v>493</v>
      </c>
      <c r="H847" s="125" t="s">
        <v>447</v>
      </c>
      <c r="I847" s="125" t="s">
        <v>429</v>
      </c>
      <c r="J847" s="68" t="s">
        <v>400</v>
      </c>
      <c r="K847" s="126" t="s">
        <v>494</v>
      </c>
      <c r="L847" s="126" t="s">
        <v>405</v>
      </c>
      <c r="M847" s="11" t="s">
        <v>74</v>
      </c>
      <c r="N847" s="11" t="s">
        <v>48</v>
      </c>
      <c r="O847" s="68" t="str">
        <f t="shared" si="27"/>
        <v>752. Cuidado Continuo por una vida con bienestarLaboral20264_CHAPINERO1_MARZO_2026</v>
      </c>
      <c r="P847" s="142">
        <v>210809</v>
      </c>
      <c r="Q847" s="69"/>
      <c r="R847" s="69"/>
      <c r="S847" s="145">
        <v>26</v>
      </c>
      <c r="T847" s="150">
        <v>5481034</v>
      </c>
    </row>
    <row r="848" spans="2:20" ht="30" hidden="1" customHeight="1">
      <c r="B848" s="123">
        <v>76</v>
      </c>
      <c r="C848" s="125" t="s">
        <v>328</v>
      </c>
      <c r="D848" s="125" t="s">
        <v>329</v>
      </c>
      <c r="E848" s="141">
        <v>2026</v>
      </c>
      <c r="F848" s="68" t="str">
        <f t="shared" si="26"/>
        <v>762. Cuidado Continuo por una vida con bienestarLaboral2026</v>
      </c>
      <c r="G848" s="125" t="s">
        <v>495</v>
      </c>
      <c r="H848" s="125" t="s">
        <v>447</v>
      </c>
      <c r="I848" s="125" t="s">
        <v>429</v>
      </c>
      <c r="J848" s="68" t="s">
        <v>400</v>
      </c>
      <c r="K848" s="126" t="s">
        <v>494</v>
      </c>
      <c r="L848" s="126" t="s">
        <v>405</v>
      </c>
      <c r="M848" s="11" t="s">
        <v>74</v>
      </c>
      <c r="N848" s="11" t="s">
        <v>48</v>
      </c>
      <c r="O848" s="68" t="str">
        <f t="shared" si="27"/>
        <v>762. Cuidado Continuo por una vida con bienestarLaboral20264_CHAPINERO1_MARZO_2026</v>
      </c>
      <c r="P848" s="142">
        <v>55168</v>
      </c>
      <c r="Q848" s="69"/>
      <c r="R848" s="69"/>
      <c r="S848" s="145">
        <v>9</v>
      </c>
      <c r="T848" s="150">
        <v>496512</v>
      </c>
    </row>
    <row r="849" spans="2:20" ht="30" hidden="1" customHeight="1">
      <c r="B849" s="123">
        <v>77</v>
      </c>
      <c r="C849" s="125" t="s">
        <v>328</v>
      </c>
      <c r="D849" s="125" t="s">
        <v>329</v>
      </c>
      <c r="E849" s="141">
        <v>2026</v>
      </c>
      <c r="F849" s="68" t="str">
        <f t="shared" si="26"/>
        <v>772. Cuidado Continuo por una vida con bienestarLaboral2026</v>
      </c>
      <c r="G849" s="125" t="s">
        <v>496</v>
      </c>
      <c r="H849" s="125" t="s">
        <v>447</v>
      </c>
      <c r="I849" s="125" t="s">
        <v>429</v>
      </c>
      <c r="J849" s="68" t="s">
        <v>400</v>
      </c>
      <c r="K849" s="126" t="s">
        <v>494</v>
      </c>
      <c r="L849" s="126" t="s">
        <v>421</v>
      </c>
      <c r="M849" s="11" t="s">
        <v>74</v>
      </c>
      <c r="N849" s="11" t="s">
        <v>48</v>
      </c>
      <c r="O849" s="68" t="str">
        <f t="shared" si="27"/>
        <v>772. Cuidado Continuo por una vida con bienestarLaboral20264_CHAPINERO1_MARZO_2026</v>
      </c>
      <c r="P849" s="142">
        <v>91844</v>
      </c>
      <c r="Q849" s="69"/>
      <c r="R849" s="69"/>
      <c r="S849" s="145">
        <v>80</v>
      </c>
      <c r="T849" s="150">
        <v>7347520</v>
      </c>
    </row>
    <row r="850" spans="2:20" ht="30" hidden="1" customHeight="1">
      <c r="B850" s="123">
        <v>78</v>
      </c>
      <c r="C850" s="125" t="s">
        <v>328</v>
      </c>
      <c r="D850" s="125" t="s">
        <v>329</v>
      </c>
      <c r="E850" s="141">
        <v>2026</v>
      </c>
      <c r="F850" s="68" t="str">
        <f t="shared" si="26"/>
        <v>782. Cuidado Continuo por una vida con bienestarLaboral2026</v>
      </c>
      <c r="G850" s="125" t="s">
        <v>497</v>
      </c>
      <c r="H850" s="125" t="s">
        <v>447</v>
      </c>
      <c r="I850" s="125" t="s">
        <v>429</v>
      </c>
      <c r="J850" s="68" t="s">
        <v>400</v>
      </c>
      <c r="K850" s="126" t="s">
        <v>494</v>
      </c>
      <c r="L850" s="126" t="s">
        <v>421</v>
      </c>
      <c r="M850" s="11" t="s">
        <v>74</v>
      </c>
      <c r="N850" s="11" t="s">
        <v>48</v>
      </c>
      <c r="O850" s="68" t="str">
        <f t="shared" si="27"/>
        <v>782. Cuidado Continuo por una vida con bienestarLaboral20264_CHAPINERO1_MARZO_2026</v>
      </c>
      <c r="P850" s="142">
        <v>121585</v>
      </c>
      <c r="Q850" s="69"/>
      <c r="R850" s="69"/>
      <c r="S850" s="145">
        <v>53</v>
      </c>
      <c r="T850" s="150">
        <v>6444005</v>
      </c>
    </row>
    <row r="851" spans="2:20" ht="30" hidden="1" customHeight="1">
      <c r="B851" s="123">
        <v>79</v>
      </c>
      <c r="C851" s="125" t="s">
        <v>328</v>
      </c>
      <c r="D851" s="125" t="s">
        <v>329</v>
      </c>
      <c r="E851" s="141">
        <v>2026</v>
      </c>
      <c r="F851" s="68" t="str">
        <f t="shared" si="26"/>
        <v>792. Cuidado Continuo por una vida con bienestarLaboral2026</v>
      </c>
      <c r="G851" s="125" t="s">
        <v>498</v>
      </c>
      <c r="H851" s="125" t="s">
        <v>447</v>
      </c>
      <c r="I851" s="125" t="s">
        <v>429</v>
      </c>
      <c r="J851" s="68" t="s">
        <v>400</v>
      </c>
      <c r="K851" s="126" t="s">
        <v>494</v>
      </c>
      <c r="L851" s="126" t="s">
        <v>405</v>
      </c>
      <c r="M851" s="11" t="s">
        <v>74</v>
      </c>
      <c r="N851" s="11" t="s">
        <v>48</v>
      </c>
      <c r="O851" s="68" t="str">
        <f t="shared" si="27"/>
        <v>792. Cuidado Continuo por una vida con bienestarLaboral20264_CHAPINERO1_MARZO_2026</v>
      </c>
      <c r="P851" s="142">
        <v>125438</v>
      </c>
      <c r="Q851" s="69"/>
      <c r="R851" s="69"/>
      <c r="S851" s="145">
        <v>4</v>
      </c>
      <c r="T851" s="150">
        <v>501752</v>
      </c>
    </row>
    <row r="852" spans="2:20" ht="30" hidden="1" customHeight="1">
      <c r="B852" s="123">
        <v>80</v>
      </c>
      <c r="C852" s="125" t="s">
        <v>328</v>
      </c>
      <c r="D852" s="125" t="s">
        <v>329</v>
      </c>
      <c r="E852" s="141">
        <v>2026</v>
      </c>
      <c r="F852" s="68" t="str">
        <f t="shared" si="26"/>
        <v>802. Cuidado Continuo por una vida con bienestarLaboral2026</v>
      </c>
      <c r="G852" s="125" t="s">
        <v>499</v>
      </c>
      <c r="H852" s="125" t="s">
        <v>447</v>
      </c>
      <c r="I852" s="125" t="s">
        <v>429</v>
      </c>
      <c r="J852" s="68" t="s">
        <v>400</v>
      </c>
      <c r="K852" s="126" t="s">
        <v>500</v>
      </c>
      <c r="L852" s="126" t="s">
        <v>402</v>
      </c>
      <c r="M852" s="11" t="s">
        <v>74</v>
      </c>
      <c r="N852" s="11" t="s">
        <v>48</v>
      </c>
      <c r="O852" s="68" t="str">
        <f t="shared" si="27"/>
        <v>802. Cuidado Continuo por una vida con bienestarLaboral20264_CHAPINERO1_MARZO_2026</v>
      </c>
      <c r="P852" s="142">
        <v>53781</v>
      </c>
      <c r="Q852" s="69"/>
      <c r="R852" s="69"/>
      <c r="S852" s="145">
        <v>160</v>
      </c>
      <c r="T852" s="150">
        <v>8604960</v>
      </c>
    </row>
    <row r="853" spans="2:20" ht="30" hidden="1" customHeight="1">
      <c r="B853" s="123">
        <v>81</v>
      </c>
      <c r="C853" s="125" t="s">
        <v>328</v>
      </c>
      <c r="D853" s="125" t="s">
        <v>329</v>
      </c>
      <c r="E853" s="141">
        <v>2026</v>
      </c>
      <c r="F853" s="68" t="str">
        <f t="shared" si="26"/>
        <v>812. Cuidado Continuo por una vida con bienestarLaboral2026</v>
      </c>
      <c r="G853" s="125" t="s">
        <v>501</v>
      </c>
      <c r="H853" s="125" t="s">
        <v>447</v>
      </c>
      <c r="I853" s="125" t="s">
        <v>429</v>
      </c>
      <c r="J853" s="68" t="s">
        <v>400</v>
      </c>
      <c r="K853" s="126" t="s">
        <v>488</v>
      </c>
      <c r="L853" s="126" t="s">
        <v>405</v>
      </c>
      <c r="M853" s="11" t="s">
        <v>74</v>
      </c>
      <c r="N853" s="11" t="s">
        <v>48</v>
      </c>
      <c r="O853" s="68" t="str">
        <f t="shared" si="27"/>
        <v>812. Cuidado Continuo por una vida con bienestarLaboral20264_CHAPINERO1_MARZO_2026</v>
      </c>
      <c r="P853" s="142">
        <v>82752</v>
      </c>
      <c r="Q853" s="69"/>
      <c r="R853" s="69"/>
      <c r="S853" s="144">
        <v>0</v>
      </c>
      <c r="T853" s="150">
        <v>0</v>
      </c>
    </row>
    <row r="854" spans="2:20" ht="30" hidden="1" customHeight="1">
      <c r="B854" s="123">
        <v>82</v>
      </c>
      <c r="C854" s="125" t="s">
        <v>328</v>
      </c>
      <c r="D854" s="125" t="s">
        <v>329</v>
      </c>
      <c r="E854" s="141">
        <v>2026</v>
      </c>
      <c r="F854" s="68" t="str">
        <f t="shared" si="26"/>
        <v>822. Cuidado Continuo por una vida con bienestarLaboral2026</v>
      </c>
      <c r="G854" s="125" t="s">
        <v>502</v>
      </c>
      <c r="H854" s="125" t="s">
        <v>447</v>
      </c>
      <c r="I854" s="125" t="s">
        <v>429</v>
      </c>
      <c r="J854" s="68" t="s">
        <v>400</v>
      </c>
      <c r="K854" s="126" t="s">
        <v>503</v>
      </c>
      <c r="L854" s="126" t="s">
        <v>405</v>
      </c>
      <c r="M854" s="11" t="s">
        <v>74</v>
      </c>
      <c r="N854" s="11" t="s">
        <v>48</v>
      </c>
      <c r="O854" s="68" t="str">
        <f t="shared" si="27"/>
        <v>822. Cuidado Continuo por una vida con bienestarLaboral20264_CHAPINERO1_MARZO_2026</v>
      </c>
      <c r="P854" s="142">
        <v>281078</v>
      </c>
      <c r="Q854" s="69"/>
      <c r="R854" s="69"/>
      <c r="S854" s="145">
        <v>32</v>
      </c>
      <c r="T854" s="150">
        <v>8994496</v>
      </c>
    </row>
    <row r="855" spans="2:20" ht="30" hidden="1" customHeight="1">
      <c r="B855" s="123">
        <v>83</v>
      </c>
      <c r="C855" s="125" t="s">
        <v>328</v>
      </c>
      <c r="D855" s="125" t="s">
        <v>329</v>
      </c>
      <c r="E855" s="141">
        <v>2026</v>
      </c>
      <c r="F855" s="68" t="str">
        <f t="shared" si="26"/>
        <v>832. Cuidado Continuo por una vida con bienestarLaboral2026</v>
      </c>
      <c r="G855" s="125" t="s">
        <v>504</v>
      </c>
      <c r="H855" s="125" t="s">
        <v>447</v>
      </c>
      <c r="I855" s="125" t="s">
        <v>429</v>
      </c>
      <c r="J855" s="68" t="s">
        <v>400</v>
      </c>
      <c r="K855" s="126" t="s">
        <v>494</v>
      </c>
      <c r="L855" s="126" t="s">
        <v>405</v>
      </c>
      <c r="M855" s="11" t="s">
        <v>74</v>
      </c>
      <c r="N855" s="11" t="s">
        <v>48</v>
      </c>
      <c r="O855" s="68" t="str">
        <f t="shared" si="27"/>
        <v>832. Cuidado Continuo por una vida con bienestarLaboral20264_CHAPINERO1_MARZO_2026</v>
      </c>
      <c r="P855" s="142">
        <v>70270</v>
      </c>
      <c r="Q855" s="69"/>
      <c r="R855" s="69"/>
      <c r="S855" s="145">
        <v>0</v>
      </c>
      <c r="T855" s="150">
        <v>0</v>
      </c>
    </row>
    <row r="856" spans="2:20" ht="30" hidden="1" customHeight="1">
      <c r="B856" s="123">
        <v>84</v>
      </c>
      <c r="C856" s="125" t="s">
        <v>328</v>
      </c>
      <c r="D856" s="125" t="s">
        <v>329</v>
      </c>
      <c r="E856" s="141">
        <v>2026</v>
      </c>
      <c r="F856" s="68" t="str">
        <f t="shared" si="26"/>
        <v>842. Cuidado Continuo por una vida con bienestarLaboral2026</v>
      </c>
      <c r="G856" s="125" t="s">
        <v>505</v>
      </c>
      <c r="H856" s="125" t="s">
        <v>447</v>
      </c>
      <c r="I856" s="125" t="s">
        <v>429</v>
      </c>
      <c r="J856" s="68" t="s">
        <v>400</v>
      </c>
      <c r="K856" s="126" t="s">
        <v>494</v>
      </c>
      <c r="L856" s="126" t="s">
        <v>405</v>
      </c>
      <c r="M856" s="11" t="s">
        <v>74</v>
      </c>
      <c r="N856" s="11" t="s">
        <v>48</v>
      </c>
      <c r="O856" s="68" t="str">
        <f t="shared" si="27"/>
        <v>842. Cuidado Continuo por una vida con bienestarLaboral20264_CHAPINERO1_MARZO_2026</v>
      </c>
      <c r="P856" s="142">
        <v>105404</v>
      </c>
      <c r="Q856" s="69"/>
      <c r="R856" s="69"/>
      <c r="S856" s="145">
        <v>12</v>
      </c>
      <c r="T856" s="150">
        <v>1264848</v>
      </c>
    </row>
    <row r="857" spans="2:20" ht="30" hidden="1" customHeight="1">
      <c r="B857" s="123">
        <v>85</v>
      </c>
      <c r="C857" s="125" t="s">
        <v>328</v>
      </c>
      <c r="D857" s="125" t="s">
        <v>329</v>
      </c>
      <c r="E857" s="141">
        <v>2026</v>
      </c>
      <c r="F857" s="68" t="str">
        <f t="shared" si="26"/>
        <v>852. Cuidado Continuo por una vida con bienestarLaboral2026</v>
      </c>
      <c r="G857" s="125" t="s">
        <v>506</v>
      </c>
      <c r="H857" s="125" t="s">
        <v>447</v>
      </c>
      <c r="I857" s="125" t="s">
        <v>429</v>
      </c>
      <c r="J857" s="68" t="s">
        <v>400</v>
      </c>
      <c r="K857" s="126" t="s">
        <v>500</v>
      </c>
      <c r="L857" s="126" t="s">
        <v>402</v>
      </c>
      <c r="M857" s="11" t="s">
        <v>74</v>
      </c>
      <c r="N857" s="11" t="s">
        <v>48</v>
      </c>
      <c r="O857" s="68" t="str">
        <f t="shared" si="27"/>
        <v>852. Cuidado Continuo por una vida con bienestarLaboral20264_CHAPINERO1_MARZO_2026</v>
      </c>
      <c r="P857" s="142">
        <v>35135</v>
      </c>
      <c r="Q857" s="69"/>
      <c r="R857" s="69"/>
      <c r="S857" s="145">
        <v>160</v>
      </c>
      <c r="T857" s="150">
        <v>5621600</v>
      </c>
    </row>
    <row r="858" spans="2:20" ht="30" hidden="1" customHeight="1">
      <c r="B858" s="123">
        <v>87</v>
      </c>
      <c r="C858" s="125" t="s">
        <v>507</v>
      </c>
      <c r="D858" s="125" t="s">
        <v>356</v>
      </c>
      <c r="E858" s="141">
        <v>2026</v>
      </c>
      <c r="F858" s="68" t="str">
        <f t="shared" si="26"/>
        <v>873. Cuidado Continuo por una vida con bienestar con enfoque diferencial étnicoComunitario2026</v>
      </c>
      <c r="G858" s="125" t="s">
        <v>508</v>
      </c>
      <c r="H858" s="125" t="s">
        <v>428</v>
      </c>
      <c r="I858" s="125" t="s">
        <v>429</v>
      </c>
      <c r="J858" s="68" t="s">
        <v>400</v>
      </c>
      <c r="K858" s="126" t="s">
        <v>401</v>
      </c>
      <c r="L858" s="126" t="s">
        <v>421</v>
      </c>
      <c r="M858" s="11" t="s">
        <v>74</v>
      </c>
      <c r="N858" s="11" t="s">
        <v>48</v>
      </c>
      <c r="O858" s="68" t="str">
        <f t="shared" si="27"/>
        <v>873. Cuidado Continuo por una vida con bienestar con enfoque diferencial étnicoComunitario20264_CHAPINERO1_MARZO_2026</v>
      </c>
      <c r="P858" s="142">
        <v>25814832</v>
      </c>
      <c r="Q858" s="69"/>
      <c r="R858" s="69"/>
      <c r="S858" s="145">
        <v>0</v>
      </c>
      <c r="T858" s="150">
        <v>0</v>
      </c>
    </row>
    <row r="859" spans="2:20" ht="30" hidden="1" customHeight="1">
      <c r="B859" s="123">
        <v>88</v>
      </c>
      <c r="C859" s="125" t="s">
        <v>507</v>
      </c>
      <c r="D859" s="125" t="s">
        <v>356</v>
      </c>
      <c r="E859" s="141">
        <v>2026</v>
      </c>
      <c r="F859" s="68" t="str">
        <f t="shared" si="26"/>
        <v>883. Cuidado Continuo por una vida con bienestar con enfoque diferencial étnicoComunitario2026</v>
      </c>
      <c r="G859" s="125" t="s">
        <v>509</v>
      </c>
      <c r="H859" s="125" t="s">
        <v>428</v>
      </c>
      <c r="I859" s="125" t="s">
        <v>429</v>
      </c>
      <c r="J859" s="68" t="s">
        <v>400</v>
      </c>
      <c r="K859" s="126" t="s">
        <v>401</v>
      </c>
      <c r="L859" s="126" t="s">
        <v>421</v>
      </c>
      <c r="M859" s="11" t="s">
        <v>74</v>
      </c>
      <c r="N859" s="11" t="s">
        <v>48</v>
      </c>
      <c r="O859" s="68" t="str">
        <f t="shared" si="27"/>
        <v>883. Cuidado Continuo por una vida con bienestar con enfoque diferencial étnicoComunitario20264_CHAPINERO1_MARZO_2026</v>
      </c>
      <c r="P859" s="142">
        <v>19848080</v>
      </c>
      <c r="Q859" s="69"/>
      <c r="R859" s="69"/>
      <c r="S859" s="145">
        <v>0</v>
      </c>
      <c r="T859" s="150">
        <v>0</v>
      </c>
    </row>
    <row r="860" spans="2:20" ht="30" hidden="1" customHeight="1">
      <c r="B860" s="123">
        <v>89</v>
      </c>
      <c r="C860" s="125" t="s">
        <v>507</v>
      </c>
      <c r="D860" s="125" t="s">
        <v>356</v>
      </c>
      <c r="E860" s="141">
        <v>2026</v>
      </c>
      <c r="F860" s="68" t="str">
        <f t="shared" si="26"/>
        <v>893. Cuidado Continuo por una vida con bienestar con enfoque diferencial étnicoComunitario2026</v>
      </c>
      <c r="G860" s="125" t="s">
        <v>510</v>
      </c>
      <c r="H860" s="125" t="s">
        <v>428</v>
      </c>
      <c r="I860" s="125" t="s">
        <v>429</v>
      </c>
      <c r="J860" s="68" t="s">
        <v>400</v>
      </c>
      <c r="K860" s="126" t="s">
        <v>401</v>
      </c>
      <c r="L860" s="126" t="s">
        <v>421</v>
      </c>
      <c r="M860" s="11" t="s">
        <v>74</v>
      </c>
      <c r="N860" s="11" t="s">
        <v>48</v>
      </c>
      <c r="O860" s="68" t="str">
        <f t="shared" si="27"/>
        <v>893. Cuidado Continuo por una vida con bienestar con enfoque diferencial étnicoComunitario20264_CHAPINERO1_MARZO_2026</v>
      </c>
      <c r="P860" s="142">
        <v>33729408</v>
      </c>
      <c r="Q860" s="69"/>
      <c r="R860" s="69"/>
      <c r="S860" s="144">
        <v>0</v>
      </c>
      <c r="T860" s="150">
        <v>0</v>
      </c>
    </row>
    <row r="861" spans="2:20" ht="30" hidden="1" customHeight="1">
      <c r="B861" s="123">
        <v>90</v>
      </c>
      <c r="C861" s="125" t="s">
        <v>507</v>
      </c>
      <c r="D861" s="125" t="s">
        <v>356</v>
      </c>
      <c r="E861" s="141">
        <v>2026</v>
      </c>
      <c r="F861" s="68" t="str">
        <f t="shared" si="26"/>
        <v>903. Cuidado Continuo por una vida con bienestar con enfoque diferencial étnicoComunitario2026</v>
      </c>
      <c r="G861" s="125" t="s">
        <v>511</v>
      </c>
      <c r="H861" s="125" t="s">
        <v>428</v>
      </c>
      <c r="I861" s="125" t="s">
        <v>429</v>
      </c>
      <c r="J861" s="68" t="s">
        <v>400</v>
      </c>
      <c r="K861" s="126" t="s">
        <v>401</v>
      </c>
      <c r="L861" s="126" t="s">
        <v>421</v>
      </c>
      <c r="M861" s="11" t="s">
        <v>74</v>
      </c>
      <c r="N861" s="11" t="s">
        <v>48</v>
      </c>
      <c r="O861" s="68" t="str">
        <f t="shared" si="27"/>
        <v>903. Cuidado Continuo por una vida con bienestar con enfoque diferencial étnicoComunitario20264_CHAPINERO1_MARZO_2026</v>
      </c>
      <c r="P861" s="142">
        <v>11243136</v>
      </c>
      <c r="Q861" s="69"/>
      <c r="R861" s="69"/>
      <c r="S861" s="144">
        <v>0</v>
      </c>
      <c r="T861" s="150">
        <v>0</v>
      </c>
    </row>
    <row r="862" spans="2:20" ht="30" hidden="1" customHeight="1">
      <c r="B862" s="123">
        <v>91</v>
      </c>
      <c r="C862" s="125" t="s">
        <v>507</v>
      </c>
      <c r="D862" s="125" t="s">
        <v>356</v>
      </c>
      <c r="E862" s="141">
        <v>2026</v>
      </c>
      <c r="F862" s="68" t="str">
        <f t="shared" si="26"/>
        <v>913. Cuidado Continuo por una vida con bienestar con enfoque diferencial étnicoComunitario2026</v>
      </c>
      <c r="G862" s="125" t="s">
        <v>512</v>
      </c>
      <c r="H862" s="125" t="s">
        <v>428</v>
      </c>
      <c r="I862" s="125" t="s">
        <v>429</v>
      </c>
      <c r="J862" s="68" t="s">
        <v>400</v>
      </c>
      <c r="K862" s="126" t="s">
        <v>401</v>
      </c>
      <c r="L862" s="126" t="s">
        <v>421</v>
      </c>
      <c r="M862" s="11" t="s">
        <v>74</v>
      </c>
      <c r="N862" s="11" t="s">
        <v>48</v>
      </c>
      <c r="O862" s="68" t="str">
        <f t="shared" si="27"/>
        <v>913. Cuidado Continuo por una vida con bienestar con enfoque diferencial étnicoComunitario20264_CHAPINERO1_MARZO_2026</v>
      </c>
      <c r="P862" s="142">
        <v>19305648</v>
      </c>
      <c r="Q862" s="69"/>
      <c r="R862" s="69"/>
      <c r="S862" s="144">
        <v>0</v>
      </c>
      <c r="T862" s="150">
        <v>0</v>
      </c>
    </row>
    <row r="863" spans="2:20" ht="30" hidden="1" customHeight="1">
      <c r="B863" s="123">
        <v>92</v>
      </c>
      <c r="C863" s="125" t="s">
        <v>513</v>
      </c>
      <c r="D863" s="125" t="s">
        <v>356</v>
      </c>
      <c r="E863" s="141">
        <v>2026</v>
      </c>
      <c r="F863" s="68" t="str">
        <f t="shared" si="26"/>
        <v>924. Cuidado Continuo por una vida con bienestar con enfoque GéneroComunitario2026</v>
      </c>
      <c r="G863" s="125" t="s">
        <v>514</v>
      </c>
      <c r="H863" s="125" t="s">
        <v>428</v>
      </c>
      <c r="I863" s="125" t="s">
        <v>429</v>
      </c>
      <c r="J863" s="68" t="s">
        <v>400</v>
      </c>
      <c r="K863" s="126" t="s">
        <v>430</v>
      </c>
      <c r="L863" s="126" t="s">
        <v>405</v>
      </c>
      <c r="M863" s="11" t="s">
        <v>74</v>
      </c>
      <c r="N863" s="11" t="s">
        <v>48</v>
      </c>
      <c r="O863" s="68" t="str">
        <f t="shared" si="27"/>
        <v>924. Cuidado Continuo por una vida con bienestar con enfoque GéneroComunitario20264_CHAPINERO1_MARZO_2026</v>
      </c>
      <c r="P863" s="142">
        <v>372151</v>
      </c>
      <c r="Q863" s="69"/>
      <c r="R863" s="69"/>
      <c r="S863" s="145">
        <v>9</v>
      </c>
      <c r="T863" s="150">
        <v>3349359</v>
      </c>
    </row>
    <row r="864" spans="2:20" ht="30" hidden="1" customHeight="1">
      <c r="B864" s="123">
        <v>93</v>
      </c>
      <c r="C864" s="125" t="s">
        <v>513</v>
      </c>
      <c r="D864" s="125" t="s">
        <v>356</v>
      </c>
      <c r="E864" s="141">
        <v>2026</v>
      </c>
      <c r="F864" s="68" t="str">
        <f t="shared" si="26"/>
        <v>934. Cuidado Continuo por una vida con bienestar con enfoque GéneroComunitario2026</v>
      </c>
      <c r="G864" s="125" t="s">
        <v>515</v>
      </c>
      <c r="H864" s="125" t="s">
        <v>447</v>
      </c>
      <c r="I864" s="125" t="s">
        <v>429</v>
      </c>
      <c r="J864" s="68" t="s">
        <v>400</v>
      </c>
      <c r="K864" s="126" t="s">
        <v>430</v>
      </c>
      <c r="L864" s="126" t="s">
        <v>405</v>
      </c>
      <c r="M864" s="11" t="s">
        <v>74</v>
      </c>
      <c r="N864" s="11" t="s">
        <v>48</v>
      </c>
      <c r="O864" s="68" t="str">
        <f t="shared" si="27"/>
        <v>934. Cuidado Continuo por una vida con bienestar con enfoque GéneroComunitario20264_CHAPINERO1_MARZO_2026</v>
      </c>
      <c r="P864" s="142">
        <v>372151</v>
      </c>
      <c r="Q864" s="69"/>
      <c r="R864" s="69"/>
      <c r="S864" s="144">
        <v>5</v>
      </c>
      <c r="T864" s="150">
        <v>1860755</v>
      </c>
    </row>
    <row r="865" spans="2:20" ht="30" hidden="1" customHeight="1">
      <c r="B865" s="123">
        <v>94</v>
      </c>
      <c r="C865" s="125" t="s">
        <v>513</v>
      </c>
      <c r="D865" s="125" t="s">
        <v>356</v>
      </c>
      <c r="E865" s="141">
        <v>2026</v>
      </c>
      <c r="F865" s="68" t="str">
        <f t="shared" si="26"/>
        <v>944. Cuidado Continuo por una vida con bienestar con enfoque GéneroComunitario2026</v>
      </c>
      <c r="G865" s="125" t="s">
        <v>516</v>
      </c>
      <c r="H865" s="125" t="s">
        <v>428</v>
      </c>
      <c r="I865" s="125" t="s">
        <v>429</v>
      </c>
      <c r="J865" s="68" t="s">
        <v>400</v>
      </c>
      <c r="K865" s="126" t="s">
        <v>430</v>
      </c>
      <c r="L865" s="126" t="s">
        <v>405</v>
      </c>
      <c r="M865" s="11" t="s">
        <v>74</v>
      </c>
      <c r="N865" s="11" t="s">
        <v>48</v>
      </c>
      <c r="O865" s="68" t="str">
        <f t="shared" si="27"/>
        <v>944. Cuidado Continuo por una vida con bienestar con enfoque GéneroComunitario20264_CHAPINERO1_MARZO_2026</v>
      </c>
      <c r="P865" s="142">
        <v>372151</v>
      </c>
      <c r="Q865" s="69"/>
      <c r="R865" s="69"/>
      <c r="S865" s="144">
        <v>2</v>
      </c>
      <c r="T865" s="150">
        <v>744302</v>
      </c>
    </row>
    <row r="866" spans="2:20" ht="30" hidden="1" customHeight="1">
      <c r="B866" s="123">
        <v>95</v>
      </c>
      <c r="C866" s="125" t="s">
        <v>513</v>
      </c>
      <c r="D866" s="125" t="s">
        <v>356</v>
      </c>
      <c r="E866" s="141">
        <v>2026</v>
      </c>
      <c r="F866" s="68" t="str">
        <f t="shared" si="26"/>
        <v>954. Cuidado Continuo por una vida con bienestar con enfoque GéneroComunitario2026</v>
      </c>
      <c r="G866" s="125" t="s">
        <v>517</v>
      </c>
      <c r="H866" s="125" t="s">
        <v>447</v>
      </c>
      <c r="I866" s="125" t="s">
        <v>429</v>
      </c>
      <c r="J866" s="68" t="s">
        <v>400</v>
      </c>
      <c r="K866" s="126" t="s">
        <v>430</v>
      </c>
      <c r="L866" s="126" t="s">
        <v>405</v>
      </c>
      <c r="M866" s="11" t="s">
        <v>74</v>
      </c>
      <c r="N866" s="11" t="s">
        <v>48</v>
      </c>
      <c r="O866" s="68" t="str">
        <f t="shared" si="27"/>
        <v>954. Cuidado Continuo por una vida con bienestar con enfoque GéneroComunitario20264_CHAPINERO1_MARZO_2026</v>
      </c>
      <c r="P866" s="142">
        <v>70270</v>
      </c>
      <c r="Q866" s="69"/>
      <c r="R866" s="69"/>
      <c r="S866" s="144">
        <v>13</v>
      </c>
      <c r="T866" s="150">
        <v>913510</v>
      </c>
    </row>
    <row r="867" spans="2:20" ht="30" hidden="1" customHeight="1">
      <c r="B867" s="123">
        <v>96</v>
      </c>
      <c r="C867" s="125" t="s">
        <v>513</v>
      </c>
      <c r="D867" s="125" t="s">
        <v>356</v>
      </c>
      <c r="E867" s="141">
        <v>2026</v>
      </c>
      <c r="F867" s="68" t="str">
        <f t="shared" si="26"/>
        <v>964. Cuidado Continuo por una vida con bienestar con enfoque GéneroComunitario2026</v>
      </c>
      <c r="G867" s="125" t="s">
        <v>518</v>
      </c>
      <c r="H867" s="125" t="s">
        <v>447</v>
      </c>
      <c r="I867" s="125" t="s">
        <v>429</v>
      </c>
      <c r="J867" s="68" t="s">
        <v>400</v>
      </c>
      <c r="K867" s="126" t="s">
        <v>430</v>
      </c>
      <c r="L867" s="126" t="s">
        <v>405</v>
      </c>
      <c r="M867" s="11" t="s">
        <v>74</v>
      </c>
      <c r="N867" s="11" t="s">
        <v>48</v>
      </c>
      <c r="O867" s="68" t="str">
        <f t="shared" si="27"/>
        <v>964. Cuidado Continuo por una vida con bienestar con enfoque GéneroComunitario20264_CHAPINERO1_MARZO_2026</v>
      </c>
      <c r="P867" s="142">
        <v>70270</v>
      </c>
      <c r="Q867" s="69"/>
      <c r="R867" s="69"/>
      <c r="S867" s="144">
        <v>13</v>
      </c>
      <c r="T867" s="150">
        <v>913510</v>
      </c>
    </row>
    <row r="868" spans="2:20" ht="30" hidden="1" customHeight="1">
      <c r="B868" s="123">
        <v>97</v>
      </c>
      <c r="C868" s="125" t="s">
        <v>513</v>
      </c>
      <c r="D868" s="125" t="s">
        <v>356</v>
      </c>
      <c r="E868" s="141">
        <v>2026</v>
      </c>
      <c r="F868" s="68" t="str">
        <f t="shared" si="26"/>
        <v>974. Cuidado Continuo por una vida con bienestar con enfoque GéneroComunitario2026</v>
      </c>
      <c r="G868" s="125" t="s">
        <v>519</v>
      </c>
      <c r="H868" s="125" t="s">
        <v>428</v>
      </c>
      <c r="I868" s="125" t="s">
        <v>429</v>
      </c>
      <c r="J868" s="68" t="s">
        <v>400</v>
      </c>
      <c r="K868" s="126" t="s">
        <v>430</v>
      </c>
      <c r="L868" s="126" t="s">
        <v>405</v>
      </c>
      <c r="M868" s="11" t="s">
        <v>74</v>
      </c>
      <c r="N868" s="11" t="s">
        <v>48</v>
      </c>
      <c r="O868" s="68" t="str">
        <f t="shared" si="27"/>
        <v>974. Cuidado Continuo por una vida con bienestar con enfoque GéneroComunitario20264_CHAPINERO1_MARZO_2026</v>
      </c>
      <c r="P868" s="142">
        <v>215123</v>
      </c>
      <c r="Q868" s="69"/>
      <c r="R868" s="69"/>
      <c r="S868" s="144">
        <v>3</v>
      </c>
      <c r="T868" s="150">
        <v>645369</v>
      </c>
    </row>
    <row r="869" spans="2:20" ht="30" hidden="1" customHeight="1">
      <c r="B869" s="123">
        <v>98</v>
      </c>
      <c r="C869" s="125" t="s">
        <v>513</v>
      </c>
      <c r="D869" s="125" t="s">
        <v>356</v>
      </c>
      <c r="E869" s="141">
        <v>2026</v>
      </c>
      <c r="F869" s="68" t="str">
        <f t="shared" si="26"/>
        <v>984. Cuidado Continuo por una vida con bienestar con enfoque GéneroComunitario2026</v>
      </c>
      <c r="G869" s="125" t="s">
        <v>520</v>
      </c>
      <c r="H869" s="125" t="s">
        <v>447</v>
      </c>
      <c r="I869" s="125" t="s">
        <v>429</v>
      </c>
      <c r="J869" s="68" t="s">
        <v>400</v>
      </c>
      <c r="K869" s="126" t="s">
        <v>430</v>
      </c>
      <c r="L869" s="126" t="s">
        <v>405</v>
      </c>
      <c r="M869" s="11" t="s">
        <v>74</v>
      </c>
      <c r="N869" s="11" t="s">
        <v>48</v>
      </c>
      <c r="O869" s="68" t="str">
        <f t="shared" si="27"/>
        <v>984. Cuidado Continuo por una vida con bienestar con enfoque GéneroComunitario20264_CHAPINERO1_MARZO_2026</v>
      </c>
      <c r="P869" s="142">
        <v>161342</v>
      </c>
      <c r="Q869" s="69"/>
      <c r="R869" s="69"/>
      <c r="S869" s="144">
        <v>5</v>
      </c>
      <c r="T869" s="150">
        <v>806710</v>
      </c>
    </row>
    <row r="870" spans="2:20" ht="30" hidden="1" customHeight="1">
      <c r="B870" s="123">
        <v>99</v>
      </c>
      <c r="C870" s="125" t="s">
        <v>513</v>
      </c>
      <c r="D870" s="125" t="s">
        <v>356</v>
      </c>
      <c r="E870" s="141">
        <v>2026</v>
      </c>
      <c r="F870" s="68" t="str">
        <f t="shared" si="26"/>
        <v>994. Cuidado Continuo por una vida con bienestar con enfoque GéneroComunitario2026</v>
      </c>
      <c r="G870" s="125" t="s">
        <v>521</v>
      </c>
      <c r="H870" s="125" t="s">
        <v>447</v>
      </c>
      <c r="I870" s="125" t="s">
        <v>429</v>
      </c>
      <c r="J870" s="68" t="s">
        <v>400</v>
      </c>
      <c r="K870" s="126" t="s">
        <v>401</v>
      </c>
      <c r="L870" s="126" t="s">
        <v>421</v>
      </c>
      <c r="M870" s="11" t="s">
        <v>74</v>
      </c>
      <c r="N870" s="11" t="s">
        <v>48</v>
      </c>
      <c r="O870" s="68" t="str">
        <f t="shared" si="27"/>
        <v>994. Cuidado Continuo por una vida con bienestar con enfoque GéneroComunitario20264_CHAPINERO1_MARZO_2026</v>
      </c>
      <c r="P870" s="142">
        <v>5621568</v>
      </c>
      <c r="Q870" s="69"/>
      <c r="R870" s="69"/>
      <c r="S870" s="144">
        <v>0</v>
      </c>
      <c r="T870" s="150">
        <v>0</v>
      </c>
    </row>
    <row r="871" spans="2:20" ht="30" hidden="1" customHeight="1">
      <c r="B871" s="123">
        <v>100</v>
      </c>
      <c r="C871" s="125" t="s">
        <v>513</v>
      </c>
      <c r="D871" s="125" t="s">
        <v>356</v>
      </c>
      <c r="E871" s="141">
        <v>2026</v>
      </c>
      <c r="F871" s="68" t="str">
        <f t="shared" si="26"/>
        <v>1004. Cuidado Continuo por una vida con bienestar con enfoque GéneroComunitario2026</v>
      </c>
      <c r="G871" s="125" t="s">
        <v>522</v>
      </c>
      <c r="H871" s="125" t="s">
        <v>455</v>
      </c>
      <c r="I871" s="125" t="s">
        <v>429</v>
      </c>
      <c r="J871" s="68" t="s">
        <v>400</v>
      </c>
      <c r="K871" s="126" t="s">
        <v>456</v>
      </c>
      <c r="L871" s="126" t="s">
        <v>405</v>
      </c>
      <c r="M871" s="11" t="s">
        <v>74</v>
      </c>
      <c r="N871" s="11" t="s">
        <v>48</v>
      </c>
      <c r="O871" s="68" t="str">
        <f t="shared" si="27"/>
        <v>1004. Cuidado Continuo por una vida con bienestar con enfoque GéneroComunitario20264_CHAPINERO1_MARZO_2026</v>
      </c>
      <c r="P871" s="142">
        <v>199714</v>
      </c>
      <c r="Q871" s="69"/>
      <c r="R871" s="69"/>
      <c r="S871" s="144">
        <v>8</v>
      </c>
      <c r="T871" s="150">
        <v>1597712</v>
      </c>
    </row>
    <row r="872" spans="2:20" ht="30" hidden="1" customHeight="1">
      <c r="B872" s="123">
        <v>101</v>
      </c>
      <c r="C872" s="125" t="s">
        <v>334</v>
      </c>
      <c r="D872" s="125" t="s">
        <v>356</v>
      </c>
      <c r="E872" s="141">
        <v>2026</v>
      </c>
      <c r="F872" s="68" t="str">
        <f t="shared" si="26"/>
        <v>1015. Cuidado Continuo por una vida con bienestar con enfoque Población para formas extremas de exclusión:Comunitario2026</v>
      </c>
      <c r="G872" s="125" t="s">
        <v>523</v>
      </c>
      <c r="H872" s="125" t="s">
        <v>428</v>
      </c>
      <c r="I872" s="125" t="s">
        <v>429</v>
      </c>
      <c r="J872" s="68" t="s">
        <v>400</v>
      </c>
      <c r="K872" s="126" t="s">
        <v>430</v>
      </c>
      <c r="L872" s="126" t="s">
        <v>421</v>
      </c>
      <c r="M872" s="11" t="s">
        <v>74</v>
      </c>
      <c r="N872" s="11" t="s">
        <v>48</v>
      </c>
      <c r="O872" s="68" t="str">
        <f t="shared" si="27"/>
        <v>1015. Cuidado Continuo por una vida con bienestar con enfoque Población para formas extremas de exclusión:Comunitario20264_CHAPINERO1_MARZO_2026</v>
      </c>
      <c r="P872" s="142">
        <v>322686</v>
      </c>
      <c r="Q872" s="69"/>
      <c r="R872" s="69"/>
      <c r="S872" s="145">
        <v>0</v>
      </c>
      <c r="T872" s="150">
        <v>0</v>
      </c>
    </row>
    <row r="873" spans="2:20" ht="30" hidden="1" customHeight="1">
      <c r="B873" s="123">
        <v>102</v>
      </c>
      <c r="C873" s="125" t="s">
        <v>334</v>
      </c>
      <c r="D873" s="125" t="s">
        <v>356</v>
      </c>
      <c r="E873" s="141">
        <v>2026</v>
      </c>
      <c r="F873" s="68" t="str">
        <f t="shared" si="26"/>
        <v>1025. Cuidado Continuo por una vida con bienestar con enfoque Población para formas extremas de exclusión:Comunitario2026</v>
      </c>
      <c r="G873" s="125" t="s">
        <v>524</v>
      </c>
      <c r="H873" s="125" t="s">
        <v>447</v>
      </c>
      <c r="I873" s="125" t="s">
        <v>429</v>
      </c>
      <c r="J873" s="68" t="s">
        <v>400</v>
      </c>
      <c r="K873" s="126" t="s">
        <v>430</v>
      </c>
      <c r="L873" s="126" t="s">
        <v>421</v>
      </c>
      <c r="M873" s="11" t="s">
        <v>74</v>
      </c>
      <c r="N873" s="11" t="s">
        <v>48</v>
      </c>
      <c r="O873" s="68" t="str">
        <f t="shared" si="27"/>
        <v>1025. Cuidado Continuo por una vida con bienestar con enfoque Población para formas extremas de exclusión:Comunitario20264_CHAPINERO1_MARZO_2026</v>
      </c>
      <c r="P873" s="142">
        <v>322686</v>
      </c>
      <c r="Q873" s="69"/>
      <c r="R873" s="69"/>
      <c r="S873" s="145">
        <v>0</v>
      </c>
      <c r="T873" s="150">
        <v>0</v>
      </c>
    </row>
    <row r="874" spans="2:20" ht="30" hidden="1" customHeight="1">
      <c r="B874" s="123">
        <v>103</v>
      </c>
      <c r="C874" s="125" t="s">
        <v>334</v>
      </c>
      <c r="D874" s="125" t="s">
        <v>356</v>
      </c>
      <c r="E874" s="141">
        <v>2026</v>
      </c>
      <c r="F874" s="68" t="str">
        <f t="shared" si="26"/>
        <v>1035. Cuidado Continuo por una vida con bienestar con enfoque Población para formas extremas de exclusión:Comunitario2026</v>
      </c>
      <c r="G874" s="125" t="s">
        <v>525</v>
      </c>
      <c r="H874" s="125" t="s">
        <v>455</v>
      </c>
      <c r="I874" s="125" t="s">
        <v>429</v>
      </c>
      <c r="J874" s="68" t="s">
        <v>400</v>
      </c>
      <c r="K874" s="126" t="s">
        <v>430</v>
      </c>
      <c r="L874" s="126" t="s">
        <v>421</v>
      </c>
      <c r="M874" s="11" t="s">
        <v>74</v>
      </c>
      <c r="N874" s="11" t="s">
        <v>48</v>
      </c>
      <c r="O874" s="68" t="str">
        <f t="shared" si="27"/>
        <v>1035. Cuidado Continuo por una vida con bienestar con enfoque Población para formas extremas de exclusión:Comunitario20264_CHAPINERO1_MARZO_2026</v>
      </c>
      <c r="P874" s="142">
        <v>53781</v>
      </c>
      <c r="Q874" s="69"/>
      <c r="R874" s="69"/>
      <c r="S874" s="145">
        <v>0</v>
      </c>
      <c r="T874" s="150">
        <v>0</v>
      </c>
    </row>
    <row r="875" spans="2:20" ht="30" hidden="1" customHeight="1">
      <c r="B875" s="123">
        <v>104</v>
      </c>
      <c r="C875" s="125" t="s">
        <v>334</v>
      </c>
      <c r="D875" s="125" t="s">
        <v>356</v>
      </c>
      <c r="E875" s="141">
        <v>2026</v>
      </c>
      <c r="F875" s="68" t="str">
        <f t="shared" si="26"/>
        <v>1045. Cuidado Continuo por una vida con bienestar con enfoque Población para formas extremas de exclusión:Comunitario2026</v>
      </c>
      <c r="G875" s="125" t="s">
        <v>526</v>
      </c>
      <c r="H875" s="125" t="s">
        <v>428</v>
      </c>
      <c r="I875" s="125" t="s">
        <v>429</v>
      </c>
      <c r="J875" s="68" t="s">
        <v>400</v>
      </c>
      <c r="K875" s="126" t="s">
        <v>430</v>
      </c>
      <c r="L875" s="126" t="s">
        <v>421</v>
      </c>
      <c r="M875" s="11" t="s">
        <v>74</v>
      </c>
      <c r="N875" s="11" t="s">
        <v>48</v>
      </c>
      <c r="O875" s="68" t="str">
        <f t="shared" si="27"/>
        <v>1045. Cuidado Continuo por una vida con bienestar con enfoque Población para formas extremas de exclusión:Comunitario20264_CHAPINERO1_MARZO_2026</v>
      </c>
      <c r="P875" s="142">
        <v>210809</v>
      </c>
      <c r="Q875" s="69"/>
      <c r="R875" s="69"/>
      <c r="S875" s="145">
        <v>0</v>
      </c>
      <c r="T875" s="150">
        <v>0</v>
      </c>
    </row>
    <row r="876" spans="2:20" ht="30" hidden="1" customHeight="1">
      <c r="B876" s="123">
        <v>105</v>
      </c>
      <c r="C876" s="125" t="s">
        <v>334</v>
      </c>
      <c r="D876" s="125" t="s">
        <v>356</v>
      </c>
      <c r="E876" s="141">
        <v>2026</v>
      </c>
      <c r="F876" s="68" t="str">
        <f t="shared" si="26"/>
        <v>1055. Cuidado Continuo por una vida con bienestar con enfoque Población para formas extremas de exclusión:Comunitario2026</v>
      </c>
      <c r="G876" s="125" t="s">
        <v>527</v>
      </c>
      <c r="H876" s="125" t="s">
        <v>455</v>
      </c>
      <c r="I876" s="125" t="s">
        <v>429</v>
      </c>
      <c r="J876" s="68" t="s">
        <v>400</v>
      </c>
      <c r="K876" s="126" t="s">
        <v>456</v>
      </c>
      <c r="L876" s="126" t="s">
        <v>421</v>
      </c>
      <c r="M876" s="11" t="s">
        <v>74</v>
      </c>
      <c r="N876" s="11" t="s">
        <v>48</v>
      </c>
      <c r="O876" s="68" t="str">
        <f t="shared" si="27"/>
        <v>1055. Cuidado Continuo por una vida con bienestar con enfoque Población para formas extremas de exclusión:Comunitario20264_CHAPINERO1_MARZO_2026</v>
      </c>
      <c r="P876" s="142">
        <v>281078</v>
      </c>
      <c r="Q876" s="69"/>
      <c r="R876" s="69"/>
      <c r="S876" s="145">
        <v>0</v>
      </c>
      <c r="T876" s="150">
        <v>0</v>
      </c>
    </row>
    <row r="877" spans="2:20" ht="30" hidden="1" customHeight="1">
      <c r="B877" s="123">
        <v>106</v>
      </c>
      <c r="C877" s="125" t="s">
        <v>334</v>
      </c>
      <c r="D877" s="125" t="s">
        <v>356</v>
      </c>
      <c r="E877" s="141">
        <v>2026</v>
      </c>
      <c r="F877" s="68" t="str">
        <f t="shared" si="26"/>
        <v>1065. Cuidado Continuo por una vida con bienestar con enfoque Población para formas extremas de exclusión:Comunitario2026</v>
      </c>
      <c r="G877" s="125" t="s">
        <v>528</v>
      </c>
      <c r="H877" s="125" t="s">
        <v>428</v>
      </c>
      <c r="I877" s="125" t="s">
        <v>429</v>
      </c>
      <c r="J877" s="68" t="s">
        <v>400</v>
      </c>
      <c r="K877" s="126" t="s">
        <v>430</v>
      </c>
      <c r="L877" s="126" t="s">
        <v>405</v>
      </c>
      <c r="M877" s="11" t="s">
        <v>74</v>
      </c>
      <c r="N877" s="11" t="s">
        <v>48</v>
      </c>
      <c r="O877" s="68" t="str">
        <f t="shared" si="27"/>
        <v>1065. Cuidado Continuo por una vida con bienestar con enfoque Población para formas extremas de exclusión:Comunitario20264_CHAPINERO1_MARZO_2026</v>
      </c>
      <c r="P877" s="142">
        <v>210809</v>
      </c>
      <c r="Q877" s="69"/>
      <c r="R877" s="69"/>
      <c r="S877" s="144">
        <v>21</v>
      </c>
      <c r="T877" s="150">
        <v>4426989</v>
      </c>
    </row>
    <row r="878" spans="2:20" ht="30" hidden="1" customHeight="1">
      <c r="B878" s="123">
        <v>107</v>
      </c>
      <c r="C878" s="125" t="s">
        <v>334</v>
      </c>
      <c r="D878" s="125" t="s">
        <v>356</v>
      </c>
      <c r="E878" s="141">
        <v>2026</v>
      </c>
      <c r="F878" s="68" t="str">
        <f t="shared" si="26"/>
        <v>1075. Cuidado Continuo por una vida con bienestar con enfoque Población para formas extremas de exclusión:Comunitario2026</v>
      </c>
      <c r="G878" s="125" t="s">
        <v>529</v>
      </c>
      <c r="H878" s="125" t="s">
        <v>447</v>
      </c>
      <c r="I878" s="125" t="s">
        <v>429</v>
      </c>
      <c r="J878" s="68" t="s">
        <v>400</v>
      </c>
      <c r="K878" s="126" t="s">
        <v>430</v>
      </c>
      <c r="L878" s="126" t="s">
        <v>405</v>
      </c>
      <c r="M878" s="11" t="s">
        <v>74</v>
      </c>
      <c r="N878" s="11" t="s">
        <v>48</v>
      </c>
      <c r="O878" s="68" t="str">
        <f t="shared" si="27"/>
        <v>1075. Cuidado Continuo por una vida con bienestar con enfoque Población para formas extremas de exclusión:Comunitario20264_CHAPINERO1_MARZO_2026</v>
      </c>
      <c r="P878" s="142">
        <v>55938</v>
      </c>
      <c r="Q878" s="69"/>
      <c r="R878" s="69"/>
      <c r="S878" s="144">
        <v>21</v>
      </c>
      <c r="T878" s="150">
        <v>1174698</v>
      </c>
    </row>
    <row r="879" spans="2:20" ht="30" hidden="1" customHeight="1">
      <c r="B879" s="123">
        <v>108</v>
      </c>
      <c r="C879" s="125" t="s">
        <v>334</v>
      </c>
      <c r="D879" s="125" t="s">
        <v>356</v>
      </c>
      <c r="E879" s="141">
        <v>2026</v>
      </c>
      <c r="F879" s="68" t="str">
        <f t="shared" si="26"/>
        <v>1085. Cuidado Continuo por una vida con bienestar con enfoque Población para formas extremas de exclusión:Comunitario2026</v>
      </c>
      <c r="G879" s="125" t="s">
        <v>530</v>
      </c>
      <c r="H879" s="125" t="s">
        <v>447</v>
      </c>
      <c r="I879" s="125" t="s">
        <v>429</v>
      </c>
      <c r="J879" s="68" t="s">
        <v>400</v>
      </c>
      <c r="K879" s="126" t="s">
        <v>430</v>
      </c>
      <c r="L879" s="126" t="s">
        <v>405</v>
      </c>
      <c r="M879" s="11" t="s">
        <v>74</v>
      </c>
      <c r="N879" s="11" t="s">
        <v>48</v>
      </c>
      <c r="O879" s="68" t="str">
        <f t="shared" si="27"/>
        <v>1085. Cuidado Continuo por una vida con bienestar con enfoque Población para formas extremas de exclusión:Comunitario20264_CHAPINERO1_MARZO_2026</v>
      </c>
      <c r="P879" s="142">
        <v>210809</v>
      </c>
      <c r="Q879" s="69"/>
      <c r="R879" s="69"/>
      <c r="S879" s="144">
        <v>21</v>
      </c>
      <c r="T879" s="150">
        <v>4426989</v>
      </c>
    </row>
    <row r="880" spans="2:20" ht="30" hidden="1" customHeight="1">
      <c r="B880" s="123">
        <v>109</v>
      </c>
      <c r="C880" s="125" t="s">
        <v>334</v>
      </c>
      <c r="D880" s="125" t="s">
        <v>356</v>
      </c>
      <c r="E880" s="141">
        <v>2026</v>
      </c>
      <c r="F880" s="68" t="str">
        <f t="shared" si="26"/>
        <v>1095. Cuidado Continuo por una vida con bienestar con enfoque Población para formas extremas de exclusión:Comunitario2026</v>
      </c>
      <c r="G880" s="125" t="s">
        <v>531</v>
      </c>
      <c r="H880" s="125" t="s">
        <v>455</v>
      </c>
      <c r="I880" s="125" t="s">
        <v>429</v>
      </c>
      <c r="J880" s="68" t="s">
        <v>400</v>
      </c>
      <c r="K880" s="126" t="s">
        <v>456</v>
      </c>
      <c r="L880" s="126" t="s">
        <v>405</v>
      </c>
      <c r="M880" s="11" t="s">
        <v>74</v>
      </c>
      <c r="N880" s="11" t="s">
        <v>48</v>
      </c>
      <c r="O880" s="68" t="str">
        <f t="shared" si="27"/>
        <v>1095. Cuidado Continuo por una vida con bienestar con enfoque Población para formas extremas de exclusión:Comunitario20264_CHAPINERO1_MARZO_2026</v>
      </c>
      <c r="P880" s="142">
        <v>199714</v>
      </c>
      <c r="Q880" s="69"/>
      <c r="R880" s="69"/>
      <c r="S880" s="144">
        <v>4</v>
      </c>
      <c r="T880" s="150">
        <v>798856</v>
      </c>
    </row>
    <row r="881" spans="2:20" ht="30" hidden="1" customHeight="1">
      <c r="B881" s="123">
        <v>110</v>
      </c>
      <c r="C881" s="125" t="s">
        <v>334</v>
      </c>
      <c r="D881" s="125" t="s">
        <v>329</v>
      </c>
      <c r="E881" s="141">
        <v>2026</v>
      </c>
      <c r="F881" s="68" t="str">
        <f t="shared" si="26"/>
        <v>1105. Cuidado Continuo por una vida con bienestar con enfoque Población para formas extremas de exclusión:Laboral2026</v>
      </c>
      <c r="G881" s="125" t="s">
        <v>532</v>
      </c>
      <c r="H881" s="125" t="s">
        <v>428</v>
      </c>
      <c r="I881" s="125" t="s">
        <v>429</v>
      </c>
      <c r="J881" s="68" t="s">
        <v>400</v>
      </c>
      <c r="K881" s="126" t="s">
        <v>430</v>
      </c>
      <c r="L881" s="126" t="s">
        <v>405</v>
      </c>
      <c r="M881" s="11" t="s">
        <v>74</v>
      </c>
      <c r="N881" s="11" t="s">
        <v>48</v>
      </c>
      <c r="O881" s="68" t="str">
        <f t="shared" si="27"/>
        <v>1105. Cuidado Continuo por una vida con bienestar con enfoque Población para formas extremas de exclusión:Laboral20264_CHAPINERO1_MARZO_2026</v>
      </c>
      <c r="P881" s="142">
        <v>316213</v>
      </c>
      <c r="Q881" s="69"/>
      <c r="R881" s="69"/>
      <c r="S881" s="145">
        <v>8</v>
      </c>
      <c r="T881" s="150">
        <v>2529704</v>
      </c>
    </row>
    <row r="882" spans="2:20" ht="30" hidden="1" customHeight="1">
      <c r="B882" s="123">
        <v>111</v>
      </c>
      <c r="C882" s="125" t="s">
        <v>334</v>
      </c>
      <c r="D882" s="125" t="s">
        <v>329</v>
      </c>
      <c r="E882" s="141">
        <v>2026</v>
      </c>
      <c r="F882" s="68" t="str">
        <f t="shared" si="26"/>
        <v>1115. Cuidado Continuo por una vida con bienestar con enfoque Población para formas extremas de exclusión:Laboral2026</v>
      </c>
      <c r="G882" s="125" t="s">
        <v>533</v>
      </c>
      <c r="H882" s="125" t="s">
        <v>447</v>
      </c>
      <c r="I882" s="125" t="s">
        <v>429</v>
      </c>
      <c r="J882" s="68" t="s">
        <v>400</v>
      </c>
      <c r="K882" s="126" t="s">
        <v>534</v>
      </c>
      <c r="L882" s="126" t="s">
        <v>405</v>
      </c>
      <c r="M882" s="11" t="s">
        <v>74</v>
      </c>
      <c r="N882" s="11" t="s">
        <v>48</v>
      </c>
      <c r="O882" s="68" t="str">
        <f t="shared" si="27"/>
        <v>1115. Cuidado Continuo por una vida con bienestar con enfoque Población para formas extremas de exclusión:Laboral20264_CHAPINERO1_MARZO_2026</v>
      </c>
      <c r="P882" s="142">
        <v>421618</v>
      </c>
      <c r="Q882" s="69"/>
      <c r="R882" s="69"/>
      <c r="S882" s="145">
        <v>11</v>
      </c>
      <c r="T882" s="150">
        <v>4637798</v>
      </c>
    </row>
    <row r="883" spans="2:20" ht="30" hidden="1" customHeight="1">
      <c r="B883" s="123">
        <v>112</v>
      </c>
      <c r="C883" s="125" t="s">
        <v>334</v>
      </c>
      <c r="D883" s="125" t="s">
        <v>329</v>
      </c>
      <c r="E883" s="141">
        <v>2026</v>
      </c>
      <c r="F883" s="68" t="str">
        <f t="shared" si="26"/>
        <v>1125. Cuidado Continuo por una vida con bienestar con enfoque Población para formas extremas de exclusión:Laboral2026</v>
      </c>
      <c r="G883" s="125" t="s">
        <v>535</v>
      </c>
      <c r="H883" s="125" t="s">
        <v>428</v>
      </c>
      <c r="I883" s="125" t="s">
        <v>429</v>
      </c>
      <c r="J883" s="68" t="s">
        <v>400</v>
      </c>
      <c r="K883" s="126" t="s">
        <v>430</v>
      </c>
      <c r="L883" s="126" t="s">
        <v>405</v>
      </c>
      <c r="M883" s="11" t="s">
        <v>74</v>
      </c>
      <c r="N883" s="11" t="s">
        <v>48</v>
      </c>
      <c r="O883" s="68" t="str">
        <f t="shared" si="27"/>
        <v>1125. Cuidado Continuo por una vida con bienestar con enfoque Población para formas extremas de exclusión:Laboral20264_CHAPINERO1_MARZO_2026</v>
      </c>
      <c r="P883" s="142">
        <v>140539</v>
      </c>
      <c r="Q883" s="69"/>
      <c r="R883" s="69"/>
      <c r="S883" s="145">
        <v>8</v>
      </c>
      <c r="T883" s="150">
        <v>1124312</v>
      </c>
    </row>
    <row r="884" spans="2:20" ht="30" hidden="1" customHeight="1">
      <c r="B884" s="123">
        <v>113</v>
      </c>
      <c r="C884" s="125" t="s">
        <v>334</v>
      </c>
      <c r="D884" s="125" t="s">
        <v>329</v>
      </c>
      <c r="E884" s="141">
        <v>2026</v>
      </c>
      <c r="F884" s="68" t="str">
        <f t="shared" si="26"/>
        <v>1135. Cuidado Continuo por una vida con bienestar con enfoque Población para formas extremas de exclusión:Laboral2026</v>
      </c>
      <c r="G884" s="125" t="s">
        <v>536</v>
      </c>
      <c r="H884" s="125" t="s">
        <v>447</v>
      </c>
      <c r="I884" s="125" t="s">
        <v>429</v>
      </c>
      <c r="J884" s="68" t="s">
        <v>400</v>
      </c>
      <c r="K884" s="126" t="s">
        <v>494</v>
      </c>
      <c r="L884" s="126" t="s">
        <v>405</v>
      </c>
      <c r="M884" s="11" t="s">
        <v>74</v>
      </c>
      <c r="N884" s="11" t="s">
        <v>48</v>
      </c>
      <c r="O884" s="68" t="str">
        <f t="shared" si="27"/>
        <v>1135. Cuidado Continuo por una vida con bienestar con enfoque Población para formas extremas de exclusión:Laboral20264_CHAPINERO1_MARZO_2026</v>
      </c>
      <c r="P884" s="142">
        <v>70270</v>
      </c>
      <c r="Q884" s="69"/>
      <c r="R884" s="69"/>
      <c r="S884" s="145">
        <v>92</v>
      </c>
      <c r="T884" s="150">
        <v>6464840</v>
      </c>
    </row>
    <row r="885" spans="2:20" ht="30" hidden="1" customHeight="1">
      <c r="B885" s="123">
        <v>114</v>
      </c>
      <c r="C885" s="125" t="s">
        <v>334</v>
      </c>
      <c r="D885" s="125" t="s">
        <v>329</v>
      </c>
      <c r="E885" s="141">
        <v>2026</v>
      </c>
      <c r="F885" s="68" t="str">
        <f t="shared" si="26"/>
        <v>1145. Cuidado Continuo por una vida con bienestar con enfoque Población para formas extremas de exclusión:Laboral2026</v>
      </c>
      <c r="G885" s="125" t="s">
        <v>537</v>
      </c>
      <c r="H885" s="125" t="s">
        <v>455</v>
      </c>
      <c r="I885" s="125" t="s">
        <v>429</v>
      </c>
      <c r="J885" s="68" t="s">
        <v>400</v>
      </c>
      <c r="K885" s="126" t="s">
        <v>538</v>
      </c>
      <c r="L885" s="126" t="s">
        <v>405</v>
      </c>
      <c r="M885" s="11" t="s">
        <v>74</v>
      </c>
      <c r="N885" s="11" t="s">
        <v>48</v>
      </c>
      <c r="O885" s="68" t="str">
        <f t="shared" si="27"/>
        <v>1145. Cuidado Continuo por una vida con bienestar con enfoque Población para formas extremas de exclusión:Laboral20264_CHAPINERO1_MARZO_2026</v>
      </c>
      <c r="P885" s="142">
        <v>19971</v>
      </c>
      <c r="Q885" s="69"/>
      <c r="R885" s="69"/>
      <c r="S885" s="145">
        <v>200</v>
      </c>
      <c r="T885" s="150">
        <v>3994200</v>
      </c>
    </row>
    <row r="886" spans="2:20" ht="30" hidden="1" customHeight="1">
      <c r="B886" s="123">
        <v>115</v>
      </c>
      <c r="C886" s="125" t="s">
        <v>334</v>
      </c>
      <c r="D886" s="125" t="s">
        <v>329</v>
      </c>
      <c r="E886" s="141">
        <v>2026</v>
      </c>
      <c r="F886" s="68" t="str">
        <f t="shared" si="26"/>
        <v>1155. Cuidado Continuo por una vida con bienestar con enfoque Población para formas extremas de exclusión:Laboral2026</v>
      </c>
      <c r="G886" s="125" t="s">
        <v>539</v>
      </c>
      <c r="H886" s="125" t="s">
        <v>447</v>
      </c>
      <c r="I886" s="125" t="s">
        <v>429</v>
      </c>
      <c r="J886" s="68" t="s">
        <v>400</v>
      </c>
      <c r="K886" s="126" t="s">
        <v>540</v>
      </c>
      <c r="L886" s="126" t="s">
        <v>405</v>
      </c>
      <c r="M886" s="11" t="s">
        <v>74</v>
      </c>
      <c r="N886" s="11" t="s">
        <v>48</v>
      </c>
      <c r="O886" s="68" t="str">
        <f t="shared" si="27"/>
        <v>1155. Cuidado Continuo por una vida con bienestar con enfoque Población para formas extremas de exclusión:Laboral20264_CHAPINERO1_MARZO_2026</v>
      </c>
      <c r="P886" s="142">
        <v>70270</v>
      </c>
      <c r="Q886" s="69"/>
      <c r="R886" s="69"/>
      <c r="S886" s="145">
        <v>34</v>
      </c>
      <c r="T886" s="150">
        <v>2389180</v>
      </c>
    </row>
    <row r="887" spans="2:20" ht="30" hidden="1" customHeight="1">
      <c r="B887" s="123">
        <v>116</v>
      </c>
      <c r="C887" s="125" t="s">
        <v>541</v>
      </c>
      <c r="D887" s="125" t="s">
        <v>347</v>
      </c>
      <c r="E887" s="141">
        <v>2026</v>
      </c>
      <c r="F887" s="68" t="str">
        <f t="shared" si="26"/>
        <v>1166. Cuidado Continuo por una vida con bienestar para la población migrante internacional de BogotáEducativo 2026</v>
      </c>
      <c r="G887" s="125" t="s">
        <v>542</v>
      </c>
      <c r="H887" s="125" t="s">
        <v>428</v>
      </c>
      <c r="I887" s="125" t="s">
        <v>429</v>
      </c>
      <c r="J887" s="68" t="s">
        <v>400</v>
      </c>
      <c r="K887" s="126" t="s">
        <v>430</v>
      </c>
      <c r="L887" s="126" t="s">
        <v>405</v>
      </c>
      <c r="M887" s="11" t="s">
        <v>74</v>
      </c>
      <c r="N887" s="11" t="s">
        <v>48</v>
      </c>
      <c r="O887" s="68" t="str">
        <f t="shared" si="27"/>
        <v>1166. Cuidado Continuo por una vida con bienestar para la población migrante internacional de BogotáEducativo 20264_CHAPINERO1_MARZO_2026</v>
      </c>
      <c r="P887" s="142">
        <v>105404</v>
      </c>
      <c r="Q887" s="69"/>
      <c r="R887" s="69"/>
      <c r="S887" s="145">
        <v>7</v>
      </c>
      <c r="T887" s="150">
        <v>737828</v>
      </c>
    </row>
    <row r="888" spans="2:20" ht="30" hidden="1" customHeight="1">
      <c r="B888" s="123">
        <v>117</v>
      </c>
      <c r="C888" s="125" t="s">
        <v>543</v>
      </c>
      <c r="D888" s="125" t="s">
        <v>347</v>
      </c>
      <c r="E888" s="141">
        <v>2026</v>
      </c>
      <c r="F888" s="68" t="str">
        <f t="shared" si="26"/>
        <v>1177. Cuidado Continuo por una vida con bienestar para la población con discapacidadEducativo 2026</v>
      </c>
      <c r="G888" s="125" t="s">
        <v>544</v>
      </c>
      <c r="H888" s="125" t="s">
        <v>428</v>
      </c>
      <c r="I888" s="125" t="s">
        <v>429</v>
      </c>
      <c r="J888" s="68" t="s">
        <v>400</v>
      </c>
      <c r="K888" s="126" t="s">
        <v>430</v>
      </c>
      <c r="L888" s="126" t="s">
        <v>405</v>
      </c>
      <c r="M888" s="11" t="s">
        <v>74</v>
      </c>
      <c r="N888" s="11" t="s">
        <v>48</v>
      </c>
      <c r="O888" s="68" t="str">
        <f t="shared" si="27"/>
        <v>1177. Cuidado Continuo por una vida con bienestar para la población con discapacidadEducativo 20264_CHAPINERO1_MARZO_2026</v>
      </c>
      <c r="P888" s="142">
        <v>161342</v>
      </c>
      <c r="Q888" s="69"/>
      <c r="R888" s="69"/>
      <c r="S888" s="145">
        <v>2</v>
      </c>
      <c r="T888" s="150">
        <v>322684</v>
      </c>
    </row>
    <row r="889" spans="2:20" ht="30" hidden="1" customHeight="1">
      <c r="B889" s="123">
        <v>117</v>
      </c>
      <c r="C889" s="125" t="s">
        <v>543</v>
      </c>
      <c r="D889" s="125" t="s">
        <v>329</v>
      </c>
      <c r="E889" s="141">
        <v>2026</v>
      </c>
      <c r="F889" s="68" t="str">
        <f t="shared" si="26"/>
        <v>1177. Cuidado Continuo por una vida con bienestar para la población con discapacidadLaboral2026</v>
      </c>
      <c r="G889" s="125" t="s">
        <v>544</v>
      </c>
      <c r="H889" s="125" t="s">
        <v>428</v>
      </c>
      <c r="I889" s="125" t="s">
        <v>429</v>
      </c>
      <c r="J889" s="68" t="s">
        <v>400</v>
      </c>
      <c r="K889" s="126" t="s">
        <v>430</v>
      </c>
      <c r="L889" s="126" t="s">
        <v>402</v>
      </c>
      <c r="M889" s="11" t="s">
        <v>74</v>
      </c>
      <c r="N889" s="11" t="s">
        <v>48</v>
      </c>
      <c r="O889" s="68" t="str">
        <f t="shared" si="27"/>
        <v>1177. Cuidado Continuo por una vida con bienestar para la población con discapacidadLaboral20264_CHAPINERO1_MARZO_2026</v>
      </c>
      <c r="P889" s="142">
        <v>161342</v>
      </c>
      <c r="Q889" s="69"/>
      <c r="R889" s="69"/>
      <c r="S889" s="145">
        <v>38</v>
      </c>
      <c r="T889" s="150">
        <v>6130996</v>
      </c>
    </row>
    <row r="890" spans="2:20" ht="30" hidden="1" customHeight="1">
      <c r="B890" s="123">
        <v>118</v>
      </c>
      <c r="C890" s="125" t="s">
        <v>543</v>
      </c>
      <c r="D890" s="125" t="s">
        <v>356</v>
      </c>
      <c r="E890" s="141">
        <v>2026</v>
      </c>
      <c r="F890" s="68" t="str">
        <f t="shared" si="26"/>
        <v>1187. Cuidado Continuo por una vida con bienestar para la población con discapacidadComunitario2026</v>
      </c>
      <c r="G890" s="125" t="s">
        <v>545</v>
      </c>
      <c r="H890" s="125" t="s">
        <v>428</v>
      </c>
      <c r="I890" s="125" t="s">
        <v>429</v>
      </c>
      <c r="J890" s="68" t="s">
        <v>400</v>
      </c>
      <c r="K890" s="126" t="s">
        <v>445</v>
      </c>
      <c r="L890" s="126" t="s">
        <v>405</v>
      </c>
      <c r="M890" s="11" t="s">
        <v>74</v>
      </c>
      <c r="N890" s="11" t="s">
        <v>48</v>
      </c>
      <c r="O890" s="68" t="str">
        <f t="shared" si="27"/>
        <v>1187. Cuidado Continuo por una vida con bienestar para la población con discapacidadComunitario20264_CHAPINERO1_MARZO_2026</v>
      </c>
      <c r="P890" s="142">
        <v>992404</v>
      </c>
      <c r="Q890" s="69"/>
      <c r="R890" s="69"/>
      <c r="S890" s="145">
        <v>2</v>
      </c>
      <c r="T890" s="150">
        <v>1984808</v>
      </c>
    </row>
    <row r="891" spans="2:20" ht="30" hidden="1" customHeight="1">
      <c r="B891" s="123">
        <v>119</v>
      </c>
      <c r="C891" s="125" t="s">
        <v>543</v>
      </c>
      <c r="D891" s="125" t="s">
        <v>356</v>
      </c>
      <c r="E891" s="141">
        <v>2026</v>
      </c>
      <c r="F891" s="68" t="str">
        <f t="shared" si="26"/>
        <v>1197. Cuidado Continuo por una vida con bienestar para la población con discapacidadComunitario2026</v>
      </c>
      <c r="G891" s="125" t="s">
        <v>546</v>
      </c>
      <c r="H891" s="125" t="s">
        <v>428</v>
      </c>
      <c r="I891" s="125" t="s">
        <v>429</v>
      </c>
      <c r="J891" s="68" t="s">
        <v>400</v>
      </c>
      <c r="K891" s="126" t="s">
        <v>430</v>
      </c>
      <c r="L891" s="126" t="s">
        <v>405</v>
      </c>
      <c r="M891" s="11" t="s">
        <v>74</v>
      </c>
      <c r="N891" s="11" t="s">
        <v>48</v>
      </c>
      <c r="O891" s="68" t="str">
        <f t="shared" si="27"/>
        <v>1197. Cuidado Continuo por una vida con bienestar para la población con discapacidadComunitario20264_CHAPINERO1_MARZO_2026</v>
      </c>
      <c r="P891" s="142">
        <v>355662</v>
      </c>
      <c r="Q891" s="69"/>
      <c r="R891" s="69"/>
      <c r="S891" s="145">
        <v>4</v>
      </c>
      <c r="T891" s="150">
        <v>1422648</v>
      </c>
    </row>
    <row r="892" spans="2:20" ht="30" hidden="1" customHeight="1">
      <c r="B892" s="123">
        <v>120</v>
      </c>
      <c r="C892" s="125" t="s">
        <v>543</v>
      </c>
      <c r="D892" s="125" t="s">
        <v>356</v>
      </c>
      <c r="E892" s="141">
        <v>2026</v>
      </c>
      <c r="F892" s="68" t="str">
        <f t="shared" si="26"/>
        <v>1207. Cuidado Continuo por una vida con bienestar para la población con discapacidadComunitario2026</v>
      </c>
      <c r="G892" s="125" t="s">
        <v>547</v>
      </c>
      <c r="H892" s="125" t="s">
        <v>428</v>
      </c>
      <c r="I892" s="125" t="s">
        <v>429</v>
      </c>
      <c r="J892" s="68" t="s">
        <v>400</v>
      </c>
      <c r="K892" s="126" t="s">
        <v>548</v>
      </c>
      <c r="L892" s="126" t="s">
        <v>405</v>
      </c>
      <c r="M892" s="11" t="s">
        <v>74</v>
      </c>
      <c r="N892" s="11" t="s">
        <v>48</v>
      </c>
      <c r="O892" s="68" t="str">
        <f t="shared" si="27"/>
        <v>1207. Cuidado Continuo por una vida con bienestar para la población con discapacidadComunitario20264_CHAPINERO1_MARZO_2026</v>
      </c>
      <c r="P892" s="142">
        <v>1422652</v>
      </c>
      <c r="Q892" s="69"/>
      <c r="R892" s="69"/>
      <c r="S892" s="145">
        <v>1</v>
      </c>
      <c r="T892" s="150">
        <v>1422652</v>
      </c>
    </row>
    <row r="893" spans="2:20" ht="30" hidden="1" customHeight="1">
      <c r="B893" s="123">
        <v>121</v>
      </c>
      <c r="C893" s="125" t="s">
        <v>543</v>
      </c>
      <c r="D893" s="125" t="s">
        <v>356</v>
      </c>
      <c r="E893" s="141">
        <v>2026</v>
      </c>
      <c r="F893" s="68" t="str">
        <f t="shared" si="26"/>
        <v>1217. Cuidado Continuo por una vida con bienestar para la población con discapacidadComunitario2026</v>
      </c>
      <c r="G893" s="125" t="s">
        <v>549</v>
      </c>
      <c r="H893" s="125" t="s">
        <v>455</v>
      </c>
      <c r="I893" s="125" t="s">
        <v>429</v>
      </c>
      <c r="J893" s="68" t="s">
        <v>400</v>
      </c>
      <c r="K893" s="126" t="s">
        <v>494</v>
      </c>
      <c r="L893" s="126" t="s">
        <v>405</v>
      </c>
      <c r="M893" s="11" t="s">
        <v>74</v>
      </c>
      <c r="N893" s="11" t="s">
        <v>48</v>
      </c>
      <c r="O893" s="68" t="str">
        <f t="shared" si="27"/>
        <v>1217. Cuidado Continuo por una vida con bienestar para la población con discapacidadComunitario20264_CHAPINERO1_MARZO_2026</v>
      </c>
      <c r="P893" s="142">
        <v>35135</v>
      </c>
      <c r="Q893" s="69"/>
      <c r="R893" s="69"/>
      <c r="S893" s="145">
        <v>4</v>
      </c>
      <c r="T893" s="150">
        <v>140540</v>
      </c>
    </row>
    <row r="894" spans="2:20" ht="30" hidden="1" customHeight="1">
      <c r="B894" s="123">
        <v>122</v>
      </c>
      <c r="C894" s="125" t="s">
        <v>543</v>
      </c>
      <c r="D894" s="125" t="s">
        <v>356</v>
      </c>
      <c r="E894" s="141">
        <v>2026</v>
      </c>
      <c r="F894" s="68" t="str">
        <f t="shared" si="26"/>
        <v>1227. Cuidado Continuo por una vida con bienestar para la población con discapacidadComunitario2026</v>
      </c>
      <c r="G894" s="125" t="s">
        <v>550</v>
      </c>
      <c r="H894" s="125" t="s">
        <v>447</v>
      </c>
      <c r="I894" s="125" t="s">
        <v>429</v>
      </c>
      <c r="J894" s="68" t="s">
        <v>400</v>
      </c>
      <c r="K894" s="126" t="s">
        <v>551</v>
      </c>
      <c r="L894" s="126" t="s">
        <v>405</v>
      </c>
      <c r="M894" s="11" t="s">
        <v>74</v>
      </c>
      <c r="N894" s="11" t="s">
        <v>48</v>
      </c>
      <c r="O894" s="68" t="str">
        <f t="shared" si="27"/>
        <v>1227. Cuidado Continuo por una vida con bienestar para la población con discapacidadComunitario20264_CHAPINERO1_MARZO_2026</v>
      </c>
      <c r="P894" s="142">
        <v>53781</v>
      </c>
      <c r="Q894" s="69"/>
      <c r="R894" s="69"/>
      <c r="S894" s="145">
        <v>3</v>
      </c>
      <c r="T894" s="150">
        <v>161343</v>
      </c>
    </row>
    <row r="895" spans="2:20" ht="30" hidden="1" customHeight="1">
      <c r="B895" s="123">
        <v>123</v>
      </c>
      <c r="C895" s="125" t="s">
        <v>543</v>
      </c>
      <c r="D895" s="125" t="s">
        <v>431</v>
      </c>
      <c r="E895" s="141">
        <v>2026</v>
      </c>
      <c r="F895" s="68" t="str">
        <f t="shared" si="26"/>
        <v>1237. Cuidado Continuo por una vida con bienestar para la población con discapacidadInstitucional2026</v>
      </c>
      <c r="G895" s="125" t="s">
        <v>552</v>
      </c>
      <c r="H895" s="125" t="s">
        <v>428</v>
      </c>
      <c r="I895" s="125" t="s">
        <v>429</v>
      </c>
      <c r="J895" s="68" t="s">
        <v>400</v>
      </c>
      <c r="K895" s="126" t="s">
        <v>430</v>
      </c>
      <c r="L895" s="126" t="s">
        <v>405</v>
      </c>
      <c r="M895" s="11" t="s">
        <v>74</v>
      </c>
      <c r="N895" s="11" t="s">
        <v>48</v>
      </c>
      <c r="O895" s="68" t="str">
        <f t="shared" si="27"/>
        <v>1237. Cuidado Continuo por una vida con bienestar para la población con discapacidadInstitucional20264_CHAPINERO1_MARZO_2026</v>
      </c>
      <c r="P895" s="142">
        <v>266747</v>
      </c>
      <c r="Q895" s="69"/>
      <c r="R895" s="69"/>
      <c r="S895" s="145">
        <v>4</v>
      </c>
      <c r="T895" s="150">
        <v>1066988</v>
      </c>
    </row>
    <row r="896" spans="2:20" ht="30" hidden="1" customHeight="1">
      <c r="B896" s="123">
        <v>124</v>
      </c>
      <c r="C896" s="125" t="s">
        <v>543</v>
      </c>
      <c r="D896" s="125" t="s">
        <v>356</v>
      </c>
      <c r="E896" s="141">
        <v>2026</v>
      </c>
      <c r="F896" s="68" t="str">
        <f t="shared" si="26"/>
        <v>1247. Cuidado Continuo por una vida con bienestar para la población con discapacidadComunitario2026</v>
      </c>
      <c r="G896" s="125" t="s">
        <v>553</v>
      </c>
      <c r="H896" s="125" t="s">
        <v>428</v>
      </c>
      <c r="I896" s="125" t="s">
        <v>429</v>
      </c>
      <c r="J896" s="68" t="s">
        <v>400</v>
      </c>
      <c r="K896" s="126" t="s">
        <v>554</v>
      </c>
      <c r="L896" s="126" t="s">
        <v>405</v>
      </c>
      <c r="M896" s="11" t="s">
        <v>74</v>
      </c>
      <c r="N896" s="11" t="s">
        <v>48</v>
      </c>
      <c r="O896" s="68" t="str">
        <f t="shared" si="27"/>
        <v>1247. Cuidado Continuo por una vida con bienestar para la población con discapacidadComunitario20264_CHAPINERO1_MARZO_2026</v>
      </c>
      <c r="P896" s="142">
        <v>851865</v>
      </c>
      <c r="Q896" s="69"/>
      <c r="R896" s="69"/>
      <c r="S896" s="145">
        <v>0</v>
      </c>
      <c r="T896" s="150">
        <v>0</v>
      </c>
    </row>
    <row r="897" spans="2:20" ht="30" hidden="1" customHeight="1">
      <c r="B897" s="123">
        <v>125</v>
      </c>
      <c r="C897" s="125" t="s">
        <v>543</v>
      </c>
      <c r="D897" s="125" t="s">
        <v>356</v>
      </c>
      <c r="E897" s="141">
        <v>2026</v>
      </c>
      <c r="F897" s="68" t="str">
        <f t="shared" si="26"/>
        <v>1257. Cuidado Continuo por una vida con bienestar para la población con discapacidadComunitario2026</v>
      </c>
      <c r="G897" s="125" t="s">
        <v>555</v>
      </c>
      <c r="H897" s="125" t="s">
        <v>428</v>
      </c>
      <c r="I897" s="125" t="s">
        <v>429</v>
      </c>
      <c r="J897" s="68" t="s">
        <v>400</v>
      </c>
      <c r="K897" s="126" t="s">
        <v>401</v>
      </c>
      <c r="L897" s="126" t="s">
        <v>421</v>
      </c>
      <c r="M897" s="11" t="s">
        <v>74</v>
      </c>
      <c r="N897" s="11" t="s">
        <v>48</v>
      </c>
      <c r="O897" s="68" t="str">
        <f t="shared" si="27"/>
        <v>1257. Cuidado Continuo por una vida con bienestar para la población con discapacidadComunitario20264_CHAPINERO1_MARZO_2026</v>
      </c>
      <c r="P897" s="142">
        <v>12879544</v>
      </c>
      <c r="Q897" s="69"/>
      <c r="R897" s="69"/>
      <c r="S897" s="145">
        <v>0</v>
      </c>
      <c r="T897" s="150">
        <v>0</v>
      </c>
    </row>
    <row r="898" spans="2:20" ht="30" hidden="1" customHeight="1">
      <c r="B898" s="123">
        <v>126</v>
      </c>
      <c r="C898" s="125" t="s">
        <v>556</v>
      </c>
      <c r="D898" s="125" t="s">
        <v>356</v>
      </c>
      <c r="E898" s="141">
        <v>2026</v>
      </c>
      <c r="F898" s="68" t="str">
        <f t="shared" si="26"/>
        <v>1268. Cuidado Continuo por una vida con bienestar para la ruralidad de BogotáComunitario2026</v>
      </c>
      <c r="G898" s="125" t="s">
        <v>557</v>
      </c>
      <c r="H898" s="125" t="s">
        <v>428</v>
      </c>
      <c r="I898" s="125" t="s">
        <v>429</v>
      </c>
      <c r="J898" s="68" t="s">
        <v>400</v>
      </c>
      <c r="K898" s="126" t="s">
        <v>430</v>
      </c>
      <c r="L898" s="126" t="s">
        <v>421</v>
      </c>
      <c r="M898" s="11" t="s">
        <v>74</v>
      </c>
      <c r="N898" s="11" t="s">
        <v>48</v>
      </c>
      <c r="O898" s="68" t="str">
        <f t="shared" si="27"/>
        <v>1268. Cuidado Continuo por una vida con bienestar para la ruralidad de BogotáComunitario20264_CHAPINERO1_MARZO_2026</v>
      </c>
      <c r="P898" s="142">
        <v>175674</v>
      </c>
      <c r="Q898" s="69"/>
      <c r="R898" s="69"/>
      <c r="S898" s="145">
        <v>0</v>
      </c>
      <c r="T898" s="150">
        <v>0</v>
      </c>
    </row>
    <row r="899" spans="2:20" ht="30" hidden="1" customHeight="1">
      <c r="B899" s="123">
        <v>127</v>
      </c>
      <c r="C899" s="125" t="s">
        <v>556</v>
      </c>
      <c r="D899" s="125" t="s">
        <v>356</v>
      </c>
      <c r="E899" s="141">
        <v>2026</v>
      </c>
      <c r="F899" s="68" t="str">
        <f t="shared" si="26"/>
        <v>1278. Cuidado Continuo por una vida con bienestar para la ruralidad de BogotáComunitario2026</v>
      </c>
      <c r="G899" s="125" t="s">
        <v>558</v>
      </c>
      <c r="H899" s="125" t="s">
        <v>428</v>
      </c>
      <c r="I899" s="125" t="s">
        <v>429</v>
      </c>
      <c r="J899" s="68" t="s">
        <v>400</v>
      </c>
      <c r="K899" s="126" t="s">
        <v>430</v>
      </c>
      <c r="L899" s="126" t="s">
        <v>405</v>
      </c>
      <c r="M899" s="11" t="s">
        <v>74</v>
      </c>
      <c r="N899" s="11" t="s">
        <v>48</v>
      </c>
      <c r="O899" s="68" t="str">
        <f t="shared" si="27"/>
        <v>1278. Cuidado Continuo por una vida con bienestar para la ruralidad de BogotáComunitario20264_CHAPINERO1_MARZO_2026</v>
      </c>
      <c r="P899" s="142">
        <v>468320</v>
      </c>
      <c r="Q899" s="69"/>
      <c r="R899" s="69"/>
      <c r="S899" s="145">
        <v>0</v>
      </c>
      <c r="T899" s="150">
        <v>0</v>
      </c>
    </row>
    <row r="900" spans="2:20" ht="30" hidden="1" customHeight="1">
      <c r="B900" s="123">
        <v>127</v>
      </c>
      <c r="C900" s="125" t="s">
        <v>556</v>
      </c>
      <c r="D900" s="125" t="s">
        <v>347</v>
      </c>
      <c r="E900" s="141">
        <v>2026</v>
      </c>
      <c r="F900" s="68" t="str">
        <f t="shared" si="26"/>
        <v>1278. Cuidado Continuo por una vida con bienestar para la ruralidad de BogotáEducativo 2026</v>
      </c>
      <c r="G900" s="125" t="s">
        <v>558</v>
      </c>
      <c r="H900" s="125" t="s">
        <v>428</v>
      </c>
      <c r="I900" s="125" t="s">
        <v>429</v>
      </c>
      <c r="J900" s="68" t="s">
        <v>400</v>
      </c>
      <c r="K900" s="126" t="s">
        <v>430</v>
      </c>
      <c r="L900" s="126" t="s">
        <v>405</v>
      </c>
      <c r="M900" s="11" t="s">
        <v>74</v>
      </c>
      <c r="N900" s="11" t="s">
        <v>48</v>
      </c>
      <c r="O900" s="68" t="str">
        <f t="shared" si="27"/>
        <v>1278. Cuidado Continuo por una vida con bienestar para la ruralidad de BogotáEducativo 20264_CHAPINERO1_MARZO_2026</v>
      </c>
      <c r="P900" s="142">
        <v>468320</v>
      </c>
      <c r="Q900" s="69"/>
      <c r="R900" s="69"/>
      <c r="S900" s="145">
        <v>0</v>
      </c>
      <c r="T900" s="150">
        <v>0</v>
      </c>
    </row>
    <row r="901" spans="2:20" ht="30" hidden="1" customHeight="1">
      <c r="B901" s="123">
        <v>127</v>
      </c>
      <c r="C901" s="125" t="s">
        <v>556</v>
      </c>
      <c r="D901" s="125" t="s">
        <v>431</v>
      </c>
      <c r="E901" s="141">
        <v>2026</v>
      </c>
      <c r="F901" s="68" t="str">
        <f t="shared" si="26"/>
        <v>1278. Cuidado Continuo por una vida con bienestar para la ruralidad de BogotáInstitucional2026</v>
      </c>
      <c r="G901" s="125" t="s">
        <v>558</v>
      </c>
      <c r="H901" s="125" t="s">
        <v>428</v>
      </c>
      <c r="I901" s="125" t="s">
        <v>429</v>
      </c>
      <c r="J901" s="68" t="s">
        <v>400</v>
      </c>
      <c r="K901" s="126" t="s">
        <v>430</v>
      </c>
      <c r="L901" s="126" t="s">
        <v>405</v>
      </c>
      <c r="M901" s="11" t="s">
        <v>74</v>
      </c>
      <c r="N901" s="11" t="s">
        <v>48</v>
      </c>
      <c r="O901" s="68" t="str">
        <f t="shared" si="27"/>
        <v>1278. Cuidado Continuo por una vida con bienestar para la ruralidad de BogotáInstitucional20264_CHAPINERO1_MARZO_2026</v>
      </c>
      <c r="P901" s="142">
        <v>468320</v>
      </c>
      <c r="Q901" s="69"/>
      <c r="R901" s="69"/>
      <c r="S901" s="145">
        <v>0</v>
      </c>
      <c r="T901" s="150">
        <v>0</v>
      </c>
    </row>
    <row r="902" spans="2:20" ht="30" hidden="1" customHeight="1">
      <c r="B902" s="123">
        <v>128</v>
      </c>
      <c r="C902" s="125" t="s">
        <v>556</v>
      </c>
      <c r="D902" s="125" t="s">
        <v>356</v>
      </c>
      <c r="E902" s="141">
        <v>2026</v>
      </c>
      <c r="F902" s="68" t="str">
        <f t="shared" si="26"/>
        <v>1288. Cuidado Continuo por una vida con bienestar para la ruralidad de BogotáComunitario2026</v>
      </c>
      <c r="G902" s="125" t="s">
        <v>559</v>
      </c>
      <c r="H902" s="125" t="s">
        <v>428</v>
      </c>
      <c r="I902" s="125" t="s">
        <v>429</v>
      </c>
      <c r="J902" s="68" t="s">
        <v>400</v>
      </c>
      <c r="K902" s="126" t="s">
        <v>430</v>
      </c>
      <c r="L902" s="126" t="s">
        <v>421</v>
      </c>
      <c r="M902" s="11" t="s">
        <v>74</v>
      </c>
      <c r="N902" s="11" t="s">
        <v>48</v>
      </c>
      <c r="O902" s="68" t="str">
        <f t="shared" si="27"/>
        <v>1288. Cuidado Continuo por una vida con bienestar para la ruralidad de BogotáComunitario20264_CHAPINERO1_MARZO_2026</v>
      </c>
      <c r="P902" s="142">
        <v>140539</v>
      </c>
      <c r="Q902" s="69"/>
      <c r="R902" s="69"/>
      <c r="S902" s="145">
        <v>0</v>
      </c>
      <c r="T902" s="150">
        <v>0</v>
      </c>
    </row>
    <row r="903" spans="2:20" ht="30" hidden="1" customHeight="1">
      <c r="B903" s="123">
        <v>128</v>
      </c>
      <c r="C903" s="125" t="s">
        <v>556</v>
      </c>
      <c r="D903" s="125" t="s">
        <v>347</v>
      </c>
      <c r="E903" s="141">
        <v>2026</v>
      </c>
      <c r="F903" s="68" t="str">
        <f t="shared" ref="F903:F966" si="28">B903&amp;C903&amp;D903&amp;E903</f>
        <v>1288. Cuidado Continuo por una vida con bienestar para la ruralidad de BogotáEducativo 2026</v>
      </c>
      <c r="G903" s="125" t="s">
        <v>559</v>
      </c>
      <c r="H903" s="125" t="s">
        <v>428</v>
      </c>
      <c r="I903" s="125" t="s">
        <v>429</v>
      </c>
      <c r="J903" s="68" t="s">
        <v>400</v>
      </c>
      <c r="K903" s="126" t="s">
        <v>430</v>
      </c>
      <c r="L903" s="126" t="s">
        <v>421</v>
      </c>
      <c r="M903" s="11" t="s">
        <v>74</v>
      </c>
      <c r="N903" s="11" t="s">
        <v>48</v>
      </c>
      <c r="O903" s="68" t="str">
        <f t="shared" si="27"/>
        <v>1288. Cuidado Continuo por una vida con bienestar para la ruralidad de BogotáEducativo 20264_CHAPINERO1_MARZO_2026</v>
      </c>
      <c r="P903" s="142">
        <v>140539</v>
      </c>
      <c r="Q903" s="69"/>
      <c r="R903" s="69"/>
      <c r="S903" s="145">
        <v>0</v>
      </c>
      <c r="T903" s="150">
        <v>0</v>
      </c>
    </row>
    <row r="904" spans="2:20" ht="30" hidden="1" customHeight="1">
      <c r="B904" s="123">
        <v>129</v>
      </c>
      <c r="C904" s="125" t="s">
        <v>556</v>
      </c>
      <c r="D904" s="125" t="s">
        <v>356</v>
      </c>
      <c r="E904" s="141">
        <v>2026</v>
      </c>
      <c r="F904" s="68" t="str">
        <f t="shared" si="28"/>
        <v>1298. Cuidado Continuo por una vida con bienestar para la ruralidad de BogotáComunitario2026</v>
      </c>
      <c r="G904" s="125" t="s">
        <v>560</v>
      </c>
      <c r="H904" s="125" t="s">
        <v>428</v>
      </c>
      <c r="I904" s="125" t="s">
        <v>429</v>
      </c>
      <c r="J904" s="68" t="s">
        <v>400</v>
      </c>
      <c r="K904" s="126" t="s">
        <v>430</v>
      </c>
      <c r="L904" s="126" t="s">
        <v>405</v>
      </c>
      <c r="M904" s="11" t="s">
        <v>74</v>
      </c>
      <c r="N904" s="11" t="s">
        <v>48</v>
      </c>
      <c r="O904" s="68" t="str">
        <f t="shared" ref="O904:O967" si="29">+F904&amp;M904&amp;N904</f>
        <v>1298. Cuidado Continuo por una vida con bienestar para la ruralidad de BogotáComunitario20264_CHAPINERO1_MARZO_2026</v>
      </c>
      <c r="P904" s="142">
        <v>175674</v>
      </c>
      <c r="Q904" s="69"/>
      <c r="R904" s="69"/>
      <c r="S904" s="145">
        <v>0</v>
      </c>
      <c r="T904" s="150">
        <v>0</v>
      </c>
    </row>
    <row r="905" spans="2:20" ht="30" hidden="1" customHeight="1">
      <c r="B905" s="123">
        <v>130</v>
      </c>
      <c r="C905" s="125" t="s">
        <v>556</v>
      </c>
      <c r="D905" s="125" t="s">
        <v>356</v>
      </c>
      <c r="E905" s="141">
        <v>2026</v>
      </c>
      <c r="F905" s="68" t="str">
        <f t="shared" si="28"/>
        <v>1308. Cuidado Continuo por una vida con bienestar para la ruralidad de BogotáComunitario2026</v>
      </c>
      <c r="G905" s="125" t="s">
        <v>561</v>
      </c>
      <c r="H905" s="125" t="s">
        <v>428</v>
      </c>
      <c r="I905" s="125" t="s">
        <v>429</v>
      </c>
      <c r="J905" s="68" t="s">
        <v>400</v>
      </c>
      <c r="K905" s="126" t="s">
        <v>430</v>
      </c>
      <c r="L905" s="126" t="s">
        <v>421</v>
      </c>
      <c r="M905" s="11" t="s">
        <v>74</v>
      </c>
      <c r="N905" s="11" t="s">
        <v>48</v>
      </c>
      <c r="O905" s="68" t="str">
        <f t="shared" si="29"/>
        <v>1308. Cuidado Continuo por una vida con bienestar para la ruralidad de BogotáComunitario20264_CHAPINERO1_MARZO_2026</v>
      </c>
      <c r="P905" s="142">
        <v>140539</v>
      </c>
      <c r="Q905" s="69"/>
      <c r="R905" s="69"/>
      <c r="S905" s="145">
        <v>0</v>
      </c>
      <c r="T905" s="150">
        <v>0</v>
      </c>
    </row>
    <row r="906" spans="2:20" ht="30" hidden="1" customHeight="1">
      <c r="B906" s="123">
        <v>131</v>
      </c>
      <c r="C906" s="125" t="s">
        <v>556</v>
      </c>
      <c r="D906" s="125" t="s">
        <v>329</v>
      </c>
      <c r="E906" s="141">
        <v>2026</v>
      </c>
      <c r="F906" s="68" t="str">
        <f t="shared" si="28"/>
        <v>1318. Cuidado Continuo por una vida con bienestar para la ruralidad de BogotáLaboral2026</v>
      </c>
      <c r="G906" s="125" t="s">
        <v>562</v>
      </c>
      <c r="H906" s="125" t="s">
        <v>447</v>
      </c>
      <c r="I906" s="125" t="s">
        <v>429</v>
      </c>
      <c r="J906" s="68" t="s">
        <v>400</v>
      </c>
      <c r="K906" s="126" t="s">
        <v>491</v>
      </c>
      <c r="L906" s="126" t="s">
        <v>405</v>
      </c>
      <c r="M906" s="11" t="s">
        <v>74</v>
      </c>
      <c r="N906" s="11" t="s">
        <v>48</v>
      </c>
      <c r="O906" s="68" t="str">
        <f t="shared" si="29"/>
        <v>1318. Cuidado Continuo por una vida con bienestar para la ruralidad de BogotáLaboral20264_CHAPINERO1_MARZO_2026</v>
      </c>
      <c r="P906" s="142">
        <v>940787</v>
      </c>
      <c r="Q906" s="69"/>
      <c r="R906" s="69"/>
      <c r="S906" s="145">
        <v>0</v>
      </c>
      <c r="T906" s="150">
        <v>0</v>
      </c>
    </row>
    <row r="907" spans="2:20" ht="30" hidden="1" customHeight="1">
      <c r="B907" s="123">
        <v>132</v>
      </c>
      <c r="C907" s="125" t="s">
        <v>556</v>
      </c>
      <c r="D907" s="125" t="s">
        <v>329</v>
      </c>
      <c r="E907" s="141">
        <v>2026</v>
      </c>
      <c r="F907" s="68" t="str">
        <f t="shared" si="28"/>
        <v>1328. Cuidado Continuo por una vida con bienestar para la ruralidad de BogotáLaboral2026</v>
      </c>
      <c r="G907" s="125" t="s">
        <v>563</v>
      </c>
      <c r="H907" s="125" t="s">
        <v>447</v>
      </c>
      <c r="I907" s="125" t="s">
        <v>429</v>
      </c>
      <c r="J907" s="68" t="s">
        <v>400</v>
      </c>
      <c r="K907" s="126" t="s">
        <v>564</v>
      </c>
      <c r="L907" s="126" t="s">
        <v>421</v>
      </c>
      <c r="M907" s="11" t="s">
        <v>74</v>
      </c>
      <c r="N907" s="11" t="s">
        <v>48</v>
      </c>
      <c r="O907" s="68" t="str">
        <f t="shared" si="29"/>
        <v>1328. Cuidado Continuo por una vida con bienestar para la ruralidad de BogotáLaboral20264_CHAPINERO1_MARZO_2026</v>
      </c>
      <c r="P907" s="142">
        <v>250875</v>
      </c>
      <c r="Q907" s="69"/>
      <c r="R907" s="69"/>
      <c r="S907" s="145">
        <v>0</v>
      </c>
      <c r="T907" s="150">
        <v>0</v>
      </c>
    </row>
    <row r="908" spans="2:20" ht="30" hidden="1" customHeight="1">
      <c r="B908" s="123">
        <v>133</v>
      </c>
      <c r="C908" s="125" t="s">
        <v>556</v>
      </c>
      <c r="D908" s="125" t="s">
        <v>329</v>
      </c>
      <c r="E908" s="141">
        <v>2026</v>
      </c>
      <c r="F908" s="68" t="str">
        <f t="shared" si="28"/>
        <v>1338. Cuidado Continuo por una vida con bienestar para la ruralidad de BogotáLaboral2026</v>
      </c>
      <c r="G908" s="125" t="s">
        <v>565</v>
      </c>
      <c r="H908" s="125" t="s">
        <v>447</v>
      </c>
      <c r="I908" s="125" t="s">
        <v>429</v>
      </c>
      <c r="J908" s="68" t="s">
        <v>400</v>
      </c>
      <c r="K908" s="126" t="s">
        <v>564</v>
      </c>
      <c r="L908" s="126" t="s">
        <v>421</v>
      </c>
      <c r="M908" s="11" t="s">
        <v>74</v>
      </c>
      <c r="N908" s="11" t="s">
        <v>48</v>
      </c>
      <c r="O908" s="68" t="str">
        <f t="shared" si="29"/>
        <v>1338. Cuidado Continuo por una vida con bienestar para la ruralidad de BogotáLaboral20264_CHAPINERO1_MARZO_2026</v>
      </c>
      <c r="P908" s="142">
        <v>183687</v>
      </c>
      <c r="Q908" s="69"/>
      <c r="R908" s="69"/>
      <c r="S908" s="145">
        <v>0</v>
      </c>
      <c r="T908" s="150">
        <v>0</v>
      </c>
    </row>
    <row r="909" spans="2:20" ht="30" hidden="1" customHeight="1">
      <c r="B909" s="123">
        <v>134</v>
      </c>
      <c r="C909" s="125" t="s">
        <v>556</v>
      </c>
      <c r="D909" s="125" t="s">
        <v>329</v>
      </c>
      <c r="E909" s="141">
        <v>2026</v>
      </c>
      <c r="F909" s="68" t="str">
        <f t="shared" si="28"/>
        <v>1348. Cuidado Continuo por una vida con bienestar para la ruralidad de BogotáLaboral2026</v>
      </c>
      <c r="G909" s="125" t="s">
        <v>566</v>
      </c>
      <c r="H909" s="125" t="s">
        <v>447</v>
      </c>
      <c r="I909" s="125" t="s">
        <v>429</v>
      </c>
      <c r="J909" s="68" t="s">
        <v>400</v>
      </c>
      <c r="K909" s="126" t="s">
        <v>488</v>
      </c>
      <c r="L909" s="126" t="s">
        <v>421</v>
      </c>
      <c r="M909" s="11" t="s">
        <v>74</v>
      </c>
      <c r="N909" s="11" t="s">
        <v>48</v>
      </c>
      <c r="O909" s="68" t="str">
        <f t="shared" si="29"/>
        <v>1348. Cuidado Continuo por una vida con bienestar para la ruralidad de BogotáLaboral20264_CHAPINERO1_MARZO_2026</v>
      </c>
      <c r="P909" s="142">
        <v>110336</v>
      </c>
      <c r="Q909" s="69"/>
      <c r="R909" s="69"/>
      <c r="S909" s="145">
        <v>0</v>
      </c>
      <c r="T909" s="150">
        <v>0</v>
      </c>
    </row>
    <row r="910" spans="2:20" ht="30" hidden="1" customHeight="1">
      <c r="B910" s="123">
        <v>135</v>
      </c>
      <c r="C910" s="125" t="s">
        <v>556</v>
      </c>
      <c r="D910" s="125" t="s">
        <v>329</v>
      </c>
      <c r="E910" s="141">
        <v>2026</v>
      </c>
      <c r="F910" s="68" t="str">
        <f t="shared" si="28"/>
        <v>1358. Cuidado Continuo por una vida con bienestar para la ruralidad de BogotáLaboral2026</v>
      </c>
      <c r="G910" s="125" t="s">
        <v>567</v>
      </c>
      <c r="H910" s="125" t="s">
        <v>447</v>
      </c>
      <c r="I910" s="125" t="s">
        <v>429</v>
      </c>
      <c r="J910" s="68" t="s">
        <v>400</v>
      </c>
      <c r="K910" s="126" t="s">
        <v>488</v>
      </c>
      <c r="L910" s="126" t="s">
        <v>405</v>
      </c>
      <c r="M910" s="11" t="s">
        <v>74</v>
      </c>
      <c r="N910" s="11" t="s">
        <v>48</v>
      </c>
      <c r="O910" s="68" t="str">
        <f t="shared" si="29"/>
        <v>1358. Cuidado Continuo por una vida con bienestar para la ruralidad de BogotáLaboral20264_CHAPINERO1_MARZO_2026</v>
      </c>
      <c r="P910" s="142">
        <v>137922</v>
      </c>
      <c r="Q910" s="69"/>
      <c r="R910" s="69"/>
      <c r="S910" s="145">
        <v>0</v>
      </c>
      <c r="T910" s="150">
        <v>0</v>
      </c>
    </row>
    <row r="911" spans="2:20" ht="30" hidden="1" customHeight="1">
      <c r="B911" s="123">
        <v>86</v>
      </c>
      <c r="C911" s="125" t="s">
        <v>302</v>
      </c>
      <c r="D911" s="125" t="s">
        <v>303</v>
      </c>
      <c r="E911" s="141">
        <v>2026</v>
      </c>
      <c r="F911" s="68" t="str">
        <f t="shared" si="28"/>
        <v>869. Gestión de Programas Estrategias y Planes para el BienestarGestión Integral Estrategias y Programas2026</v>
      </c>
      <c r="G911" s="125" t="s">
        <v>568</v>
      </c>
      <c r="H911" s="125" t="s">
        <v>569</v>
      </c>
      <c r="I911" s="125" t="s">
        <v>429</v>
      </c>
      <c r="J911" s="68" t="s">
        <v>400</v>
      </c>
      <c r="K911" s="126" t="s">
        <v>554</v>
      </c>
      <c r="L911" s="126" t="s">
        <v>402</v>
      </c>
      <c r="M911" s="11" t="s">
        <v>74</v>
      </c>
      <c r="N911" s="11" t="s">
        <v>48</v>
      </c>
      <c r="O911" s="68" t="str">
        <f t="shared" si="29"/>
        <v>869. Gestión de Programas Estrategias y Planes para el BienestarGestión Integral Estrategias y Programas20264_CHAPINERO1_MARZO_2026</v>
      </c>
      <c r="P911" s="142">
        <v>73474880</v>
      </c>
      <c r="Q911" s="69"/>
      <c r="R911" s="69"/>
      <c r="S911" s="145">
        <v>0</v>
      </c>
      <c r="T911" s="150">
        <v>0</v>
      </c>
    </row>
    <row r="912" spans="2:20" ht="30" hidden="1" customHeight="1">
      <c r="B912" s="123">
        <v>136</v>
      </c>
      <c r="C912" s="125" t="s">
        <v>302</v>
      </c>
      <c r="D912" s="125" t="s">
        <v>303</v>
      </c>
      <c r="E912" s="141">
        <v>2026</v>
      </c>
      <c r="F912" s="68" t="str">
        <f t="shared" si="28"/>
        <v>1369. Gestión de Programas Estrategias y Planes para el BienestarGestión Integral Estrategias y Programas2026</v>
      </c>
      <c r="G912" s="125" t="s">
        <v>570</v>
      </c>
      <c r="H912" s="125" t="s">
        <v>571</v>
      </c>
      <c r="I912" s="125" t="s">
        <v>410</v>
      </c>
      <c r="J912" s="68" t="s">
        <v>400</v>
      </c>
      <c r="K912" s="126" t="s">
        <v>401</v>
      </c>
      <c r="L912" s="126" t="s">
        <v>402</v>
      </c>
      <c r="M912" s="11" t="s">
        <v>74</v>
      </c>
      <c r="N912" s="11" t="s">
        <v>48</v>
      </c>
      <c r="O912" s="68" t="str">
        <f t="shared" si="29"/>
        <v>1369. Gestión de Programas Estrategias y Planes para el BienestarGestión Integral Estrategias y Programas20264_CHAPINERO1_MARZO_2026</v>
      </c>
      <c r="P912" s="142">
        <v>5621568</v>
      </c>
      <c r="Q912" s="69"/>
      <c r="R912" s="69"/>
      <c r="S912" s="145">
        <v>0</v>
      </c>
      <c r="T912" s="150">
        <v>0</v>
      </c>
    </row>
    <row r="913" spans="2:20" ht="30" hidden="1" customHeight="1">
      <c r="B913" s="123">
        <v>137</v>
      </c>
      <c r="C913" s="125" t="s">
        <v>302</v>
      </c>
      <c r="D913" s="125" t="s">
        <v>303</v>
      </c>
      <c r="E913" s="141">
        <v>2026</v>
      </c>
      <c r="F913" s="68" t="str">
        <f t="shared" si="28"/>
        <v>1379. Gestión de Programas Estrategias y Planes para el BienestarGestión Integral Estrategias y Programas2026</v>
      </c>
      <c r="G913" s="125" t="s">
        <v>572</v>
      </c>
      <c r="H913" s="125" t="s">
        <v>571</v>
      </c>
      <c r="I913" s="125" t="s">
        <v>410</v>
      </c>
      <c r="J913" s="68" t="s">
        <v>400</v>
      </c>
      <c r="K913" s="126" t="s">
        <v>401</v>
      </c>
      <c r="L913" s="126" t="s">
        <v>402</v>
      </c>
      <c r="M913" s="11" t="s">
        <v>74</v>
      </c>
      <c r="N913" s="11" t="s">
        <v>48</v>
      </c>
      <c r="O913" s="68" t="str">
        <f t="shared" si="29"/>
        <v>1379. Gestión de Programas Estrategias y Planes para el BienestarGestión Integral Estrategias y Programas20264_CHAPINERO1_MARZO_2026</v>
      </c>
      <c r="P913" s="142">
        <v>3994272</v>
      </c>
      <c r="Q913" s="69"/>
      <c r="R913" s="69"/>
      <c r="S913" s="145">
        <v>0</v>
      </c>
      <c r="T913" s="150">
        <v>0</v>
      </c>
    </row>
    <row r="914" spans="2:20" ht="30" hidden="1" customHeight="1">
      <c r="B914" s="123">
        <v>138</v>
      </c>
      <c r="C914" s="125" t="s">
        <v>302</v>
      </c>
      <c r="D914" s="125" t="s">
        <v>303</v>
      </c>
      <c r="E914" s="141">
        <v>2026</v>
      </c>
      <c r="F914" s="68" t="str">
        <f t="shared" si="28"/>
        <v>1389. Gestión de Programas Estrategias y Planes para el BienestarGestión Integral Estrategias y Programas2026</v>
      </c>
      <c r="G914" s="125" t="s">
        <v>573</v>
      </c>
      <c r="H914" s="125" t="s">
        <v>571</v>
      </c>
      <c r="I914" s="125" t="s">
        <v>410</v>
      </c>
      <c r="J914" s="68" t="s">
        <v>400</v>
      </c>
      <c r="K914" s="126" t="s">
        <v>401</v>
      </c>
      <c r="L914" s="126" t="s">
        <v>402</v>
      </c>
      <c r="M914" s="11" t="s">
        <v>74</v>
      </c>
      <c r="N914" s="11" t="s">
        <v>48</v>
      </c>
      <c r="O914" s="68" t="str">
        <f t="shared" si="29"/>
        <v>1389. Gestión de Programas Estrategias y Planes para el BienestarGestión Integral Estrategias y Programas20264_CHAPINERO1_MARZO_2026</v>
      </c>
      <c r="P914" s="142">
        <v>12969056</v>
      </c>
      <c r="Q914" s="69"/>
      <c r="R914" s="69"/>
      <c r="S914" s="145">
        <v>0</v>
      </c>
      <c r="T914" s="150">
        <v>0</v>
      </c>
    </row>
    <row r="915" spans="2:20" ht="30" hidden="1" customHeight="1">
      <c r="B915" s="123">
        <v>139</v>
      </c>
      <c r="C915" s="125" t="s">
        <v>302</v>
      </c>
      <c r="D915" s="125" t="s">
        <v>303</v>
      </c>
      <c r="E915" s="141">
        <v>2026</v>
      </c>
      <c r="F915" s="68" t="str">
        <f t="shared" si="28"/>
        <v>1399. Gestión de Programas Estrategias y Planes para el BienestarGestión Integral Estrategias y Programas2026</v>
      </c>
      <c r="G915" s="125" t="s">
        <v>574</v>
      </c>
      <c r="H915" s="125" t="s">
        <v>571</v>
      </c>
      <c r="I915" s="125" t="s">
        <v>410</v>
      </c>
      <c r="J915" s="68" t="s">
        <v>400</v>
      </c>
      <c r="K915" s="126" t="s">
        <v>401</v>
      </c>
      <c r="L915" s="126" t="s">
        <v>402</v>
      </c>
      <c r="M915" s="11" t="s">
        <v>74</v>
      </c>
      <c r="N915" s="11" t="s">
        <v>48</v>
      </c>
      <c r="O915" s="68" t="str">
        <f t="shared" si="29"/>
        <v>1399. Gestión de Programas Estrategias y Planes para el BienestarGestión Integral Estrategias y Programas20264_CHAPINERO1_MARZO_2026</v>
      </c>
      <c r="P915" s="142">
        <v>3994272</v>
      </c>
      <c r="Q915" s="69"/>
      <c r="R915" s="69"/>
      <c r="S915" s="145">
        <v>0</v>
      </c>
      <c r="T915" s="150">
        <v>0</v>
      </c>
    </row>
    <row r="916" spans="2:20" ht="30" hidden="1" customHeight="1">
      <c r="B916" s="123">
        <v>140</v>
      </c>
      <c r="C916" s="125" t="s">
        <v>302</v>
      </c>
      <c r="D916" s="125" t="s">
        <v>303</v>
      </c>
      <c r="E916" s="141">
        <v>2026</v>
      </c>
      <c r="F916" s="68" t="str">
        <f t="shared" si="28"/>
        <v>1409. Gestión de Programas Estrategias y Planes para el BienestarGestión Integral Estrategias y Programas2026</v>
      </c>
      <c r="G916" s="125" t="s">
        <v>575</v>
      </c>
      <c r="H916" s="125" t="s">
        <v>571</v>
      </c>
      <c r="I916" s="125" t="s">
        <v>410</v>
      </c>
      <c r="J916" s="68" t="s">
        <v>400</v>
      </c>
      <c r="K916" s="126" t="s">
        <v>401</v>
      </c>
      <c r="L916" s="126" t="s">
        <v>402</v>
      </c>
      <c r="M916" s="11" t="s">
        <v>74</v>
      </c>
      <c r="N916" s="11" t="s">
        <v>48</v>
      </c>
      <c r="O916" s="68" t="str">
        <f t="shared" si="29"/>
        <v>1409. Gestión de Programas Estrategias y Planes para el BienestarGestión Integral Estrategias y Programas20264_CHAPINERO1_MARZO_2026</v>
      </c>
      <c r="P916" s="142">
        <v>5621568</v>
      </c>
      <c r="Q916" s="69"/>
      <c r="R916" s="69"/>
      <c r="S916" s="145">
        <v>0</v>
      </c>
      <c r="T916" s="150">
        <v>0</v>
      </c>
    </row>
    <row r="917" spans="2:20" ht="30" hidden="1" customHeight="1">
      <c r="B917" s="123">
        <v>141</v>
      </c>
      <c r="C917" s="125" t="s">
        <v>302</v>
      </c>
      <c r="D917" s="125" t="s">
        <v>303</v>
      </c>
      <c r="E917" s="141">
        <v>2026</v>
      </c>
      <c r="F917" s="68" t="str">
        <f t="shared" si="28"/>
        <v>1419. Gestión de Programas Estrategias y Planes para el BienestarGestión Integral Estrategias y Programas2026</v>
      </c>
      <c r="G917" s="125" t="s">
        <v>576</v>
      </c>
      <c r="H917" s="125" t="s">
        <v>571</v>
      </c>
      <c r="I917" s="125" t="s">
        <v>410</v>
      </c>
      <c r="J917" s="68" t="s">
        <v>400</v>
      </c>
      <c r="K917" s="126" t="s">
        <v>401</v>
      </c>
      <c r="L917" s="126" t="s">
        <v>402</v>
      </c>
      <c r="M917" s="11" t="s">
        <v>74</v>
      </c>
      <c r="N917" s="11" t="s">
        <v>48</v>
      </c>
      <c r="O917" s="68" t="str">
        <f t="shared" si="29"/>
        <v>1419. Gestión de Programas Estrategias y Planes para el BienestarGestión Integral Estrategias y Programas20264_CHAPINERO1_MARZO_2026</v>
      </c>
      <c r="P917" s="142">
        <v>3994272</v>
      </c>
      <c r="Q917" s="69"/>
      <c r="R917" s="69"/>
      <c r="S917" s="145">
        <v>0</v>
      </c>
      <c r="T917" s="150">
        <v>0</v>
      </c>
    </row>
    <row r="918" spans="2:20" ht="30" hidden="1" customHeight="1">
      <c r="B918" s="123">
        <v>142</v>
      </c>
      <c r="C918" s="125" t="s">
        <v>302</v>
      </c>
      <c r="D918" s="125" t="s">
        <v>303</v>
      </c>
      <c r="E918" s="141">
        <v>2026</v>
      </c>
      <c r="F918" s="68" t="str">
        <f t="shared" si="28"/>
        <v>1429. Gestión de Programas Estrategias y Planes para el BienestarGestión Integral Estrategias y Programas2026</v>
      </c>
      <c r="G918" s="125" t="s">
        <v>577</v>
      </c>
      <c r="H918" s="125" t="s">
        <v>571</v>
      </c>
      <c r="I918" s="125" t="s">
        <v>410</v>
      </c>
      <c r="J918" s="68" t="s">
        <v>400</v>
      </c>
      <c r="K918" s="126" t="s">
        <v>401</v>
      </c>
      <c r="L918" s="126" t="s">
        <v>421</v>
      </c>
      <c r="M918" s="11" t="s">
        <v>74</v>
      </c>
      <c r="N918" s="11" t="s">
        <v>48</v>
      </c>
      <c r="O918" s="68" t="str">
        <f t="shared" si="29"/>
        <v>1429. Gestión de Programas Estrategias y Planes para el BienestarGestión Integral Estrategias y Programas20264_CHAPINERO1_MARZO_2026</v>
      </c>
      <c r="P918" s="142">
        <v>3994272</v>
      </c>
      <c r="Q918" s="69"/>
      <c r="R918" s="69"/>
      <c r="S918" s="145">
        <v>0</v>
      </c>
      <c r="T918" s="150">
        <v>0</v>
      </c>
    </row>
    <row r="919" spans="2:20" ht="30" hidden="1" customHeight="1">
      <c r="B919" s="123">
        <v>143</v>
      </c>
      <c r="C919" s="125" t="s">
        <v>302</v>
      </c>
      <c r="D919" s="125" t="s">
        <v>303</v>
      </c>
      <c r="E919" s="141">
        <v>2026</v>
      </c>
      <c r="F919" s="68" t="str">
        <f t="shared" si="28"/>
        <v>1439. Gestión de Programas Estrategias y Planes para el BienestarGestión Integral Estrategias y Programas2026</v>
      </c>
      <c r="G919" s="125" t="s">
        <v>578</v>
      </c>
      <c r="H919" s="125" t="s">
        <v>579</v>
      </c>
      <c r="I919" s="125" t="s">
        <v>410</v>
      </c>
      <c r="J919" s="68" t="s">
        <v>400</v>
      </c>
      <c r="K919" s="126" t="s">
        <v>401</v>
      </c>
      <c r="L919" s="126" t="s">
        <v>402</v>
      </c>
      <c r="M919" s="11" t="s">
        <v>74</v>
      </c>
      <c r="N919" s="11" t="s">
        <v>48</v>
      </c>
      <c r="O919" s="68" t="str">
        <f t="shared" si="29"/>
        <v>1439. Gestión de Programas Estrategias y Planes para el BienestarGestión Integral Estrategias y Programas20264_CHAPINERO1_MARZO_2026</v>
      </c>
      <c r="P919" s="142">
        <v>7508288</v>
      </c>
      <c r="Q919" s="69"/>
      <c r="R919" s="69"/>
      <c r="S919" s="145">
        <v>0</v>
      </c>
      <c r="T919" s="150">
        <v>0</v>
      </c>
    </row>
    <row r="920" spans="2:20" ht="30" hidden="1" customHeight="1">
      <c r="B920" s="123">
        <v>144</v>
      </c>
      <c r="C920" s="125" t="s">
        <v>302</v>
      </c>
      <c r="D920" s="125" t="s">
        <v>303</v>
      </c>
      <c r="E920" s="141">
        <v>2026</v>
      </c>
      <c r="F920" s="68" t="str">
        <f t="shared" si="28"/>
        <v>1449. Gestión de Programas Estrategias y Planes para el BienestarGestión Integral Estrategias y Programas2026</v>
      </c>
      <c r="G920" s="125" t="s">
        <v>580</v>
      </c>
      <c r="H920" s="125" t="s">
        <v>579</v>
      </c>
      <c r="I920" s="125" t="s">
        <v>410</v>
      </c>
      <c r="J920" s="68" t="s">
        <v>400</v>
      </c>
      <c r="K920" s="126" t="s">
        <v>401</v>
      </c>
      <c r="L920" s="126" t="s">
        <v>402</v>
      </c>
      <c r="M920" s="11" t="s">
        <v>74</v>
      </c>
      <c r="N920" s="11" t="s">
        <v>48</v>
      </c>
      <c r="O920" s="68" t="str">
        <f t="shared" si="29"/>
        <v>1449. Gestión de Programas Estrategias y Planes para el BienestarGestión Integral Estrategias y Programas20264_CHAPINERO1_MARZO_2026</v>
      </c>
      <c r="P920" s="142">
        <v>7508288</v>
      </c>
      <c r="Q920" s="69"/>
      <c r="R920" s="69"/>
      <c r="S920" s="145">
        <v>0</v>
      </c>
      <c r="T920" s="150">
        <v>0</v>
      </c>
    </row>
    <row r="921" spans="2:20" ht="30" hidden="1" customHeight="1">
      <c r="B921" s="123">
        <v>145</v>
      </c>
      <c r="C921" s="125" t="s">
        <v>302</v>
      </c>
      <c r="D921" s="125" t="s">
        <v>303</v>
      </c>
      <c r="E921" s="141">
        <v>2026</v>
      </c>
      <c r="F921" s="68" t="str">
        <f t="shared" si="28"/>
        <v>1459. Gestión de Programas Estrategias y Planes para el BienestarGestión Integral Estrategias y Programas2026</v>
      </c>
      <c r="G921" s="125" t="s">
        <v>581</v>
      </c>
      <c r="H921" s="125" t="s">
        <v>579</v>
      </c>
      <c r="I921" s="125" t="s">
        <v>410</v>
      </c>
      <c r="J921" s="68" t="s">
        <v>400</v>
      </c>
      <c r="K921" s="126" t="s">
        <v>401</v>
      </c>
      <c r="L921" s="126" t="s">
        <v>402</v>
      </c>
      <c r="M921" s="11" t="s">
        <v>74</v>
      </c>
      <c r="N921" s="11" t="s">
        <v>48</v>
      </c>
      <c r="O921" s="68" t="str">
        <f t="shared" si="29"/>
        <v>1459. Gestión de Programas Estrategias y Planes para el BienestarGestión Integral Estrategias y Programas20264_CHAPINERO1_MARZO_2026</v>
      </c>
      <c r="P921" s="142">
        <v>5299968</v>
      </c>
      <c r="Q921" s="69"/>
      <c r="R921" s="69"/>
      <c r="S921" s="145">
        <v>0</v>
      </c>
      <c r="T921" s="150">
        <v>0</v>
      </c>
    </row>
    <row r="922" spans="2:20" ht="30" hidden="1" customHeight="1">
      <c r="B922" s="123">
        <v>146</v>
      </c>
      <c r="C922" s="125" t="s">
        <v>302</v>
      </c>
      <c r="D922" s="125" t="s">
        <v>303</v>
      </c>
      <c r="E922" s="141">
        <v>2026</v>
      </c>
      <c r="F922" s="68" t="str">
        <f t="shared" si="28"/>
        <v>1469. Gestión de Programas Estrategias y Planes para el BienestarGestión Integral Estrategias y Programas2026</v>
      </c>
      <c r="G922" s="125" t="s">
        <v>582</v>
      </c>
      <c r="H922" s="125" t="s">
        <v>579</v>
      </c>
      <c r="I922" s="125" t="s">
        <v>410</v>
      </c>
      <c r="J922" s="68" t="s">
        <v>400</v>
      </c>
      <c r="K922" s="126" t="s">
        <v>430</v>
      </c>
      <c r="L922" s="126" t="s">
        <v>421</v>
      </c>
      <c r="M922" s="11" t="s">
        <v>74</v>
      </c>
      <c r="N922" s="11" t="s">
        <v>48</v>
      </c>
      <c r="O922" s="68" t="str">
        <f t="shared" si="29"/>
        <v>1469. Gestión de Programas Estrategias y Planes para el BienestarGestión Integral Estrategias y Programas20264_CHAPINERO1_MARZO_2026</v>
      </c>
      <c r="P922" s="142">
        <v>122208</v>
      </c>
      <c r="Q922" s="69"/>
      <c r="R922" s="69"/>
      <c r="S922" s="145">
        <v>0</v>
      </c>
      <c r="T922" s="150">
        <v>0</v>
      </c>
    </row>
    <row r="923" spans="2:20" ht="30" hidden="1" customHeight="1">
      <c r="B923" s="123">
        <v>147</v>
      </c>
      <c r="C923" s="125" t="s">
        <v>302</v>
      </c>
      <c r="D923" s="125" t="s">
        <v>303</v>
      </c>
      <c r="E923" s="141">
        <v>2026</v>
      </c>
      <c r="F923" s="68" t="str">
        <f t="shared" si="28"/>
        <v>1479. Gestión de Programas Estrategias y Planes para el BienestarGestión Integral Estrategias y Programas2026</v>
      </c>
      <c r="G923" s="125" t="s">
        <v>583</v>
      </c>
      <c r="H923" s="125" t="s">
        <v>579</v>
      </c>
      <c r="I923" s="125" t="s">
        <v>410</v>
      </c>
      <c r="J923" s="68" t="s">
        <v>400</v>
      </c>
      <c r="K923" s="126" t="s">
        <v>551</v>
      </c>
      <c r="L923" s="126" t="s">
        <v>421</v>
      </c>
      <c r="M923" s="11" t="s">
        <v>74</v>
      </c>
      <c r="N923" s="11" t="s">
        <v>48</v>
      </c>
      <c r="O923" s="68" t="str">
        <f t="shared" si="29"/>
        <v>1479. Gestión de Programas Estrategias y Planes para el BienestarGestión Integral Estrategias y Programas20264_CHAPINERO1_MARZO_2026</v>
      </c>
      <c r="P923" s="142">
        <v>30552</v>
      </c>
      <c r="Q923" s="69"/>
      <c r="R923" s="69"/>
      <c r="S923" s="145">
        <v>0</v>
      </c>
      <c r="T923" s="150">
        <v>0</v>
      </c>
    </row>
    <row r="924" spans="2:20" ht="30" hidden="1" customHeight="1">
      <c r="B924" s="123">
        <v>148</v>
      </c>
      <c r="C924" s="125" t="s">
        <v>302</v>
      </c>
      <c r="D924" s="125" t="s">
        <v>303</v>
      </c>
      <c r="E924" s="141">
        <v>2026</v>
      </c>
      <c r="F924" s="68" t="str">
        <f t="shared" si="28"/>
        <v>1489. Gestión de Programas Estrategias y Planes para el BienestarGestión Integral Estrategias y Programas2026</v>
      </c>
      <c r="G924" s="125" t="s">
        <v>584</v>
      </c>
      <c r="H924" s="125" t="s">
        <v>579</v>
      </c>
      <c r="I924" s="125" t="s">
        <v>410</v>
      </c>
      <c r="J924" s="68" t="s">
        <v>400</v>
      </c>
      <c r="K924" s="126" t="s">
        <v>430</v>
      </c>
      <c r="L924" s="126" t="s">
        <v>421</v>
      </c>
      <c r="M924" s="11" t="s">
        <v>74</v>
      </c>
      <c r="N924" s="11" t="s">
        <v>48</v>
      </c>
      <c r="O924" s="68" t="str">
        <f t="shared" si="29"/>
        <v>1489. Gestión de Programas Estrategias y Planes para el BienestarGestión Integral Estrategias y Programas20264_CHAPINERO1_MARZO_2026</v>
      </c>
      <c r="P924" s="142">
        <v>122208</v>
      </c>
      <c r="Q924" s="69"/>
      <c r="R924" s="69"/>
      <c r="S924" s="145">
        <v>0</v>
      </c>
      <c r="T924" s="150">
        <v>0</v>
      </c>
    </row>
    <row r="925" spans="2:20" ht="30" hidden="1" customHeight="1">
      <c r="B925" s="123">
        <v>149</v>
      </c>
      <c r="C925" s="125" t="s">
        <v>302</v>
      </c>
      <c r="D925" s="125" t="s">
        <v>303</v>
      </c>
      <c r="E925" s="141">
        <v>2026</v>
      </c>
      <c r="F925" s="68" t="str">
        <f t="shared" si="28"/>
        <v>1499. Gestión de Programas Estrategias y Planes para el BienestarGestión Integral Estrategias y Programas2026</v>
      </c>
      <c r="G925" s="125" t="s">
        <v>585</v>
      </c>
      <c r="H925" s="125" t="s">
        <v>579</v>
      </c>
      <c r="I925" s="125" t="s">
        <v>410</v>
      </c>
      <c r="J925" s="68" t="s">
        <v>400</v>
      </c>
      <c r="K925" s="126" t="s">
        <v>401</v>
      </c>
      <c r="L925" s="126" t="s">
        <v>402</v>
      </c>
      <c r="M925" s="11" t="s">
        <v>74</v>
      </c>
      <c r="N925" s="11" t="s">
        <v>48</v>
      </c>
      <c r="O925" s="68" t="str">
        <f t="shared" si="29"/>
        <v>1499. Gestión de Programas Estrategias y Planes para el BienestarGestión Integral Estrategias y Programas20264_CHAPINERO1_MARZO_2026</v>
      </c>
      <c r="P925" s="142">
        <v>3665168</v>
      </c>
      <c r="Q925" s="69"/>
      <c r="R925" s="69"/>
      <c r="S925" s="145">
        <v>0</v>
      </c>
      <c r="T925" s="150">
        <v>0</v>
      </c>
    </row>
    <row r="926" spans="2:20" ht="30" hidden="1" customHeight="1">
      <c r="B926" s="123">
        <v>150</v>
      </c>
      <c r="C926" s="125" t="s">
        <v>302</v>
      </c>
      <c r="D926" s="125" t="s">
        <v>303</v>
      </c>
      <c r="E926" s="141">
        <v>2026</v>
      </c>
      <c r="F926" s="68" t="str">
        <f t="shared" si="28"/>
        <v>1509. Gestión de Programas Estrategias y Planes para el BienestarGestión Integral Estrategias y Programas2026</v>
      </c>
      <c r="G926" s="125" t="s">
        <v>586</v>
      </c>
      <c r="H926" s="125" t="s">
        <v>579</v>
      </c>
      <c r="I926" s="125" t="s">
        <v>410</v>
      </c>
      <c r="J926" s="68" t="s">
        <v>400</v>
      </c>
      <c r="K926" s="126" t="s">
        <v>401</v>
      </c>
      <c r="L926" s="126" t="s">
        <v>402</v>
      </c>
      <c r="M926" s="11" t="s">
        <v>74</v>
      </c>
      <c r="N926" s="11" t="s">
        <v>48</v>
      </c>
      <c r="O926" s="68" t="str">
        <f t="shared" si="29"/>
        <v>1509. Gestión de Programas Estrategias y Planes para el BienestarGestión Integral Estrategias y Programas20264_CHAPINERO1_MARZO_2026</v>
      </c>
      <c r="P926" s="142">
        <v>1057260</v>
      </c>
      <c r="Q926" s="69"/>
      <c r="R926" s="69"/>
      <c r="S926" s="145">
        <v>0</v>
      </c>
      <c r="T926" s="150">
        <v>0</v>
      </c>
    </row>
    <row r="927" spans="2:20" ht="30" hidden="1" customHeight="1">
      <c r="B927" s="123">
        <v>151</v>
      </c>
      <c r="C927" s="125" t="s">
        <v>302</v>
      </c>
      <c r="D927" s="125" t="s">
        <v>303</v>
      </c>
      <c r="E927" s="141">
        <v>2026</v>
      </c>
      <c r="F927" s="68" t="str">
        <f t="shared" si="28"/>
        <v>1519. Gestión de Programas Estrategias y Planes para el BienestarGestión Integral Estrategias y Programas2026</v>
      </c>
      <c r="G927" s="125" t="s">
        <v>587</v>
      </c>
      <c r="H927" s="125" t="s">
        <v>579</v>
      </c>
      <c r="I927" s="125" t="s">
        <v>410</v>
      </c>
      <c r="J927" s="68" t="s">
        <v>400</v>
      </c>
      <c r="K927" s="126" t="s">
        <v>401</v>
      </c>
      <c r="L927" s="126" t="s">
        <v>402</v>
      </c>
      <c r="M927" s="11" t="s">
        <v>74</v>
      </c>
      <c r="N927" s="11" t="s">
        <v>48</v>
      </c>
      <c r="O927" s="68" t="str">
        <f t="shared" si="29"/>
        <v>1519. Gestión de Programas Estrategias y Planes para el BienestarGestión Integral Estrategias y Programas20264_CHAPINERO1_MARZO_2026</v>
      </c>
      <c r="P927" s="142">
        <v>1409680</v>
      </c>
      <c r="Q927" s="69"/>
      <c r="R927" s="69"/>
      <c r="S927" s="145">
        <v>0</v>
      </c>
      <c r="T927" s="150">
        <v>0</v>
      </c>
    </row>
    <row r="928" spans="2:20" ht="30" hidden="1" customHeight="1">
      <c r="B928" s="123">
        <v>152</v>
      </c>
      <c r="C928" s="125" t="s">
        <v>302</v>
      </c>
      <c r="D928" s="125" t="s">
        <v>303</v>
      </c>
      <c r="E928" s="141">
        <v>2026</v>
      </c>
      <c r="F928" s="68" t="str">
        <f t="shared" si="28"/>
        <v>1529. Gestión de Programas Estrategias y Planes para el BienestarGestión Integral Estrategias y Programas2026</v>
      </c>
      <c r="G928" s="125" t="s">
        <v>588</v>
      </c>
      <c r="H928" s="125" t="s">
        <v>579</v>
      </c>
      <c r="I928" s="125" t="s">
        <v>410</v>
      </c>
      <c r="J928" s="68" t="s">
        <v>400</v>
      </c>
      <c r="K928" s="126" t="s">
        <v>401</v>
      </c>
      <c r="L928" s="126" t="s">
        <v>402</v>
      </c>
      <c r="M928" s="11" t="s">
        <v>74</v>
      </c>
      <c r="N928" s="11" t="s">
        <v>48</v>
      </c>
      <c r="O928" s="68" t="str">
        <f t="shared" si="29"/>
        <v>1529. Gestión de Programas Estrategias y Planes para el BienestarGestión Integral Estrategias y Programas20264_CHAPINERO1_MARZO_2026</v>
      </c>
      <c r="P928" s="142">
        <v>352420</v>
      </c>
      <c r="Q928" s="69"/>
      <c r="R928" s="69"/>
      <c r="S928" s="145">
        <v>0</v>
      </c>
      <c r="T928" s="150">
        <v>0</v>
      </c>
    </row>
    <row r="929" spans="2:20" ht="30" hidden="1" customHeight="1">
      <c r="B929" s="123">
        <v>153</v>
      </c>
      <c r="C929" s="125" t="s">
        <v>302</v>
      </c>
      <c r="D929" s="125" t="s">
        <v>303</v>
      </c>
      <c r="E929" s="141">
        <v>2026</v>
      </c>
      <c r="F929" s="68" t="str">
        <f t="shared" si="28"/>
        <v>1539. Gestión de Programas Estrategias y Planes para el BienestarGestión Integral Estrategias y Programas2026</v>
      </c>
      <c r="G929" s="125" t="s">
        <v>589</v>
      </c>
      <c r="H929" s="125" t="s">
        <v>569</v>
      </c>
      <c r="I929" s="125" t="s">
        <v>410</v>
      </c>
      <c r="J929" s="68" t="s">
        <v>400</v>
      </c>
      <c r="K929" s="126" t="s">
        <v>401</v>
      </c>
      <c r="L929" s="126" t="s">
        <v>402</v>
      </c>
      <c r="M929" s="11" t="s">
        <v>74</v>
      </c>
      <c r="N929" s="11" t="s">
        <v>48</v>
      </c>
      <c r="O929" s="68" t="str">
        <f t="shared" si="29"/>
        <v>1539. Gestión de Programas Estrategias y Planes para el BienestarGestión Integral Estrategias y Programas20264_CHAPINERO1_MARZO_2026</v>
      </c>
      <c r="P929" s="142">
        <v>7347488</v>
      </c>
      <c r="Q929" s="69"/>
      <c r="R929" s="69"/>
      <c r="S929" s="145">
        <v>0</v>
      </c>
      <c r="T929" s="150">
        <v>0</v>
      </c>
    </row>
    <row r="930" spans="2:20" ht="30" hidden="1" customHeight="1">
      <c r="B930" s="123">
        <v>154</v>
      </c>
      <c r="C930" s="125" t="s">
        <v>302</v>
      </c>
      <c r="D930" s="125" t="s">
        <v>303</v>
      </c>
      <c r="E930" s="141">
        <v>2026</v>
      </c>
      <c r="F930" s="68" t="str">
        <f t="shared" si="28"/>
        <v>1549. Gestión de Programas Estrategias y Planes para el BienestarGestión Integral Estrategias y Programas2026</v>
      </c>
      <c r="G930" s="125" t="s">
        <v>590</v>
      </c>
      <c r="H930" s="125" t="s">
        <v>569</v>
      </c>
      <c r="I930" s="125" t="s">
        <v>410</v>
      </c>
      <c r="J930" s="68" t="s">
        <v>400</v>
      </c>
      <c r="K930" s="126" t="s">
        <v>401</v>
      </c>
      <c r="L930" s="126" t="s">
        <v>402</v>
      </c>
      <c r="M930" s="11" t="s">
        <v>74</v>
      </c>
      <c r="N930" s="11" t="s">
        <v>48</v>
      </c>
      <c r="O930" s="68" t="str">
        <f t="shared" si="29"/>
        <v>1549. Gestión de Programas Estrategias y Planes para el BienestarGestión Integral Estrategias y Programas20264_CHAPINERO1_MARZO_2026</v>
      </c>
      <c r="P930" s="142">
        <v>7347488</v>
      </c>
      <c r="Q930" s="69"/>
      <c r="R930" s="69"/>
      <c r="S930" s="145">
        <v>0</v>
      </c>
      <c r="T930" s="150">
        <v>0</v>
      </c>
    </row>
    <row r="931" spans="2:20" ht="30" hidden="1" customHeight="1">
      <c r="B931" s="123">
        <v>155</v>
      </c>
      <c r="C931" s="125" t="s">
        <v>302</v>
      </c>
      <c r="D931" s="125" t="s">
        <v>303</v>
      </c>
      <c r="E931" s="141">
        <v>2026</v>
      </c>
      <c r="F931" s="68" t="str">
        <f t="shared" si="28"/>
        <v>1559. Gestión de Programas Estrategias y Planes para el BienestarGestión Integral Estrategias y Programas2026</v>
      </c>
      <c r="G931" s="125" t="s">
        <v>591</v>
      </c>
      <c r="H931" s="125" t="s">
        <v>569</v>
      </c>
      <c r="I931" s="125" t="s">
        <v>410</v>
      </c>
      <c r="J931" s="68" t="s">
        <v>400</v>
      </c>
      <c r="K931" s="126" t="s">
        <v>401</v>
      </c>
      <c r="L931" s="126" t="s">
        <v>402</v>
      </c>
      <c r="M931" s="11" t="s">
        <v>74</v>
      </c>
      <c r="N931" s="11" t="s">
        <v>48</v>
      </c>
      <c r="O931" s="68" t="str">
        <f t="shared" si="29"/>
        <v>1559. Gestión de Programas Estrategias y Planes para el BienestarGestión Integral Estrategias y Programas20264_CHAPINERO1_MARZO_2026</v>
      </c>
      <c r="P931" s="142">
        <v>7347488</v>
      </c>
      <c r="Q931" s="69"/>
      <c r="R931" s="69"/>
      <c r="S931" s="145">
        <v>0</v>
      </c>
      <c r="T931" s="150">
        <v>0</v>
      </c>
    </row>
    <row r="932" spans="2:20" ht="30" hidden="1" customHeight="1">
      <c r="B932" s="123">
        <v>156</v>
      </c>
      <c r="C932" s="125" t="s">
        <v>302</v>
      </c>
      <c r="D932" s="125" t="s">
        <v>303</v>
      </c>
      <c r="E932" s="141">
        <v>2026</v>
      </c>
      <c r="F932" s="68" t="str">
        <f t="shared" si="28"/>
        <v>1569. Gestión de Programas Estrategias y Planes para el BienestarGestión Integral Estrategias y Programas2026</v>
      </c>
      <c r="G932" s="125" t="s">
        <v>592</v>
      </c>
      <c r="H932" s="125" t="s">
        <v>569</v>
      </c>
      <c r="I932" s="125" t="s">
        <v>410</v>
      </c>
      <c r="J932" s="68" t="s">
        <v>400</v>
      </c>
      <c r="K932" s="126" t="s">
        <v>401</v>
      </c>
      <c r="L932" s="126" t="s">
        <v>402</v>
      </c>
      <c r="M932" s="11" t="s">
        <v>74</v>
      </c>
      <c r="N932" s="11" t="s">
        <v>48</v>
      </c>
      <c r="O932" s="68" t="str">
        <f t="shared" si="29"/>
        <v>1569. Gestión de Programas Estrategias y Planes para el BienestarGestión Integral Estrategias y Programas20264_CHAPINERO1_MARZO_2026</v>
      </c>
      <c r="P932" s="142">
        <v>13832016</v>
      </c>
      <c r="Q932" s="69"/>
      <c r="R932" s="69"/>
      <c r="S932" s="145">
        <v>0</v>
      </c>
      <c r="T932" s="150">
        <v>0</v>
      </c>
    </row>
    <row r="933" spans="2:20" ht="30" hidden="1" customHeight="1">
      <c r="B933" s="123">
        <v>157</v>
      </c>
      <c r="C933" s="125" t="s">
        <v>302</v>
      </c>
      <c r="D933" s="125" t="s">
        <v>303</v>
      </c>
      <c r="E933" s="141">
        <v>2026</v>
      </c>
      <c r="F933" s="68" t="str">
        <f t="shared" si="28"/>
        <v>1579. Gestión de Programas Estrategias y Planes para el BienestarGestión Integral Estrategias y Programas2026</v>
      </c>
      <c r="G933" s="125" t="s">
        <v>593</v>
      </c>
      <c r="H933" s="125" t="s">
        <v>569</v>
      </c>
      <c r="I933" s="125" t="s">
        <v>410</v>
      </c>
      <c r="J933" s="68" t="s">
        <v>400</v>
      </c>
      <c r="K933" s="126" t="s">
        <v>401</v>
      </c>
      <c r="L933" s="126" t="s">
        <v>402</v>
      </c>
      <c r="M933" s="11" t="s">
        <v>74</v>
      </c>
      <c r="N933" s="11" t="s">
        <v>48</v>
      </c>
      <c r="O933" s="68" t="str">
        <f t="shared" si="29"/>
        <v>1579. Gestión de Programas Estrategias y Planes para el BienestarGestión Integral Estrategias y Programas20264_CHAPINERO1_MARZO_2026</v>
      </c>
      <c r="P933" s="142">
        <v>13832016</v>
      </c>
      <c r="Q933" s="69"/>
      <c r="R933" s="69"/>
      <c r="S933" s="145">
        <v>0</v>
      </c>
      <c r="T933" s="150">
        <v>0</v>
      </c>
    </row>
    <row r="934" spans="2:20" ht="30" hidden="1" customHeight="1">
      <c r="B934" s="123">
        <v>158</v>
      </c>
      <c r="C934" s="125" t="s">
        <v>302</v>
      </c>
      <c r="D934" s="125" t="s">
        <v>303</v>
      </c>
      <c r="E934" s="141">
        <v>2026</v>
      </c>
      <c r="F934" s="68" t="str">
        <f t="shared" si="28"/>
        <v>1589. Gestión de Programas Estrategias y Planes para el BienestarGestión Integral Estrategias y Programas2026</v>
      </c>
      <c r="G934" s="125" t="s">
        <v>594</v>
      </c>
      <c r="H934" s="125" t="s">
        <v>569</v>
      </c>
      <c r="I934" s="125" t="s">
        <v>410</v>
      </c>
      <c r="J934" s="68" t="s">
        <v>400</v>
      </c>
      <c r="K934" s="126" t="s">
        <v>430</v>
      </c>
      <c r="L934" s="126" t="s">
        <v>402</v>
      </c>
      <c r="M934" s="11" t="s">
        <v>74</v>
      </c>
      <c r="N934" s="11" t="s">
        <v>48</v>
      </c>
      <c r="O934" s="68" t="str">
        <f t="shared" si="29"/>
        <v>1589. Gestión de Programas Estrategias y Planes para el BienestarGestión Integral Estrategias y Programas20264_CHAPINERO1_MARZO_2026</v>
      </c>
      <c r="P934" s="142">
        <v>2114520</v>
      </c>
      <c r="Q934" s="69"/>
      <c r="R934" s="69"/>
      <c r="S934" s="145">
        <v>0</v>
      </c>
      <c r="T934" s="150">
        <v>0</v>
      </c>
    </row>
    <row r="935" spans="2:20" ht="30" hidden="1" customHeight="1">
      <c r="B935" s="123">
        <v>159</v>
      </c>
      <c r="C935" s="125" t="s">
        <v>302</v>
      </c>
      <c r="D935" s="125" t="s">
        <v>303</v>
      </c>
      <c r="E935" s="141">
        <v>2026</v>
      </c>
      <c r="F935" s="68" t="str">
        <f t="shared" si="28"/>
        <v>1599. Gestión de Programas Estrategias y Planes para el BienestarGestión Integral Estrategias y Programas2026</v>
      </c>
      <c r="G935" s="125" t="s">
        <v>595</v>
      </c>
      <c r="H935" s="125" t="s">
        <v>569</v>
      </c>
      <c r="I935" s="125" t="s">
        <v>410</v>
      </c>
      <c r="J935" s="68" t="s">
        <v>400</v>
      </c>
      <c r="K935" s="126" t="s">
        <v>401</v>
      </c>
      <c r="L935" s="126" t="s">
        <v>402</v>
      </c>
      <c r="M935" s="11" t="s">
        <v>74</v>
      </c>
      <c r="N935" s="11" t="s">
        <v>48</v>
      </c>
      <c r="O935" s="68" t="str">
        <f t="shared" si="29"/>
        <v>1599. Gestión de Programas Estrategias y Planes para el BienestarGestión Integral Estrategias y Programas20264_CHAPINERO1_MARZO_2026</v>
      </c>
      <c r="P935" s="142">
        <v>4370008</v>
      </c>
      <c r="Q935" s="69"/>
      <c r="R935" s="69"/>
      <c r="S935" s="145">
        <v>0</v>
      </c>
      <c r="T935" s="150">
        <v>0</v>
      </c>
    </row>
    <row r="936" spans="2:20" ht="30" hidden="1" customHeight="1">
      <c r="B936" s="123">
        <v>160</v>
      </c>
      <c r="C936" s="125" t="s">
        <v>302</v>
      </c>
      <c r="D936" s="125" t="s">
        <v>303</v>
      </c>
      <c r="E936" s="141">
        <v>2026</v>
      </c>
      <c r="F936" s="68" t="str">
        <f t="shared" si="28"/>
        <v>1609. Gestión de Programas Estrategias y Planes para el BienestarGestión Integral Estrategias y Programas2026</v>
      </c>
      <c r="G936" s="125" t="s">
        <v>596</v>
      </c>
      <c r="H936" s="125" t="s">
        <v>569</v>
      </c>
      <c r="I936" s="125" t="s">
        <v>410</v>
      </c>
      <c r="J936" s="68" t="s">
        <v>400</v>
      </c>
      <c r="K936" s="126" t="s">
        <v>401</v>
      </c>
      <c r="L936" s="126" t="s">
        <v>402</v>
      </c>
      <c r="M936" s="11" t="s">
        <v>74</v>
      </c>
      <c r="N936" s="11" t="s">
        <v>48</v>
      </c>
      <c r="O936" s="68" t="str">
        <f t="shared" si="29"/>
        <v>1609. Gestión de Programas Estrategias y Planes para el BienestarGestión Integral Estrategias y Programas20264_CHAPINERO1_MARZO_2026</v>
      </c>
      <c r="P936" s="142">
        <v>3994272</v>
      </c>
      <c r="Q936" s="69"/>
      <c r="R936" s="69"/>
      <c r="S936" s="145">
        <v>0</v>
      </c>
      <c r="T936" s="150">
        <v>0</v>
      </c>
    </row>
    <row r="937" spans="2:20" ht="30" hidden="1" customHeight="1">
      <c r="B937" s="123">
        <v>161</v>
      </c>
      <c r="C937" s="125" t="s">
        <v>302</v>
      </c>
      <c r="D937" s="125" t="s">
        <v>303</v>
      </c>
      <c r="E937" s="141">
        <v>2026</v>
      </c>
      <c r="F937" s="68" t="str">
        <f t="shared" si="28"/>
        <v>1619. Gestión de Programas Estrategias y Planes para el BienestarGestión Integral Estrategias y Programas2026</v>
      </c>
      <c r="G937" s="125" t="s">
        <v>597</v>
      </c>
      <c r="H937" s="125" t="s">
        <v>571</v>
      </c>
      <c r="I937" s="125" t="s">
        <v>410</v>
      </c>
      <c r="J937" s="68" t="s">
        <v>400</v>
      </c>
      <c r="K937" s="126" t="s">
        <v>401</v>
      </c>
      <c r="L937" s="126" t="s">
        <v>402</v>
      </c>
      <c r="M937" s="11" t="s">
        <v>74</v>
      </c>
      <c r="N937" s="11" t="s">
        <v>48</v>
      </c>
      <c r="O937" s="68" t="str">
        <f t="shared" si="29"/>
        <v>1619. Gestión de Programas Estrategias y Planes para el BienestarGestión Integral Estrategias y Programas20264_CHAPINERO1_MARZO_2026</v>
      </c>
      <c r="P937" s="142">
        <v>7347488</v>
      </c>
      <c r="Q937" s="69"/>
      <c r="R937" s="69"/>
      <c r="S937" s="145">
        <v>0</v>
      </c>
      <c r="T937" s="150">
        <v>0</v>
      </c>
    </row>
    <row r="938" spans="2:20" ht="30" hidden="1" customHeight="1">
      <c r="B938" s="123">
        <v>162</v>
      </c>
      <c r="C938" s="125" t="s">
        <v>302</v>
      </c>
      <c r="D938" s="125" t="s">
        <v>303</v>
      </c>
      <c r="E938" s="141">
        <v>2026</v>
      </c>
      <c r="F938" s="68" t="str">
        <f t="shared" si="28"/>
        <v>1629. Gestión de Programas Estrategias y Planes para el BienestarGestión Integral Estrategias y Programas2026</v>
      </c>
      <c r="G938" s="125" t="s">
        <v>598</v>
      </c>
      <c r="H938" s="125" t="s">
        <v>571</v>
      </c>
      <c r="I938" s="125" t="s">
        <v>410</v>
      </c>
      <c r="J938" s="68" t="s">
        <v>400</v>
      </c>
      <c r="K938" s="126" t="s">
        <v>401</v>
      </c>
      <c r="L938" s="126" t="s">
        <v>402</v>
      </c>
      <c r="M938" s="11" t="s">
        <v>74</v>
      </c>
      <c r="N938" s="11" t="s">
        <v>48</v>
      </c>
      <c r="O938" s="68" t="str">
        <f t="shared" si="29"/>
        <v>1629. Gestión de Programas Estrategias y Planes para el BienestarGestión Integral Estrategias y Programas20264_CHAPINERO1_MARZO_2026</v>
      </c>
      <c r="P938" s="142">
        <v>10478800</v>
      </c>
      <c r="Q938" s="69"/>
      <c r="R938" s="69"/>
      <c r="S938" s="145">
        <v>0</v>
      </c>
      <c r="T938" s="150">
        <v>0</v>
      </c>
    </row>
    <row r="939" spans="2:20" ht="30" hidden="1" customHeight="1">
      <c r="B939" s="123">
        <v>163</v>
      </c>
      <c r="C939" s="125" t="s">
        <v>302</v>
      </c>
      <c r="D939" s="125" t="s">
        <v>303</v>
      </c>
      <c r="E939" s="141">
        <v>2026</v>
      </c>
      <c r="F939" s="68" t="str">
        <f t="shared" si="28"/>
        <v>1639. Gestión de Programas Estrategias y Planes para el BienestarGestión Integral Estrategias y Programas2026</v>
      </c>
      <c r="G939" s="125" t="s">
        <v>599</v>
      </c>
      <c r="H939" s="125" t="s">
        <v>571</v>
      </c>
      <c r="I939" s="125" t="s">
        <v>410</v>
      </c>
      <c r="J939" s="68" t="s">
        <v>400</v>
      </c>
      <c r="K939" s="126" t="s">
        <v>401</v>
      </c>
      <c r="L939" s="126" t="s">
        <v>402</v>
      </c>
      <c r="M939" s="11" t="s">
        <v>74</v>
      </c>
      <c r="N939" s="11" t="s">
        <v>48</v>
      </c>
      <c r="O939" s="68" t="str">
        <f t="shared" si="29"/>
        <v>1639. Gestión de Programas Estrategias y Planes para el BienestarGestión Integral Estrategias y Programas20264_CHAPINERO1_MARZO_2026</v>
      </c>
      <c r="P939" s="142">
        <v>3994272</v>
      </c>
      <c r="Q939" s="69"/>
      <c r="R939" s="69"/>
      <c r="S939" s="145">
        <v>0</v>
      </c>
      <c r="T939" s="150">
        <v>0</v>
      </c>
    </row>
    <row r="940" spans="2:20" ht="30" hidden="1" customHeight="1">
      <c r="B940" s="123">
        <v>164</v>
      </c>
      <c r="C940" s="125" t="s">
        <v>302</v>
      </c>
      <c r="D940" s="125" t="s">
        <v>303</v>
      </c>
      <c r="E940" s="141">
        <v>2026</v>
      </c>
      <c r="F940" s="68" t="str">
        <f t="shared" si="28"/>
        <v>1649. Gestión de Programas Estrategias y Planes para el BienestarGestión Integral Estrategias y Programas2026</v>
      </c>
      <c r="G940" s="125" t="s">
        <v>600</v>
      </c>
      <c r="H940" s="125" t="s">
        <v>571</v>
      </c>
      <c r="I940" s="125" t="s">
        <v>410</v>
      </c>
      <c r="J940" s="68" t="s">
        <v>400</v>
      </c>
      <c r="K940" s="126" t="s">
        <v>401</v>
      </c>
      <c r="L940" s="126" t="s">
        <v>402</v>
      </c>
      <c r="M940" s="11" t="s">
        <v>74</v>
      </c>
      <c r="N940" s="11" t="s">
        <v>48</v>
      </c>
      <c r="O940" s="68" t="str">
        <f t="shared" si="29"/>
        <v>1649. Gestión de Programas Estrategias y Planes para el BienestarGestión Integral Estrategias y Programas20264_CHAPINERO1_MARZO_2026</v>
      </c>
      <c r="P940" s="142">
        <v>6484528</v>
      </c>
      <c r="Q940" s="69"/>
      <c r="R940" s="69"/>
      <c r="S940" s="145">
        <v>0</v>
      </c>
      <c r="T940" s="150">
        <v>0</v>
      </c>
    </row>
    <row r="941" spans="2:20" ht="30" hidden="1" customHeight="1">
      <c r="B941" s="123">
        <v>165</v>
      </c>
      <c r="C941" s="125" t="s">
        <v>302</v>
      </c>
      <c r="D941" s="125" t="s">
        <v>303</v>
      </c>
      <c r="E941" s="141">
        <v>2026</v>
      </c>
      <c r="F941" s="68" t="str">
        <f t="shared" si="28"/>
        <v>1659. Gestión de Programas Estrategias y Planes para el BienestarGestión Integral Estrategias y Programas2026</v>
      </c>
      <c r="G941" s="125" t="s">
        <v>601</v>
      </c>
      <c r="H941" s="125" t="s">
        <v>571</v>
      </c>
      <c r="I941" s="125" t="s">
        <v>410</v>
      </c>
      <c r="J941" s="68" t="s">
        <v>400</v>
      </c>
      <c r="K941" s="126" t="s">
        <v>401</v>
      </c>
      <c r="L941" s="126" t="s">
        <v>402</v>
      </c>
      <c r="M941" s="11" t="s">
        <v>74</v>
      </c>
      <c r="N941" s="11" t="s">
        <v>48</v>
      </c>
      <c r="O941" s="68" t="str">
        <f t="shared" si="29"/>
        <v>1659. Gestión de Programas Estrategias y Planes para el BienestarGestión Integral Estrategias y Programas20264_CHAPINERO1_MARZO_2026</v>
      </c>
      <c r="P941" s="142">
        <v>3994272</v>
      </c>
      <c r="Q941" s="69"/>
      <c r="R941" s="69"/>
      <c r="S941" s="145">
        <v>0</v>
      </c>
      <c r="T941" s="150">
        <v>0</v>
      </c>
    </row>
    <row r="942" spans="2:20" ht="30" hidden="1" customHeight="1">
      <c r="B942" s="123">
        <v>166</v>
      </c>
      <c r="C942" s="125" t="s">
        <v>302</v>
      </c>
      <c r="D942" s="125" t="s">
        <v>303</v>
      </c>
      <c r="E942" s="141">
        <v>2026</v>
      </c>
      <c r="F942" s="68" t="str">
        <f t="shared" si="28"/>
        <v>1669. Gestión de Programas Estrategias y Planes para el BienestarGestión Integral Estrategias y Programas2026</v>
      </c>
      <c r="G942" s="125" t="s">
        <v>602</v>
      </c>
      <c r="H942" s="125" t="s">
        <v>571</v>
      </c>
      <c r="I942" s="125" t="s">
        <v>410</v>
      </c>
      <c r="J942" s="68" t="s">
        <v>400</v>
      </c>
      <c r="K942" s="126" t="s">
        <v>401</v>
      </c>
      <c r="L942" s="126" t="s">
        <v>402</v>
      </c>
      <c r="M942" s="11" t="s">
        <v>74</v>
      </c>
      <c r="N942" s="11" t="s">
        <v>48</v>
      </c>
      <c r="O942" s="68" t="str">
        <f t="shared" si="29"/>
        <v>1669. Gestión de Programas Estrategias y Planes para el BienestarGestión Integral Estrategias y Programas20264_CHAPINERO1_MARZO_2026</v>
      </c>
      <c r="P942" s="142">
        <v>2983376</v>
      </c>
      <c r="Q942" s="69"/>
      <c r="R942" s="69"/>
      <c r="S942" s="145">
        <v>0</v>
      </c>
      <c r="T942" s="150">
        <v>0</v>
      </c>
    </row>
    <row r="943" spans="2:20" ht="30" hidden="1" customHeight="1">
      <c r="B943" s="123">
        <v>167</v>
      </c>
      <c r="C943" s="125" t="s">
        <v>302</v>
      </c>
      <c r="D943" s="125" t="s">
        <v>303</v>
      </c>
      <c r="E943" s="141">
        <v>2026</v>
      </c>
      <c r="F943" s="68" t="str">
        <f t="shared" si="28"/>
        <v>1679. Gestión de Programas Estrategias y Planes para el BienestarGestión Integral Estrategias y Programas2026</v>
      </c>
      <c r="G943" s="125" t="s">
        <v>603</v>
      </c>
      <c r="H943" s="125" t="s">
        <v>571</v>
      </c>
      <c r="I943" s="125" t="s">
        <v>410</v>
      </c>
      <c r="J943" s="68" t="s">
        <v>400</v>
      </c>
      <c r="K943" s="126" t="s">
        <v>401</v>
      </c>
      <c r="L943" s="126" t="s">
        <v>402</v>
      </c>
      <c r="M943" s="11" t="s">
        <v>74</v>
      </c>
      <c r="N943" s="11" t="s">
        <v>48</v>
      </c>
      <c r="O943" s="68" t="str">
        <f t="shared" si="29"/>
        <v>1679. Gestión de Programas Estrategias y Planes para el BienestarGestión Integral Estrategias y Programas20264_CHAPINERO1_MARZO_2026</v>
      </c>
      <c r="P943" s="142">
        <v>6484528</v>
      </c>
      <c r="Q943" s="69"/>
      <c r="R943" s="69"/>
      <c r="S943" s="145">
        <v>0</v>
      </c>
      <c r="T943" s="150">
        <v>0</v>
      </c>
    </row>
    <row r="944" spans="2:20" ht="30" hidden="1" customHeight="1">
      <c r="B944" s="123">
        <v>168</v>
      </c>
      <c r="C944" s="125" t="s">
        <v>302</v>
      </c>
      <c r="D944" s="125" t="s">
        <v>303</v>
      </c>
      <c r="E944" s="141">
        <v>2026</v>
      </c>
      <c r="F944" s="68" t="str">
        <f t="shared" si="28"/>
        <v>1689. Gestión de Programas Estrategias y Planes para el BienestarGestión Integral Estrategias y Programas2026</v>
      </c>
      <c r="G944" s="125" t="s">
        <v>604</v>
      </c>
      <c r="H944" s="125" t="s">
        <v>571</v>
      </c>
      <c r="I944" s="125" t="s">
        <v>410</v>
      </c>
      <c r="J944" s="68" t="s">
        <v>400</v>
      </c>
      <c r="K944" s="126" t="s">
        <v>401</v>
      </c>
      <c r="L944" s="126" t="s">
        <v>402</v>
      </c>
      <c r="M944" s="11" t="s">
        <v>74</v>
      </c>
      <c r="N944" s="11" t="s">
        <v>48</v>
      </c>
      <c r="O944" s="68" t="str">
        <f t="shared" si="29"/>
        <v>1689. Gestión de Programas Estrategias y Planes para el BienestarGestión Integral Estrategias y Programas20264_CHAPINERO1_MARZO_2026</v>
      </c>
      <c r="P944" s="142">
        <v>3994272</v>
      </c>
      <c r="Q944" s="69"/>
      <c r="R944" s="69"/>
      <c r="S944" s="145">
        <v>0</v>
      </c>
      <c r="T944" s="150">
        <v>0</v>
      </c>
    </row>
    <row r="945" spans="2:20" ht="30" hidden="1" customHeight="1">
      <c r="B945" s="123">
        <v>169</v>
      </c>
      <c r="C945" s="125" t="s">
        <v>302</v>
      </c>
      <c r="D945" s="125" t="s">
        <v>303</v>
      </c>
      <c r="E945" s="141">
        <v>2026</v>
      </c>
      <c r="F945" s="68" t="str">
        <f t="shared" si="28"/>
        <v>1699. Gestión de Programas Estrategias y Planes para el BienestarGestión Integral Estrategias y Programas2026</v>
      </c>
      <c r="G945" s="125" t="s">
        <v>605</v>
      </c>
      <c r="H945" s="125" t="s">
        <v>571</v>
      </c>
      <c r="I945" s="125" t="s">
        <v>410</v>
      </c>
      <c r="J945" s="68" t="s">
        <v>400</v>
      </c>
      <c r="K945" s="126" t="s">
        <v>401</v>
      </c>
      <c r="L945" s="126" t="s">
        <v>402</v>
      </c>
      <c r="M945" s="11" t="s">
        <v>74</v>
      </c>
      <c r="N945" s="11" t="s">
        <v>48</v>
      </c>
      <c r="O945" s="68" t="str">
        <f t="shared" si="29"/>
        <v>1699. Gestión de Programas Estrategias y Planes para el BienestarGestión Integral Estrategias y Programas20264_CHAPINERO1_MARZO_2026</v>
      </c>
      <c r="P945" s="142">
        <v>3994272</v>
      </c>
      <c r="Q945" s="69"/>
      <c r="R945" s="69"/>
      <c r="S945" s="145">
        <v>0</v>
      </c>
      <c r="T945" s="150">
        <v>0</v>
      </c>
    </row>
    <row r="946" spans="2:20" ht="30" hidden="1" customHeight="1">
      <c r="B946" s="123">
        <v>170</v>
      </c>
      <c r="C946" s="125" t="s">
        <v>302</v>
      </c>
      <c r="D946" s="125" t="s">
        <v>303</v>
      </c>
      <c r="E946" s="141">
        <v>2026</v>
      </c>
      <c r="F946" s="68" t="str">
        <f t="shared" si="28"/>
        <v>1709. Gestión de Programas Estrategias y Planes para el BienestarGestión Integral Estrategias y Programas2026</v>
      </c>
      <c r="G946" s="125" t="s">
        <v>606</v>
      </c>
      <c r="H946" s="125" t="s">
        <v>571</v>
      </c>
      <c r="I946" s="125" t="s">
        <v>410</v>
      </c>
      <c r="J946" s="68" t="s">
        <v>400</v>
      </c>
      <c r="K946" s="126" t="s">
        <v>607</v>
      </c>
      <c r="L946" s="126" t="s">
        <v>402</v>
      </c>
      <c r="M946" s="11" t="s">
        <v>74</v>
      </c>
      <c r="N946" s="11" t="s">
        <v>48</v>
      </c>
      <c r="O946" s="68" t="str">
        <f t="shared" si="29"/>
        <v>1709. Gestión de Programas Estrategias y Planes para el BienestarGestión Integral Estrategias y Programas20264_CHAPINERO1_MARZO_2026</v>
      </c>
      <c r="P946" s="142">
        <v>19450000</v>
      </c>
      <c r="Q946" s="69"/>
      <c r="R946" s="69"/>
      <c r="S946" s="145">
        <v>0</v>
      </c>
      <c r="T946" s="150">
        <v>0</v>
      </c>
    </row>
    <row r="947" spans="2:20" ht="30" hidden="1" customHeight="1">
      <c r="B947" s="123">
        <v>171</v>
      </c>
      <c r="C947" s="125" t="s">
        <v>302</v>
      </c>
      <c r="D947" s="125" t="s">
        <v>303</v>
      </c>
      <c r="E947" s="141">
        <v>2026</v>
      </c>
      <c r="F947" s="68" t="str">
        <f t="shared" si="28"/>
        <v>1719. Gestión de Programas Estrategias y Planes para el BienestarGestión Integral Estrategias y Programas2026</v>
      </c>
      <c r="G947" s="125" t="s">
        <v>608</v>
      </c>
      <c r="H947" s="125" t="s">
        <v>571</v>
      </c>
      <c r="I947" s="125" t="s">
        <v>410</v>
      </c>
      <c r="J947" s="68" t="s">
        <v>400</v>
      </c>
      <c r="K947" s="126" t="s">
        <v>609</v>
      </c>
      <c r="L947" s="126" t="s">
        <v>402</v>
      </c>
      <c r="M947" s="11" t="s">
        <v>74</v>
      </c>
      <c r="N947" s="11" t="s">
        <v>48</v>
      </c>
      <c r="O947" s="68" t="str">
        <f t="shared" si="29"/>
        <v>1719. Gestión de Programas Estrategias y Planes para el BienestarGestión Integral Estrategias y Programas20264_CHAPINERO1_MARZO_2026</v>
      </c>
      <c r="P947" s="142">
        <v>3994272</v>
      </c>
      <c r="Q947" s="69"/>
      <c r="R947" s="69"/>
      <c r="S947" s="145">
        <v>0</v>
      </c>
      <c r="T947" s="150">
        <v>0</v>
      </c>
    </row>
    <row r="948" spans="2:20" ht="30" hidden="1" customHeight="1">
      <c r="B948" s="123">
        <v>172</v>
      </c>
      <c r="C948" s="125" t="s">
        <v>302</v>
      </c>
      <c r="D948" s="125" t="s">
        <v>303</v>
      </c>
      <c r="E948" s="141">
        <v>2026</v>
      </c>
      <c r="F948" s="68" t="str">
        <f t="shared" si="28"/>
        <v>1729. Gestión de Programas Estrategias y Planes para el BienestarGestión Integral Estrategias y Programas2026</v>
      </c>
      <c r="G948" s="125" t="s">
        <v>610</v>
      </c>
      <c r="H948" s="125" t="s">
        <v>571</v>
      </c>
      <c r="I948" s="125" t="s">
        <v>410</v>
      </c>
      <c r="J948" s="68" t="s">
        <v>400</v>
      </c>
      <c r="K948" s="126" t="s">
        <v>401</v>
      </c>
      <c r="L948" s="126" t="s">
        <v>402</v>
      </c>
      <c r="M948" s="11" t="s">
        <v>74</v>
      </c>
      <c r="N948" s="11" t="s">
        <v>48</v>
      </c>
      <c r="O948" s="68" t="str">
        <f t="shared" si="29"/>
        <v>1729. Gestión de Programas Estrategias y Planes para el BienestarGestión Integral Estrategias y Programas20264_CHAPINERO1_MARZO_2026</v>
      </c>
      <c r="P948" s="142">
        <v>9985680</v>
      </c>
      <c r="Q948" s="69"/>
      <c r="R948" s="69"/>
      <c r="S948" s="145">
        <v>0</v>
      </c>
      <c r="T948" s="150">
        <v>0</v>
      </c>
    </row>
    <row r="949" spans="2:20" ht="30" hidden="1" customHeight="1">
      <c r="B949" s="123">
        <v>173</v>
      </c>
      <c r="C949" s="125" t="s">
        <v>302</v>
      </c>
      <c r="D949" s="125" t="s">
        <v>303</v>
      </c>
      <c r="E949" s="141">
        <v>2026</v>
      </c>
      <c r="F949" s="68" t="str">
        <f t="shared" si="28"/>
        <v>1739. Gestión de Programas Estrategias y Planes para el BienestarGestión Integral Estrategias y Programas2026</v>
      </c>
      <c r="G949" s="125" t="s">
        <v>611</v>
      </c>
      <c r="H949" s="125" t="s">
        <v>571</v>
      </c>
      <c r="I949" s="125" t="s">
        <v>410</v>
      </c>
      <c r="J949" s="68" t="s">
        <v>400</v>
      </c>
      <c r="K949" s="126" t="s">
        <v>401</v>
      </c>
      <c r="L949" s="126" t="s">
        <v>402</v>
      </c>
      <c r="M949" s="11" t="s">
        <v>74</v>
      </c>
      <c r="N949" s="11" t="s">
        <v>48</v>
      </c>
      <c r="O949" s="68" t="str">
        <f t="shared" si="29"/>
        <v>1739. Gestión de Programas Estrategias y Planes para el BienestarGestión Integral Estrategias y Programas20264_CHAPINERO1_MARZO_2026</v>
      </c>
      <c r="P949" s="142">
        <v>2983376</v>
      </c>
      <c r="Q949" s="69"/>
      <c r="R949" s="69"/>
      <c r="S949" s="145">
        <v>0</v>
      </c>
      <c r="T949" s="150">
        <v>0</v>
      </c>
    </row>
    <row r="950" spans="2:20" ht="30" hidden="1" customHeight="1">
      <c r="B950" s="123">
        <v>174</v>
      </c>
      <c r="C950" s="125" t="s">
        <v>233</v>
      </c>
      <c r="D950" s="125" t="s">
        <v>234</v>
      </c>
      <c r="E950" s="141">
        <v>2026</v>
      </c>
      <c r="F950" s="68" t="str">
        <f t="shared" si="28"/>
        <v>17410. Proceso integral e integrado de la Vigilancia de la Salud PúblicaVigilancia en salud pública2026</v>
      </c>
      <c r="G950" s="125" t="s">
        <v>612</v>
      </c>
      <c r="H950" s="125" t="s">
        <v>613</v>
      </c>
      <c r="I950" s="125" t="s">
        <v>410</v>
      </c>
      <c r="J950" s="68" t="s">
        <v>400</v>
      </c>
      <c r="K950" s="126" t="s">
        <v>401</v>
      </c>
      <c r="L950" s="126" t="s">
        <v>402</v>
      </c>
      <c r="M950" s="11" t="s">
        <v>74</v>
      </c>
      <c r="N950" s="11" t="s">
        <v>48</v>
      </c>
      <c r="O950" s="68" t="str">
        <f t="shared" si="29"/>
        <v>17410. Proceso integral e integrado de la Vigilancia de la Salud PúblicaVigilancia en salud pública20264_CHAPINERO1_MARZO_2026</v>
      </c>
      <c r="P950" s="142">
        <v>37920928</v>
      </c>
      <c r="Q950" s="69"/>
      <c r="R950" s="69"/>
      <c r="S950" s="145">
        <v>0</v>
      </c>
      <c r="T950" s="150">
        <v>0</v>
      </c>
    </row>
    <row r="951" spans="2:20" ht="30" hidden="1" customHeight="1">
      <c r="B951" s="123">
        <v>175</v>
      </c>
      <c r="C951" s="125" t="s">
        <v>233</v>
      </c>
      <c r="D951" s="125" t="s">
        <v>234</v>
      </c>
      <c r="E951" s="141">
        <v>2026</v>
      </c>
      <c r="F951" s="68" t="str">
        <f t="shared" si="28"/>
        <v>17510. Proceso integral e integrado de la Vigilancia de la Salud PúblicaVigilancia en salud pública2026</v>
      </c>
      <c r="G951" s="125" t="s">
        <v>614</v>
      </c>
      <c r="H951" s="125" t="s">
        <v>613</v>
      </c>
      <c r="I951" s="125" t="s">
        <v>410</v>
      </c>
      <c r="J951" s="68" t="s">
        <v>400</v>
      </c>
      <c r="K951" s="126" t="s">
        <v>401</v>
      </c>
      <c r="L951" s="126" t="s">
        <v>402</v>
      </c>
      <c r="M951" s="11" t="s">
        <v>74</v>
      </c>
      <c r="N951" s="11" t="s">
        <v>48</v>
      </c>
      <c r="O951" s="68" t="str">
        <f t="shared" si="29"/>
        <v>17510. Proceso integral e integrado de la Vigilancia de la Salud PúblicaVigilancia en salud pública20264_CHAPINERO1_MARZO_2026</v>
      </c>
      <c r="P951" s="142">
        <v>26899696</v>
      </c>
      <c r="Q951" s="69"/>
      <c r="R951" s="69"/>
      <c r="S951" s="145">
        <v>0</v>
      </c>
      <c r="T951" s="150">
        <v>0</v>
      </c>
    </row>
    <row r="952" spans="2:20" ht="30" hidden="1" customHeight="1">
      <c r="B952" s="123">
        <v>176</v>
      </c>
      <c r="C952" s="125" t="s">
        <v>233</v>
      </c>
      <c r="D952" s="125" t="s">
        <v>234</v>
      </c>
      <c r="E952" s="141">
        <v>2026</v>
      </c>
      <c r="F952" s="68" t="str">
        <f t="shared" si="28"/>
        <v>17610. Proceso integral e integrado de la Vigilancia de la Salud PúblicaVigilancia en salud pública2026</v>
      </c>
      <c r="G952" s="125" t="s">
        <v>615</v>
      </c>
      <c r="H952" s="125" t="s">
        <v>613</v>
      </c>
      <c r="I952" s="125" t="s">
        <v>410</v>
      </c>
      <c r="J952" s="68" t="s">
        <v>400</v>
      </c>
      <c r="K952" s="126" t="s">
        <v>401</v>
      </c>
      <c r="L952" s="126" t="s">
        <v>421</v>
      </c>
      <c r="M952" s="11" t="s">
        <v>74</v>
      </c>
      <c r="N952" s="11" t="s">
        <v>48</v>
      </c>
      <c r="O952" s="68" t="str">
        <f t="shared" si="29"/>
        <v>17610. Proceso integral e integrado de la Vigilancia de la Salud PúblicaVigilancia en salud pública20264_CHAPINERO1_MARZO_2026</v>
      </c>
      <c r="P952" s="142">
        <v>28206464</v>
      </c>
      <c r="Q952" s="69"/>
      <c r="R952" s="69"/>
      <c r="S952" s="145">
        <v>0</v>
      </c>
      <c r="T952" s="150">
        <v>0</v>
      </c>
    </row>
    <row r="953" spans="2:20" ht="30" hidden="1" customHeight="1">
      <c r="B953" s="123">
        <v>177</v>
      </c>
      <c r="C953" s="125" t="s">
        <v>233</v>
      </c>
      <c r="D953" s="125" t="s">
        <v>234</v>
      </c>
      <c r="E953" s="141">
        <v>2026</v>
      </c>
      <c r="F953" s="68" t="str">
        <f t="shared" si="28"/>
        <v>17710. Proceso integral e integrado de la Vigilancia de la Salud PúblicaVigilancia en salud pública2026</v>
      </c>
      <c r="G953" s="125" t="s">
        <v>616</v>
      </c>
      <c r="H953" s="125" t="s">
        <v>613</v>
      </c>
      <c r="I953" s="125" t="s">
        <v>410</v>
      </c>
      <c r="J953" s="68" t="s">
        <v>400</v>
      </c>
      <c r="K953" s="126" t="s">
        <v>401</v>
      </c>
      <c r="L953" s="126" t="s">
        <v>421</v>
      </c>
      <c r="M953" s="11" t="s">
        <v>74</v>
      </c>
      <c r="N953" s="11" t="s">
        <v>48</v>
      </c>
      <c r="O953" s="68" t="str">
        <f t="shared" si="29"/>
        <v>17710. Proceso integral e integrado de la Vigilancia de la Salud PúblicaVigilancia en salud pública20264_CHAPINERO1_MARZO_2026</v>
      </c>
      <c r="P953" s="142">
        <v>37181248</v>
      </c>
      <c r="Q953" s="69"/>
      <c r="R953" s="69"/>
      <c r="S953" s="145">
        <v>0</v>
      </c>
      <c r="T953" s="150">
        <v>0</v>
      </c>
    </row>
    <row r="954" spans="2:20" ht="30" hidden="1" customHeight="1">
      <c r="B954" s="123">
        <v>178</v>
      </c>
      <c r="C954" s="125" t="s">
        <v>233</v>
      </c>
      <c r="D954" s="125" t="s">
        <v>234</v>
      </c>
      <c r="E954" s="141">
        <v>2026</v>
      </c>
      <c r="F954" s="68" t="str">
        <f t="shared" si="28"/>
        <v>17810. Proceso integral e integrado de la Vigilancia de la Salud PúblicaVigilancia en salud pública2026</v>
      </c>
      <c r="G954" s="125" t="s">
        <v>617</v>
      </c>
      <c r="H954" s="125" t="s">
        <v>613</v>
      </c>
      <c r="I954" s="125" t="s">
        <v>410</v>
      </c>
      <c r="J954" s="68" t="s">
        <v>400</v>
      </c>
      <c r="K954" s="126" t="s">
        <v>401</v>
      </c>
      <c r="L954" s="126" t="s">
        <v>402</v>
      </c>
      <c r="M954" s="11" t="s">
        <v>74</v>
      </c>
      <c r="N954" s="11" t="s">
        <v>48</v>
      </c>
      <c r="O954" s="68" t="str">
        <f t="shared" si="29"/>
        <v>17810. Proceso integral e integrado de la Vigilancia de la Salud PúblicaVigilancia en salud pública20264_CHAPINERO1_MARZO_2026</v>
      </c>
      <c r="P954" s="142">
        <v>7347488</v>
      </c>
      <c r="Q954" s="69"/>
      <c r="R954" s="69"/>
      <c r="S954" s="145">
        <v>0</v>
      </c>
      <c r="T954" s="150">
        <v>0</v>
      </c>
    </row>
    <row r="955" spans="2:20" ht="30" hidden="1" customHeight="1">
      <c r="B955" s="123">
        <v>179</v>
      </c>
      <c r="C955" s="125" t="s">
        <v>233</v>
      </c>
      <c r="D955" s="125" t="s">
        <v>234</v>
      </c>
      <c r="E955" s="141">
        <v>2026</v>
      </c>
      <c r="F955" s="68" t="str">
        <f t="shared" si="28"/>
        <v>17910. Proceso integral e integrado de la Vigilancia de la Salud PúblicaVigilancia en salud pública2026</v>
      </c>
      <c r="G955" s="125" t="s">
        <v>618</v>
      </c>
      <c r="H955" s="125" t="s">
        <v>613</v>
      </c>
      <c r="I955" s="125" t="s">
        <v>410</v>
      </c>
      <c r="J955" s="68" t="s">
        <v>400</v>
      </c>
      <c r="K955" s="126" t="s">
        <v>401</v>
      </c>
      <c r="L955" s="126" t="s">
        <v>402</v>
      </c>
      <c r="M955" s="11" t="s">
        <v>74</v>
      </c>
      <c r="N955" s="11" t="s">
        <v>48</v>
      </c>
      <c r="O955" s="68" t="str">
        <f t="shared" si="29"/>
        <v>17910. Proceso integral e integrado de la Vigilancia de la Salud PúblicaVigilancia en salud pública20264_CHAPINERO1_MARZO_2026</v>
      </c>
      <c r="P955" s="142">
        <v>3673744</v>
      </c>
      <c r="Q955" s="69"/>
      <c r="R955" s="69"/>
      <c r="S955" s="145">
        <v>0</v>
      </c>
      <c r="T955" s="150">
        <v>0</v>
      </c>
    </row>
    <row r="956" spans="2:20" ht="30" hidden="1" customHeight="1">
      <c r="B956" s="123">
        <v>180</v>
      </c>
      <c r="C956" s="125" t="s">
        <v>233</v>
      </c>
      <c r="D956" s="125" t="s">
        <v>234</v>
      </c>
      <c r="E956" s="141">
        <v>2026</v>
      </c>
      <c r="F956" s="68" t="str">
        <f t="shared" si="28"/>
        <v>18010. Proceso integral e integrado de la Vigilancia de la Salud PúblicaVigilancia en salud pública2026</v>
      </c>
      <c r="G956" s="125" t="s">
        <v>619</v>
      </c>
      <c r="H956" s="125" t="s">
        <v>613</v>
      </c>
      <c r="I956" s="125" t="s">
        <v>410</v>
      </c>
      <c r="J956" s="68" t="s">
        <v>400</v>
      </c>
      <c r="K956" s="126" t="s">
        <v>401</v>
      </c>
      <c r="L956" s="126" t="s">
        <v>402</v>
      </c>
      <c r="M956" s="11" t="s">
        <v>74</v>
      </c>
      <c r="N956" s="11" t="s">
        <v>48</v>
      </c>
      <c r="O956" s="68" t="str">
        <f t="shared" si="29"/>
        <v>18010. Proceso integral e integrado de la Vigilancia de la Salud PúblicaVigilancia en salud pública20264_CHAPINERO1_MARZO_2026</v>
      </c>
      <c r="P956" s="142">
        <v>3673744</v>
      </c>
      <c r="Q956" s="69"/>
      <c r="R956" s="69"/>
      <c r="S956" s="145">
        <v>0</v>
      </c>
      <c r="T956" s="150">
        <v>0</v>
      </c>
    </row>
    <row r="957" spans="2:20" ht="30" hidden="1" customHeight="1">
      <c r="B957" s="123">
        <v>181</v>
      </c>
      <c r="C957" s="125" t="s">
        <v>233</v>
      </c>
      <c r="D957" s="125" t="s">
        <v>234</v>
      </c>
      <c r="E957" s="141">
        <v>2026</v>
      </c>
      <c r="F957" s="68" t="str">
        <f t="shared" si="28"/>
        <v>18110. Proceso integral e integrado de la Vigilancia de la Salud PúblicaVigilancia en salud pública2026</v>
      </c>
      <c r="G957" s="125" t="s">
        <v>620</v>
      </c>
      <c r="H957" s="125" t="s">
        <v>613</v>
      </c>
      <c r="I957" s="125" t="s">
        <v>410</v>
      </c>
      <c r="J957" s="68" t="s">
        <v>400</v>
      </c>
      <c r="K957" s="126" t="s">
        <v>401</v>
      </c>
      <c r="L957" s="126" t="s">
        <v>402</v>
      </c>
      <c r="M957" s="11" t="s">
        <v>74</v>
      </c>
      <c r="N957" s="11" t="s">
        <v>48</v>
      </c>
      <c r="O957" s="68" t="str">
        <f t="shared" si="29"/>
        <v>18110. Proceso integral e integrado de la Vigilancia de la Salud PúblicaVigilancia en salud pública20264_CHAPINERO1_MARZO_2026</v>
      </c>
      <c r="P957" s="142">
        <v>87405520</v>
      </c>
      <c r="Q957" s="69"/>
      <c r="R957" s="69"/>
      <c r="S957" s="145">
        <v>0</v>
      </c>
      <c r="T957" s="150">
        <v>0</v>
      </c>
    </row>
    <row r="958" spans="2:20" ht="30" hidden="1" customHeight="1">
      <c r="B958" s="123">
        <v>182</v>
      </c>
      <c r="C958" s="125" t="s">
        <v>233</v>
      </c>
      <c r="D958" s="125" t="s">
        <v>234</v>
      </c>
      <c r="E958" s="141">
        <v>2026</v>
      </c>
      <c r="F958" s="68" t="str">
        <f t="shared" si="28"/>
        <v>18210. Proceso integral e integrado de la Vigilancia de la Salud PúblicaVigilancia en salud pública2026</v>
      </c>
      <c r="G958" s="125" t="s">
        <v>621</v>
      </c>
      <c r="H958" s="125" t="s">
        <v>613</v>
      </c>
      <c r="I958" s="125" t="s">
        <v>410</v>
      </c>
      <c r="J958" s="68" t="s">
        <v>400</v>
      </c>
      <c r="K958" s="126" t="s">
        <v>401</v>
      </c>
      <c r="L958" s="126" t="s">
        <v>402</v>
      </c>
      <c r="M958" s="11" t="s">
        <v>74</v>
      </c>
      <c r="N958" s="11" t="s">
        <v>48</v>
      </c>
      <c r="O958" s="68" t="str">
        <f t="shared" si="29"/>
        <v>18210. Proceso integral e integrado de la Vigilancia de la Salud PúblicaVigilancia en salud pública20264_CHAPINERO1_MARZO_2026</v>
      </c>
      <c r="P958" s="142">
        <v>17288787</v>
      </c>
      <c r="Q958" s="69"/>
      <c r="R958" s="69"/>
      <c r="S958" s="145">
        <v>0</v>
      </c>
      <c r="T958" s="150">
        <v>0</v>
      </c>
    </row>
    <row r="959" spans="2:20" ht="30" hidden="1" customHeight="1">
      <c r="B959" s="123">
        <v>183</v>
      </c>
      <c r="C959" s="125" t="s">
        <v>233</v>
      </c>
      <c r="D959" s="125" t="s">
        <v>234</v>
      </c>
      <c r="E959" s="141">
        <v>2026</v>
      </c>
      <c r="F959" s="68" t="str">
        <f t="shared" si="28"/>
        <v>18310. Proceso integral e integrado de la Vigilancia de la Salud PúblicaVigilancia en salud pública2026</v>
      </c>
      <c r="G959" s="125" t="s">
        <v>622</v>
      </c>
      <c r="H959" s="125" t="s">
        <v>613</v>
      </c>
      <c r="I959" s="125" t="s">
        <v>410</v>
      </c>
      <c r="J959" s="68" t="s">
        <v>400</v>
      </c>
      <c r="K959" s="126" t="s">
        <v>401</v>
      </c>
      <c r="L959" s="126" t="s">
        <v>402</v>
      </c>
      <c r="M959" s="11" t="s">
        <v>74</v>
      </c>
      <c r="N959" s="11" t="s">
        <v>48</v>
      </c>
      <c r="O959" s="68" t="str">
        <f t="shared" si="29"/>
        <v>18310. Proceso integral e integrado de la Vigilancia de la Salud PúblicaVigilancia en salud pública20264_CHAPINERO1_MARZO_2026</v>
      </c>
      <c r="P959" s="142">
        <v>61146880</v>
      </c>
      <c r="Q959" s="69"/>
      <c r="R959" s="69"/>
      <c r="S959" s="145">
        <v>0</v>
      </c>
      <c r="T959" s="150">
        <v>0</v>
      </c>
    </row>
    <row r="960" spans="2:20" ht="30" hidden="1" customHeight="1">
      <c r="B960" s="123">
        <v>184</v>
      </c>
      <c r="C960" s="125" t="s">
        <v>233</v>
      </c>
      <c r="D960" s="125" t="s">
        <v>234</v>
      </c>
      <c r="E960" s="141">
        <v>2026</v>
      </c>
      <c r="F960" s="68" t="str">
        <f t="shared" si="28"/>
        <v>18410. Proceso integral e integrado de la Vigilancia de la Salud PúblicaVigilancia en salud pública2026</v>
      </c>
      <c r="G960" s="125" t="s">
        <v>623</v>
      </c>
      <c r="H960" s="125" t="s">
        <v>613</v>
      </c>
      <c r="I960" s="125" t="s">
        <v>410</v>
      </c>
      <c r="J960" s="68" t="s">
        <v>400</v>
      </c>
      <c r="K960" s="126" t="s">
        <v>401</v>
      </c>
      <c r="L960" s="126" t="s">
        <v>402</v>
      </c>
      <c r="M960" s="11" t="s">
        <v>74</v>
      </c>
      <c r="N960" s="11" t="s">
        <v>48</v>
      </c>
      <c r="O960" s="68" t="str">
        <f t="shared" si="29"/>
        <v>18410. Proceso integral e integrado de la Vigilancia de la Salud PúblicaVigilancia en salud pública20264_CHAPINERO1_MARZO_2026</v>
      </c>
      <c r="P960" s="142">
        <v>9941299</v>
      </c>
      <c r="Q960" s="69"/>
      <c r="R960" s="69"/>
      <c r="S960" s="145">
        <v>0</v>
      </c>
      <c r="T960" s="150">
        <v>0</v>
      </c>
    </row>
    <row r="961" spans="2:20" ht="30" hidden="1" customHeight="1">
      <c r="B961" s="123">
        <v>185</v>
      </c>
      <c r="C961" s="125" t="s">
        <v>233</v>
      </c>
      <c r="D961" s="125" t="s">
        <v>234</v>
      </c>
      <c r="E961" s="141">
        <v>2026</v>
      </c>
      <c r="F961" s="68" t="str">
        <f t="shared" si="28"/>
        <v>18510. Proceso integral e integrado de la Vigilancia de la Salud PúblicaVigilancia en salud pública2026</v>
      </c>
      <c r="G961" s="125" t="s">
        <v>624</v>
      </c>
      <c r="H961" s="125" t="s">
        <v>613</v>
      </c>
      <c r="I961" s="125" t="s">
        <v>410</v>
      </c>
      <c r="J961" s="68" t="s">
        <v>400</v>
      </c>
      <c r="K961" s="126" t="s">
        <v>401</v>
      </c>
      <c r="L961" s="126" t="s">
        <v>402</v>
      </c>
      <c r="M961" s="11" t="s">
        <v>74</v>
      </c>
      <c r="N961" s="11" t="s">
        <v>48</v>
      </c>
      <c r="O961" s="68" t="str">
        <f t="shared" si="29"/>
        <v>18510. Proceso integral e integrado de la Vigilancia de la Salud PúblicaVigilancia en salud pública20264_CHAPINERO1_MARZO_2026</v>
      </c>
      <c r="P961" s="142">
        <v>40189280</v>
      </c>
      <c r="Q961" s="69"/>
      <c r="R961" s="69"/>
      <c r="S961" s="145">
        <v>0</v>
      </c>
      <c r="T961" s="150">
        <v>0</v>
      </c>
    </row>
    <row r="962" spans="2:20" ht="30" hidden="1" customHeight="1">
      <c r="B962" s="123">
        <v>186</v>
      </c>
      <c r="C962" s="125" t="s">
        <v>233</v>
      </c>
      <c r="D962" s="125" t="s">
        <v>234</v>
      </c>
      <c r="E962" s="141">
        <v>2026</v>
      </c>
      <c r="F962" s="68" t="str">
        <f t="shared" si="28"/>
        <v>18610. Proceso integral e integrado de la Vigilancia de la Salud PúblicaVigilancia en salud pública2026</v>
      </c>
      <c r="G962" s="125" t="s">
        <v>625</v>
      </c>
      <c r="H962" s="125" t="s">
        <v>613</v>
      </c>
      <c r="I962" s="125" t="s">
        <v>410</v>
      </c>
      <c r="J962" s="68" t="s">
        <v>400</v>
      </c>
      <c r="K962" s="126" t="s">
        <v>401</v>
      </c>
      <c r="L962" s="126" t="s">
        <v>421</v>
      </c>
      <c r="M962" s="11" t="s">
        <v>74</v>
      </c>
      <c r="N962" s="11" t="s">
        <v>48</v>
      </c>
      <c r="O962" s="68" t="str">
        <f t="shared" si="29"/>
        <v>18610. Proceso integral e integrado de la Vigilancia de la Salud PúblicaVigilancia en salud pública20264_CHAPINERO1_MARZO_2026</v>
      </c>
      <c r="P962" s="142">
        <v>7347488</v>
      </c>
      <c r="Q962" s="69"/>
      <c r="R962" s="69"/>
      <c r="S962" s="145">
        <v>0</v>
      </c>
      <c r="T962" s="150">
        <v>0</v>
      </c>
    </row>
    <row r="963" spans="2:20" ht="30" hidden="1" customHeight="1">
      <c r="B963" s="123">
        <v>187</v>
      </c>
      <c r="C963" s="125" t="s">
        <v>233</v>
      </c>
      <c r="D963" s="125" t="s">
        <v>234</v>
      </c>
      <c r="E963" s="141">
        <v>2026</v>
      </c>
      <c r="F963" s="68" t="str">
        <f t="shared" si="28"/>
        <v>18710. Proceso integral e integrado de la Vigilancia de la Salud PúblicaVigilancia en salud pública2026</v>
      </c>
      <c r="G963" s="125" t="s">
        <v>626</v>
      </c>
      <c r="H963" s="125" t="s">
        <v>627</v>
      </c>
      <c r="I963" s="125" t="s">
        <v>410</v>
      </c>
      <c r="J963" s="68" t="s">
        <v>400</v>
      </c>
      <c r="K963" s="126" t="s">
        <v>401</v>
      </c>
      <c r="L963" s="126" t="s">
        <v>402</v>
      </c>
      <c r="M963" s="11" t="s">
        <v>74</v>
      </c>
      <c r="N963" s="11" t="s">
        <v>48</v>
      </c>
      <c r="O963" s="68" t="str">
        <f t="shared" si="29"/>
        <v>18710. Proceso integral e integrado de la Vigilancia de la Salud PúblicaVigilancia en salud pública20264_CHAPINERO1_MARZO_2026</v>
      </c>
      <c r="P963" s="142">
        <v>3994272</v>
      </c>
      <c r="Q963" s="69"/>
      <c r="R963" s="69"/>
      <c r="S963" s="145">
        <v>0</v>
      </c>
      <c r="T963" s="150">
        <v>0</v>
      </c>
    </row>
    <row r="964" spans="2:20" ht="30" hidden="1" customHeight="1">
      <c r="B964" s="123">
        <v>188</v>
      </c>
      <c r="C964" s="125" t="s">
        <v>233</v>
      </c>
      <c r="D964" s="125" t="s">
        <v>234</v>
      </c>
      <c r="E964" s="141">
        <v>2026</v>
      </c>
      <c r="F964" s="68" t="str">
        <f t="shared" si="28"/>
        <v>18810. Proceso integral e integrado de la Vigilancia de la Salud PúblicaVigilancia en salud pública2026</v>
      </c>
      <c r="G964" s="125" t="s">
        <v>628</v>
      </c>
      <c r="H964" s="125" t="s">
        <v>627</v>
      </c>
      <c r="I964" s="125" t="s">
        <v>410</v>
      </c>
      <c r="J964" s="68" t="s">
        <v>400</v>
      </c>
      <c r="K964" s="126" t="s">
        <v>401</v>
      </c>
      <c r="L964" s="126" t="s">
        <v>402</v>
      </c>
      <c r="M964" s="11" t="s">
        <v>74</v>
      </c>
      <c r="N964" s="11" t="s">
        <v>48</v>
      </c>
      <c r="O964" s="68" t="str">
        <f t="shared" si="29"/>
        <v>18810. Proceso integral e integrado de la Vigilancia de la Salud PúblicaVigilancia en salud pública20264_CHAPINERO1_MARZO_2026</v>
      </c>
      <c r="P964" s="142">
        <v>33280669</v>
      </c>
      <c r="Q964" s="69"/>
      <c r="R964" s="69"/>
      <c r="S964" s="145">
        <v>0</v>
      </c>
      <c r="T964" s="150">
        <v>0</v>
      </c>
    </row>
    <row r="965" spans="2:20" ht="30" hidden="1" customHeight="1">
      <c r="B965" s="123">
        <v>189</v>
      </c>
      <c r="C965" s="125" t="s">
        <v>233</v>
      </c>
      <c r="D965" s="125" t="s">
        <v>234</v>
      </c>
      <c r="E965" s="141">
        <v>2026</v>
      </c>
      <c r="F965" s="68" t="str">
        <f t="shared" si="28"/>
        <v>18910. Proceso integral e integrado de la Vigilancia de la Salud PúblicaVigilancia en salud pública2026</v>
      </c>
      <c r="G965" s="125" t="s">
        <v>629</v>
      </c>
      <c r="H965" s="125" t="s">
        <v>627</v>
      </c>
      <c r="I965" s="125" t="s">
        <v>410</v>
      </c>
      <c r="J965" s="68" t="s">
        <v>400</v>
      </c>
      <c r="K965" s="126" t="s">
        <v>401</v>
      </c>
      <c r="L965" s="126" t="s">
        <v>402</v>
      </c>
      <c r="M965" s="11" t="s">
        <v>74</v>
      </c>
      <c r="N965" s="11" t="s">
        <v>48</v>
      </c>
      <c r="O965" s="68" t="str">
        <f t="shared" si="29"/>
        <v>18910. Proceso integral e integrado de la Vigilancia de la Salud PúblicaVigilancia en salud pública20264_CHAPINERO1_MARZO_2026</v>
      </c>
      <c r="P965" s="142">
        <v>25933181</v>
      </c>
      <c r="Q965" s="69"/>
      <c r="R965" s="69"/>
      <c r="S965" s="145">
        <v>0</v>
      </c>
      <c r="T965" s="150">
        <v>0</v>
      </c>
    </row>
    <row r="966" spans="2:20" ht="30" hidden="1" customHeight="1">
      <c r="B966" s="123">
        <v>190</v>
      </c>
      <c r="C966" s="125" t="s">
        <v>233</v>
      </c>
      <c r="D966" s="125" t="s">
        <v>234</v>
      </c>
      <c r="E966" s="141">
        <v>2026</v>
      </c>
      <c r="F966" s="68" t="str">
        <f t="shared" si="28"/>
        <v>19010. Proceso integral e integrado de la Vigilancia de la Salud PúblicaVigilancia en salud pública2026</v>
      </c>
      <c r="G966" s="125" t="s">
        <v>630</v>
      </c>
      <c r="H966" s="125" t="s">
        <v>627</v>
      </c>
      <c r="I966" s="125" t="s">
        <v>410</v>
      </c>
      <c r="J966" s="68" t="s">
        <v>400</v>
      </c>
      <c r="K966" s="126" t="s">
        <v>401</v>
      </c>
      <c r="L966" s="126" t="s">
        <v>402</v>
      </c>
      <c r="M966" s="11" t="s">
        <v>74</v>
      </c>
      <c r="N966" s="11" t="s">
        <v>48</v>
      </c>
      <c r="O966" s="68" t="str">
        <f t="shared" si="29"/>
        <v>19010. Proceso integral e integrado de la Vigilancia de la Salud PúblicaVigilancia en salud pública20264_CHAPINERO1_MARZO_2026</v>
      </c>
      <c r="P966" s="142">
        <v>8432352</v>
      </c>
      <c r="Q966" s="69"/>
      <c r="R966" s="69"/>
      <c r="S966" s="145">
        <v>0</v>
      </c>
      <c r="T966" s="150">
        <v>0</v>
      </c>
    </row>
    <row r="967" spans="2:20" ht="30" hidden="1" customHeight="1">
      <c r="B967" s="123">
        <v>191</v>
      </c>
      <c r="C967" s="125" t="s">
        <v>233</v>
      </c>
      <c r="D967" s="125" t="s">
        <v>234</v>
      </c>
      <c r="E967" s="141">
        <v>2026</v>
      </c>
      <c r="F967" s="68" t="str">
        <f t="shared" ref="F967:F1030" si="30">B967&amp;C967&amp;D967&amp;E967</f>
        <v>19110. Proceso integral e integrado de la Vigilancia de la Salud PúblicaVigilancia en salud pública2026</v>
      </c>
      <c r="G967" s="125" t="s">
        <v>631</v>
      </c>
      <c r="H967" s="125" t="s">
        <v>613</v>
      </c>
      <c r="I967" s="125" t="s">
        <v>410</v>
      </c>
      <c r="J967" s="68" t="s">
        <v>400</v>
      </c>
      <c r="K967" s="126" t="s">
        <v>401</v>
      </c>
      <c r="L967" s="126" t="s">
        <v>402</v>
      </c>
      <c r="M967" s="11" t="s">
        <v>74</v>
      </c>
      <c r="N967" s="11" t="s">
        <v>48</v>
      </c>
      <c r="O967" s="68" t="str">
        <f t="shared" si="29"/>
        <v>19110. Proceso integral e integrado de la Vigilancia de la Salud PúblicaVigilancia en salud pública20264_CHAPINERO1_MARZO_2026</v>
      </c>
      <c r="P967" s="142">
        <v>7347488</v>
      </c>
      <c r="Q967" s="69"/>
      <c r="R967" s="69"/>
      <c r="S967" s="145">
        <v>0</v>
      </c>
      <c r="T967" s="150">
        <v>0</v>
      </c>
    </row>
    <row r="968" spans="2:20" ht="30" hidden="1" customHeight="1">
      <c r="B968" s="123">
        <v>192</v>
      </c>
      <c r="C968" s="125" t="s">
        <v>233</v>
      </c>
      <c r="D968" s="125" t="s">
        <v>234</v>
      </c>
      <c r="E968" s="141">
        <v>2026</v>
      </c>
      <c r="F968" s="68" t="str">
        <f t="shared" si="30"/>
        <v>19210. Proceso integral e integrado de la Vigilancia de la Salud PúblicaVigilancia en salud pública2026</v>
      </c>
      <c r="G968" s="125" t="s">
        <v>632</v>
      </c>
      <c r="H968" s="125" t="s">
        <v>613</v>
      </c>
      <c r="I968" s="125" t="s">
        <v>410</v>
      </c>
      <c r="J968" s="68" t="s">
        <v>400</v>
      </c>
      <c r="K968" s="126" t="s">
        <v>401</v>
      </c>
      <c r="L968" s="126" t="s">
        <v>402</v>
      </c>
      <c r="M968" s="11" t="s">
        <v>74</v>
      </c>
      <c r="N968" s="11" t="s">
        <v>48</v>
      </c>
      <c r="O968" s="68" t="str">
        <f t="shared" ref="O968:O1031" si="31">+F968&amp;M968&amp;N968</f>
        <v>19210. Proceso integral e integrado de la Vigilancia de la Salud PúblicaVigilancia en salud pública20264_CHAPINERO1_MARZO_2026</v>
      </c>
      <c r="P968" s="142">
        <v>3673744</v>
      </c>
      <c r="Q968" s="69"/>
      <c r="R968" s="69"/>
      <c r="S968" s="145">
        <v>0</v>
      </c>
      <c r="T968" s="150">
        <v>0</v>
      </c>
    </row>
    <row r="969" spans="2:20" ht="30" hidden="1" customHeight="1">
      <c r="B969" s="123">
        <v>193</v>
      </c>
      <c r="C969" s="125" t="s">
        <v>233</v>
      </c>
      <c r="D969" s="125" t="s">
        <v>234</v>
      </c>
      <c r="E969" s="141">
        <v>2026</v>
      </c>
      <c r="F969" s="68" t="str">
        <f t="shared" si="30"/>
        <v>19310. Proceso integral e integrado de la Vigilancia de la Salud PúblicaVigilancia en salud pública2026</v>
      </c>
      <c r="G969" s="125" t="s">
        <v>633</v>
      </c>
      <c r="H969" s="125" t="s">
        <v>627</v>
      </c>
      <c r="I969" s="125" t="s">
        <v>410</v>
      </c>
      <c r="J969" s="68" t="s">
        <v>400</v>
      </c>
      <c r="K969" s="126" t="s">
        <v>401</v>
      </c>
      <c r="L969" s="126" t="s">
        <v>402</v>
      </c>
      <c r="M969" s="11" t="s">
        <v>74</v>
      </c>
      <c r="N969" s="11" t="s">
        <v>48</v>
      </c>
      <c r="O969" s="68" t="str">
        <f t="shared" si="31"/>
        <v>19310. Proceso integral e integrado de la Vigilancia de la Salud PúblicaVigilancia en salud pública20264_CHAPINERO1_MARZO_2026</v>
      </c>
      <c r="P969" s="142">
        <v>42556256</v>
      </c>
      <c r="Q969" s="69"/>
      <c r="R969" s="69"/>
      <c r="S969" s="145">
        <v>0</v>
      </c>
      <c r="T969" s="150">
        <v>0</v>
      </c>
    </row>
    <row r="970" spans="2:20" ht="30" hidden="1" customHeight="1">
      <c r="B970" s="123">
        <v>194</v>
      </c>
      <c r="C970" s="125" t="s">
        <v>233</v>
      </c>
      <c r="D970" s="125" t="s">
        <v>234</v>
      </c>
      <c r="E970" s="141">
        <v>2026</v>
      </c>
      <c r="F970" s="68" t="str">
        <f t="shared" si="30"/>
        <v>19410. Proceso integral e integrado de la Vigilancia de la Salud PúblicaVigilancia en salud pública2026</v>
      </c>
      <c r="G970" s="125" t="s">
        <v>634</v>
      </c>
      <c r="H970" s="125" t="s">
        <v>627</v>
      </c>
      <c r="I970" s="125" t="s">
        <v>410</v>
      </c>
      <c r="J970" s="68" t="s">
        <v>400</v>
      </c>
      <c r="K970" s="126" t="s">
        <v>401</v>
      </c>
      <c r="L970" s="126" t="s">
        <v>402</v>
      </c>
      <c r="M970" s="11" t="s">
        <v>74</v>
      </c>
      <c r="N970" s="11" t="s">
        <v>48</v>
      </c>
      <c r="O970" s="68" t="str">
        <f t="shared" si="31"/>
        <v>19410. Proceso integral e integrado de la Vigilancia de la Salud PúblicaVigilancia en salud pública20264_CHAPINERO1_MARZO_2026</v>
      </c>
      <c r="P970" s="142">
        <v>38561984</v>
      </c>
      <c r="Q970" s="69"/>
      <c r="R970" s="69"/>
      <c r="S970" s="145">
        <v>0</v>
      </c>
      <c r="T970" s="150">
        <v>0</v>
      </c>
    </row>
    <row r="971" spans="2:20" ht="30" hidden="1" customHeight="1">
      <c r="B971" s="123">
        <v>195</v>
      </c>
      <c r="C971" s="125" t="s">
        <v>233</v>
      </c>
      <c r="D971" s="125" t="s">
        <v>234</v>
      </c>
      <c r="E971" s="141">
        <v>2026</v>
      </c>
      <c r="F971" s="68" t="str">
        <f t="shared" si="30"/>
        <v>19510. Proceso integral e integrado de la Vigilancia de la Salud PúblicaVigilancia en salud pública2026</v>
      </c>
      <c r="G971" s="125" t="s">
        <v>635</v>
      </c>
      <c r="H971" s="125" t="s">
        <v>613</v>
      </c>
      <c r="I971" s="125" t="s">
        <v>410</v>
      </c>
      <c r="J971" s="68" t="s">
        <v>400</v>
      </c>
      <c r="K971" s="126" t="s">
        <v>401</v>
      </c>
      <c r="L971" s="126" t="s">
        <v>402</v>
      </c>
      <c r="M971" s="11" t="s">
        <v>74</v>
      </c>
      <c r="N971" s="11" t="s">
        <v>48</v>
      </c>
      <c r="O971" s="68" t="str">
        <f t="shared" si="31"/>
        <v>19510. Proceso integral e integrado de la Vigilancia de la Salud PúblicaVigilancia en salud pública20264_CHAPINERO1_MARZO_2026</v>
      </c>
      <c r="P971" s="142">
        <v>125967504</v>
      </c>
      <c r="Q971" s="69"/>
      <c r="R971" s="69"/>
      <c r="S971" s="145">
        <v>0</v>
      </c>
      <c r="T971" s="150">
        <v>0</v>
      </c>
    </row>
    <row r="972" spans="2:20" ht="30" hidden="1" customHeight="1">
      <c r="B972" s="123">
        <v>196</v>
      </c>
      <c r="C972" s="125" t="s">
        <v>233</v>
      </c>
      <c r="D972" s="125" t="s">
        <v>234</v>
      </c>
      <c r="E972" s="141">
        <v>2026</v>
      </c>
      <c r="F972" s="68" t="str">
        <f t="shared" si="30"/>
        <v>19610. Proceso integral e integrado de la Vigilancia de la Salud PúblicaVigilancia en salud pública2026</v>
      </c>
      <c r="G972" s="125" t="s">
        <v>636</v>
      </c>
      <c r="H972" s="125" t="s">
        <v>613</v>
      </c>
      <c r="I972" s="125" t="s">
        <v>410</v>
      </c>
      <c r="J972" s="68" t="s">
        <v>400</v>
      </c>
      <c r="K972" s="126" t="s">
        <v>401</v>
      </c>
      <c r="L972" s="126" t="s">
        <v>402</v>
      </c>
      <c r="M972" s="11" t="s">
        <v>74</v>
      </c>
      <c r="N972" s="11" t="s">
        <v>48</v>
      </c>
      <c r="O972" s="68" t="str">
        <f t="shared" si="31"/>
        <v>19610. Proceso integral e integrado de la Vigilancia de la Salud PúblicaVigilancia en salud pública20264_CHAPINERO1_MARZO_2026</v>
      </c>
      <c r="P972" s="142">
        <v>59199056</v>
      </c>
      <c r="Q972" s="69"/>
      <c r="R972" s="69"/>
      <c r="S972" s="145">
        <v>0</v>
      </c>
      <c r="T972" s="150">
        <v>0</v>
      </c>
    </row>
    <row r="973" spans="2:20" ht="30" hidden="1" customHeight="1">
      <c r="B973" s="123">
        <v>197</v>
      </c>
      <c r="C973" s="125" t="s">
        <v>233</v>
      </c>
      <c r="D973" s="125" t="s">
        <v>234</v>
      </c>
      <c r="E973" s="141">
        <v>2026</v>
      </c>
      <c r="F973" s="68" t="str">
        <f t="shared" si="30"/>
        <v>19710. Proceso integral e integrado de la Vigilancia de la Salud PúblicaVigilancia en salud pública2026</v>
      </c>
      <c r="G973" s="125" t="s">
        <v>637</v>
      </c>
      <c r="H973" s="125" t="s">
        <v>613</v>
      </c>
      <c r="I973" s="125" t="s">
        <v>410</v>
      </c>
      <c r="J973" s="68" t="s">
        <v>400</v>
      </c>
      <c r="K973" s="126" t="s">
        <v>401</v>
      </c>
      <c r="L973" s="126" t="s">
        <v>402</v>
      </c>
      <c r="M973" s="11" t="s">
        <v>74</v>
      </c>
      <c r="N973" s="11" t="s">
        <v>48</v>
      </c>
      <c r="O973" s="68" t="str">
        <f t="shared" si="31"/>
        <v>19710. Proceso integral e integrado de la Vigilancia de la Salud PúblicaVigilancia en salud pública20264_CHAPINERO1_MARZO_2026</v>
      </c>
      <c r="P973" s="142">
        <v>34888240</v>
      </c>
      <c r="Q973" s="69"/>
      <c r="R973" s="69"/>
      <c r="S973" s="145">
        <v>0</v>
      </c>
      <c r="T973" s="150">
        <v>0</v>
      </c>
    </row>
    <row r="974" spans="2:20" ht="30" hidden="1" customHeight="1">
      <c r="B974" s="123">
        <v>198</v>
      </c>
      <c r="C974" s="125" t="s">
        <v>233</v>
      </c>
      <c r="D974" s="125" t="s">
        <v>234</v>
      </c>
      <c r="E974" s="141">
        <v>2026</v>
      </c>
      <c r="F974" s="68" t="str">
        <f t="shared" si="30"/>
        <v>19810. Proceso integral e integrado de la Vigilancia de la Salud PúblicaVigilancia en salud pública2026</v>
      </c>
      <c r="G974" s="125" t="s">
        <v>638</v>
      </c>
      <c r="H974" s="125" t="s">
        <v>613</v>
      </c>
      <c r="I974" s="125" t="s">
        <v>410</v>
      </c>
      <c r="J974" s="68" t="s">
        <v>400</v>
      </c>
      <c r="K974" s="126" t="s">
        <v>401</v>
      </c>
      <c r="L974" s="126" t="s">
        <v>402</v>
      </c>
      <c r="M974" s="11" t="s">
        <v>74</v>
      </c>
      <c r="N974" s="11" t="s">
        <v>48</v>
      </c>
      <c r="O974" s="68" t="str">
        <f t="shared" si="31"/>
        <v>19810. Proceso integral e integrado de la Vigilancia de la Salud PúblicaVigilancia en salud pública20264_CHAPINERO1_MARZO_2026</v>
      </c>
      <c r="P974" s="142">
        <v>73252976</v>
      </c>
      <c r="Q974" s="69"/>
      <c r="R974" s="69"/>
      <c r="S974" s="145">
        <v>0</v>
      </c>
      <c r="T974" s="150">
        <v>0</v>
      </c>
    </row>
    <row r="975" spans="2:20" ht="30" hidden="1" customHeight="1">
      <c r="B975" s="123">
        <v>199</v>
      </c>
      <c r="C975" s="125" t="s">
        <v>233</v>
      </c>
      <c r="D975" s="125" t="s">
        <v>234</v>
      </c>
      <c r="E975" s="141">
        <v>2026</v>
      </c>
      <c r="F975" s="68" t="str">
        <f t="shared" si="30"/>
        <v>19910. Proceso integral e integrado de la Vigilancia de la Salud PúblicaVigilancia en salud pública2026</v>
      </c>
      <c r="G975" s="125" t="s">
        <v>639</v>
      </c>
      <c r="H975" s="125" t="s">
        <v>613</v>
      </c>
      <c r="I975" s="125" t="s">
        <v>410</v>
      </c>
      <c r="J975" s="68" t="s">
        <v>400</v>
      </c>
      <c r="K975" s="126" t="s">
        <v>401</v>
      </c>
      <c r="L975" s="126" t="s">
        <v>402</v>
      </c>
      <c r="M975" s="11" t="s">
        <v>74</v>
      </c>
      <c r="N975" s="11" t="s">
        <v>48</v>
      </c>
      <c r="O975" s="68" t="str">
        <f t="shared" si="31"/>
        <v>19910. Proceso integral e integrado de la Vigilancia de la Salud PúblicaVigilancia en salud pública20264_CHAPINERO1_MARZO_2026</v>
      </c>
      <c r="P975" s="142">
        <v>67631408</v>
      </c>
      <c r="Q975" s="69"/>
      <c r="R975" s="69"/>
      <c r="S975" s="145">
        <v>0</v>
      </c>
      <c r="T975" s="150">
        <v>0</v>
      </c>
    </row>
    <row r="976" spans="2:20" ht="30" hidden="1" customHeight="1">
      <c r="B976" s="123">
        <v>200</v>
      </c>
      <c r="C976" s="125" t="s">
        <v>233</v>
      </c>
      <c r="D976" s="125" t="s">
        <v>234</v>
      </c>
      <c r="E976" s="141">
        <v>2026</v>
      </c>
      <c r="F976" s="68" t="str">
        <f t="shared" si="30"/>
        <v>20010. Proceso integral e integrado de la Vigilancia de la Salud PúblicaVigilancia en salud pública2026</v>
      </c>
      <c r="G976" s="125" t="s">
        <v>640</v>
      </c>
      <c r="H976" s="125" t="s">
        <v>613</v>
      </c>
      <c r="I976" s="125" t="s">
        <v>410</v>
      </c>
      <c r="J976" s="68" t="s">
        <v>400</v>
      </c>
      <c r="K976" s="126" t="s">
        <v>401</v>
      </c>
      <c r="L976" s="126" t="s">
        <v>402</v>
      </c>
      <c r="M976" s="11" t="s">
        <v>74</v>
      </c>
      <c r="N976" s="11" t="s">
        <v>48</v>
      </c>
      <c r="O976" s="68" t="str">
        <f t="shared" si="31"/>
        <v>20010. Proceso integral e integrado de la Vigilancia de la Salud PúblicaVigilancia en salud pública20264_CHAPINERO1_MARZO_2026</v>
      </c>
      <c r="P976" s="142">
        <v>62009840</v>
      </c>
      <c r="Q976" s="69"/>
      <c r="R976" s="69"/>
      <c r="S976" s="145">
        <v>0</v>
      </c>
      <c r="T976" s="150">
        <v>0</v>
      </c>
    </row>
    <row r="977" spans="2:20" ht="30" hidden="1" customHeight="1">
      <c r="B977" s="123">
        <v>201</v>
      </c>
      <c r="C977" s="125" t="s">
        <v>233</v>
      </c>
      <c r="D977" s="125" t="s">
        <v>234</v>
      </c>
      <c r="E977" s="141">
        <v>2026</v>
      </c>
      <c r="F977" s="68" t="str">
        <f t="shared" si="30"/>
        <v>20110. Proceso integral e integrado de la Vigilancia de la Salud PúblicaVigilancia en salud pública2026</v>
      </c>
      <c r="G977" s="125" t="s">
        <v>641</v>
      </c>
      <c r="H977" s="125" t="s">
        <v>627</v>
      </c>
      <c r="I977" s="125" t="s">
        <v>410</v>
      </c>
      <c r="J977" s="68" t="s">
        <v>400</v>
      </c>
      <c r="K977" s="126" t="s">
        <v>642</v>
      </c>
      <c r="L977" s="126" t="s">
        <v>402</v>
      </c>
      <c r="M977" s="11" t="s">
        <v>74</v>
      </c>
      <c r="N977" s="11" t="s">
        <v>48</v>
      </c>
      <c r="O977" s="68" t="str">
        <f t="shared" si="31"/>
        <v>20110. Proceso integral e integrado de la Vigilancia de la Salud PúblicaVigilancia en salud pública20264_CHAPINERO1_MARZO_2026</v>
      </c>
      <c r="P977" s="142">
        <v>152760</v>
      </c>
      <c r="Q977" s="69"/>
      <c r="R977" s="69"/>
      <c r="S977" s="145">
        <v>0</v>
      </c>
      <c r="T977" s="150">
        <v>0</v>
      </c>
    </row>
    <row r="978" spans="2:20" ht="30" hidden="1" customHeight="1">
      <c r="B978" s="123">
        <v>202</v>
      </c>
      <c r="C978" s="125" t="s">
        <v>233</v>
      </c>
      <c r="D978" s="125" t="s">
        <v>234</v>
      </c>
      <c r="E978" s="141">
        <v>2026</v>
      </c>
      <c r="F978" s="68" t="str">
        <f t="shared" si="30"/>
        <v>20210. Proceso integral e integrado de la Vigilancia de la Salud PúblicaVigilancia en salud pública2026</v>
      </c>
      <c r="G978" s="125" t="s">
        <v>643</v>
      </c>
      <c r="H978" s="125" t="s">
        <v>613</v>
      </c>
      <c r="I978" s="125" t="s">
        <v>410</v>
      </c>
      <c r="J978" s="68" t="s">
        <v>400</v>
      </c>
      <c r="K978" s="126" t="s">
        <v>401</v>
      </c>
      <c r="L978" s="126" t="s">
        <v>402</v>
      </c>
      <c r="M978" s="11" t="s">
        <v>74</v>
      </c>
      <c r="N978" s="11" t="s">
        <v>48</v>
      </c>
      <c r="O978" s="68" t="str">
        <f t="shared" si="31"/>
        <v>20210. Proceso integral e integrado de la Vigilancia de la Salud PúblicaVigilancia en salud pública20264_CHAPINERO1_MARZO_2026</v>
      </c>
      <c r="P978" s="142">
        <v>41150864</v>
      </c>
      <c r="Q978" s="69"/>
      <c r="R978" s="69"/>
      <c r="S978" s="145">
        <v>0</v>
      </c>
      <c r="T978" s="150">
        <v>0</v>
      </c>
    </row>
    <row r="979" spans="2:20" ht="30" hidden="1" customHeight="1">
      <c r="B979" s="123">
        <v>203</v>
      </c>
      <c r="C979" s="125" t="s">
        <v>233</v>
      </c>
      <c r="D979" s="125" t="s">
        <v>234</v>
      </c>
      <c r="E979" s="141">
        <v>2026</v>
      </c>
      <c r="F979" s="68" t="str">
        <f t="shared" si="30"/>
        <v>20310. Proceso integral e integrado de la Vigilancia de la Salud PúblicaVigilancia en salud pública2026</v>
      </c>
      <c r="G979" s="125" t="s">
        <v>644</v>
      </c>
      <c r="H979" s="125" t="s">
        <v>613</v>
      </c>
      <c r="I979" s="125" t="s">
        <v>410</v>
      </c>
      <c r="J979" s="68" t="s">
        <v>400</v>
      </c>
      <c r="K979" s="126" t="s">
        <v>401</v>
      </c>
      <c r="L979" s="126" t="s">
        <v>402</v>
      </c>
      <c r="M979" s="11" t="s">
        <v>74</v>
      </c>
      <c r="N979" s="11" t="s">
        <v>48</v>
      </c>
      <c r="O979" s="68" t="str">
        <f t="shared" si="31"/>
        <v>20310. Proceso integral e integrado de la Vigilancia de la Salud PúblicaVigilancia en salud pública20264_CHAPINERO1_MARZO_2026</v>
      </c>
      <c r="P979" s="142">
        <v>37156592</v>
      </c>
      <c r="Q979" s="69"/>
      <c r="R979" s="69"/>
      <c r="S979" s="145">
        <v>0</v>
      </c>
      <c r="T979" s="150">
        <v>0</v>
      </c>
    </row>
    <row r="980" spans="2:20" ht="30" hidden="1" customHeight="1">
      <c r="B980" s="123">
        <v>204</v>
      </c>
      <c r="C980" s="125" t="s">
        <v>233</v>
      </c>
      <c r="D980" s="125" t="s">
        <v>234</v>
      </c>
      <c r="E980" s="141">
        <v>2026</v>
      </c>
      <c r="F980" s="68" t="str">
        <f t="shared" si="30"/>
        <v>20410. Proceso integral e integrado de la Vigilancia de la Salud PúblicaVigilancia en salud pública2026</v>
      </c>
      <c r="G980" s="125" t="s">
        <v>645</v>
      </c>
      <c r="H980" s="125" t="s">
        <v>613</v>
      </c>
      <c r="I980" s="125" t="s">
        <v>410</v>
      </c>
      <c r="J980" s="68" t="s">
        <v>400</v>
      </c>
      <c r="K980" s="126" t="s">
        <v>401</v>
      </c>
      <c r="L980" s="126" t="s">
        <v>402</v>
      </c>
      <c r="M980" s="11" t="s">
        <v>74</v>
      </c>
      <c r="N980" s="11" t="s">
        <v>48</v>
      </c>
      <c r="O980" s="68" t="str">
        <f t="shared" si="31"/>
        <v>20410. Proceso integral e integrado de la Vigilancia de la Salud PúblicaVigilancia en salud pública20264_CHAPINERO1_MARZO_2026</v>
      </c>
      <c r="P980" s="142">
        <v>33162320</v>
      </c>
      <c r="Q980" s="69"/>
      <c r="R980" s="69"/>
      <c r="S980" s="145">
        <v>0</v>
      </c>
      <c r="T980" s="150">
        <v>0</v>
      </c>
    </row>
    <row r="981" spans="2:20" ht="30" hidden="1" customHeight="1">
      <c r="B981" s="123">
        <v>205</v>
      </c>
      <c r="C981" s="125" t="s">
        <v>233</v>
      </c>
      <c r="D981" s="125" t="s">
        <v>234</v>
      </c>
      <c r="E981" s="141">
        <v>2026</v>
      </c>
      <c r="F981" s="68" t="str">
        <f t="shared" si="30"/>
        <v>20510. Proceso integral e integrado de la Vigilancia de la Salud PúblicaVigilancia en salud pública2026</v>
      </c>
      <c r="G981" s="125" t="s">
        <v>646</v>
      </c>
      <c r="H981" s="125" t="s">
        <v>613</v>
      </c>
      <c r="I981" s="125" t="s">
        <v>410</v>
      </c>
      <c r="J981" s="68" t="s">
        <v>400</v>
      </c>
      <c r="K981" s="126" t="s">
        <v>401</v>
      </c>
      <c r="L981" s="126" t="s">
        <v>402</v>
      </c>
      <c r="M981" s="11" t="s">
        <v>74</v>
      </c>
      <c r="N981" s="11" t="s">
        <v>48</v>
      </c>
      <c r="O981" s="68" t="str">
        <f t="shared" si="31"/>
        <v>20510. Proceso integral e integrado de la Vigilancia de la Salud PúblicaVigilancia en salud pública20264_CHAPINERO1_MARZO_2026</v>
      </c>
      <c r="P981" s="142">
        <v>11243136</v>
      </c>
      <c r="Q981" s="69"/>
      <c r="R981" s="69"/>
      <c r="S981" s="145">
        <v>0</v>
      </c>
      <c r="T981" s="150">
        <v>0</v>
      </c>
    </row>
    <row r="982" spans="2:20" ht="30" hidden="1" customHeight="1">
      <c r="B982" s="123">
        <v>206</v>
      </c>
      <c r="C982" s="125" t="s">
        <v>233</v>
      </c>
      <c r="D982" s="125" t="s">
        <v>234</v>
      </c>
      <c r="E982" s="141">
        <v>2026</v>
      </c>
      <c r="F982" s="68" t="str">
        <f t="shared" si="30"/>
        <v>20610. Proceso integral e integrado de la Vigilancia de la Salud PúblicaVigilancia en salud pública2026</v>
      </c>
      <c r="G982" s="125" t="s">
        <v>647</v>
      </c>
      <c r="H982" s="125" t="s">
        <v>613</v>
      </c>
      <c r="I982" s="125" t="s">
        <v>410</v>
      </c>
      <c r="J982" s="68" t="s">
        <v>400</v>
      </c>
      <c r="K982" s="126" t="s">
        <v>401</v>
      </c>
      <c r="L982" s="126" t="s">
        <v>402</v>
      </c>
      <c r="M982" s="11" t="s">
        <v>74</v>
      </c>
      <c r="N982" s="11" t="s">
        <v>48</v>
      </c>
      <c r="O982" s="68" t="str">
        <f t="shared" si="31"/>
        <v>20610. Proceso integral e integrado de la Vigilancia de la Salud PúblicaVigilancia en salud pública20264_CHAPINERO1_MARZO_2026</v>
      </c>
      <c r="P982" s="142">
        <v>7347488</v>
      </c>
      <c r="Q982" s="69"/>
      <c r="R982" s="69"/>
      <c r="S982" s="145">
        <v>0</v>
      </c>
      <c r="T982" s="150">
        <v>0</v>
      </c>
    </row>
    <row r="983" spans="2:20" ht="30" hidden="1" customHeight="1">
      <c r="B983" s="123">
        <v>207</v>
      </c>
      <c r="C983" s="125" t="s">
        <v>233</v>
      </c>
      <c r="D983" s="125" t="s">
        <v>234</v>
      </c>
      <c r="E983" s="141">
        <v>2026</v>
      </c>
      <c r="F983" s="68" t="str">
        <f t="shared" si="30"/>
        <v>20710. Proceso integral e integrado de la Vigilancia de la Salud PúblicaVigilancia en salud pública2026</v>
      </c>
      <c r="G983" s="125" t="s">
        <v>648</v>
      </c>
      <c r="H983" s="125" t="s">
        <v>613</v>
      </c>
      <c r="I983" s="125" t="s">
        <v>410</v>
      </c>
      <c r="J983" s="68" t="s">
        <v>400</v>
      </c>
      <c r="K983" s="126" t="s">
        <v>401</v>
      </c>
      <c r="L983" s="126" t="s">
        <v>402</v>
      </c>
      <c r="M983" s="11" t="s">
        <v>74</v>
      </c>
      <c r="N983" s="11" t="s">
        <v>48</v>
      </c>
      <c r="O983" s="68" t="str">
        <f t="shared" si="31"/>
        <v>20710. Proceso integral e integrado de la Vigilancia de la Salud PúblicaVigilancia en salud pública20264_CHAPINERO1_MARZO_2026</v>
      </c>
      <c r="P983" s="142">
        <v>8210448</v>
      </c>
      <c r="Q983" s="69"/>
      <c r="R983" s="69"/>
      <c r="S983" s="145">
        <v>0</v>
      </c>
      <c r="T983" s="150">
        <v>0</v>
      </c>
    </row>
    <row r="984" spans="2:20" ht="30" hidden="1" customHeight="1">
      <c r="B984" s="123">
        <v>208</v>
      </c>
      <c r="C984" s="125" t="s">
        <v>233</v>
      </c>
      <c r="D984" s="125" t="s">
        <v>234</v>
      </c>
      <c r="E984" s="141">
        <v>2026</v>
      </c>
      <c r="F984" s="68" t="str">
        <f t="shared" si="30"/>
        <v>20810. Proceso integral e integrado de la Vigilancia de la Salud PúblicaVigilancia en salud pública2026</v>
      </c>
      <c r="G984" s="125" t="s">
        <v>649</v>
      </c>
      <c r="H984" s="125" t="s">
        <v>627</v>
      </c>
      <c r="I984" s="125" t="s">
        <v>410</v>
      </c>
      <c r="J984" s="68" t="s">
        <v>400</v>
      </c>
      <c r="K984" s="126" t="s">
        <v>401</v>
      </c>
      <c r="L984" s="126" t="s">
        <v>402</v>
      </c>
      <c r="M984" s="11" t="s">
        <v>74</v>
      </c>
      <c r="N984" s="11" t="s">
        <v>48</v>
      </c>
      <c r="O984" s="68" t="str">
        <f t="shared" si="31"/>
        <v>20810. Proceso integral e integrado de la Vigilancia de la Salud PúblicaVigilancia en salud pública20264_CHAPINERO1_MARZO_2026</v>
      </c>
      <c r="P984" s="142">
        <v>12969056</v>
      </c>
      <c r="Q984" s="69"/>
      <c r="R984" s="69"/>
      <c r="S984" s="145">
        <v>0</v>
      </c>
      <c r="T984" s="150">
        <v>0</v>
      </c>
    </row>
    <row r="985" spans="2:20" ht="30" hidden="1" customHeight="1">
      <c r="B985" s="123">
        <v>209</v>
      </c>
      <c r="C985" s="125" t="s">
        <v>233</v>
      </c>
      <c r="D985" s="125" t="s">
        <v>234</v>
      </c>
      <c r="E985" s="141">
        <v>2026</v>
      </c>
      <c r="F985" s="68" t="str">
        <f t="shared" si="30"/>
        <v>20910. Proceso integral e integrado de la Vigilancia de la Salud PúblicaVigilancia en salud pública2026</v>
      </c>
      <c r="G985" s="125" t="s">
        <v>650</v>
      </c>
      <c r="H985" s="125" t="s">
        <v>627</v>
      </c>
      <c r="I985" s="125" t="s">
        <v>410</v>
      </c>
      <c r="J985" s="68" t="s">
        <v>400</v>
      </c>
      <c r="K985" s="126" t="s">
        <v>401</v>
      </c>
      <c r="L985" s="126" t="s">
        <v>402</v>
      </c>
      <c r="M985" s="11" t="s">
        <v>74</v>
      </c>
      <c r="N985" s="11" t="s">
        <v>48</v>
      </c>
      <c r="O985" s="68" t="str">
        <f t="shared" si="31"/>
        <v>20910. Proceso integral e integrado de la Vigilancia de la Salud PúblicaVigilancia en salud pública20264_CHAPINERO1_MARZO_2026</v>
      </c>
      <c r="P985" s="142">
        <v>7988544</v>
      </c>
      <c r="Q985" s="69"/>
      <c r="R985" s="69"/>
      <c r="S985" s="145">
        <v>0</v>
      </c>
      <c r="T985" s="150">
        <v>0</v>
      </c>
    </row>
    <row r="986" spans="2:20" ht="30" hidden="1" customHeight="1">
      <c r="B986" s="123">
        <v>210</v>
      </c>
      <c r="C986" s="125" t="s">
        <v>233</v>
      </c>
      <c r="D986" s="125" t="s">
        <v>234</v>
      </c>
      <c r="E986" s="141">
        <v>2026</v>
      </c>
      <c r="F986" s="68" t="str">
        <f t="shared" si="30"/>
        <v>21010. Proceso integral e integrado de la Vigilancia de la Salud PúblicaVigilancia en salud pública2026</v>
      </c>
      <c r="G986" s="125" t="s">
        <v>651</v>
      </c>
      <c r="H986" s="125" t="s">
        <v>627</v>
      </c>
      <c r="I986" s="125" t="s">
        <v>410</v>
      </c>
      <c r="J986" s="68" t="s">
        <v>400</v>
      </c>
      <c r="K986" s="126" t="s">
        <v>401</v>
      </c>
      <c r="L986" s="126" t="s">
        <v>421</v>
      </c>
      <c r="M986" s="11" t="s">
        <v>74</v>
      </c>
      <c r="N986" s="11" t="s">
        <v>48</v>
      </c>
      <c r="O986" s="68" t="str">
        <f t="shared" si="31"/>
        <v>21010. Proceso integral e integrado de la Vigilancia de la Salud PúblicaVigilancia en salud pública20264_CHAPINERO1_MARZO_2026</v>
      </c>
      <c r="P986" s="142">
        <v>70836688</v>
      </c>
      <c r="Q986" s="69"/>
      <c r="R986" s="69"/>
      <c r="S986" s="145">
        <v>0</v>
      </c>
      <c r="T986" s="150">
        <v>0</v>
      </c>
    </row>
    <row r="987" spans="2:20" ht="30" hidden="1" customHeight="1">
      <c r="B987" s="123">
        <v>211</v>
      </c>
      <c r="C987" s="125" t="s">
        <v>233</v>
      </c>
      <c r="D987" s="125" t="s">
        <v>234</v>
      </c>
      <c r="E987" s="141">
        <v>2026</v>
      </c>
      <c r="F987" s="68" t="str">
        <f t="shared" si="30"/>
        <v>21110. Proceso integral e integrado de la Vigilancia de la Salud PúblicaVigilancia en salud pública2026</v>
      </c>
      <c r="G987" s="125" t="s">
        <v>652</v>
      </c>
      <c r="H987" s="125" t="s">
        <v>627</v>
      </c>
      <c r="I987" s="125" t="s">
        <v>410</v>
      </c>
      <c r="J987" s="68" t="s">
        <v>400</v>
      </c>
      <c r="K987" s="126" t="s">
        <v>401</v>
      </c>
      <c r="L987" s="126" t="s">
        <v>421</v>
      </c>
      <c r="M987" s="11" t="s">
        <v>74</v>
      </c>
      <c r="N987" s="11" t="s">
        <v>48</v>
      </c>
      <c r="O987" s="68" t="str">
        <f t="shared" si="31"/>
        <v>21110. Proceso integral e integrado de la Vigilancia de la Salud PúblicaVigilancia en salud pública20264_CHAPINERO1_MARZO_2026</v>
      </c>
      <c r="P987" s="142">
        <v>25938112</v>
      </c>
      <c r="Q987" s="69"/>
      <c r="R987" s="69"/>
      <c r="S987" s="145">
        <v>0</v>
      </c>
      <c r="T987" s="150">
        <v>0</v>
      </c>
    </row>
    <row r="988" spans="2:20" ht="30" hidden="1" customHeight="1">
      <c r="B988" s="123">
        <v>212</v>
      </c>
      <c r="C988" s="125" t="s">
        <v>233</v>
      </c>
      <c r="D988" s="125" t="s">
        <v>234</v>
      </c>
      <c r="E988" s="141">
        <v>2026</v>
      </c>
      <c r="F988" s="68" t="str">
        <f t="shared" si="30"/>
        <v>21210. Proceso integral e integrado de la Vigilancia de la Salud PúblicaVigilancia en salud pública2026</v>
      </c>
      <c r="G988" s="125" t="s">
        <v>653</v>
      </c>
      <c r="H988" s="125" t="s">
        <v>627</v>
      </c>
      <c r="I988" s="125" t="s">
        <v>410</v>
      </c>
      <c r="J988" s="68" t="s">
        <v>400</v>
      </c>
      <c r="K988" s="126" t="s">
        <v>401</v>
      </c>
      <c r="L988" s="126" t="s">
        <v>421</v>
      </c>
      <c r="M988" s="11" t="s">
        <v>74</v>
      </c>
      <c r="N988" s="11" t="s">
        <v>48</v>
      </c>
      <c r="O988" s="68" t="str">
        <f t="shared" si="31"/>
        <v>21210. Proceso integral e integrado de la Vigilancia de la Salud PúblicaVigilancia en salud pública20264_CHAPINERO1_MARZO_2026</v>
      </c>
      <c r="P988" s="142">
        <v>100000000</v>
      </c>
      <c r="Q988" s="69"/>
      <c r="R988" s="69"/>
      <c r="S988" s="145">
        <v>0</v>
      </c>
      <c r="T988" s="150">
        <v>0</v>
      </c>
    </row>
    <row r="989" spans="2:20" ht="30" hidden="1" customHeight="1">
      <c r="B989" s="123">
        <v>213</v>
      </c>
      <c r="C989" s="125" t="s">
        <v>233</v>
      </c>
      <c r="D989" s="125" t="s">
        <v>234</v>
      </c>
      <c r="E989" s="141">
        <v>2026</v>
      </c>
      <c r="F989" s="68" t="str">
        <f t="shared" si="30"/>
        <v>21310. Proceso integral e integrado de la Vigilancia de la Salud PúblicaVigilancia en salud pública2026</v>
      </c>
      <c r="G989" s="125" t="s">
        <v>654</v>
      </c>
      <c r="H989" s="125" t="s">
        <v>613</v>
      </c>
      <c r="I989" s="125" t="s">
        <v>410</v>
      </c>
      <c r="J989" s="68" t="s">
        <v>400</v>
      </c>
      <c r="K989" s="126" t="s">
        <v>401</v>
      </c>
      <c r="L989" s="126" t="s">
        <v>402</v>
      </c>
      <c r="M989" s="11" t="s">
        <v>74</v>
      </c>
      <c r="N989" s="11" t="s">
        <v>48</v>
      </c>
      <c r="O989" s="68" t="str">
        <f t="shared" si="31"/>
        <v>21310. Proceso integral e integrado de la Vigilancia de la Salud PúblicaVigilancia en salud pública20264_CHAPINERO1_MARZO_2026</v>
      </c>
      <c r="P989" s="142">
        <v>92953120</v>
      </c>
      <c r="Q989" s="69"/>
      <c r="R989" s="69"/>
      <c r="S989" s="145">
        <v>0</v>
      </c>
      <c r="T989" s="150">
        <v>0</v>
      </c>
    </row>
    <row r="990" spans="2:20" ht="30" hidden="1" customHeight="1">
      <c r="B990" s="123">
        <v>214</v>
      </c>
      <c r="C990" s="125" t="s">
        <v>233</v>
      </c>
      <c r="D990" s="125" t="s">
        <v>234</v>
      </c>
      <c r="E990" s="141">
        <v>2026</v>
      </c>
      <c r="F990" s="68" t="str">
        <f t="shared" si="30"/>
        <v>21410. Proceso integral e integrado de la Vigilancia de la Salud PúblicaVigilancia en salud pública2026</v>
      </c>
      <c r="G990" s="125" t="s">
        <v>655</v>
      </c>
      <c r="H990" s="125" t="s">
        <v>613</v>
      </c>
      <c r="I990" s="125" t="s">
        <v>410</v>
      </c>
      <c r="J990" s="68" t="s">
        <v>400</v>
      </c>
      <c r="K990" s="126" t="s">
        <v>401</v>
      </c>
      <c r="L990" s="126" t="s">
        <v>402</v>
      </c>
      <c r="M990" s="11" t="s">
        <v>74</v>
      </c>
      <c r="N990" s="11" t="s">
        <v>48</v>
      </c>
      <c r="O990" s="68" t="str">
        <f t="shared" si="31"/>
        <v>21410. Proceso integral e integrado de la Vigilancia de la Salud PúblicaVigilancia en salud pública20264_CHAPINERO1_MARZO_2026</v>
      </c>
      <c r="P990" s="142">
        <v>72587264</v>
      </c>
      <c r="Q990" s="69"/>
      <c r="R990" s="69"/>
      <c r="S990" s="145">
        <v>0</v>
      </c>
      <c r="T990" s="150">
        <v>0</v>
      </c>
    </row>
    <row r="991" spans="2:20" ht="30" hidden="1" customHeight="1">
      <c r="B991" s="123">
        <v>215</v>
      </c>
      <c r="C991" s="125" t="s">
        <v>233</v>
      </c>
      <c r="D991" s="125" t="s">
        <v>234</v>
      </c>
      <c r="E991" s="141">
        <v>2026</v>
      </c>
      <c r="F991" s="68" t="str">
        <f t="shared" si="30"/>
        <v>21510. Proceso integral e integrado de la Vigilancia de la Salud PúblicaVigilancia en salud pública2026</v>
      </c>
      <c r="G991" s="125" t="s">
        <v>656</v>
      </c>
      <c r="H991" s="125" t="s">
        <v>627</v>
      </c>
      <c r="I991" s="125" t="s">
        <v>410</v>
      </c>
      <c r="J991" s="68" t="s">
        <v>400</v>
      </c>
      <c r="K991" s="126" t="s">
        <v>657</v>
      </c>
      <c r="L991" s="126" t="s">
        <v>402</v>
      </c>
      <c r="M991" s="11" t="s">
        <v>74</v>
      </c>
      <c r="N991" s="11" t="s">
        <v>48</v>
      </c>
      <c r="O991" s="68" t="str">
        <f t="shared" si="31"/>
        <v>21510. Proceso integral e integrado de la Vigilancia de la Salud PúblicaVigilancia en salud pública20264_CHAPINERO1_MARZO_2026</v>
      </c>
      <c r="P991" s="142">
        <v>211452</v>
      </c>
      <c r="Q991" s="69"/>
      <c r="R991" s="69"/>
      <c r="S991" s="145">
        <v>0</v>
      </c>
      <c r="T991" s="150">
        <v>0</v>
      </c>
    </row>
    <row r="992" spans="2:20" ht="30" hidden="1" customHeight="1">
      <c r="B992" s="123">
        <v>216</v>
      </c>
      <c r="C992" s="125" t="s">
        <v>233</v>
      </c>
      <c r="D992" s="125" t="s">
        <v>234</v>
      </c>
      <c r="E992" s="141">
        <v>2026</v>
      </c>
      <c r="F992" s="68" t="str">
        <f t="shared" si="30"/>
        <v>21610. Proceso integral e integrado de la Vigilancia de la Salud PúblicaVigilancia en salud pública2026</v>
      </c>
      <c r="G992" s="125" t="s">
        <v>658</v>
      </c>
      <c r="H992" s="125" t="s">
        <v>613</v>
      </c>
      <c r="I992" s="125" t="s">
        <v>410</v>
      </c>
      <c r="J992" s="68" t="s">
        <v>400</v>
      </c>
      <c r="K992" s="126" t="s">
        <v>401</v>
      </c>
      <c r="L992" s="126" t="s">
        <v>421</v>
      </c>
      <c r="M992" s="11" t="s">
        <v>74</v>
      </c>
      <c r="N992" s="11" t="s">
        <v>48</v>
      </c>
      <c r="O992" s="68" t="str">
        <f t="shared" si="31"/>
        <v>21610. Proceso integral e integrado de la Vigilancia de la Salud PúblicaVigilancia en salud pública20264_CHAPINERO1_MARZO_2026</v>
      </c>
      <c r="P992" s="142">
        <v>30252912</v>
      </c>
      <c r="Q992" s="69"/>
      <c r="R992" s="69"/>
      <c r="S992" s="145">
        <v>0</v>
      </c>
      <c r="T992" s="150">
        <v>0</v>
      </c>
    </row>
    <row r="993" spans="2:20" ht="30" hidden="1" customHeight="1">
      <c r="B993" s="123">
        <v>217</v>
      </c>
      <c r="C993" s="125" t="s">
        <v>233</v>
      </c>
      <c r="D993" s="125" t="s">
        <v>234</v>
      </c>
      <c r="E993" s="141">
        <v>2026</v>
      </c>
      <c r="F993" s="68" t="str">
        <f t="shared" si="30"/>
        <v>21710. Proceso integral e integrado de la Vigilancia de la Salud PúblicaVigilancia en salud pública2026</v>
      </c>
      <c r="G993" s="125" t="s">
        <v>659</v>
      </c>
      <c r="H993" s="125" t="s">
        <v>613</v>
      </c>
      <c r="I993" s="125" t="s">
        <v>410</v>
      </c>
      <c r="J993" s="68" t="s">
        <v>400</v>
      </c>
      <c r="K993" s="126" t="s">
        <v>401</v>
      </c>
      <c r="L993" s="126" t="s">
        <v>402</v>
      </c>
      <c r="M993" s="11" t="s">
        <v>74</v>
      </c>
      <c r="N993" s="11" t="s">
        <v>48</v>
      </c>
      <c r="O993" s="68" t="str">
        <f t="shared" si="31"/>
        <v>21710. Proceso integral e integrado de la Vigilancia de la Salud PúblicaVigilancia en salud pública20264_CHAPINERO1_MARZO_2026</v>
      </c>
      <c r="P993" s="142">
        <v>3994272</v>
      </c>
      <c r="Q993" s="69"/>
      <c r="R993" s="69"/>
      <c r="S993" s="145">
        <v>0</v>
      </c>
      <c r="T993" s="150">
        <v>0</v>
      </c>
    </row>
    <row r="994" spans="2:20" ht="30" hidden="1" customHeight="1">
      <c r="B994" s="123">
        <v>218</v>
      </c>
      <c r="C994" s="125" t="s">
        <v>233</v>
      </c>
      <c r="D994" s="125" t="s">
        <v>234</v>
      </c>
      <c r="E994" s="141">
        <v>2026</v>
      </c>
      <c r="F994" s="68" t="str">
        <f t="shared" si="30"/>
        <v>21810. Proceso integral e integrado de la Vigilancia de la Salud PúblicaVigilancia en salud pública2026</v>
      </c>
      <c r="G994" s="125" t="s">
        <v>660</v>
      </c>
      <c r="H994" s="125" t="s">
        <v>613</v>
      </c>
      <c r="I994" s="125" t="s">
        <v>410</v>
      </c>
      <c r="J994" s="68" t="s">
        <v>400</v>
      </c>
      <c r="K994" s="126" t="s">
        <v>401</v>
      </c>
      <c r="L994" s="126" t="s">
        <v>402</v>
      </c>
      <c r="M994" s="11" t="s">
        <v>74</v>
      </c>
      <c r="N994" s="11" t="s">
        <v>48</v>
      </c>
      <c r="O994" s="68" t="str">
        <f t="shared" si="31"/>
        <v>21810. Proceso integral e integrado de la Vigilancia de la Salud PúblicaVigilancia en salud pública20264_CHAPINERO1_MARZO_2026</v>
      </c>
      <c r="P994" s="142">
        <v>7347488</v>
      </c>
      <c r="Q994" s="69"/>
      <c r="R994" s="69"/>
      <c r="S994" s="145">
        <v>0</v>
      </c>
      <c r="T994" s="150">
        <v>0</v>
      </c>
    </row>
    <row r="995" spans="2:20" ht="30" hidden="1" customHeight="1">
      <c r="B995" s="123">
        <v>219</v>
      </c>
      <c r="C995" s="125" t="s">
        <v>233</v>
      </c>
      <c r="D995" s="125" t="s">
        <v>234</v>
      </c>
      <c r="E995" s="141">
        <v>2026</v>
      </c>
      <c r="F995" s="68" t="str">
        <f t="shared" si="30"/>
        <v>21910. Proceso integral e integrado de la Vigilancia de la Salud PúblicaVigilancia en salud pública2026</v>
      </c>
      <c r="G995" s="125" t="s">
        <v>661</v>
      </c>
      <c r="H995" s="125" t="s">
        <v>613</v>
      </c>
      <c r="I995" s="125" t="s">
        <v>410</v>
      </c>
      <c r="J995" s="68" t="s">
        <v>400</v>
      </c>
      <c r="K995" s="126" t="s">
        <v>401</v>
      </c>
      <c r="L995" s="126" t="s">
        <v>402</v>
      </c>
      <c r="M995" s="11" t="s">
        <v>74</v>
      </c>
      <c r="N995" s="11" t="s">
        <v>48</v>
      </c>
      <c r="O995" s="68" t="str">
        <f t="shared" si="31"/>
        <v>21910. Proceso integral e integrado de la Vigilancia de la Salud PúblicaVigilancia en salud pública20264_CHAPINERO1_MARZO_2026</v>
      </c>
      <c r="P995" s="142">
        <v>6484528</v>
      </c>
      <c r="Q995" s="69"/>
      <c r="R995" s="69"/>
      <c r="S995" s="145">
        <v>0</v>
      </c>
      <c r="T995" s="150">
        <v>0</v>
      </c>
    </row>
    <row r="996" spans="2:20" ht="30" hidden="1" customHeight="1">
      <c r="B996" s="123">
        <v>220</v>
      </c>
      <c r="C996" s="125" t="s">
        <v>233</v>
      </c>
      <c r="D996" s="125" t="s">
        <v>234</v>
      </c>
      <c r="E996" s="141">
        <v>2026</v>
      </c>
      <c r="F996" s="68" t="str">
        <f t="shared" si="30"/>
        <v>22010. Proceso integral e integrado de la Vigilancia de la Salud PúblicaVigilancia en salud pública2026</v>
      </c>
      <c r="G996" s="125" t="s">
        <v>662</v>
      </c>
      <c r="H996" s="125" t="s">
        <v>613</v>
      </c>
      <c r="I996" s="125" t="s">
        <v>410</v>
      </c>
      <c r="J996" s="68" t="s">
        <v>400</v>
      </c>
      <c r="K996" s="126" t="s">
        <v>401</v>
      </c>
      <c r="L996" s="126" t="s">
        <v>402</v>
      </c>
      <c r="M996" s="11" t="s">
        <v>74</v>
      </c>
      <c r="N996" s="11" t="s">
        <v>48</v>
      </c>
      <c r="O996" s="68" t="str">
        <f t="shared" si="31"/>
        <v>22010. Proceso integral e integrado de la Vigilancia de la Salud PúblicaVigilancia en salud pública20264_CHAPINERO1_MARZO_2026</v>
      </c>
      <c r="P996" s="142">
        <v>5621568</v>
      </c>
      <c r="Q996" s="69"/>
      <c r="R996" s="69"/>
      <c r="S996" s="145">
        <v>0</v>
      </c>
      <c r="T996" s="150">
        <v>0</v>
      </c>
    </row>
    <row r="997" spans="2:20" ht="30" hidden="1" customHeight="1">
      <c r="B997" s="123">
        <v>221</v>
      </c>
      <c r="C997" s="125" t="s">
        <v>233</v>
      </c>
      <c r="D997" s="125" t="s">
        <v>234</v>
      </c>
      <c r="E997" s="141">
        <v>2026</v>
      </c>
      <c r="F997" s="68" t="str">
        <f t="shared" si="30"/>
        <v>22110. Proceso integral e integrado de la Vigilancia de la Salud PúblicaVigilancia en salud pública2026</v>
      </c>
      <c r="G997" s="125" t="s">
        <v>663</v>
      </c>
      <c r="H997" s="125" t="s">
        <v>627</v>
      </c>
      <c r="I997" s="125" t="s">
        <v>410</v>
      </c>
      <c r="J997" s="68" t="s">
        <v>400</v>
      </c>
      <c r="K997" s="126" t="s">
        <v>401</v>
      </c>
      <c r="L997" s="126" t="s">
        <v>421</v>
      </c>
      <c r="M997" s="11" t="s">
        <v>74</v>
      </c>
      <c r="N997" s="11" t="s">
        <v>48</v>
      </c>
      <c r="O997" s="68" t="str">
        <f t="shared" si="31"/>
        <v>22110. Proceso integral e integrado de la Vigilancia de la Salud PúblicaVigilancia en salud pública20264_CHAPINERO1_MARZO_2026</v>
      </c>
      <c r="P997" s="142">
        <v>149094832</v>
      </c>
      <c r="Q997" s="69"/>
      <c r="R997" s="69"/>
      <c r="S997" s="145">
        <v>0</v>
      </c>
      <c r="T997" s="150">
        <v>0</v>
      </c>
    </row>
    <row r="998" spans="2:20" ht="30" hidden="1" customHeight="1">
      <c r="B998" s="123">
        <v>222</v>
      </c>
      <c r="C998" s="125" t="s">
        <v>233</v>
      </c>
      <c r="D998" s="125" t="s">
        <v>234</v>
      </c>
      <c r="E998" s="141">
        <v>2026</v>
      </c>
      <c r="F998" s="68" t="str">
        <f t="shared" si="30"/>
        <v>22210. Proceso integral e integrado de la Vigilancia de la Salud PúblicaVigilancia en salud pública2026</v>
      </c>
      <c r="G998" s="125" t="s">
        <v>664</v>
      </c>
      <c r="H998" s="125" t="s">
        <v>613</v>
      </c>
      <c r="I998" s="125" t="s">
        <v>410</v>
      </c>
      <c r="J998" s="68" t="s">
        <v>400</v>
      </c>
      <c r="K998" s="126" t="s">
        <v>401</v>
      </c>
      <c r="L998" s="126" t="s">
        <v>402</v>
      </c>
      <c r="M998" s="11" t="s">
        <v>74</v>
      </c>
      <c r="N998" s="11" t="s">
        <v>48</v>
      </c>
      <c r="O998" s="68" t="str">
        <f t="shared" si="31"/>
        <v>22210. Proceso integral e integrado de la Vigilancia de la Salud PúblicaVigilancia en salud pública20264_CHAPINERO1_MARZO_2026</v>
      </c>
      <c r="P998" s="142">
        <v>18590624</v>
      </c>
      <c r="Q998" s="69"/>
      <c r="R998" s="69"/>
      <c r="S998" s="145">
        <v>0</v>
      </c>
      <c r="T998" s="150">
        <v>0</v>
      </c>
    </row>
    <row r="999" spans="2:20" ht="30" hidden="1" customHeight="1">
      <c r="B999" s="123">
        <v>223</v>
      </c>
      <c r="C999" s="125" t="s">
        <v>233</v>
      </c>
      <c r="D999" s="125" t="s">
        <v>234</v>
      </c>
      <c r="E999" s="141">
        <v>2026</v>
      </c>
      <c r="F999" s="68" t="str">
        <f t="shared" si="30"/>
        <v>22310. Proceso integral e integrado de la Vigilancia de la Salud PúblicaVigilancia en salud pública2026</v>
      </c>
      <c r="G999" s="125" t="s">
        <v>665</v>
      </c>
      <c r="H999" s="125" t="s">
        <v>613</v>
      </c>
      <c r="I999" s="125" t="s">
        <v>410</v>
      </c>
      <c r="J999" s="68" t="s">
        <v>400</v>
      </c>
      <c r="K999" s="126" t="s">
        <v>401</v>
      </c>
      <c r="L999" s="126" t="s">
        <v>402</v>
      </c>
      <c r="M999" s="11" t="s">
        <v>74</v>
      </c>
      <c r="N999" s="11" t="s">
        <v>48</v>
      </c>
      <c r="O999" s="68" t="str">
        <f t="shared" si="31"/>
        <v>22310. Proceso integral e integrado de la Vigilancia de la Salud PúblicaVigilancia en salud pública20264_CHAPINERO1_MARZO_2026</v>
      </c>
      <c r="P999" s="142">
        <v>29488576</v>
      </c>
      <c r="Q999" s="69"/>
      <c r="R999" s="69"/>
      <c r="S999" s="145">
        <v>0</v>
      </c>
      <c r="T999" s="150">
        <v>0</v>
      </c>
    </row>
    <row r="1000" spans="2:20" ht="30" hidden="1" customHeight="1">
      <c r="B1000" s="123">
        <v>224</v>
      </c>
      <c r="C1000" s="125" t="s">
        <v>233</v>
      </c>
      <c r="D1000" s="125" t="s">
        <v>234</v>
      </c>
      <c r="E1000" s="141">
        <v>2026</v>
      </c>
      <c r="F1000" s="68" t="str">
        <f t="shared" si="30"/>
        <v>22410. Proceso integral e integrado de la Vigilancia de la Salud PúblicaVigilancia en salud pública2026</v>
      </c>
      <c r="G1000" s="125" t="s">
        <v>666</v>
      </c>
      <c r="H1000" s="125" t="s">
        <v>627</v>
      </c>
      <c r="I1000" s="125" t="s">
        <v>410</v>
      </c>
      <c r="J1000" s="68" t="s">
        <v>400</v>
      </c>
      <c r="K1000" s="126" t="s">
        <v>401</v>
      </c>
      <c r="L1000" s="126" t="s">
        <v>402</v>
      </c>
      <c r="M1000" s="11" t="s">
        <v>74</v>
      </c>
      <c r="N1000" s="11" t="s">
        <v>48</v>
      </c>
      <c r="O1000" s="68" t="str">
        <f t="shared" si="31"/>
        <v>22410. Proceso integral e integrado de la Vigilancia de la Salud PúblicaVigilancia en salud pública20264_CHAPINERO1_MARZO_2026</v>
      </c>
      <c r="P1000" s="142">
        <v>3994272</v>
      </c>
      <c r="Q1000" s="69"/>
      <c r="R1000" s="69"/>
      <c r="S1000" s="145">
        <v>0</v>
      </c>
      <c r="T1000" s="150">
        <v>0</v>
      </c>
    </row>
    <row r="1001" spans="2:20" ht="30" hidden="1" customHeight="1">
      <c r="B1001" s="123">
        <v>225</v>
      </c>
      <c r="C1001" s="125" t="s">
        <v>233</v>
      </c>
      <c r="D1001" s="125" t="s">
        <v>234</v>
      </c>
      <c r="E1001" s="141">
        <v>2026</v>
      </c>
      <c r="F1001" s="68" t="str">
        <f t="shared" si="30"/>
        <v>22510. Proceso integral e integrado de la Vigilancia de la Salud PúblicaVigilancia en salud pública2026</v>
      </c>
      <c r="G1001" s="125" t="s">
        <v>667</v>
      </c>
      <c r="H1001" s="125" t="s">
        <v>613</v>
      </c>
      <c r="I1001" s="125" t="s">
        <v>410</v>
      </c>
      <c r="J1001" s="68" t="s">
        <v>400</v>
      </c>
      <c r="K1001" s="126" t="s">
        <v>401</v>
      </c>
      <c r="L1001" s="126" t="s">
        <v>402</v>
      </c>
      <c r="M1001" s="11" t="s">
        <v>74</v>
      </c>
      <c r="N1001" s="11" t="s">
        <v>48</v>
      </c>
      <c r="O1001" s="68" t="str">
        <f t="shared" si="31"/>
        <v>22510. Proceso integral e integrado de la Vigilancia de la Salud PúblicaVigilancia en salud pública20264_CHAPINERO1_MARZO_2026</v>
      </c>
      <c r="P1001" s="142">
        <v>7347488</v>
      </c>
      <c r="Q1001" s="69"/>
      <c r="R1001" s="69"/>
      <c r="S1001" s="145">
        <v>0</v>
      </c>
      <c r="T1001" s="150">
        <v>0</v>
      </c>
    </row>
    <row r="1002" spans="2:20" ht="30" hidden="1" customHeight="1">
      <c r="B1002" s="123">
        <v>226</v>
      </c>
      <c r="C1002" s="125" t="s">
        <v>233</v>
      </c>
      <c r="D1002" s="125" t="s">
        <v>234</v>
      </c>
      <c r="E1002" s="141">
        <v>2026</v>
      </c>
      <c r="F1002" s="68" t="str">
        <f t="shared" si="30"/>
        <v>22610. Proceso integral e integrado de la Vigilancia de la Salud PúblicaVigilancia en salud pública2026</v>
      </c>
      <c r="G1002" s="125" t="s">
        <v>668</v>
      </c>
      <c r="H1002" s="125" t="s">
        <v>613</v>
      </c>
      <c r="I1002" s="125" t="s">
        <v>410</v>
      </c>
      <c r="J1002" s="68" t="s">
        <v>400</v>
      </c>
      <c r="K1002" s="126" t="s">
        <v>401</v>
      </c>
      <c r="L1002" s="126" t="s">
        <v>421</v>
      </c>
      <c r="M1002" s="11" t="s">
        <v>74</v>
      </c>
      <c r="N1002" s="11" t="s">
        <v>48</v>
      </c>
      <c r="O1002" s="68" t="str">
        <f t="shared" si="31"/>
        <v>22610. Proceso integral e integrado de la Vigilancia de la Salud PúblicaVigilancia en salud pública20264_CHAPINERO1_MARZO_2026</v>
      </c>
      <c r="P1002" s="142">
        <v>95295440</v>
      </c>
      <c r="Q1002" s="69"/>
      <c r="R1002" s="69"/>
      <c r="S1002" s="145">
        <v>0</v>
      </c>
      <c r="T1002" s="150">
        <v>0</v>
      </c>
    </row>
    <row r="1003" spans="2:20" ht="30" hidden="1" customHeight="1">
      <c r="B1003" s="123">
        <v>227</v>
      </c>
      <c r="C1003" s="125" t="s">
        <v>233</v>
      </c>
      <c r="D1003" s="125" t="s">
        <v>234</v>
      </c>
      <c r="E1003" s="141">
        <v>2026</v>
      </c>
      <c r="F1003" s="68" t="str">
        <f t="shared" si="30"/>
        <v>22710. Proceso integral e integrado de la Vigilancia de la Salud PúblicaVigilancia en salud pública2026</v>
      </c>
      <c r="G1003" s="125" t="s">
        <v>669</v>
      </c>
      <c r="H1003" s="125" t="s">
        <v>613</v>
      </c>
      <c r="I1003" s="125" t="s">
        <v>410</v>
      </c>
      <c r="J1003" s="68" t="s">
        <v>400</v>
      </c>
      <c r="K1003" s="126" t="s">
        <v>401</v>
      </c>
      <c r="L1003" s="126" t="s">
        <v>421</v>
      </c>
      <c r="M1003" s="11" t="s">
        <v>74</v>
      </c>
      <c r="N1003" s="11" t="s">
        <v>48</v>
      </c>
      <c r="O1003" s="68" t="str">
        <f t="shared" si="31"/>
        <v>22710. Proceso integral e integrado de la Vigilancia de la Salud PúblicaVigilancia en salud pública20264_CHAPINERO1_MARZO_2026</v>
      </c>
      <c r="P1003" s="142">
        <v>53602144</v>
      </c>
      <c r="Q1003" s="69"/>
      <c r="R1003" s="69"/>
      <c r="S1003" s="145">
        <v>0</v>
      </c>
      <c r="T1003" s="150">
        <v>0</v>
      </c>
    </row>
    <row r="1004" spans="2:20" ht="30" hidden="1" customHeight="1">
      <c r="B1004" s="123">
        <v>228</v>
      </c>
      <c r="C1004" s="125" t="s">
        <v>233</v>
      </c>
      <c r="D1004" s="125" t="s">
        <v>234</v>
      </c>
      <c r="E1004" s="141">
        <v>2026</v>
      </c>
      <c r="F1004" s="68" t="str">
        <f t="shared" si="30"/>
        <v>22810. Proceso integral e integrado de la Vigilancia de la Salud PúblicaVigilancia en salud pública2026</v>
      </c>
      <c r="G1004" s="125" t="s">
        <v>670</v>
      </c>
      <c r="H1004" s="125" t="s">
        <v>627</v>
      </c>
      <c r="I1004" s="125" t="s">
        <v>410</v>
      </c>
      <c r="J1004" s="68" t="s">
        <v>400</v>
      </c>
      <c r="K1004" s="126" t="s">
        <v>401</v>
      </c>
      <c r="L1004" s="126" t="s">
        <v>405</v>
      </c>
      <c r="M1004" s="11" t="s">
        <v>74</v>
      </c>
      <c r="N1004" s="11" t="s">
        <v>48</v>
      </c>
      <c r="O1004" s="68" t="str">
        <f t="shared" si="31"/>
        <v>22810. Proceso integral e integrado de la Vigilancia de la Salud PúblicaVigilancia en salud pública20264_CHAPINERO1_MARZO_2026</v>
      </c>
      <c r="P1004" s="142">
        <v>3513480</v>
      </c>
      <c r="Q1004" s="69"/>
      <c r="R1004" s="69"/>
      <c r="S1004" s="145">
        <v>0</v>
      </c>
      <c r="T1004" s="150">
        <v>0</v>
      </c>
    </row>
    <row r="1005" spans="2:20" ht="30" hidden="1" customHeight="1">
      <c r="B1005" s="123">
        <v>229</v>
      </c>
      <c r="C1005" s="125" t="s">
        <v>233</v>
      </c>
      <c r="D1005" s="125" t="s">
        <v>234</v>
      </c>
      <c r="E1005" s="141">
        <v>2026</v>
      </c>
      <c r="F1005" s="68" t="str">
        <f t="shared" si="30"/>
        <v>22910. Proceso integral e integrado de la Vigilancia de la Salud PúblicaVigilancia en salud pública2026</v>
      </c>
      <c r="G1005" s="125" t="s">
        <v>671</v>
      </c>
      <c r="H1005" s="125" t="s">
        <v>627</v>
      </c>
      <c r="I1005" s="125" t="s">
        <v>410</v>
      </c>
      <c r="J1005" s="68" t="s">
        <v>400</v>
      </c>
      <c r="K1005" s="126" t="s">
        <v>672</v>
      </c>
      <c r="L1005" s="126" t="s">
        <v>402</v>
      </c>
      <c r="M1005" s="11" t="s">
        <v>74</v>
      </c>
      <c r="N1005" s="11" t="s">
        <v>48</v>
      </c>
      <c r="O1005" s="68" t="str">
        <f t="shared" si="31"/>
        <v>22910. Proceso integral e integrado de la Vigilancia de la Salud PúblicaVigilancia en salud pública20264_CHAPINERO1_MARZO_2026</v>
      </c>
      <c r="P1005" s="142">
        <v>281936</v>
      </c>
      <c r="Q1005" s="69"/>
      <c r="R1005" s="69"/>
      <c r="S1005" s="145">
        <v>0</v>
      </c>
      <c r="T1005" s="150">
        <v>0</v>
      </c>
    </row>
    <row r="1006" spans="2:20" ht="30" hidden="1" customHeight="1">
      <c r="B1006" s="123">
        <v>230</v>
      </c>
      <c r="C1006" s="125" t="s">
        <v>233</v>
      </c>
      <c r="D1006" s="125" t="s">
        <v>234</v>
      </c>
      <c r="E1006" s="141">
        <v>2026</v>
      </c>
      <c r="F1006" s="68" t="str">
        <f t="shared" si="30"/>
        <v>23010. Proceso integral e integrado de la Vigilancia de la Salud PúblicaVigilancia en salud pública2026</v>
      </c>
      <c r="G1006" s="125" t="s">
        <v>673</v>
      </c>
      <c r="H1006" s="125" t="s">
        <v>627</v>
      </c>
      <c r="I1006" s="125" t="s">
        <v>410</v>
      </c>
      <c r="J1006" s="68" t="s">
        <v>400</v>
      </c>
      <c r="K1006" s="126" t="s">
        <v>672</v>
      </c>
      <c r="L1006" s="126" t="s">
        <v>402</v>
      </c>
      <c r="M1006" s="11" t="s">
        <v>74</v>
      </c>
      <c r="N1006" s="11" t="s">
        <v>48</v>
      </c>
      <c r="O1006" s="68" t="str">
        <f t="shared" si="31"/>
        <v>23010. Proceso integral e integrado de la Vigilancia de la Salud PúblicaVigilancia en salud pública20264_CHAPINERO1_MARZO_2026</v>
      </c>
      <c r="P1006" s="142">
        <v>244416</v>
      </c>
      <c r="Q1006" s="69"/>
      <c r="R1006" s="69"/>
      <c r="S1006" s="145">
        <v>0</v>
      </c>
      <c r="T1006" s="150">
        <v>0</v>
      </c>
    </row>
    <row r="1007" spans="2:20" ht="30" hidden="1" customHeight="1">
      <c r="B1007" s="123">
        <v>231</v>
      </c>
      <c r="C1007" s="125" t="s">
        <v>267</v>
      </c>
      <c r="D1007" s="125" t="s">
        <v>234</v>
      </c>
      <c r="E1007" s="141">
        <v>2026</v>
      </c>
      <c r="F1007" s="68" t="str">
        <f t="shared" si="30"/>
        <v>23111. Proceso integral e integrado de la Vigilancia basada en ComunidadVigilancia en salud pública2026</v>
      </c>
      <c r="G1007" s="125" t="s">
        <v>674</v>
      </c>
      <c r="H1007" s="125" t="s">
        <v>674</v>
      </c>
      <c r="I1007" s="125" t="s">
        <v>410</v>
      </c>
      <c r="J1007" s="68" t="s">
        <v>400</v>
      </c>
      <c r="K1007" s="126" t="s">
        <v>401</v>
      </c>
      <c r="L1007" s="126" t="s">
        <v>402</v>
      </c>
      <c r="M1007" s="11" t="s">
        <v>74</v>
      </c>
      <c r="N1007" s="11" t="s">
        <v>48</v>
      </c>
      <c r="O1007" s="68" t="str">
        <f t="shared" si="31"/>
        <v>23111. Proceso integral e integrado de la Vigilancia basada en ComunidadVigilancia en salud pública20264_CHAPINERO1_MARZO_2026</v>
      </c>
      <c r="P1007" s="142">
        <v>25173776</v>
      </c>
      <c r="Q1007" s="69"/>
      <c r="R1007" s="69"/>
      <c r="S1007" s="145">
        <v>0</v>
      </c>
      <c r="T1007" s="150">
        <v>0</v>
      </c>
    </row>
    <row r="1008" spans="2:20" ht="30" hidden="1" customHeight="1">
      <c r="B1008" s="123">
        <v>232</v>
      </c>
      <c r="C1008" s="125" t="s">
        <v>267</v>
      </c>
      <c r="D1008" s="125" t="s">
        <v>234</v>
      </c>
      <c r="E1008" s="141">
        <v>2026</v>
      </c>
      <c r="F1008" s="68" t="str">
        <f t="shared" si="30"/>
        <v>23211. Proceso integral e integrado de la Vigilancia basada en ComunidadVigilancia en salud pública2026</v>
      </c>
      <c r="G1008" s="125" t="s">
        <v>675</v>
      </c>
      <c r="H1008" s="125" t="s">
        <v>675</v>
      </c>
      <c r="I1008" s="125" t="s">
        <v>410</v>
      </c>
      <c r="J1008" s="68" t="s">
        <v>400</v>
      </c>
      <c r="K1008" s="126" t="s">
        <v>401</v>
      </c>
      <c r="L1008" s="126" t="s">
        <v>405</v>
      </c>
      <c r="M1008" s="11" t="s">
        <v>74</v>
      </c>
      <c r="N1008" s="11" t="s">
        <v>48</v>
      </c>
      <c r="O1008" s="68" t="str">
        <f t="shared" si="31"/>
        <v>23211. Proceso integral e integrado de la Vigilancia basada en ComunidadVigilancia en salud pública20264_CHAPINERO1_MARZO_2026</v>
      </c>
      <c r="P1008" s="142">
        <v>5621568</v>
      </c>
      <c r="Q1008" s="69"/>
      <c r="R1008" s="69"/>
      <c r="S1008" s="145">
        <v>1</v>
      </c>
      <c r="T1008" s="150">
        <v>5621568</v>
      </c>
    </row>
    <row r="1009" spans="1:21" ht="30" hidden="1" customHeight="1">
      <c r="B1009" s="123">
        <v>233</v>
      </c>
      <c r="C1009" s="125" t="s">
        <v>267</v>
      </c>
      <c r="D1009" s="125" t="s">
        <v>234</v>
      </c>
      <c r="E1009" s="141">
        <v>2026</v>
      </c>
      <c r="F1009" s="68" t="str">
        <f t="shared" si="30"/>
        <v>23311. Proceso integral e integrado de la Vigilancia basada en ComunidadVigilancia en salud pública2026</v>
      </c>
      <c r="G1009" s="125" t="s">
        <v>676</v>
      </c>
      <c r="H1009" s="125" t="s">
        <v>675</v>
      </c>
      <c r="I1009" s="125" t="s">
        <v>410</v>
      </c>
      <c r="J1009" s="68" t="s">
        <v>400</v>
      </c>
      <c r="K1009" s="126" t="s">
        <v>401</v>
      </c>
      <c r="L1009" s="126" t="s">
        <v>405</v>
      </c>
      <c r="M1009" s="11" t="s">
        <v>74</v>
      </c>
      <c r="N1009" s="11" t="s">
        <v>48</v>
      </c>
      <c r="O1009" s="68" t="str">
        <f t="shared" si="31"/>
        <v>23311. Proceso integral e integrado de la Vigilancia basada en ComunidadVigilancia en salud pública20264_CHAPINERO1_MARZO_2026</v>
      </c>
      <c r="P1009" s="142">
        <v>7026960</v>
      </c>
      <c r="Q1009" s="69"/>
      <c r="R1009" s="69"/>
      <c r="S1009" s="145">
        <v>0</v>
      </c>
      <c r="T1009" s="150">
        <v>0</v>
      </c>
    </row>
    <row r="1010" spans="1:21" ht="30" hidden="1" customHeight="1">
      <c r="B1010" s="123">
        <v>234</v>
      </c>
      <c r="C1010" s="125" t="s">
        <v>677</v>
      </c>
      <c r="D1010" s="125" t="s">
        <v>678</v>
      </c>
      <c r="E1010" s="141">
        <v>2026</v>
      </c>
      <c r="F1010" s="68" t="str">
        <f t="shared" si="30"/>
        <v>23413. Proceso integral e integrado de gestión y análisis de políticas para el bienestarAnálisis de Politicas2026</v>
      </c>
      <c r="G1010" s="125" t="s">
        <v>679</v>
      </c>
      <c r="H1010" s="125" t="s">
        <v>680</v>
      </c>
      <c r="I1010" s="125" t="s">
        <v>410</v>
      </c>
      <c r="J1010" s="68" t="s">
        <v>400</v>
      </c>
      <c r="K1010" s="126" t="s">
        <v>401</v>
      </c>
      <c r="L1010" s="126" t="s">
        <v>405</v>
      </c>
      <c r="M1010" s="11" t="s">
        <v>74</v>
      </c>
      <c r="N1010" s="11" t="s">
        <v>48</v>
      </c>
      <c r="O1010" s="68" t="str">
        <f t="shared" si="31"/>
        <v>23413. Proceso integral e integrado de gestión y análisis de políticas para el bienestarAnálisis de Politicas20264_CHAPINERO1_MARZO_2026</v>
      </c>
      <c r="P1010" s="142">
        <v>24853248</v>
      </c>
      <c r="Q1010" s="69"/>
      <c r="R1010" s="69"/>
      <c r="S1010" s="145">
        <v>1</v>
      </c>
      <c r="T1010" s="150">
        <v>24853248</v>
      </c>
    </row>
    <row r="1011" spans="1:21" ht="30" hidden="1" customHeight="1">
      <c r="B1011" s="123">
        <v>235</v>
      </c>
      <c r="C1011" s="125" t="s">
        <v>677</v>
      </c>
      <c r="D1011" s="125" t="s">
        <v>678</v>
      </c>
      <c r="E1011" s="141">
        <v>2026</v>
      </c>
      <c r="F1011" s="68" t="str">
        <f t="shared" si="30"/>
        <v>23513. Proceso integral e integrado de gestión y análisis de políticas para el bienestarAnálisis de Politicas2026</v>
      </c>
      <c r="G1011" s="125" t="s">
        <v>681</v>
      </c>
      <c r="H1011" s="125" t="s">
        <v>680</v>
      </c>
      <c r="I1011" s="125" t="s">
        <v>410</v>
      </c>
      <c r="J1011" s="68" t="s">
        <v>400</v>
      </c>
      <c r="K1011" s="126" t="s">
        <v>401</v>
      </c>
      <c r="L1011" s="126" t="s">
        <v>402</v>
      </c>
      <c r="M1011" s="11" t="s">
        <v>74</v>
      </c>
      <c r="N1011" s="11" t="s">
        <v>48</v>
      </c>
      <c r="O1011" s="68" t="str">
        <f t="shared" si="31"/>
        <v>23513. Proceso integral e integrado de gestión y análisis de políticas para el bienestarAnálisis de Politicas20264_CHAPINERO1_MARZO_2026</v>
      </c>
      <c r="P1011" s="142">
        <v>7332480</v>
      </c>
      <c r="Q1011" s="69"/>
      <c r="R1011" s="69"/>
      <c r="S1011" s="145">
        <v>0</v>
      </c>
      <c r="T1011" s="150">
        <v>0</v>
      </c>
    </row>
    <row r="1012" spans="1:21" ht="30" hidden="1" customHeight="1">
      <c r="B1012" s="123">
        <v>236</v>
      </c>
      <c r="C1012" s="125" t="s">
        <v>677</v>
      </c>
      <c r="D1012" s="125" t="s">
        <v>678</v>
      </c>
      <c r="E1012" s="141">
        <v>2026</v>
      </c>
      <c r="F1012" s="68" t="str">
        <f t="shared" si="30"/>
        <v>23613. Proceso integral e integrado de gestión y análisis de políticas para el bienestarAnálisis de Politicas2026</v>
      </c>
      <c r="G1012" s="125" t="s">
        <v>682</v>
      </c>
      <c r="H1012" s="125" t="s">
        <v>680</v>
      </c>
      <c r="I1012" s="125" t="s">
        <v>410</v>
      </c>
      <c r="J1012" s="68" t="s">
        <v>400</v>
      </c>
      <c r="K1012" s="126" t="s">
        <v>401</v>
      </c>
      <c r="L1012" s="126" t="s">
        <v>421</v>
      </c>
      <c r="M1012" s="11" t="s">
        <v>74</v>
      </c>
      <c r="N1012" s="11" t="s">
        <v>48</v>
      </c>
      <c r="O1012" s="68" t="str">
        <f t="shared" si="31"/>
        <v>23613. Proceso integral e integrado de gestión y análisis de políticas para el bienestarAnálisis de Politicas20264_CHAPINERO1_MARZO_2026</v>
      </c>
      <c r="P1012" s="142">
        <v>7332480</v>
      </c>
      <c r="Q1012" s="69"/>
      <c r="R1012" s="69"/>
      <c r="S1012" s="145">
        <v>0</v>
      </c>
      <c r="T1012" s="150">
        <v>0</v>
      </c>
    </row>
    <row r="1013" spans="1:21" ht="30" hidden="1" customHeight="1">
      <c r="B1013" s="123">
        <v>237</v>
      </c>
      <c r="C1013" s="125" t="s">
        <v>677</v>
      </c>
      <c r="D1013" s="125" t="s">
        <v>678</v>
      </c>
      <c r="E1013" s="141">
        <v>2026</v>
      </c>
      <c r="F1013" s="68" t="str">
        <f t="shared" si="30"/>
        <v>23713. Proceso integral e integrado de gestión y análisis de políticas para el bienestarAnálisis de Politicas2026</v>
      </c>
      <c r="G1013" s="125" t="s">
        <v>683</v>
      </c>
      <c r="H1013" s="125" t="s">
        <v>680</v>
      </c>
      <c r="I1013" s="125" t="s">
        <v>410</v>
      </c>
      <c r="J1013" s="68" t="s">
        <v>400</v>
      </c>
      <c r="K1013" s="126" t="s">
        <v>401</v>
      </c>
      <c r="L1013" s="126" t="s">
        <v>405</v>
      </c>
      <c r="M1013" s="11" t="s">
        <v>74</v>
      </c>
      <c r="N1013" s="11" t="s">
        <v>48</v>
      </c>
      <c r="O1013" s="68" t="str">
        <f t="shared" si="31"/>
        <v>23713. Proceso integral e integrado de gestión y análisis de políticas para el bienestarAnálisis de Politicas20264_CHAPINERO1_MARZO_2026</v>
      </c>
      <c r="P1013" s="142">
        <v>22914000</v>
      </c>
      <c r="Q1013" s="69"/>
      <c r="R1013" s="69"/>
      <c r="S1013" s="145">
        <v>0</v>
      </c>
      <c r="T1013" s="150">
        <v>0</v>
      </c>
    </row>
    <row r="1014" spans="1:21" ht="30" hidden="1" customHeight="1">
      <c r="B1014" s="123">
        <v>238</v>
      </c>
      <c r="C1014" s="125" t="s">
        <v>677</v>
      </c>
      <c r="D1014" s="125" t="s">
        <v>678</v>
      </c>
      <c r="E1014" s="141">
        <v>2026</v>
      </c>
      <c r="F1014" s="68" t="str">
        <f t="shared" si="30"/>
        <v>23813. Proceso integral e integrado de gestión y análisis de políticas para el bienestarAnálisis de Politicas2026</v>
      </c>
      <c r="G1014" s="125" t="s">
        <v>684</v>
      </c>
      <c r="H1014" s="125" t="s">
        <v>680</v>
      </c>
      <c r="I1014" s="125" t="s">
        <v>410</v>
      </c>
      <c r="J1014" s="68" t="s">
        <v>400</v>
      </c>
      <c r="K1014" s="126" t="s">
        <v>401</v>
      </c>
      <c r="L1014" s="126" t="s">
        <v>421</v>
      </c>
      <c r="M1014" s="11" t="s">
        <v>74</v>
      </c>
      <c r="N1014" s="11" t="s">
        <v>48</v>
      </c>
      <c r="O1014" s="68" t="str">
        <f t="shared" si="31"/>
        <v>23813. Proceso integral e integrado de gestión y análisis de políticas para el bienestarAnálisis de Politicas20264_CHAPINERO1_MARZO_2026</v>
      </c>
      <c r="P1014" s="142">
        <v>29329920</v>
      </c>
      <c r="Q1014" s="69"/>
      <c r="R1014" s="69"/>
      <c r="S1014" s="145">
        <v>0</v>
      </c>
      <c r="T1014" s="150">
        <v>0</v>
      </c>
    </row>
    <row r="1015" spans="1:21" ht="30" hidden="1" customHeight="1">
      <c r="B1015" s="123">
        <v>239</v>
      </c>
      <c r="C1015" s="125" t="s">
        <v>677</v>
      </c>
      <c r="D1015" s="125" t="s">
        <v>678</v>
      </c>
      <c r="E1015" s="141">
        <v>2026</v>
      </c>
      <c r="F1015" s="68" t="str">
        <f t="shared" si="30"/>
        <v>23913. Proceso integral e integrado de gestión y análisis de políticas para el bienestarAnálisis de Politicas2026</v>
      </c>
      <c r="G1015" s="125" t="s">
        <v>685</v>
      </c>
      <c r="H1015" s="125" t="s">
        <v>686</v>
      </c>
      <c r="I1015" s="125" t="s">
        <v>410</v>
      </c>
      <c r="J1015" s="68" t="s">
        <v>400</v>
      </c>
      <c r="K1015" s="126" t="s">
        <v>401</v>
      </c>
      <c r="L1015" s="126" t="s">
        <v>405</v>
      </c>
      <c r="M1015" s="11" t="s">
        <v>74</v>
      </c>
      <c r="N1015" s="11" t="s">
        <v>48</v>
      </c>
      <c r="O1015" s="68" t="str">
        <f t="shared" si="31"/>
        <v>23913. Proceso integral e integrado de gestión y análisis de políticas para el bienestarAnálisis de Politicas20264_CHAPINERO1_MARZO_2026</v>
      </c>
      <c r="P1015" s="142">
        <v>17086608</v>
      </c>
      <c r="Q1015" s="69"/>
      <c r="R1015" s="69"/>
      <c r="S1015" s="145">
        <v>1</v>
      </c>
      <c r="T1015" s="150">
        <v>17086608</v>
      </c>
    </row>
    <row r="1016" spans="1:21" ht="30" hidden="1" customHeight="1">
      <c r="B1016" s="123">
        <v>240</v>
      </c>
      <c r="C1016" s="125" t="s">
        <v>677</v>
      </c>
      <c r="D1016" s="125" t="s">
        <v>678</v>
      </c>
      <c r="E1016" s="141">
        <v>2026</v>
      </c>
      <c r="F1016" s="68" t="str">
        <f t="shared" si="30"/>
        <v>24013. Proceso integral e integrado de gestión y análisis de políticas para el bienestarAnálisis de Politicas2026</v>
      </c>
      <c r="G1016" s="125" t="s">
        <v>687</v>
      </c>
      <c r="H1016" s="125" t="s">
        <v>686</v>
      </c>
      <c r="I1016" s="125" t="s">
        <v>410</v>
      </c>
      <c r="J1016" s="68" t="s">
        <v>400</v>
      </c>
      <c r="K1016" s="126" t="s">
        <v>401</v>
      </c>
      <c r="L1016" s="126" t="s">
        <v>402</v>
      </c>
      <c r="M1016" s="11" t="s">
        <v>74</v>
      </c>
      <c r="N1016" s="11" t="s">
        <v>48</v>
      </c>
      <c r="O1016" s="68" t="str">
        <f t="shared" si="31"/>
        <v>24013. Proceso integral e integrado de gestión y análisis de políticas para el bienestarAnálisis de Politicas20264_CHAPINERO1_MARZO_2026</v>
      </c>
      <c r="P1016" s="142">
        <v>3910656</v>
      </c>
      <c r="Q1016" s="69"/>
      <c r="R1016" s="69"/>
      <c r="S1016" s="145">
        <v>0</v>
      </c>
      <c r="T1016" s="150">
        <v>0</v>
      </c>
    </row>
    <row r="1017" spans="1:21" ht="30" hidden="1" customHeight="1">
      <c r="B1017" s="123">
        <v>241</v>
      </c>
      <c r="C1017" s="125" t="s">
        <v>677</v>
      </c>
      <c r="D1017" s="125" t="s">
        <v>678</v>
      </c>
      <c r="E1017" s="141">
        <v>2026</v>
      </c>
      <c r="F1017" s="68" t="str">
        <f t="shared" si="30"/>
        <v>24113. Proceso integral e integrado de gestión y análisis de políticas para el bienestarAnálisis de Politicas2026</v>
      </c>
      <c r="G1017" s="125" t="s">
        <v>688</v>
      </c>
      <c r="H1017" s="125" t="s">
        <v>686</v>
      </c>
      <c r="I1017" s="125" t="s">
        <v>410</v>
      </c>
      <c r="J1017" s="68" t="s">
        <v>400</v>
      </c>
      <c r="K1017" s="126" t="s">
        <v>401</v>
      </c>
      <c r="L1017" s="126" t="s">
        <v>421</v>
      </c>
      <c r="M1017" s="11" t="s">
        <v>74</v>
      </c>
      <c r="N1017" s="11" t="s">
        <v>48</v>
      </c>
      <c r="O1017" s="68" t="str">
        <f t="shared" si="31"/>
        <v>24113. Proceso integral e integrado de gestión y análisis de políticas para el bienestarAnálisis de Politicas20264_CHAPINERO1_MARZO_2026</v>
      </c>
      <c r="P1017" s="142">
        <v>3910656</v>
      </c>
      <c r="Q1017" s="69"/>
      <c r="R1017" s="69"/>
      <c r="S1017" s="145">
        <v>0</v>
      </c>
      <c r="T1017" s="150">
        <v>0</v>
      </c>
    </row>
    <row r="1018" spans="1:21" ht="30" hidden="1" customHeight="1">
      <c r="B1018" s="123">
        <v>242</v>
      </c>
      <c r="C1018" s="125" t="s">
        <v>677</v>
      </c>
      <c r="D1018" s="125" t="s">
        <v>678</v>
      </c>
      <c r="E1018" s="141">
        <v>2026</v>
      </c>
      <c r="F1018" s="68" t="str">
        <f t="shared" si="30"/>
        <v>24213. Proceso integral e integrado de gestión y análisis de políticas para el bienestarAnálisis de Politicas2026</v>
      </c>
      <c r="G1018" s="125" t="s">
        <v>689</v>
      </c>
      <c r="H1018" s="125" t="s">
        <v>686</v>
      </c>
      <c r="I1018" s="125" t="s">
        <v>410</v>
      </c>
      <c r="J1018" s="68" t="s">
        <v>400</v>
      </c>
      <c r="K1018" s="126" t="s">
        <v>401</v>
      </c>
      <c r="L1018" s="126" t="s">
        <v>405</v>
      </c>
      <c r="M1018" s="11" t="s">
        <v>74</v>
      </c>
      <c r="N1018" s="11" t="s">
        <v>48</v>
      </c>
      <c r="O1018" s="68" t="str">
        <f t="shared" si="31"/>
        <v>24213. Proceso integral e integrado de gestión y análisis de políticas para el bienestarAnálisis de Politicas20264_CHAPINERO1_MARZO_2026</v>
      </c>
      <c r="P1018" s="142">
        <v>12220800</v>
      </c>
      <c r="Q1018" s="69"/>
      <c r="R1018" s="69"/>
      <c r="S1018" s="145">
        <v>0</v>
      </c>
      <c r="T1018" s="150">
        <v>0</v>
      </c>
    </row>
    <row r="1019" spans="1:21" ht="30" hidden="1" customHeight="1">
      <c r="B1019" s="123">
        <v>243</v>
      </c>
      <c r="C1019" s="125" t="s">
        <v>677</v>
      </c>
      <c r="D1019" s="125" t="s">
        <v>678</v>
      </c>
      <c r="E1019" s="141">
        <v>2026</v>
      </c>
      <c r="F1019" s="68" t="str">
        <f t="shared" si="30"/>
        <v>24313. Proceso integral e integrado de gestión y análisis de políticas para el bienestarAnálisis de Politicas2026</v>
      </c>
      <c r="G1019" s="125" t="s">
        <v>690</v>
      </c>
      <c r="H1019" s="125" t="s">
        <v>686</v>
      </c>
      <c r="I1019" s="125" t="s">
        <v>410</v>
      </c>
      <c r="J1019" s="68" t="s">
        <v>400</v>
      </c>
      <c r="K1019" s="126" t="s">
        <v>424</v>
      </c>
      <c r="L1019" s="126" t="s">
        <v>421</v>
      </c>
      <c r="M1019" s="11" t="s">
        <v>74</v>
      </c>
      <c r="N1019" s="11" t="s">
        <v>48</v>
      </c>
      <c r="O1019" s="68" t="str">
        <f t="shared" si="31"/>
        <v>24313. Proceso integral e integrado de gestión y análisis de políticas para el bienestarAnálisis de Politicas20264_CHAPINERO1_MARZO_2026</v>
      </c>
      <c r="P1019" s="142">
        <v>15642624</v>
      </c>
      <c r="Q1019" s="69"/>
      <c r="R1019" s="69"/>
      <c r="S1019" s="145">
        <v>0</v>
      </c>
      <c r="T1019" s="150">
        <v>0</v>
      </c>
    </row>
    <row r="1020" spans="1:21" ht="30" hidden="1" customHeight="1">
      <c r="B1020" s="123">
        <v>244</v>
      </c>
      <c r="C1020" s="125" t="s">
        <v>677</v>
      </c>
      <c r="D1020" s="125" t="s">
        <v>678</v>
      </c>
      <c r="E1020" s="141">
        <v>2026</v>
      </c>
      <c r="F1020" s="68" t="str">
        <f t="shared" si="30"/>
        <v>24413. Proceso integral e integrado de gestión y análisis de políticas para el bienestarAnálisis de Politicas2026</v>
      </c>
      <c r="G1020" s="125" t="s">
        <v>691</v>
      </c>
      <c r="H1020" s="125" t="s">
        <v>692</v>
      </c>
      <c r="I1020" s="125" t="s">
        <v>410</v>
      </c>
      <c r="J1020" s="68" t="s">
        <v>400</v>
      </c>
      <c r="K1020" s="126" t="s">
        <v>424</v>
      </c>
      <c r="L1020" s="126" t="s">
        <v>402</v>
      </c>
      <c r="M1020" s="11" t="s">
        <v>74</v>
      </c>
      <c r="N1020" s="11" t="s">
        <v>48</v>
      </c>
      <c r="O1020" s="68" t="str">
        <f t="shared" si="31"/>
        <v>24413. Proceso integral e integrado de gestión y análisis de políticas para el bienestarAnálisis de Politicas20264_CHAPINERO1_MARZO_2026</v>
      </c>
      <c r="P1020" s="142">
        <v>20316544</v>
      </c>
      <c r="Q1020" s="69"/>
      <c r="R1020" s="69"/>
      <c r="S1020" s="145">
        <v>0</v>
      </c>
      <c r="T1020" s="150">
        <v>0</v>
      </c>
    </row>
    <row r="1021" spans="1:21" ht="30" hidden="1" customHeight="1">
      <c r="B1021" s="123">
        <v>245</v>
      </c>
      <c r="C1021" s="125" t="s">
        <v>677</v>
      </c>
      <c r="D1021" s="125" t="s">
        <v>678</v>
      </c>
      <c r="E1021" s="141">
        <v>2026</v>
      </c>
      <c r="F1021" s="68" t="str">
        <f t="shared" si="30"/>
        <v>24513. Proceso integral e integrado de gestión y análisis de políticas para el bienestarAnálisis de Politicas2026</v>
      </c>
      <c r="G1021" s="125" t="s">
        <v>693</v>
      </c>
      <c r="H1021" s="125" t="s">
        <v>692</v>
      </c>
      <c r="I1021" s="125" t="s">
        <v>410</v>
      </c>
      <c r="J1021" s="68" t="s">
        <v>400</v>
      </c>
      <c r="K1021" s="126" t="s">
        <v>424</v>
      </c>
      <c r="L1021" s="126" t="s">
        <v>421</v>
      </c>
      <c r="M1021" s="11" t="s">
        <v>74</v>
      </c>
      <c r="N1021" s="11" t="s">
        <v>48</v>
      </c>
      <c r="O1021" s="68" t="str">
        <f t="shared" si="31"/>
        <v>24513. Proceso integral e integrado de gestión y análisis de políticas para el bienestarAnálisis de Politicas20264_CHAPINERO1_MARZO_2026</v>
      </c>
      <c r="P1021" s="142">
        <v>24729968</v>
      </c>
      <c r="Q1021" s="69"/>
      <c r="R1021" s="69"/>
      <c r="S1021" s="145">
        <v>0</v>
      </c>
      <c r="T1021" s="150">
        <v>0</v>
      </c>
    </row>
    <row r="1022" spans="1:21" ht="30" hidden="1" customHeight="1" thickBot="1">
      <c r="B1022" s="123">
        <v>246</v>
      </c>
      <c r="C1022" s="125" t="s">
        <v>677</v>
      </c>
      <c r="D1022" s="125" t="s">
        <v>678</v>
      </c>
      <c r="E1022" s="141">
        <v>2026</v>
      </c>
      <c r="F1022" s="68" t="str">
        <f t="shared" si="30"/>
        <v>24613. Proceso integral e integrado de gestión y análisis de políticas para el bienestarAnálisis de Politicas2026</v>
      </c>
      <c r="G1022" s="125" t="s">
        <v>694</v>
      </c>
      <c r="H1022" s="125" t="s">
        <v>680</v>
      </c>
      <c r="I1022" s="125" t="s">
        <v>410</v>
      </c>
      <c r="J1022" s="68" t="s">
        <v>400</v>
      </c>
      <c r="K1022" s="126" t="s">
        <v>695</v>
      </c>
      <c r="L1022" s="126" t="s">
        <v>421</v>
      </c>
      <c r="M1022" s="11" t="s">
        <v>74</v>
      </c>
      <c r="N1022" s="11" t="s">
        <v>48</v>
      </c>
      <c r="O1022" s="68" t="str">
        <f t="shared" si="31"/>
        <v>24613. Proceso integral e integrado de gestión y análisis de políticas para el bienestarAnálisis de Politicas20264_CHAPINERO1_MARZO_2026</v>
      </c>
      <c r="P1022" s="142">
        <v>67458816</v>
      </c>
      <c r="Q1022" s="69"/>
      <c r="R1022" s="69"/>
      <c r="S1022" s="145">
        <v>0</v>
      </c>
      <c r="T1022" s="150">
        <v>0</v>
      </c>
    </row>
    <row r="1023" spans="1:21" ht="42" hidden="1" customHeight="1" thickTop="1">
      <c r="A1023" s="152"/>
      <c r="B1023" s="123">
        <v>1</v>
      </c>
      <c r="C1023" s="125" t="s">
        <v>45</v>
      </c>
      <c r="D1023" s="125" t="s">
        <v>46</v>
      </c>
      <c r="E1023" s="141">
        <v>2026</v>
      </c>
      <c r="F1023" s="68" t="str">
        <f t="shared" si="30"/>
        <v>11. Gestión Territorial para la Atención Primaria Social de los procesos de Gestión de la Salud Pública (GSP) y el Plan de Salud Pública de Intervenciones Colectivas (PSPIC)Gestión Territorial2026</v>
      </c>
      <c r="G1023" s="125" t="s">
        <v>397</v>
      </c>
      <c r="H1023" s="125" t="s">
        <v>398</v>
      </c>
      <c r="I1023" s="125" t="s">
        <v>399</v>
      </c>
      <c r="J1023" s="68" t="s">
        <v>400</v>
      </c>
      <c r="K1023" s="126" t="s">
        <v>401</v>
      </c>
      <c r="L1023" s="126" t="s">
        <v>402</v>
      </c>
      <c r="M1023" s="11" t="s">
        <v>66</v>
      </c>
      <c r="N1023" s="11" t="s">
        <v>48</v>
      </c>
      <c r="O1023" s="68" t="str">
        <f t="shared" si="31"/>
        <v>11. Gestión Territorial para la Atención Primaria Social de los procesos de Gestión de la Salud Pública (GSP) y el Plan de Salud Pública de Intervenciones Colectivas (PSPIC)Gestión Territorial20265_BARRIOS_UNIDOS1_MARZO_2026</v>
      </c>
      <c r="P1023" s="142">
        <v>30277568</v>
      </c>
      <c r="Q1023" s="69"/>
      <c r="R1023" s="69"/>
      <c r="S1023" s="148">
        <v>0</v>
      </c>
      <c r="T1023" s="149">
        <v>0</v>
      </c>
      <c r="U1023" s="152"/>
    </row>
    <row r="1024" spans="1:21" ht="30" hidden="1" customHeight="1">
      <c r="B1024" s="123">
        <v>3</v>
      </c>
      <c r="C1024" s="125" t="s">
        <v>45</v>
      </c>
      <c r="D1024" s="125" t="s">
        <v>46</v>
      </c>
      <c r="E1024" s="141">
        <v>2026</v>
      </c>
      <c r="F1024" s="68" t="str">
        <f t="shared" si="30"/>
        <v>31. Gestión Territorial para la Atención Primaria Social de los procesos de Gestión de la Salud Pública (GSP) y el Plan de Salud Pública de Intervenciones Colectivas (PSPIC)Gestión Territorial2026</v>
      </c>
      <c r="G1024" s="125" t="s">
        <v>403</v>
      </c>
      <c r="H1024" s="125" t="s">
        <v>398</v>
      </c>
      <c r="I1024" s="125" t="s">
        <v>404</v>
      </c>
      <c r="J1024" s="68" t="s">
        <v>400</v>
      </c>
      <c r="K1024" s="126" t="s">
        <v>401</v>
      </c>
      <c r="L1024" s="126" t="s">
        <v>405</v>
      </c>
      <c r="M1024" s="11" t="s">
        <v>66</v>
      </c>
      <c r="N1024" s="11" t="s">
        <v>48</v>
      </c>
      <c r="O1024" s="68" t="str">
        <f t="shared" si="31"/>
        <v>31. Gestión Territorial para la Atención Primaria Social de los procesos de Gestión de la Salud Pública (GSP) y el Plan de Salud Pública de Intervenciones Colectivas (PSPIC)Gestión Territorial20265_BARRIOS_UNIDOS1_MARZO_2026</v>
      </c>
      <c r="P1024" s="142">
        <v>12204720</v>
      </c>
      <c r="Q1024" s="69"/>
      <c r="R1024" s="69"/>
      <c r="S1024" s="145">
        <v>1</v>
      </c>
      <c r="T1024" s="150">
        <v>12204720</v>
      </c>
    </row>
    <row r="1025" spans="2:20" ht="30" hidden="1" customHeight="1">
      <c r="B1025" s="123">
        <v>4</v>
      </c>
      <c r="C1025" s="125" t="s">
        <v>45</v>
      </c>
      <c r="D1025" s="125" t="s">
        <v>46</v>
      </c>
      <c r="E1025" s="141">
        <v>2026</v>
      </c>
      <c r="F1025" s="68" t="str">
        <f t="shared" si="30"/>
        <v>41. Gestión Territorial para la Atención Primaria Social de los procesos de Gestión de la Salud Pública (GSP) y el Plan de Salud Pública de Intervenciones Colectivas (PSPIC)Gestión Territorial2026</v>
      </c>
      <c r="G1025" s="125" t="s">
        <v>406</v>
      </c>
      <c r="H1025" s="125" t="s">
        <v>398</v>
      </c>
      <c r="I1025" s="125" t="s">
        <v>404</v>
      </c>
      <c r="J1025" s="68" t="s">
        <v>400</v>
      </c>
      <c r="K1025" s="126" t="s">
        <v>401</v>
      </c>
      <c r="L1025" s="126" t="s">
        <v>405</v>
      </c>
      <c r="M1025" s="11" t="s">
        <v>66</v>
      </c>
      <c r="N1025" s="11" t="s">
        <v>48</v>
      </c>
      <c r="O1025" s="68" t="str">
        <f t="shared" si="31"/>
        <v>41. Gestión Territorial para la Atención Primaria Social de los procesos de Gestión de la Salud Pública (GSP) y el Plan de Salud Pública de Intervenciones Colectivas (PSPIC)Gestión Territorial20265_BARRIOS_UNIDOS1_MARZO_2026</v>
      </c>
      <c r="P1025" s="142">
        <v>6484528</v>
      </c>
      <c r="Q1025" s="69"/>
      <c r="R1025" s="69"/>
      <c r="S1025" s="145">
        <v>1</v>
      </c>
      <c r="T1025" s="150">
        <v>6484528</v>
      </c>
    </row>
    <row r="1026" spans="2:20" ht="30" hidden="1" customHeight="1">
      <c r="B1026" s="123">
        <v>5</v>
      </c>
      <c r="C1026" s="125" t="s">
        <v>45</v>
      </c>
      <c r="D1026" s="125" t="s">
        <v>46</v>
      </c>
      <c r="E1026" s="141">
        <v>2026</v>
      </c>
      <c r="F1026" s="68" t="str">
        <f t="shared" si="30"/>
        <v>51. Gestión Territorial para la Atención Primaria Social de los procesos de Gestión de la Salud Pública (GSP) y el Plan de Salud Pública de Intervenciones Colectivas (PSPIC)Gestión Territorial2026</v>
      </c>
      <c r="G1026" s="125" t="s">
        <v>407</v>
      </c>
      <c r="H1026" s="125" t="s">
        <v>398</v>
      </c>
      <c r="I1026" s="125" t="s">
        <v>404</v>
      </c>
      <c r="J1026" s="68" t="s">
        <v>400</v>
      </c>
      <c r="K1026" s="126" t="s">
        <v>401</v>
      </c>
      <c r="L1026" s="126" t="s">
        <v>405</v>
      </c>
      <c r="M1026" s="11" t="s">
        <v>66</v>
      </c>
      <c r="N1026" s="11" t="s">
        <v>48</v>
      </c>
      <c r="O1026" s="68" t="str">
        <f t="shared" si="31"/>
        <v>51. Gestión Territorial para la Atención Primaria Social de los procesos de Gestión de la Salud Pública (GSP) y el Plan de Salud Pública de Intervenciones Colectivas (PSPIC)Gestión Territorial20265_BARRIOS_UNIDOS1_MARZO_2026</v>
      </c>
      <c r="P1026" s="142">
        <v>5621568</v>
      </c>
      <c r="Q1026" s="69"/>
      <c r="R1026" s="69"/>
      <c r="S1026" s="145">
        <v>1</v>
      </c>
      <c r="T1026" s="150">
        <v>5621568</v>
      </c>
    </row>
    <row r="1027" spans="2:20" ht="30" hidden="1" customHeight="1">
      <c r="B1027" s="123">
        <v>6</v>
      </c>
      <c r="C1027" s="125" t="s">
        <v>45</v>
      </c>
      <c r="D1027" s="125" t="s">
        <v>46</v>
      </c>
      <c r="E1027" s="141">
        <v>2026</v>
      </c>
      <c r="F1027" s="68" t="str">
        <f t="shared" si="30"/>
        <v>61. Gestión Territorial para la Atención Primaria Social de los procesos de Gestión de la Salud Pública (GSP) y el Plan de Salud Pública de Intervenciones Colectivas (PSPIC)Gestión Territorial2026</v>
      </c>
      <c r="G1027" s="125" t="s">
        <v>408</v>
      </c>
      <c r="H1027" s="125" t="s">
        <v>398</v>
      </c>
      <c r="I1027" s="125" t="s">
        <v>404</v>
      </c>
      <c r="J1027" s="68" t="s">
        <v>400</v>
      </c>
      <c r="K1027" s="126" t="s">
        <v>401</v>
      </c>
      <c r="L1027" s="126" t="s">
        <v>405</v>
      </c>
      <c r="M1027" s="11" t="s">
        <v>66</v>
      </c>
      <c r="N1027" s="11" t="s">
        <v>48</v>
      </c>
      <c r="O1027" s="68" t="str">
        <f t="shared" si="31"/>
        <v>61. Gestión Territorial para la Atención Primaria Social de los procesos de Gestión de la Salud Pública (GSP) y el Plan de Salud Pública de Intervenciones Colectivas (PSPIC)Gestión Territorial20265_BARRIOS_UNIDOS1_MARZO_2026</v>
      </c>
      <c r="P1027" s="142">
        <v>15132712</v>
      </c>
      <c r="Q1027" s="69"/>
      <c r="R1027" s="69"/>
      <c r="S1027" s="145">
        <v>0</v>
      </c>
      <c r="T1027" s="150">
        <v>0</v>
      </c>
    </row>
    <row r="1028" spans="2:20" ht="30" hidden="1" customHeight="1">
      <c r="B1028" s="123">
        <v>7</v>
      </c>
      <c r="C1028" s="125" t="s">
        <v>45</v>
      </c>
      <c r="D1028" s="125" t="s">
        <v>46</v>
      </c>
      <c r="E1028" s="141">
        <v>2026</v>
      </c>
      <c r="F1028" s="68" t="str">
        <f t="shared" si="30"/>
        <v>71. Gestión Territorial para la Atención Primaria Social de los procesos de Gestión de la Salud Pública (GSP) y el Plan de Salud Pública de Intervenciones Colectivas (PSPIC)Gestión Territorial2026</v>
      </c>
      <c r="G1028" s="125" t="s">
        <v>409</v>
      </c>
      <c r="H1028" s="125" t="s">
        <v>398</v>
      </c>
      <c r="I1028" s="125" t="s">
        <v>410</v>
      </c>
      <c r="J1028" s="68" t="s">
        <v>400</v>
      </c>
      <c r="K1028" s="126" t="s">
        <v>401</v>
      </c>
      <c r="L1028" s="126" t="s">
        <v>402</v>
      </c>
      <c r="M1028" s="11" t="s">
        <v>66</v>
      </c>
      <c r="N1028" s="11" t="s">
        <v>48</v>
      </c>
      <c r="O1028" s="68" t="str">
        <f t="shared" si="31"/>
        <v>71. Gestión Territorial para la Atención Primaria Social de los procesos de Gestión de la Salud Pública (GSP) y el Plan de Salud Pública de Intervenciones Colectivas (PSPIC)Gestión Territorial20265_BARRIOS_UNIDOS1_MARZO_2026</v>
      </c>
      <c r="P1028" s="142">
        <v>25617584</v>
      </c>
      <c r="Q1028" s="69"/>
      <c r="R1028" s="69"/>
      <c r="S1028" s="145">
        <v>0</v>
      </c>
      <c r="T1028" s="150">
        <v>0</v>
      </c>
    </row>
    <row r="1029" spans="2:20" ht="30" hidden="1" customHeight="1">
      <c r="B1029" s="123">
        <v>8</v>
      </c>
      <c r="C1029" s="125" t="s">
        <v>45</v>
      </c>
      <c r="D1029" s="125" t="s">
        <v>46</v>
      </c>
      <c r="E1029" s="141">
        <v>2026</v>
      </c>
      <c r="F1029" s="68" t="str">
        <f t="shared" si="30"/>
        <v>81. Gestión Territorial para la Atención Primaria Social de los procesos de Gestión de la Salud Pública (GSP) y el Plan de Salud Pública de Intervenciones Colectivas (PSPIC)Gestión Territorial2026</v>
      </c>
      <c r="G1029" s="125" t="s">
        <v>411</v>
      </c>
      <c r="H1029" s="125" t="s">
        <v>398</v>
      </c>
      <c r="I1029" s="125" t="s">
        <v>410</v>
      </c>
      <c r="J1029" s="68" t="s">
        <v>400</v>
      </c>
      <c r="K1029" s="126" t="s">
        <v>401</v>
      </c>
      <c r="L1029" s="126" t="s">
        <v>402</v>
      </c>
      <c r="M1029" s="11" t="s">
        <v>66</v>
      </c>
      <c r="N1029" s="11" t="s">
        <v>48</v>
      </c>
      <c r="O1029" s="68" t="str">
        <f t="shared" si="31"/>
        <v>81. Gestión Territorial para la Atención Primaria Social de los procesos de Gestión de la Salud Pública (GSP) y el Plan de Salud Pública de Intervenciones Colectivas (PSPIC)Gestión Territorial20265_BARRIOS_UNIDOS1_MARZO_2026</v>
      </c>
      <c r="P1029" s="142">
        <v>9098064</v>
      </c>
      <c r="Q1029" s="69"/>
      <c r="R1029" s="69"/>
      <c r="S1029" s="145">
        <v>0</v>
      </c>
      <c r="T1029" s="150">
        <v>0</v>
      </c>
    </row>
    <row r="1030" spans="2:20" ht="30" hidden="1" customHeight="1">
      <c r="B1030" s="123">
        <v>9</v>
      </c>
      <c r="C1030" s="125" t="s">
        <v>45</v>
      </c>
      <c r="D1030" s="125" t="s">
        <v>46</v>
      </c>
      <c r="E1030" s="141">
        <v>2026</v>
      </c>
      <c r="F1030" s="68" t="str">
        <f t="shared" si="30"/>
        <v>91. Gestión Territorial para la Atención Primaria Social de los procesos de Gestión de la Salud Pública (GSP) y el Plan de Salud Pública de Intervenciones Colectivas (PSPIC)Gestión Territorial2026</v>
      </c>
      <c r="G1030" s="125" t="s">
        <v>412</v>
      </c>
      <c r="H1030" s="125" t="s">
        <v>398</v>
      </c>
      <c r="I1030" s="125" t="s">
        <v>410</v>
      </c>
      <c r="J1030" s="68" t="s">
        <v>400</v>
      </c>
      <c r="K1030" s="126" t="s">
        <v>401</v>
      </c>
      <c r="L1030" s="126" t="s">
        <v>402</v>
      </c>
      <c r="M1030" s="11" t="s">
        <v>66</v>
      </c>
      <c r="N1030" s="11" t="s">
        <v>48</v>
      </c>
      <c r="O1030" s="68" t="str">
        <f t="shared" si="31"/>
        <v>91. Gestión Territorial para la Atención Primaria Social de los procesos de Gestión de la Salud Pública (GSP) y el Plan de Salud Pública de Intervenciones Colectivas (PSPIC)Gestión Territorial20265_BARRIOS_UNIDOS1_MARZO_2026</v>
      </c>
      <c r="P1030" s="142">
        <v>28674928</v>
      </c>
      <c r="Q1030" s="69"/>
      <c r="R1030" s="69"/>
      <c r="S1030" s="145">
        <v>0</v>
      </c>
      <c r="T1030" s="150">
        <v>0</v>
      </c>
    </row>
    <row r="1031" spans="2:20" ht="30" hidden="1" customHeight="1">
      <c r="B1031" s="123">
        <v>10</v>
      </c>
      <c r="C1031" s="125" t="s">
        <v>45</v>
      </c>
      <c r="D1031" s="125" t="s">
        <v>46</v>
      </c>
      <c r="E1031" s="141">
        <v>2026</v>
      </c>
      <c r="F1031" s="68" t="str">
        <f t="shared" ref="F1031:F1094" si="32">B1031&amp;C1031&amp;D1031&amp;E1031</f>
        <v>101. Gestión Territorial para la Atención Primaria Social de los procesos de Gestión de la Salud Pública (GSP) y el Plan de Salud Pública de Intervenciones Colectivas (PSPIC)Gestión Territorial2026</v>
      </c>
      <c r="G1031" s="125" t="s">
        <v>413</v>
      </c>
      <c r="H1031" s="125" t="s">
        <v>398</v>
      </c>
      <c r="I1031" s="125" t="s">
        <v>410</v>
      </c>
      <c r="J1031" s="68" t="s">
        <v>400</v>
      </c>
      <c r="K1031" s="126" t="s">
        <v>401</v>
      </c>
      <c r="L1031" s="126" t="s">
        <v>402</v>
      </c>
      <c r="M1031" s="11" t="s">
        <v>66</v>
      </c>
      <c r="N1031" s="11" t="s">
        <v>48</v>
      </c>
      <c r="O1031" s="68" t="str">
        <f t="shared" si="31"/>
        <v>101. Gestión Territorial para la Atención Primaria Social de los procesos de Gestión de la Salud Pública (GSP) y el Plan de Salud Pública de Intervenciones Colectivas (PSPIC)Gestión Territorial20265_BARRIOS_UNIDOS1_MARZO_2026</v>
      </c>
      <c r="P1031" s="142">
        <v>13092336</v>
      </c>
      <c r="Q1031" s="69"/>
      <c r="R1031" s="69"/>
      <c r="S1031" s="145">
        <v>0</v>
      </c>
      <c r="T1031" s="150">
        <v>0</v>
      </c>
    </row>
    <row r="1032" spans="2:20" ht="30" hidden="1" customHeight="1">
      <c r="B1032" s="123">
        <v>11</v>
      </c>
      <c r="C1032" s="125" t="s">
        <v>45</v>
      </c>
      <c r="D1032" s="125" t="s">
        <v>46</v>
      </c>
      <c r="E1032" s="141">
        <v>2026</v>
      </c>
      <c r="F1032" s="68" t="str">
        <f t="shared" si="32"/>
        <v>111. Gestión Territorial para la Atención Primaria Social de los procesos de Gestión de la Salud Pública (GSP) y el Plan de Salud Pública de Intervenciones Colectivas (PSPIC)Gestión Territorial2026</v>
      </c>
      <c r="G1032" s="125" t="s">
        <v>414</v>
      </c>
      <c r="H1032" s="125" t="s">
        <v>398</v>
      </c>
      <c r="I1032" s="125" t="s">
        <v>410</v>
      </c>
      <c r="J1032" s="68" t="s">
        <v>400</v>
      </c>
      <c r="K1032" s="126" t="s">
        <v>401</v>
      </c>
      <c r="L1032" s="126" t="s">
        <v>402</v>
      </c>
      <c r="M1032" s="11" t="s">
        <v>66</v>
      </c>
      <c r="N1032" s="11" t="s">
        <v>48</v>
      </c>
      <c r="O1032" s="68" t="str">
        <f t="shared" ref="O1032:O1095" si="33">+F1032&amp;M1032&amp;N1032</f>
        <v>111. Gestión Territorial para la Atención Primaria Social de los procesos de Gestión de la Salud Pública (GSP) y el Plan de Salud Pública de Intervenciones Colectivas (PSPIC)Gestión Territorial20265_BARRIOS_UNIDOS1_MARZO_2026</v>
      </c>
      <c r="P1032" s="142">
        <v>29389952</v>
      </c>
      <c r="Q1032" s="69"/>
      <c r="R1032" s="69"/>
      <c r="S1032" s="145">
        <v>0</v>
      </c>
      <c r="T1032" s="150">
        <v>0</v>
      </c>
    </row>
    <row r="1033" spans="2:20" ht="30" hidden="1" customHeight="1">
      <c r="B1033" s="123">
        <v>12</v>
      </c>
      <c r="C1033" s="125" t="s">
        <v>45</v>
      </c>
      <c r="D1033" s="125" t="s">
        <v>46</v>
      </c>
      <c r="E1033" s="141">
        <v>2026</v>
      </c>
      <c r="F1033" s="68" t="str">
        <f t="shared" si="32"/>
        <v>121. Gestión Territorial para la Atención Primaria Social de los procesos de Gestión de la Salud Pública (GSP) y el Plan de Salud Pública de Intervenciones Colectivas (PSPIC)Gestión Territorial2026</v>
      </c>
      <c r="G1033" s="125" t="s">
        <v>415</v>
      </c>
      <c r="H1033" s="125" t="s">
        <v>416</v>
      </c>
      <c r="I1033" s="125" t="s">
        <v>410</v>
      </c>
      <c r="J1033" s="68" t="s">
        <v>400</v>
      </c>
      <c r="K1033" s="126" t="s">
        <v>401</v>
      </c>
      <c r="L1033" s="126" t="s">
        <v>402</v>
      </c>
      <c r="M1033" s="11" t="s">
        <v>66</v>
      </c>
      <c r="N1033" s="11" t="s">
        <v>48</v>
      </c>
      <c r="O1033" s="68" t="str">
        <f t="shared" si="33"/>
        <v>121. Gestión Territorial para la Atención Primaria Social de los procesos de Gestión de la Salud Pública (GSP) y el Plan de Salud Pública de Intervenciones Colectivas (PSPIC)Gestión Territorial20265_BARRIOS_UNIDOS1_MARZO_2026</v>
      </c>
      <c r="P1033" s="142">
        <v>100029392</v>
      </c>
      <c r="Q1033" s="69"/>
      <c r="R1033" s="69"/>
      <c r="S1033" s="145">
        <v>0</v>
      </c>
      <c r="T1033" s="150">
        <v>0</v>
      </c>
    </row>
    <row r="1034" spans="2:20" ht="30" hidden="1" customHeight="1">
      <c r="B1034" s="123">
        <v>13</v>
      </c>
      <c r="C1034" s="125" t="s">
        <v>45</v>
      </c>
      <c r="D1034" s="125" t="s">
        <v>46</v>
      </c>
      <c r="E1034" s="141">
        <v>2026</v>
      </c>
      <c r="F1034" s="68" t="str">
        <f t="shared" si="32"/>
        <v>131. Gestión Territorial para la Atención Primaria Social de los procesos de Gestión de la Salud Pública (GSP) y el Plan de Salud Pública de Intervenciones Colectivas (PSPIC)Gestión Territorial2026</v>
      </c>
      <c r="G1034" s="125" t="s">
        <v>417</v>
      </c>
      <c r="H1034" s="125" t="s">
        <v>416</v>
      </c>
      <c r="I1034" s="125" t="s">
        <v>410</v>
      </c>
      <c r="J1034" s="68" t="s">
        <v>400</v>
      </c>
      <c r="K1034" s="126" t="s">
        <v>401</v>
      </c>
      <c r="L1034" s="126" t="s">
        <v>402</v>
      </c>
      <c r="M1034" s="11" t="s">
        <v>66</v>
      </c>
      <c r="N1034" s="11" t="s">
        <v>48</v>
      </c>
      <c r="O1034" s="68" t="str">
        <f t="shared" si="33"/>
        <v>131. Gestión Territorial para la Atención Primaria Social de los procesos de Gestión de la Salud Pública (GSP) y el Plan de Salud Pública de Intervenciones Colectivas (PSPIC)Gestión Territorial20265_BARRIOS_UNIDOS1_MARZO_2026</v>
      </c>
      <c r="P1034" s="142">
        <v>29833760</v>
      </c>
      <c r="Q1034" s="69"/>
      <c r="R1034" s="69"/>
      <c r="S1034" s="145">
        <v>0</v>
      </c>
      <c r="T1034" s="150">
        <v>0</v>
      </c>
    </row>
    <row r="1035" spans="2:20" ht="30" hidden="1" customHeight="1">
      <c r="B1035" s="123">
        <v>14</v>
      </c>
      <c r="C1035" s="125" t="s">
        <v>45</v>
      </c>
      <c r="D1035" s="125" t="s">
        <v>46</v>
      </c>
      <c r="E1035" s="141">
        <v>2026</v>
      </c>
      <c r="F1035" s="68" t="str">
        <f t="shared" si="32"/>
        <v>141. Gestión Territorial para la Atención Primaria Social de los procesos de Gestión de la Salud Pública (GSP) y el Plan de Salud Pública de Intervenciones Colectivas (PSPIC)Gestión Territorial2026</v>
      </c>
      <c r="G1035" s="125" t="s">
        <v>418</v>
      </c>
      <c r="H1035" s="125" t="s">
        <v>416</v>
      </c>
      <c r="I1035" s="125" t="s">
        <v>410</v>
      </c>
      <c r="J1035" s="68" t="s">
        <v>400</v>
      </c>
      <c r="K1035" s="126" t="s">
        <v>401</v>
      </c>
      <c r="L1035" s="126" t="s">
        <v>402</v>
      </c>
      <c r="M1035" s="11" t="s">
        <v>66</v>
      </c>
      <c r="N1035" s="11" t="s">
        <v>48</v>
      </c>
      <c r="O1035" s="68" t="str">
        <f t="shared" si="33"/>
        <v>141. Gestión Territorial para la Atención Primaria Social de los procesos de Gestión de la Salud Pública (GSP) y el Plan de Salud Pública de Intervenciones Colectivas (PSPIC)Gestión Territorial20265_BARRIOS_UNIDOS1_MARZO_2026</v>
      </c>
      <c r="P1035" s="142">
        <v>54021296</v>
      </c>
      <c r="Q1035" s="69"/>
      <c r="R1035" s="69"/>
      <c r="S1035" s="145">
        <v>0</v>
      </c>
      <c r="T1035" s="150">
        <v>0</v>
      </c>
    </row>
    <row r="1036" spans="2:20" ht="30" hidden="1" customHeight="1">
      <c r="B1036" s="123">
        <v>15</v>
      </c>
      <c r="C1036" s="125" t="s">
        <v>45</v>
      </c>
      <c r="D1036" s="125" t="s">
        <v>46</v>
      </c>
      <c r="E1036" s="141">
        <v>2026</v>
      </c>
      <c r="F1036" s="68" t="str">
        <f t="shared" si="32"/>
        <v>151. Gestión Territorial para la Atención Primaria Social de los procesos de Gestión de la Salud Pública (GSP) y el Plan de Salud Pública de Intervenciones Colectivas (PSPIC)Gestión Territorial2026</v>
      </c>
      <c r="G1036" s="125" t="s">
        <v>419</v>
      </c>
      <c r="H1036" s="125" t="s">
        <v>416</v>
      </c>
      <c r="I1036" s="125" t="s">
        <v>410</v>
      </c>
      <c r="J1036" s="68" t="s">
        <v>400</v>
      </c>
      <c r="K1036" s="126" t="s">
        <v>401</v>
      </c>
      <c r="L1036" s="126" t="s">
        <v>402</v>
      </c>
      <c r="M1036" s="11" t="s">
        <v>66</v>
      </c>
      <c r="N1036" s="11" t="s">
        <v>48</v>
      </c>
      <c r="O1036" s="68" t="str">
        <f t="shared" si="33"/>
        <v>151. Gestión Territorial para la Atención Primaria Social de los procesos de Gestión de la Salud Pública (GSP) y el Plan de Salud Pública de Intervenciones Colectivas (PSPIC)Gestión Territorial20265_BARRIOS_UNIDOS1_MARZO_2026</v>
      </c>
      <c r="P1036" s="142">
        <v>5621568</v>
      </c>
      <c r="Q1036" s="69"/>
      <c r="R1036" s="69"/>
      <c r="S1036" s="145">
        <v>0</v>
      </c>
      <c r="T1036" s="150">
        <v>0</v>
      </c>
    </row>
    <row r="1037" spans="2:20" ht="30" hidden="1" customHeight="1">
      <c r="B1037" s="123">
        <v>16</v>
      </c>
      <c r="C1037" s="125" t="s">
        <v>45</v>
      </c>
      <c r="D1037" s="125" t="s">
        <v>46</v>
      </c>
      <c r="E1037" s="141">
        <v>2026</v>
      </c>
      <c r="F1037" s="68" t="str">
        <f t="shared" si="32"/>
        <v>161. Gestión Territorial para la Atención Primaria Social de los procesos de Gestión de la Salud Pública (GSP) y el Plan de Salud Pública de Intervenciones Colectivas (PSPIC)Gestión Territorial2026</v>
      </c>
      <c r="G1037" s="125" t="s">
        <v>420</v>
      </c>
      <c r="H1037" s="125" t="s">
        <v>416</v>
      </c>
      <c r="I1037" s="125" t="s">
        <v>410</v>
      </c>
      <c r="J1037" s="68" t="s">
        <v>400</v>
      </c>
      <c r="K1037" s="126" t="s">
        <v>401</v>
      </c>
      <c r="L1037" s="126" t="s">
        <v>421</v>
      </c>
      <c r="M1037" s="11" t="s">
        <v>66</v>
      </c>
      <c r="N1037" s="11" t="s">
        <v>48</v>
      </c>
      <c r="O1037" s="68" t="str">
        <f t="shared" si="33"/>
        <v>161. Gestión Territorial para la Atención Primaria Social de los procesos de Gestión de la Salud Pública (GSP) y el Plan de Salud Pública de Intervenciones Colectivas (PSPIC)Gestión Territorial20265_BARRIOS_UNIDOS1_MARZO_2026</v>
      </c>
      <c r="P1037" s="142">
        <v>3994272</v>
      </c>
      <c r="Q1037" s="69"/>
      <c r="R1037" s="69"/>
      <c r="S1037" s="145">
        <v>0</v>
      </c>
      <c r="T1037" s="150">
        <v>0</v>
      </c>
    </row>
    <row r="1038" spans="2:20" ht="30" hidden="1" customHeight="1">
      <c r="B1038" s="123">
        <v>17</v>
      </c>
      <c r="C1038" s="125" t="s">
        <v>45</v>
      </c>
      <c r="D1038" s="125" t="s">
        <v>46</v>
      </c>
      <c r="E1038" s="141">
        <v>2026</v>
      </c>
      <c r="F1038" s="68" t="str">
        <f t="shared" si="32"/>
        <v>171. Gestión Territorial para la Atención Primaria Social de los procesos de Gestión de la Salud Pública (GSP) y el Plan de Salud Pública de Intervenciones Colectivas (PSPIC)Gestión Territorial2026</v>
      </c>
      <c r="G1038" s="125" t="s">
        <v>422</v>
      </c>
      <c r="H1038" s="125" t="s">
        <v>423</v>
      </c>
      <c r="I1038" s="125" t="s">
        <v>410</v>
      </c>
      <c r="J1038" s="68" t="s">
        <v>400</v>
      </c>
      <c r="K1038" s="126" t="s">
        <v>424</v>
      </c>
      <c r="L1038" s="126" t="s">
        <v>421</v>
      </c>
      <c r="M1038" s="11" t="s">
        <v>66</v>
      </c>
      <c r="N1038" s="11" t="s">
        <v>48</v>
      </c>
      <c r="O1038" s="68" t="str">
        <f t="shared" si="33"/>
        <v>171. Gestión Territorial para la Atención Primaria Social de los procesos de Gestión de la Salud Pública (GSP) y el Plan de Salud Pública de Intervenciones Colectivas (PSPIC)Gestión Territorial20265_BARRIOS_UNIDOS1_MARZO_2026</v>
      </c>
      <c r="P1038" s="142">
        <v>5621568</v>
      </c>
      <c r="Q1038" s="69"/>
      <c r="R1038" s="69"/>
      <c r="S1038" s="145">
        <v>0</v>
      </c>
      <c r="T1038" s="150">
        <v>0</v>
      </c>
    </row>
    <row r="1039" spans="2:20" ht="30" hidden="1" customHeight="1">
      <c r="B1039" s="123">
        <v>18</v>
      </c>
      <c r="C1039" s="125" t="s">
        <v>45</v>
      </c>
      <c r="D1039" s="125" t="s">
        <v>46</v>
      </c>
      <c r="E1039" s="141">
        <v>2026</v>
      </c>
      <c r="F1039" s="68" t="str">
        <f t="shared" si="32"/>
        <v>181. Gestión Territorial para la Atención Primaria Social de los procesos de Gestión de la Salud Pública (GSP) y el Plan de Salud Pública de Intervenciones Colectivas (PSPIC)Gestión Territorial2026</v>
      </c>
      <c r="G1039" s="125" t="s">
        <v>425</v>
      </c>
      <c r="H1039" s="125" t="s">
        <v>423</v>
      </c>
      <c r="I1039" s="125" t="s">
        <v>410</v>
      </c>
      <c r="J1039" s="68" t="s">
        <v>400</v>
      </c>
      <c r="K1039" s="126" t="s">
        <v>424</v>
      </c>
      <c r="L1039" s="126" t="s">
        <v>402</v>
      </c>
      <c r="M1039" s="11" t="s">
        <v>66</v>
      </c>
      <c r="N1039" s="11" t="s">
        <v>48</v>
      </c>
      <c r="O1039" s="68" t="str">
        <f t="shared" si="33"/>
        <v>181. Gestión Territorial para la Atención Primaria Social de los procesos de Gestión de la Salud Pública (GSP) y el Plan de Salud Pública de Intervenciones Colectivas (PSPIC)Gestión Territorial20265_BARRIOS_UNIDOS1_MARZO_2026</v>
      </c>
      <c r="P1039" s="142">
        <v>32422640</v>
      </c>
      <c r="Q1039" s="69"/>
      <c r="R1039" s="69"/>
      <c r="S1039" s="145">
        <v>0</v>
      </c>
      <c r="T1039" s="150">
        <v>0</v>
      </c>
    </row>
    <row r="1040" spans="2:20" ht="30" hidden="1" customHeight="1">
      <c r="B1040" s="123">
        <v>19</v>
      </c>
      <c r="C1040" s="125" t="s">
        <v>45</v>
      </c>
      <c r="D1040" s="125" t="s">
        <v>46</v>
      </c>
      <c r="E1040" s="141">
        <v>2026</v>
      </c>
      <c r="F1040" s="68" t="str">
        <f t="shared" si="32"/>
        <v>191. Gestión Territorial para la Atención Primaria Social de los procesos de Gestión de la Salud Pública (GSP) y el Plan de Salud Pública de Intervenciones Colectivas (PSPIC)Gestión Territorial2026</v>
      </c>
      <c r="G1040" s="125" t="s">
        <v>426</v>
      </c>
      <c r="H1040" s="125" t="s">
        <v>423</v>
      </c>
      <c r="I1040" s="125" t="s">
        <v>410</v>
      </c>
      <c r="J1040" s="68" t="s">
        <v>400</v>
      </c>
      <c r="K1040" s="126" t="s">
        <v>424</v>
      </c>
      <c r="L1040" s="126" t="s">
        <v>402</v>
      </c>
      <c r="M1040" s="11" t="s">
        <v>66</v>
      </c>
      <c r="N1040" s="11" t="s">
        <v>48</v>
      </c>
      <c r="O1040" s="68" t="str">
        <f t="shared" si="33"/>
        <v>191. Gestión Territorial para la Atención Primaria Social de los procesos de Gestión de la Salud Pública (GSP) y el Plan de Salud Pública de Intervenciones Colectivas (PSPIC)Gestión Territorial20265_BARRIOS_UNIDOS1_MARZO_2026</v>
      </c>
      <c r="P1040" s="142">
        <v>20316544</v>
      </c>
      <c r="Q1040" s="69"/>
      <c r="R1040" s="69"/>
      <c r="S1040" s="145">
        <v>0</v>
      </c>
      <c r="T1040" s="150">
        <v>0</v>
      </c>
    </row>
    <row r="1041" spans="2:20" ht="30" hidden="1" customHeight="1">
      <c r="B1041" s="123">
        <v>20</v>
      </c>
      <c r="C1041" s="125" t="s">
        <v>328</v>
      </c>
      <c r="D1041" s="125" t="s">
        <v>356</v>
      </c>
      <c r="E1041" s="141">
        <v>2026</v>
      </c>
      <c r="F1041" s="68" t="str">
        <f t="shared" si="32"/>
        <v>202. Cuidado Continuo por una vida con bienestarComunitario2026</v>
      </c>
      <c r="G1041" s="125" t="s">
        <v>427</v>
      </c>
      <c r="H1041" s="125" t="s">
        <v>428</v>
      </c>
      <c r="I1041" s="125" t="s">
        <v>429</v>
      </c>
      <c r="J1041" s="68" t="s">
        <v>400</v>
      </c>
      <c r="K1041" s="126" t="s">
        <v>430</v>
      </c>
      <c r="L1041" s="126" t="s">
        <v>405</v>
      </c>
      <c r="M1041" s="11" t="s">
        <v>66</v>
      </c>
      <c r="N1041" s="11" t="s">
        <v>48</v>
      </c>
      <c r="O1041" s="68" t="str">
        <f t="shared" si="33"/>
        <v>202. Cuidado Continuo por una vida con bienestarComunitario20265_BARRIOS_UNIDOS1_MARZO_2026</v>
      </c>
      <c r="P1041" s="142">
        <v>105404</v>
      </c>
      <c r="Q1041" s="69"/>
      <c r="R1041" s="69"/>
      <c r="S1041" s="145">
        <v>31</v>
      </c>
      <c r="T1041" s="150">
        <v>3267524</v>
      </c>
    </row>
    <row r="1042" spans="2:20" ht="30" hidden="1" customHeight="1">
      <c r="B1042" s="123">
        <v>20</v>
      </c>
      <c r="C1042" s="125" t="s">
        <v>328</v>
      </c>
      <c r="D1042" s="125" t="s">
        <v>347</v>
      </c>
      <c r="E1042" s="141">
        <v>2026</v>
      </c>
      <c r="F1042" s="68" t="str">
        <f t="shared" si="32"/>
        <v>202. Cuidado Continuo por una vida con bienestarEducativo 2026</v>
      </c>
      <c r="G1042" s="125" t="s">
        <v>427</v>
      </c>
      <c r="H1042" s="125" t="s">
        <v>428</v>
      </c>
      <c r="I1042" s="125" t="s">
        <v>429</v>
      </c>
      <c r="J1042" s="68" t="s">
        <v>400</v>
      </c>
      <c r="K1042" s="126" t="s">
        <v>430</v>
      </c>
      <c r="L1042" s="126" t="s">
        <v>405</v>
      </c>
      <c r="M1042" s="11" t="s">
        <v>66</v>
      </c>
      <c r="N1042" s="11" t="s">
        <v>48</v>
      </c>
      <c r="O1042" s="68" t="str">
        <f t="shared" si="33"/>
        <v>202. Cuidado Continuo por una vida con bienestarEducativo 20265_BARRIOS_UNIDOS1_MARZO_2026</v>
      </c>
      <c r="P1042" s="142">
        <v>105404</v>
      </c>
      <c r="Q1042" s="69"/>
      <c r="R1042" s="69"/>
      <c r="S1042" s="145">
        <v>140</v>
      </c>
      <c r="T1042" s="150">
        <v>14756560</v>
      </c>
    </row>
    <row r="1043" spans="2:20" ht="30" hidden="1" customHeight="1">
      <c r="B1043" s="123">
        <v>20</v>
      </c>
      <c r="C1043" s="125" t="s">
        <v>328</v>
      </c>
      <c r="D1043" s="125" t="s">
        <v>431</v>
      </c>
      <c r="E1043" s="141">
        <v>2026</v>
      </c>
      <c r="F1043" s="68" t="str">
        <f t="shared" si="32"/>
        <v>202. Cuidado Continuo por una vida con bienestarInstitucional2026</v>
      </c>
      <c r="G1043" s="125" t="s">
        <v>427</v>
      </c>
      <c r="H1043" s="125" t="s">
        <v>428</v>
      </c>
      <c r="I1043" s="125" t="s">
        <v>429</v>
      </c>
      <c r="J1043" s="68" t="s">
        <v>400</v>
      </c>
      <c r="K1043" s="126" t="s">
        <v>430</v>
      </c>
      <c r="L1043" s="126" t="s">
        <v>405</v>
      </c>
      <c r="M1043" s="11" t="s">
        <v>66</v>
      </c>
      <c r="N1043" s="11" t="s">
        <v>48</v>
      </c>
      <c r="O1043" s="68" t="str">
        <f t="shared" si="33"/>
        <v>202. Cuidado Continuo por una vida con bienestarInstitucional20265_BARRIOS_UNIDOS1_MARZO_2026</v>
      </c>
      <c r="P1043" s="142">
        <v>105404</v>
      </c>
      <c r="Q1043" s="69"/>
      <c r="R1043" s="69"/>
      <c r="S1043" s="145">
        <v>24</v>
      </c>
      <c r="T1043" s="150">
        <v>2529696</v>
      </c>
    </row>
    <row r="1044" spans="2:20" ht="30" hidden="1" customHeight="1">
      <c r="B1044" s="123">
        <v>21</v>
      </c>
      <c r="C1044" s="125" t="s">
        <v>328</v>
      </c>
      <c r="D1044" s="125" t="s">
        <v>356</v>
      </c>
      <c r="E1044" s="141">
        <v>2026</v>
      </c>
      <c r="F1044" s="68" t="str">
        <f t="shared" si="32"/>
        <v>212. Cuidado Continuo por una vida con bienestarComunitario2026</v>
      </c>
      <c r="G1044" s="125" t="s">
        <v>432</v>
      </c>
      <c r="H1044" s="125" t="s">
        <v>428</v>
      </c>
      <c r="I1044" s="125" t="s">
        <v>429</v>
      </c>
      <c r="J1044" s="68" t="s">
        <v>400</v>
      </c>
      <c r="K1044" s="126" t="s">
        <v>430</v>
      </c>
      <c r="L1044" s="126" t="s">
        <v>405</v>
      </c>
      <c r="M1044" s="11" t="s">
        <v>66</v>
      </c>
      <c r="N1044" s="11" t="s">
        <v>48</v>
      </c>
      <c r="O1044" s="68" t="str">
        <f t="shared" si="33"/>
        <v>212. Cuidado Continuo por una vida con bienestarComunitario20265_BARRIOS_UNIDOS1_MARZO_2026</v>
      </c>
      <c r="P1044" s="142">
        <v>55938</v>
      </c>
      <c r="Q1044" s="69"/>
      <c r="R1044" s="69"/>
      <c r="S1044" s="145">
        <v>17</v>
      </c>
      <c r="T1044" s="150">
        <v>950946</v>
      </c>
    </row>
    <row r="1045" spans="2:20" ht="30" hidden="1" customHeight="1">
      <c r="B1045" s="123">
        <v>22</v>
      </c>
      <c r="C1045" s="125" t="s">
        <v>328</v>
      </c>
      <c r="D1045" s="125" t="s">
        <v>356</v>
      </c>
      <c r="E1045" s="141">
        <v>2026</v>
      </c>
      <c r="F1045" s="68" t="str">
        <f t="shared" si="32"/>
        <v>222. Cuidado Continuo por una vida con bienestarComunitario2026</v>
      </c>
      <c r="G1045" s="125" t="s">
        <v>433</v>
      </c>
      <c r="H1045" s="125" t="s">
        <v>428</v>
      </c>
      <c r="I1045" s="125" t="s">
        <v>429</v>
      </c>
      <c r="J1045" s="68" t="s">
        <v>400</v>
      </c>
      <c r="K1045" s="126" t="s">
        <v>430</v>
      </c>
      <c r="L1045" s="126" t="s">
        <v>421</v>
      </c>
      <c r="M1045" s="11" t="s">
        <v>66</v>
      </c>
      <c r="N1045" s="11" t="s">
        <v>48</v>
      </c>
      <c r="O1045" s="68" t="str">
        <f t="shared" si="33"/>
        <v>222. Cuidado Continuo por una vida con bienestarComunitario20265_BARRIOS_UNIDOS1_MARZO_2026</v>
      </c>
      <c r="P1045" s="142">
        <v>105404</v>
      </c>
      <c r="Q1045" s="69"/>
      <c r="R1045" s="69"/>
      <c r="S1045" s="145">
        <v>0</v>
      </c>
      <c r="T1045" s="150">
        <v>0</v>
      </c>
    </row>
    <row r="1046" spans="2:20" ht="30" hidden="1" customHeight="1">
      <c r="B1046" s="123">
        <v>23</v>
      </c>
      <c r="C1046" s="125" t="s">
        <v>328</v>
      </c>
      <c r="D1046" s="125" t="s">
        <v>356</v>
      </c>
      <c r="E1046" s="141">
        <v>2026</v>
      </c>
      <c r="F1046" s="68" t="str">
        <f t="shared" si="32"/>
        <v>232. Cuidado Continuo por una vida con bienestarComunitario2026</v>
      </c>
      <c r="G1046" s="125" t="s">
        <v>434</v>
      </c>
      <c r="H1046" s="125" t="s">
        <v>428</v>
      </c>
      <c r="I1046" s="125" t="s">
        <v>429</v>
      </c>
      <c r="J1046" s="68" t="s">
        <v>400</v>
      </c>
      <c r="K1046" s="126" t="s">
        <v>430</v>
      </c>
      <c r="L1046" s="126" t="s">
        <v>421</v>
      </c>
      <c r="M1046" s="11" t="s">
        <v>66</v>
      </c>
      <c r="N1046" s="11" t="s">
        <v>48</v>
      </c>
      <c r="O1046" s="68" t="str">
        <f t="shared" si="33"/>
        <v>232. Cuidado Continuo por una vida con bienestarComunitario20265_BARRIOS_UNIDOS1_MARZO_2026</v>
      </c>
      <c r="P1046" s="142">
        <v>55938</v>
      </c>
      <c r="Q1046" s="69"/>
      <c r="R1046" s="69"/>
      <c r="S1046" s="145">
        <v>0</v>
      </c>
      <c r="T1046" s="150">
        <v>0</v>
      </c>
    </row>
    <row r="1047" spans="2:20" ht="30" hidden="1" customHeight="1">
      <c r="B1047" s="123">
        <v>24</v>
      </c>
      <c r="C1047" s="125" t="s">
        <v>328</v>
      </c>
      <c r="D1047" s="125" t="s">
        <v>347</v>
      </c>
      <c r="E1047" s="141">
        <v>2026</v>
      </c>
      <c r="F1047" s="68" t="str">
        <f t="shared" si="32"/>
        <v>242. Cuidado Continuo por una vida con bienestarEducativo 2026</v>
      </c>
      <c r="G1047" s="125" t="s">
        <v>435</v>
      </c>
      <c r="H1047" s="125" t="s">
        <v>428</v>
      </c>
      <c r="I1047" s="125" t="s">
        <v>429</v>
      </c>
      <c r="J1047" s="68" t="s">
        <v>400</v>
      </c>
      <c r="K1047" s="126" t="s">
        <v>430</v>
      </c>
      <c r="L1047" s="126" t="s">
        <v>405</v>
      </c>
      <c r="M1047" s="11" t="s">
        <v>66</v>
      </c>
      <c r="N1047" s="11" t="s">
        <v>48</v>
      </c>
      <c r="O1047" s="68" t="str">
        <f t="shared" si="33"/>
        <v>242. Cuidado Continuo por una vida con bienestarEducativo 20265_BARRIOS_UNIDOS1_MARZO_2026</v>
      </c>
      <c r="P1047" s="142">
        <v>180297</v>
      </c>
      <c r="Q1047" s="69"/>
      <c r="R1047" s="69"/>
      <c r="S1047" s="145">
        <v>5</v>
      </c>
      <c r="T1047" s="150">
        <v>901485</v>
      </c>
    </row>
    <row r="1048" spans="2:20" ht="30" hidden="1" customHeight="1">
      <c r="B1048" s="123">
        <v>25</v>
      </c>
      <c r="C1048" s="125" t="s">
        <v>328</v>
      </c>
      <c r="D1048" s="125" t="s">
        <v>329</v>
      </c>
      <c r="E1048" s="141">
        <v>2026</v>
      </c>
      <c r="F1048" s="68" t="str">
        <f t="shared" si="32"/>
        <v>252. Cuidado Continuo por una vida con bienestarLaboral2026</v>
      </c>
      <c r="G1048" s="125" t="s">
        <v>436</v>
      </c>
      <c r="H1048" s="125" t="s">
        <v>428</v>
      </c>
      <c r="I1048" s="125" t="s">
        <v>429</v>
      </c>
      <c r="J1048" s="68" t="s">
        <v>400</v>
      </c>
      <c r="K1048" s="126" t="s">
        <v>430</v>
      </c>
      <c r="L1048" s="126" t="s">
        <v>405</v>
      </c>
      <c r="M1048" s="11" t="s">
        <v>66</v>
      </c>
      <c r="N1048" s="11" t="s">
        <v>48</v>
      </c>
      <c r="O1048" s="68" t="str">
        <f t="shared" si="33"/>
        <v>252. Cuidado Continuo por una vida con bienestarLaboral20265_BARRIOS_UNIDOS1_MARZO_2026</v>
      </c>
      <c r="P1048" s="142">
        <v>210809</v>
      </c>
      <c r="Q1048" s="69"/>
      <c r="R1048" s="69"/>
      <c r="S1048" s="145">
        <v>3</v>
      </c>
      <c r="T1048" s="150">
        <v>632427</v>
      </c>
    </row>
    <row r="1049" spans="2:20" ht="30" hidden="1" customHeight="1">
      <c r="B1049" s="123">
        <v>26</v>
      </c>
      <c r="C1049" s="125" t="s">
        <v>328</v>
      </c>
      <c r="D1049" s="125" t="s">
        <v>356</v>
      </c>
      <c r="E1049" s="141">
        <v>2026</v>
      </c>
      <c r="F1049" s="68" t="str">
        <f t="shared" si="32"/>
        <v>262. Cuidado Continuo por una vida con bienestarComunitario2026</v>
      </c>
      <c r="G1049" s="125" t="s">
        <v>437</v>
      </c>
      <c r="H1049" s="125" t="s">
        <v>428</v>
      </c>
      <c r="I1049" s="125" t="s">
        <v>429</v>
      </c>
      <c r="J1049" s="68" t="s">
        <v>400</v>
      </c>
      <c r="K1049" s="126" t="s">
        <v>430</v>
      </c>
      <c r="L1049" s="126" t="s">
        <v>405</v>
      </c>
      <c r="M1049" s="11" t="s">
        <v>66</v>
      </c>
      <c r="N1049" s="11" t="s">
        <v>48</v>
      </c>
      <c r="O1049" s="68" t="str">
        <f t="shared" si="33"/>
        <v>262. Cuidado Continuo por una vida con bienestarComunitario20265_BARRIOS_UNIDOS1_MARZO_2026</v>
      </c>
      <c r="P1049" s="142">
        <v>140539</v>
      </c>
      <c r="Q1049" s="69"/>
      <c r="R1049" s="69"/>
      <c r="S1049" s="145">
        <v>43</v>
      </c>
      <c r="T1049" s="150">
        <v>6043177</v>
      </c>
    </row>
    <row r="1050" spans="2:20" ht="30" hidden="1" customHeight="1">
      <c r="B1050" s="123">
        <v>27</v>
      </c>
      <c r="C1050" s="125" t="s">
        <v>328</v>
      </c>
      <c r="D1050" s="125" t="s">
        <v>356</v>
      </c>
      <c r="E1050" s="141">
        <v>2026</v>
      </c>
      <c r="F1050" s="68" t="str">
        <f t="shared" si="32"/>
        <v>272. Cuidado Continuo por una vida con bienestarComunitario2026</v>
      </c>
      <c r="G1050" s="125" t="s">
        <v>438</v>
      </c>
      <c r="H1050" s="125" t="s">
        <v>428</v>
      </c>
      <c r="I1050" s="125" t="s">
        <v>429</v>
      </c>
      <c r="J1050" s="68" t="s">
        <v>400</v>
      </c>
      <c r="K1050" s="126" t="s">
        <v>430</v>
      </c>
      <c r="L1050" s="126" t="s">
        <v>405</v>
      </c>
      <c r="M1050" s="11" t="s">
        <v>66</v>
      </c>
      <c r="N1050" s="11" t="s">
        <v>48</v>
      </c>
      <c r="O1050" s="68" t="str">
        <f t="shared" si="33"/>
        <v>272. Cuidado Continuo por una vida con bienestarComunitario20265_BARRIOS_UNIDOS1_MARZO_2026</v>
      </c>
      <c r="P1050" s="142">
        <v>74584</v>
      </c>
      <c r="Q1050" s="69"/>
      <c r="R1050" s="69"/>
      <c r="S1050" s="145">
        <v>28</v>
      </c>
      <c r="T1050" s="150">
        <v>2088352</v>
      </c>
    </row>
    <row r="1051" spans="2:20" ht="30" hidden="1" customHeight="1">
      <c r="B1051" s="123">
        <v>28</v>
      </c>
      <c r="C1051" s="125" t="s">
        <v>328</v>
      </c>
      <c r="D1051" s="125" t="s">
        <v>356</v>
      </c>
      <c r="E1051" s="141">
        <v>2026</v>
      </c>
      <c r="F1051" s="68" t="str">
        <f t="shared" si="32"/>
        <v>282. Cuidado Continuo por una vida con bienestarComunitario2026</v>
      </c>
      <c r="G1051" s="125" t="s">
        <v>439</v>
      </c>
      <c r="H1051" s="125" t="s">
        <v>428</v>
      </c>
      <c r="I1051" s="125" t="s">
        <v>429</v>
      </c>
      <c r="J1051" s="68" t="s">
        <v>400</v>
      </c>
      <c r="K1051" s="126" t="s">
        <v>430</v>
      </c>
      <c r="L1051" s="126" t="s">
        <v>405</v>
      </c>
      <c r="M1051" s="11" t="s">
        <v>66</v>
      </c>
      <c r="N1051" s="11" t="s">
        <v>48</v>
      </c>
      <c r="O1051" s="68" t="str">
        <f t="shared" si="33"/>
        <v>282. Cuidado Continuo por una vida con bienestarComunitario20265_BARRIOS_UNIDOS1_MARZO_2026</v>
      </c>
      <c r="P1051" s="142">
        <v>215123</v>
      </c>
      <c r="Q1051" s="69"/>
      <c r="R1051" s="69"/>
      <c r="S1051" s="145">
        <v>8</v>
      </c>
      <c r="T1051" s="150">
        <v>1720984</v>
      </c>
    </row>
    <row r="1052" spans="2:20" ht="30" hidden="1" customHeight="1">
      <c r="B1052" s="123">
        <v>29</v>
      </c>
      <c r="C1052" s="125" t="s">
        <v>328</v>
      </c>
      <c r="D1052" s="125" t="s">
        <v>356</v>
      </c>
      <c r="E1052" s="141">
        <v>2026</v>
      </c>
      <c r="F1052" s="68" t="str">
        <f t="shared" si="32"/>
        <v>292. Cuidado Continuo por una vida con bienestarComunitario2026</v>
      </c>
      <c r="G1052" s="125" t="s">
        <v>440</v>
      </c>
      <c r="H1052" s="125" t="s">
        <v>428</v>
      </c>
      <c r="I1052" s="125" t="s">
        <v>429</v>
      </c>
      <c r="J1052" s="68" t="s">
        <v>400</v>
      </c>
      <c r="K1052" s="126" t="s">
        <v>430</v>
      </c>
      <c r="L1052" s="126" t="s">
        <v>421</v>
      </c>
      <c r="M1052" s="11" t="s">
        <v>66</v>
      </c>
      <c r="N1052" s="11" t="s">
        <v>48</v>
      </c>
      <c r="O1052" s="68" t="str">
        <f t="shared" si="33"/>
        <v>292. Cuidado Continuo por una vida con bienestarComunitario20265_BARRIOS_UNIDOS1_MARZO_2026</v>
      </c>
      <c r="P1052" s="142">
        <v>140539</v>
      </c>
      <c r="Q1052" s="69"/>
      <c r="R1052" s="69"/>
      <c r="S1052" s="145">
        <v>0</v>
      </c>
      <c r="T1052" s="150">
        <v>0</v>
      </c>
    </row>
    <row r="1053" spans="2:20" ht="30" hidden="1" customHeight="1">
      <c r="B1053" s="123">
        <v>30</v>
      </c>
      <c r="C1053" s="125" t="s">
        <v>328</v>
      </c>
      <c r="D1053" s="125" t="s">
        <v>356</v>
      </c>
      <c r="E1053" s="141">
        <v>2026</v>
      </c>
      <c r="F1053" s="68" t="str">
        <f t="shared" si="32"/>
        <v>302. Cuidado Continuo por una vida con bienestarComunitario2026</v>
      </c>
      <c r="G1053" s="125" t="s">
        <v>441</v>
      </c>
      <c r="H1053" s="125" t="s">
        <v>428</v>
      </c>
      <c r="I1053" s="125" t="s">
        <v>429</v>
      </c>
      <c r="J1053" s="68" t="s">
        <v>400</v>
      </c>
      <c r="K1053" s="126" t="s">
        <v>430</v>
      </c>
      <c r="L1053" s="126" t="s">
        <v>421</v>
      </c>
      <c r="M1053" s="11" t="s">
        <v>66</v>
      </c>
      <c r="N1053" s="11" t="s">
        <v>48</v>
      </c>
      <c r="O1053" s="68" t="str">
        <f t="shared" si="33"/>
        <v>302. Cuidado Continuo por una vida con bienestarComunitario20265_BARRIOS_UNIDOS1_MARZO_2026</v>
      </c>
      <c r="P1053" s="142">
        <v>74584</v>
      </c>
      <c r="Q1053" s="69"/>
      <c r="R1053" s="69"/>
      <c r="S1053" s="145">
        <v>0</v>
      </c>
      <c r="T1053" s="150">
        <v>0</v>
      </c>
    </row>
    <row r="1054" spans="2:20" ht="30" hidden="1" customHeight="1">
      <c r="B1054" s="123">
        <v>31</v>
      </c>
      <c r="C1054" s="125" t="s">
        <v>328</v>
      </c>
      <c r="D1054" s="125" t="s">
        <v>356</v>
      </c>
      <c r="E1054" s="141">
        <v>2026</v>
      </c>
      <c r="F1054" s="68" t="str">
        <f t="shared" si="32"/>
        <v>312. Cuidado Continuo por una vida con bienestarComunitario2026</v>
      </c>
      <c r="G1054" s="125" t="s">
        <v>442</v>
      </c>
      <c r="H1054" s="125" t="s">
        <v>428</v>
      </c>
      <c r="I1054" s="125" t="s">
        <v>429</v>
      </c>
      <c r="J1054" s="68" t="s">
        <v>400</v>
      </c>
      <c r="K1054" s="126" t="s">
        <v>430</v>
      </c>
      <c r="L1054" s="126" t="s">
        <v>405</v>
      </c>
      <c r="M1054" s="11" t="s">
        <v>66</v>
      </c>
      <c r="N1054" s="11" t="s">
        <v>48</v>
      </c>
      <c r="O1054" s="68" t="str">
        <f t="shared" si="33"/>
        <v>312. Cuidado Continuo por una vida con bienestarComunitario20265_BARRIOS_UNIDOS1_MARZO_2026</v>
      </c>
      <c r="P1054" s="142">
        <v>215123</v>
      </c>
      <c r="Q1054" s="69"/>
      <c r="R1054" s="69"/>
      <c r="S1054" s="145">
        <v>0</v>
      </c>
      <c r="T1054" s="150">
        <v>0</v>
      </c>
    </row>
    <row r="1055" spans="2:20" ht="30" hidden="1" customHeight="1">
      <c r="B1055" s="123">
        <v>31</v>
      </c>
      <c r="C1055" s="125" t="s">
        <v>328</v>
      </c>
      <c r="D1055" s="125" t="s">
        <v>347</v>
      </c>
      <c r="E1055" s="141">
        <v>2026</v>
      </c>
      <c r="F1055" s="68" t="str">
        <f t="shared" si="32"/>
        <v>312. Cuidado Continuo por una vida con bienestarEducativo 2026</v>
      </c>
      <c r="G1055" s="125" t="s">
        <v>442</v>
      </c>
      <c r="H1055" s="125" t="s">
        <v>428</v>
      </c>
      <c r="I1055" s="125" t="s">
        <v>429</v>
      </c>
      <c r="J1055" s="68" t="s">
        <v>400</v>
      </c>
      <c r="K1055" s="126" t="s">
        <v>430</v>
      </c>
      <c r="L1055" s="126" t="s">
        <v>405</v>
      </c>
      <c r="M1055" s="11" t="s">
        <v>66</v>
      </c>
      <c r="N1055" s="11" t="s">
        <v>48</v>
      </c>
      <c r="O1055" s="68" t="str">
        <f t="shared" si="33"/>
        <v>312. Cuidado Continuo por una vida con bienestarEducativo 20265_BARRIOS_UNIDOS1_MARZO_2026</v>
      </c>
      <c r="P1055" s="142">
        <v>215123</v>
      </c>
      <c r="Q1055" s="69"/>
      <c r="R1055" s="69"/>
      <c r="S1055" s="145">
        <v>0</v>
      </c>
      <c r="T1055" s="150">
        <v>0</v>
      </c>
    </row>
    <row r="1056" spans="2:20" ht="30" hidden="1" customHeight="1">
      <c r="B1056" s="123">
        <v>31</v>
      </c>
      <c r="C1056" s="125" t="s">
        <v>328</v>
      </c>
      <c r="D1056" s="125" t="s">
        <v>329</v>
      </c>
      <c r="E1056" s="141">
        <v>2026</v>
      </c>
      <c r="F1056" s="68" t="str">
        <f t="shared" si="32"/>
        <v>312. Cuidado Continuo por una vida con bienestarLaboral2026</v>
      </c>
      <c r="G1056" s="125" t="s">
        <v>442</v>
      </c>
      <c r="H1056" s="125" t="s">
        <v>428</v>
      </c>
      <c r="I1056" s="125" t="s">
        <v>429</v>
      </c>
      <c r="J1056" s="68" t="s">
        <v>400</v>
      </c>
      <c r="K1056" s="126" t="s">
        <v>430</v>
      </c>
      <c r="L1056" s="126" t="s">
        <v>405</v>
      </c>
      <c r="M1056" s="11" t="s">
        <v>66</v>
      </c>
      <c r="N1056" s="11" t="s">
        <v>48</v>
      </c>
      <c r="O1056" s="68" t="str">
        <f t="shared" si="33"/>
        <v>312. Cuidado Continuo por una vida con bienestarLaboral20265_BARRIOS_UNIDOS1_MARZO_2026</v>
      </c>
      <c r="P1056" s="142">
        <v>215123</v>
      </c>
      <c r="Q1056" s="69"/>
      <c r="R1056" s="69"/>
      <c r="S1056" s="145">
        <v>0</v>
      </c>
      <c r="T1056" s="150">
        <v>0</v>
      </c>
    </row>
    <row r="1057" spans="2:20" ht="30" hidden="1" customHeight="1">
      <c r="B1057" s="123">
        <v>31</v>
      </c>
      <c r="C1057" s="125" t="s">
        <v>328</v>
      </c>
      <c r="D1057" s="125" t="s">
        <v>431</v>
      </c>
      <c r="E1057" s="141">
        <v>2026</v>
      </c>
      <c r="F1057" s="68" t="str">
        <f t="shared" si="32"/>
        <v>312. Cuidado Continuo por una vida con bienestarInstitucional2026</v>
      </c>
      <c r="G1057" s="125" t="s">
        <v>442</v>
      </c>
      <c r="H1057" s="125" t="s">
        <v>428</v>
      </c>
      <c r="I1057" s="125" t="s">
        <v>429</v>
      </c>
      <c r="J1057" s="68" t="s">
        <v>400</v>
      </c>
      <c r="K1057" s="126" t="s">
        <v>430</v>
      </c>
      <c r="L1057" s="126" t="s">
        <v>405</v>
      </c>
      <c r="M1057" s="11" t="s">
        <v>66</v>
      </c>
      <c r="N1057" s="11" t="s">
        <v>48</v>
      </c>
      <c r="O1057" s="68" t="str">
        <f t="shared" si="33"/>
        <v>312. Cuidado Continuo por una vida con bienestarInstitucional20265_BARRIOS_UNIDOS1_MARZO_2026</v>
      </c>
      <c r="P1057" s="142">
        <v>215123</v>
      </c>
      <c r="Q1057" s="69"/>
      <c r="R1057" s="69"/>
      <c r="S1057" s="145">
        <v>0</v>
      </c>
      <c r="T1057" s="150">
        <v>0</v>
      </c>
    </row>
    <row r="1058" spans="2:20" ht="30" hidden="1" customHeight="1">
      <c r="B1058" s="123">
        <v>32</v>
      </c>
      <c r="C1058" s="125" t="s">
        <v>328</v>
      </c>
      <c r="D1058" s="125" t="s">
        <v>347</v>
      </c>
      <c r="E1058" s="141">
        <v>2026</v>
      </c>
      <c r="F1058" s="68" t="str">
        <f t="shared" si="32"/>
        <v>322. Cuidado Continuo por una vida con bienestarEducativo 2026</v>
      </c>
      <c r="G1058" s="125" t="s">
        <v>443</v>
      </c>
      <c r="H1058" s="125" t="s">
        <v>428</v>
      </c>
      <c r="I1058" s="125" t="s">
        <v>429</v>
      </c>
      <c r="J1058" s="68" t="s">
        <v>400</v>
      </c>
      <c r="K1058" s="126" t="s">
        <v>430</v>
      </c>
      <c r="L1058" s="126" t="s">
        <v>405</v>
      </c>
      <c r="M1058" s="11" t="s">
        <v>66</v>
      </c>
      <c r="N1058" s="11" t="s">
        <v>48</v>
      </c>
      <c r="O1058" s="68" t="str">
        <f t="shared" si="33"/>
        <v>322. Cuidado Continuo por una vida con bienestarEducativo 20265_BARRIOS_UNIDOS1_MARZO_2026</v>
      </c>
      <c r="P1058" s="142">
        <v>281078</v>
      </c>
      <c r="Q1058" s="69"/>
      <c r="R1058" s="69"/>
      <c r="S1058" s="145">
        <v>0</v>
      </c>
      <c r="T1058" s="150">
        <v>0</v>
      </c>
    </row>
    <row r="1059" spans="2:20" ht="30" hidden="1" customHeight="1">
      <c r="B1059" s="123">
        <v>33</v>
      </c>
      <c r="C1059" s="125" t="s">
        <v>328</v>
      </c>
      <c r="D1059" s="125" t="s">
        <v>329</v>
      </c>
      <c r="E1059" s="141">
        <v>2026</v>
      </c>
      <c r="F1059" s="68" t="str">
        <f t="shared" si="32"/>
        <v>332. Cuidado Continuo por una vida con bienestarLaboral2026</v>
      </c>
      <c r="G1059" s="125" t="s">
        <v>444</v>
      </c>
      <c r="H1059" s="125" t="s">
        <v>428</v>
      </c>
      <c r="I1059" s="125" t="s">
        <v>429</v>
      </c>
      <c r="J1059" s="68" t="s">
        <v>400</v>
      </c>
      <c r="K1059" s="126" t="s">
        <v>445</v>
      </c>
      <c r="L1059" s="126" t="s">
        <v>405</v>
      </c>
      <c r="M1059" s="11" t="s">
        <v>66</v>
      </c>
      <c r="N1059" s="11" t="s">
        <v>48</v>
      </c>
      <c r="O1059" s="68" t="str">
        <f t="shared" si="33"/>
        <v>332. Cuidado Continuo por una vida con bienestarLaboral20265_BARRIOS_UNIDOS1_MARZO_2026</v>
      </c>
      <c r="P1059" s="142">
        <v>1094110</v>
      </c>
      <c r="Q1059" s="69"/>
      <c r="R1059" s="69"/>
      <c r="S1059" s="145">
        <v>0</v>
      </c>
      <c r="T1059" s="150">
        <v>0</v>
      </c>
    </row>
    <row r="1060" spans="2:20" ht="30" hidden="1" customHeight="1">
      <c r="B1060" s="123">
        <v>34</v>
      </c>
      <c r="C1060" s="125" t="s">
        <v>328</v>
      </c>
      <c r="D1060" s="125" t="s">
        <v>356</v>
      </c>
      <c r="E1060" s="141">
        <v>2026</v>
      </c>
      <c r="F1060" s="68" t="str">
        <f t="shared" si="32"/>
        <v>342. Cuidado Continuo por una vida con bienestarComunitario2026</v>
      </c>
      <c r="G1060" s="125" t="s">
        <v>446</v>
      </c>
      <c r="H1060" s="125" t="s">
        <v>447</v>
      </c>
      <c r="I1060" s="125" t="s">
        <v>429</v>
      </c>
      <c r="J1060" s="68" t="s">
        <v>400</v>
      </c>
      <c r="K1060" s="126" t="s">
        <v>430</v>
      </c>
      <c r="L1060" s="126" t="s">
        <v>405</v>
      </c>
      <c r="M1060" s="11" t="s">
        <v>66</v>
      </c>
      <c r="N1060" s="11" t="s">
        <v>48</v>
      </c>
      <c r="O1060" s="68" t="str">
        <f t="shared" si="33"/>
        <v>342. Cuidado Continuo por una vida con bienestarComunitario20265_BARRIOS_UNIDOS1_MARZO_2026</v>
      </c>
      <c r="P1060" s="142">
        <v>161342</v>
      </c>
      <c r="Q1060" s="69"/>
      <c r="R1060" s="69"/>
      <c r="S1060" s="145">
        <v>4</v>
      </c>
      <c r="T1060" s="150">
        <v>645368</v>
      </c>
    </row>
    <row r="1061" spans="2:20" ht="30" hidden="1" customHeight="1">
      <c r="B1061" s="123">
        <v>35</v>
      </c>
      <c r="C1061" s="125" t="s">
        <v>328</v>
      </c>
      <c r="D1061" s="125" t="s">
        <v>356</v>
      </c>
      <c r="E1061" s="141">
        <v>2026</v>
      </c>
      <c r="F1061" s="68" t="str">
        <f t="shared" si="32"/>
        <v>352. Cuidado Continuo por una vida con bienestarComunitario2026</v>
      </c>
      <c r="G1061" s="125" t="s">
        <v>448</v>
      </c>
      <c r="H1061" s="125" t="s">
        <v>428</v>
      </c>
      <c r="I1061" s="125" t="s">
        <v>429</v>
      </c>
      <c r="J1061" s="68" t="s">
        <v>400</v>
      </c>
      <c r="K1061" s="126" t="s">
        <v>430</v>
      </c>
      <c r="L1061" s="126" t="s">
        <v>405</v>
      </c>
      <c r="M1061" s="11" t="s">
        <v>66</v>
      </c>
      <c r="N1061" s="11" t="s">
        <v>48</v>
      </c>
      <c r="O1061" s="68" t="str">
        <f t="shared" si="33"/>
        <v>352. Cuidado Continuo por una vida con bienestarComunitario20265_BARRIOS_UNIDOS1_MARZO_2026</v>
      </c>
      <c r="P1061" s="142">
        <v>215123</v>
      </c>
      <c r="Q1061" s="69"/>
      <c r="R1061" s="69"/>
      <c r="S1061" s="145">
        <v>0</v>
      </c>
      <c r="T1061" s="150">
        <v>0</v>
      </c>
    </row>
    <row r="1062" spans="2:20" ht="30" hidden="1" customHeight="1">
      <c r="B1062" s="123">
        <v>36</v>
      </c>
      <c r="C1062" s="125" t="s">
        <v>328</v>
      </c>
      <c r="D1062" s="125" t="s">
        <v>356</v>
      </c>
      <c r="E1062" s="141">
        <v>2026</v>
      </c>
      <c r="F1062" s="68" t="str">
        <f t="shared" si="32"/>
        <v>362. Cuidado Continuo por una vida con bienestarComunitario2026</v>
      </c>
      <c r="G1062" s="125" t="s">
        <v>449</v>
      </c>
      <c r="H1062" s="125" t="s">
        <v>428</v>
      </c>
      <c r="I1062" s="125" t="s">
        <v>429</v>
      </c>
      <c r="J1062" s="68" t="s">
        <v>400</v>
      </c>
      <c r="K1062" s="126" t="s">
        <v>430</v>
      </c>
      <c r="L1062" s="126" t="s">
        <v>421</v>
      </c>
      <c r="M1062" s="11" t="s">
        <v>66</v>
      </c>
      <c r="N1062" s="11" t="s">
        <v>48</v>
      </c>
      <c r="O1062" s="68" t="str">
        <f t="shared" si="33"/>
        <v>362. Cuidado Continuo por una vida con bienestarComunitario20265_BARRIOS_UNIDOS1_MARZO_2026</v>
      </c>
      <c r="P1062" s="142">
        <v>140539</v>
      </c>
      <c r="Q1062" s="69"/>
      <c r="R1062" s="69"/>
      <c r="S1062" s="145">
        <v>0</v>
      </c>
      <c r="T1062" s="150">
        <v>0</v>
      </c>
    </row>
    <row r="1063" spans="2:20" ht="30" hidden="1" customHeight="1">
      <c r="B1063" s="123">
        <v>37</v>
      </c>
      <c r="C1063" s="125" t="s">
        <v>328</v>
      </c>
      <c r="D1063" s="125" t="s">
        <v>356</v>
      </c>
      <c r="E1063" s="141">
        <v>2026</v>
      </c>
      <c r="F1063" s="68" t="str">
        <f t="shared" si="32"/>
        <v>372. Cuidado Continuo por una vida con bienestarComunitario2026</v>
      </c>
      <c r="G1063" s="125" t="s">
        <v>450</v>
      </c>
      <c r="H1063" s="125" t="s">
        <v>428</v>
      </c>
      <c r="I1063" s="125" t="s">
        <v>429</v>
      </c>
      <c r="J1063" s="68" t="s">
        <v>400</v>
      </c>
      <c r="K1063" s="126" t="s">
        <v>430</v>
      </c>
      <c r="L1063" s="126" t="s">
        <v>421</v>
      </c>
      <c r="M1063" s="11" t="s">
        <v>66</v>
      </c>
      <c r="N1063" s="11" t="s">
        <v>48</v>
      </c>
      <c r="O1063" s="68" t="str">
        <f t="shared" si="33"/>
        <v>372. Cuidado Continuo por una vida con bienestarComunitario20265_BARRIOS_UNIDOS1_MARZO_2026</v>
      </c>
      <c r="P1063" s="142">
        <v>74584</v>
      </c>
      <c r="Q1063" s="69"/>
      <c r="R1063" s="69"/>
      <c r="S1063" s="145">
        <v>0</v>
      </c>
      <c r="T1063" s="150">
        <v>0</v>
      </c>
    </row>
    <row r="1064" spans="2:20" ht="30" hidden="1" customHeight="1">
      <c r="B1064" s="123">
        <v>38</v>
      </c>
      <c r="C1064" s="125" t="s">
        <v>328</v>
      </c>
      <c r="D1064" s="125" t="s">
        <v>356</v>
      </c>
      <c r="E1064" s="141">
        <v>2026</v>
      </c>
      <c r="F1064" s="68" t="str">
        <f t="shared" si="32"/>
        <v>382. Cuidado Continuo por una vida con bienestarComunitario2026</v>
      </c>
      <c r="G1064" s="125" t="s">
        <v>451</v>
      </c>
      <c r="H1064" s="125" t="s">
        <v>428</v>
      </c>
      <c r="I1064" s="125" t="s">
        <v>429</v>
      </c>
      <c r="J1064" s="68" t="s">
        <v>400</v>
      </c>
      <c r="K1064" s="126" t="s">
        <v>430</v>
      </c>
      <c r="L1064" s="126" t="s">
        <v>405</v>
      </c>
      <c r="M1064" s="11" t="s">
        <v>66</v>
      </c>
      <c r="N1064" s="11" t="s">
        <v>48</v>
      </c>
      <c r="O1064" s="68" t="str">
        <f t="shared" si="33"/>
        <v>382. Cuidado Continuo por una vida con bienestarComunitario20265_BARRIOS_UNIDOS1_MARZO_2026</v>
      </c>
      <c r="P1064" s="142">
        <v>355662</v>
      </c>
      <c r="Q1064" s="69"/>
      <c r="R1064" s="69"/>
      <c r="S1064" s="145">
        <v>4</v>
      </c>
      <c r="T1064" s="150">
        <v>1422648</v>
      </c>
    </row>
    <row r="1065" spans="2:20" ht="30" hidden="1" customHeight="1">
      <c r="B1065" s="123">
        <v>39</v>
      </c>
      <c r="C1065" s="125" t="s">
        <v>328</v>
      </c>
      <c r="D1065" s="125" t="s">
        <v>356</v>
      </c>
      <c r="E1065" s="141">
        <v>2026</v>
      </c>
      <c r="F1065" s="68" t="str">
        <f t="shared" si="32"/>
        <v>392. Cuidado Continuo por una vida con bienestarComunitario2026</v>
      </c>
      <c r="G1065" s="125" t="s">
        <v>452</v>
      </c>
      <c r="H1065" s="125" t="s">
        <v>428</v>
      </c>
      <c r="I1065" s="125" t="s">
        <v>429</v>
      </c>
      <c r="J1065" s="68" t="s">
        <v>400</v>
      </c>
      <c r="K1065" s="126" t="s">
        <v>430</v>
      </c>
      <c r="L1065" s="126" t="s">
        <v>405</v>
      </c>
      <c r="M1065" s="11" t="s">
        <v>66</v>
      </c>
      <c r="N1065" s="11" t="s">
        <v>48</v>
      </c>
      <c r="O1065" s="68" t="str">
        <f t="shared" si="33"/>
        <v>392. Cuidado Continuo por una vida con bienestarComunitario20265_BARRIOS_UNIDOS1_MARZO_2026</v>
      </c>
      <c r="P1065" s="142">
        <v>140539</v>
      </c>
      <c r="Q1065" s="69"/>
      <c r="R1065" s="69"/>
      <c r="S1065" s="144">
        <v>0</v>
      </c>
      <c r="T1065" s="150">
        <v>0</v>
      </c>
    </row>
    <row r="1066" spans="2:20" ht="30" hidden="1" customHeight="1">
      <c r="B1066" s="123">
        <v>40</v>
      </c>
      <c r="C1066" s="125" t="s">
        <v>328</v>
      </c>
      <c r="D1066" s="125" t="s">
        <v>356</v>
      </c>
      <c r="E1066" s="141">
        <v>2026</v>
      </c>
      <c r="F1066" s="68" t="str">
        <f t="shared" si="32"/>
        <v>402. Cuidado Continuo por una vida con bienestarComunitario2026</v>
      </c>
      <c r="G1066" s="125" t="s">
        <v>453</v>
      </c>
      <c r="H1066" s="125" t="s">
        <v>428</v>
      </c>
      <c r="I1066" s="125" t="s">
        <v>429</v>
      </c>
      <c r="J1066" s="68" t="s">
        <v>400</v>
      </c>
      <c r="K1066" s="126" t="s">
        <v>430</v>
      </c>
      <c r="L1066" s="126" t="s">
        <v>405</v>
      </c>
      <c r="M1066" s="11" t="s">
        <v>66</v>
      </c>
      <c r="N1066" s="11" t="s">
        <v>48</v>
      </c>
      <c r="O1066" s="68" t="str">
        <f t="shared" si="33"/>
        <v>402. Cuidado Continuo por una vida con bienestarComunitario20265_BARRIOS_UNIDOS1_MARZO_2026</v>
      </c>
      <c r="P1066" s="142">
        <v>74584</v>
      </c>
      <c r="Q1066" s="69"/>
      <c r="R1066" s="69"/>
      <c r="S1066" s="144">
        <v>0</v>
      </c>
      <c r="T1066" s="150">
        <v>0</v>
      </c>
    </row>
    <row r="1067" spans="2:20" ht="30" hidden="1" customHeight="1">
      <c r="B1067" s="123">
        <v>41</v>
      </c>
      <c r="C1067" s="125" t="s">
        <v>328</v>
      </c>
      <c r="D1067" s="125" t="s">
        <v>356</v>
      </c>
      <c r="E1067" s="141">
        <v>2026</v>
      </c>
      <c r="F1067" s="68" t="str">
        <f t="shared" si="32"/>
        <v>412. Cuidado Continuo por una vida con bienestarComunitario2026</v>
      </c>
      <c r="G1067" s="125" t="s">
        <v>454</v>
      </c>
      <c r="H1067" s="125" t="s">
        <v>455</v>
      </c>
      <c r="I1067" s="125" t="s">
        <v>429</v>
      </c>
      <c r="J1067" s="68" t="s">
        <v>400</v>
      </c>
      <c r="K1067" s="126" t="s">
        <v>456</v>
      </c>
      <c r="L1067" s="126" t="s">
        <v>405</v>
      </c>
      <c r="M1067" s="11" t="s">
        <v>66</v>
      </c>
      <c r="N1067" s="11" t="s">
        <v>48</v>
      </c>
      <c r="O1067" s="68" t="str">
        <f t="shared" si="33"/>
        <v>412. Cuidado Continuo por una vida con bienestarComunitario20265_BARRIOS_UNIDOS1_MARZO_2026</v>
      </c>
      <c r="P1067" s="142">
        <v>621332</v>
      </c>
      <c r="Q1067" s="69"/>
      <c r="R1067" s="69"/>
      <c r="S1067" s="145">
        <v>10</v>
      </c>
      <c r="T1067" s="150">
        <v>6213320</v>
      </c>
    </row>
    <row r="1068" spans="2:20" ht="30" hidden="1" customHeight="1">
      <c r="B1068" s="123">
        <v>42</v>
      </c>
      <c r="C1068" s="125" t="s">
        <v>328</v>
      </c>
      <c r="D1068" s="125" t="s">
        <v>356</v>
      </c>
      <c r="E1068" s="141">
        <v>2026</v>
      </c>
      <c r="F1068" s="68" t="str">
        <f t="shared" si="32"/>
        <v>422. Cuidado Continuo por una vida con bienestarComunitario2026</v>
      </c>
      <c r="G1068" s="125" t="s">
        <v>457</v>
      </c>
      <c r="H1068" s="125" t="s">
        <v>428</v>
      </c>
      <c r="I1068" s="125" t="s">
        <v>429</v>
      </c>
      <c r="J1068" s="68" t="s">
        <v>400</v>
      </c>
      <c r="K1068" s="126" t="s">
        <v>456</v>
      </c>
      <c r="L1068" s="126" t="s">
        <v>405</v>
      </c>
      <c r="M1068" s="11" t="s">
        <v>66</v>
      </c>
      <c r="N1068" s="11" t="s">
        <v>48</v>
      </c>
      <c r="O1068" s="68" t="str">
        <f t="shared" si="33"/>
        <v>422. Cuidado Continuo por una vida con bienestarComunitario20265_BARRIOS_UNIDOS1_MARZO_2026</v>
      </c>
      <c r="P1068" s="142">
        <v>340253</v>
      </c>
      <c r="Q1068" s="69"/>
      <c r="R1068" s="69"/>
      <c r="S1068" s="145">
        <v>10</v>
      </c>
      <c r="T1068" s="150">
        <v>3402530</v>
      </c>
    </row>
    <row r="1069" spans="2:20" ht="30" hidden="1" customHeight="1">
      <c r="B1069" s="123">
        <v>43</v>
      </c>
      <c r="C1069" s="125" t="s">
        <v>328</v>
      </c>
      <c r="D1069" s="125" t="s">
        <v>356</v>
      </c>
      <c r="E1069" s="141">
        <v>2026</v>
      </c>
      <c r="F1069" s="68" t="str">
        <f t="shared" si="32"/>
        <v>432. Cuidado Continuo por una vida con bienestarComunitario2026</v>
      </c>
      <c r="G1069" s="125" t="s">
        <v>458</v>
      </c>
      <c r="H1069" s="125" t="s">
        <v>455</v>
      </c>
      <c r="I1069" s="125" t="s">
        <v>429</v>
      </c>
      <c r="J1069" s="68" t="s">
        <v>400</v>
      </c>
      <c r="K1069" s="126" t="s">
        <v>456</v>
      </c>
      <c r="L1069" s="126" t="s">
        <v>405</v>
      </c>
      <c r="M1069" s="11" t="s">
        <v>66</v>
      </c>
      <c r="N1069" s="11" t="s">
        <v>48</v>
      </c>
      <c r="O1069" s="68" t="str">
        <f t="shared" si="33"/>
        <v>432. Cuidado Continuo por una vida con bienestarComunitario20265_BARRIOS_UNIDOS1_MARZO_2026</v>
      </c>
      <c r="P1069" s="142">
        <v>548596</v>
      </c>
      <c r="Q1069" s="69"/>
      <c r="R1069" s="69"/>
      <c r="S1069" s="145">
        <v>3</v>
      </c>
      <c r="T1069" s="150">
        <v>1645788</v>
      </c>
    </row>
    <row r="1070" spans="2:20" ht="30" hidden="1" customHeight="1">
      <c r="B1070" s="123">
        <v>44</v>
      </c>
      <c r="C1070" s="125" t="s">
        <v>328</v>
      </c>
      <c r="D1070" s="125" t="s">
        <v>356</v>
      </c>
      <c r="E1070" s="141">
        <v>2026</v>
      </c>
      <c r="F1070" s="68" t="str">
        <f t="shared" si="32"/>
        <v>442. Cuidado Continuo por una vida con bienestarComunitario2026</v>
      </c>
      <c r="G1070" s="125" t="s">
        <v>459</v>
      </c>
      <c r="H1070" s="125" t="s">
        <v>428</v>
      </c>
      <c r="I1070" s="125" t="s">
        <v>429</v>
      </c>
      <c r="J1070" s="68" t="s">
        <v>400</v>
      </c>
      <c r="K1070" s="126" t="s">
        <v>456</v>
      </c>
      <c r="L1070" s="126" t="s">
        <v>405</v>
      </c>
      <c r="M1070" s="11" t="s">
        <v>66</v>
      </c>
      <c r="N1070" s="11" t="s">
        <v>48</v>
      </c>
      <c r="O1070" s="68" t="str">
        <f t="shared" si="33"/>
        <v>442. Cuidado Continuo por una vida con bienestarComunitario20265_BARRIOS_UNIDOS1_MARZO_2026</v>
      </c>
      <c r="P1070" s="142">
        <v>711326</v>
      </c>
      <c r="Q1070" s="69"/>
      <c r="R1070" s="69"/>
      <c r="S1070" s="145">
        <v>3</v>
      </c>
      <c r="T1070" s="150">
        <v>2133978</v>
      </c>
    </row>
    <row r="1071" spans="2:20" ht="30" hidden="1" customHeight="1">
      <c r="B1071" s="123">
        <v>45</v>
      </c>
      <c r="C1071" s="125" t="s">
        <v>328</v>
      </c>
      <c r="D1071" s="125" t="s">
        <v>356</v>
      </c>
      <c r="E1071" s="141">
        <v>2026</v>
      </c>
      <c r="F1071" s="68" t="str">
        <f t="shared" si="32"/>
        <v>452. Cuidado Continuo por una vida con bienestarComunitario2026</v>
      </c>
      <c r="G1071" s="125" t="s">
        <v>460</v>
      </c>
      <c r="H1071" s="125" t="s">
        <v>455</v>
      </c>
      <c r="I1071" s="125" t="s">
        <v>429</v>
      </c>
      <c r="J1071" s="68" t="s">
        <v>400</v>
      </c>
      <c r="K1071" s="126" t="s">
        <v>456</v>
      </c>
      <c r="L1071" s="126" t="s">
        <v>405</v>
      </c>
      <c r="M1071" s="11" t="s">
        <v>66</v>
      </c>
      <c r="N1071" s="11" t="s">
        <v>48</v>
      </c>
      <c r="O1071" s="68" t="str">
        <f t="shared" si="33"/>
        <v>452. Cuidado Continuo por una vida con bienestarComunitario20265_BARRIOS_UNIDOS1_MARZO_2026</v>
      </c>
      <c r="P1071" s="142">
        <v>281078</v>
      </c>
      <c r="Q1071" s="69"/>
      <c r="R1071" s="69"/>
      <c r="S1071" s="145">
        <v>3</v>
      </c>
      <c r="T1071" s="150">
        <v>843234</v>
      </c>
    </row>
    <row r="1072" spans="2:20" ht="30" hidden="1" customHeight="1">
      <c r="B1072" s="123">
        <v>46</v>
      </c>
      <c r="C1072" s="125" t="s">
        <v>328</v>
      </c>
      <c r="D1072" s="125" t="s">
        <v>347</v>
      </c>
      <c r="E1072" s="141">
        <v>2026</v>
      </c>
      <c r="F1072" s="68" t="str">
        <f t="shared" si="32"/>
        <v>462. Cuidado Continuo por una vida con bienestarEducativo 2026</v>
      </c>
      <c r="G1072" s="125" t="s">
        <v>461</v>
      </c>
      <c r="H1072" s="125" t="s">
        <v>428</v>
      </c>
      <c r="I1072" s="125" t="s">
        <v>429</v>
      </c>
      <c r="J1072" s="68" t="s">
        <v>400</v>
      </c>
      <c r="K1072" s="126" t="s">
        <v>456</v>
      </c>
      <c r="L1072" s="126" t="s">
        <v>405</v>
      </c>
      <c r="M1072" s="11" t="s">
        <v>66</v>
      </c>
      <c r="N1072" s="11" t="s">
        <v>48</v>
      </c>
      <c r="O1072" s="68" t="str">
        <f t="shared" si="33"/>
        <v>462. Cuidado Continuo por una vida con bienestarEducativo 20265_BARRIOS_UNIDOS1_MARZO_2026</v>
      </c>
      <c r="P1072" s="142">
        <v>2366976</v>
      </c>
      <c r="Q1072" s="69"/>
      <c r="R1072" s="69"/>
      <c r="S1072" s="145">
        <v>4</v>
      </c>
      <c r="T1072" s="150">
        <v>9467904</v>
      </c>
    </row>
    <row r="1073" spans="2:20" ht="30" hidden="1" customHeight="1">
      <c r="B1073" s="123">
        <v>47</v>
      </c>
      <c r="C1073" s="125" t="s">
        <v>328</v>
      </c>
      <c r="D1073" s="125" t="s">
        <v>329</v>
      </c>
      <c r="E1073" s="141">
        <v>2026</v>
      </c>
      <c r="F1073" s="68" t="str">
        <f t="shared" si="32"/>
        <v>472. Cuidado Continuo por una vida con bienestarLaboral2026</v>
      </c>
      <c r="G1073" s="125" t="s">
        <v>462</v>
      </c>
      <c r="H1073" s="125" t="s">
        <v>428</v>
      </c>
      <c r="I1073" s="125" t="s">
        <v>429</v>
      </c>
      <c r="J1073" s="68" t="s">
        <v>400</v>
      </c>
      <c r="K1073" s="126" t="s">
        <v>456</v>
      </c>
      <c r="L1073" s="126" t="s">
        <v>405</v>
      </c>
      <c r="M1073" s="11" t="s">
        <v>66</v>
      </c>
      <c r="N1073" s="11" t="s">
        <v>48</v>
      </c>
      <c r="O1073" s="68" t="str">
        <f t="shared" si="33"/>
        <v>472. Cuidado Continuo por una vida con bienestarLaboral20265_BARRIOS_UNIDOS1_MARZO_2026</v>
      </c>
      <c r="P1073" s="142">
        <v>110336</v>
      </c>
      <c r="Q1073" s="69"/>
      <c r="R1073" s="69"/>
      <c r="S1073" s="145">
        <v>0</v>
      </c>
      <c r="T1073" s="150">
        <v>0</v>
      </c>
    </row>
    <row r="1074" spans="2:20" ht="30" hidden="1" customHeight="1">
      <c r="B1074" s="123">
        <v>48</v>
      </c>
      <c r="C1074" s="125" t="s">
        <v>328</v>
      </c>
      <c r="D1074" s="125" t="s">
        <v>356</v>
      </c>
      <c r="E1074" s="141">
        <v>2026</v>
      </c>
      <c r="F1074" s="68" t="str">
        <f t="shared" si="32"/>
        <v>482. Cuidado Continuo por una vida con bienestarComunitario2026</v>
      </c>
      <c r="G1074" s="125" t="s">
        <v>463</v>
      </c>
      <c r="H1074" s="125" t="s">
        <v>428</v>
      </c>
      <c r="I1074" s="125" t="s">
        <v>429</v>
      </c>
      <c r="J1074" s="68" t="s">
        <v>400</v>
      </c>
      <c r="K1074" s="126" t="s">
        <v>456</v>
      </c>
      <c r="L1074" s="126" t="s">
        <v>405</v>
      </c>
      <c r="M1074" s="11" t="s">
        <v>66</v>
      </c>
      <c r="N1074" s="11" t="s">
        <v>48</v>
      </c>
      <c r="O1074" s="68" t="str">
        <f t="shared" si="33"/>
        <v>482. Cuidado Continuo por una vida con bienestarComunitario20265_BARRIOS_UNIDOS1_MARZO_2026</v>
      </c>
      <c r="P1074" s="142">
        <v>430247</v>
      </c>
      <c r="Q1074" s="69"/>
      <c r="R1074" s="69"/>
      <c r="S1074" s="145">
        <v>1</v>
      </c>
      <c r="T1074" s="150">
        <v>430247</v>
      </c>
    </row>
    <row r="1075" spans="2:20" ht="30" hidden="1" customHeight="1">
      <c r="B1075" s="123">
        <v>49</v>
      </c>
      <c r="C1075" s="125" t="s">
        <v>328</v>
      </c>
      <c r="D1075" s="125" t="s">
        <v>356</v>
      </c>
      <c r="E1075" s="141">
        <v>2026</v>
      </c>
      <c r="F1075" s="68" t="str">
        <f t="shared" si="32"/>
        <v>492. Cuidado Continuo por una vida con bienestarComunitario2026</v>
      </c>
      <c r="G1075" s="125" t="s">
        <v>464</v>
      </c>
      <c r="H1075" s="125" t="s">
        <v>428</v>
      </c>
      <c r="I1075" s="125" t="s">
        <v>429</v>
      </c>
      <c r="J1075" s="68" t="s">
        <v>400</v>
      </c>
      <c r="K1075" s="126" t="s">
        <v>456</v>
      </c>
      <c r="L1075" s="126" t="s">
        <v>405</v>
      </c>
      <c r="M1075" s="11" t="s">
        <v>66</v>
      </c>
      <c r="N1075" s="11" t="s">
        <v>48</v>
      </c>
      <c r="O1075" s="68" t="str">
        <f t="shared" si="33"/>
        <v>492. Cuidado Continuo por una vida con bienestarComunitario20265_BARRIOS_UNIDOS1_MARZO_2026</v>
      </c>
      <c r="P1075" s="142">
        <v>711326</v>
      </c>
      <c r="Q1075" s="69"/>
      <c r="R1075" s="69"/>
      <c r="S1075" s="145">
        <v>5</v>
      </c>
      <c r="T1075" s="150">
        <v>3556630</v>
      </c>
    </row>
    <row r="1076" spans="2:20" ht="30" hidden="1" customHeight="1">
      <c r="B1076" s="123">
        <v>50</v>
      </c>
      <c r="C1076" s="125" t="s">
        <v>328</v>
      </c>
      <c r="D1076" s="125" t="s">
        <v>356</v>
      </c>
      <c r="E1076" s="141">
        <v>2026</v>
      </c>
      <c r="F1076" s="68" t="str">
        <f t="shared" si="32"/>
        <v>502. Cuidado Continuo por una vida con bienestarComunitario2026</v>
      </c>
      <c r="G1076" s="125" t="s">
        <v>465</v>
      </c>
      <c r="H1076" s="125" t="s">
        <v>428</v>
      </c>
      <c r="I1076" s="125" t="s">
        <v>429</v>
      </c>
      <c r="J1076" s="68" t="s">
        <v>400</v>
      </c>
      <c r="K1076" s="126" t="s">
        <v>430</v>
      </c>
      <c r="L1076" s="126" t="s">
        <v>405</v>
      </c>
      <c r="M1076" s="11" t="s">
        <v>66</v>
      </c>
      <c r="N1076" s="11" t="s">
        <v>48</v>
      </c>
      <c r="O1076" s="68" t="str">
        <f t="shared" si="33"/>
        <v>502. Cuidado Continuo por una vida con bienestarComunitario20265_BARRIOS_UNIDOS1_MARZO_2026</v>
      </c>
      <c r="P1076" s="142">
        <v>266747</v>
      </c>
      <c r="Q1076" s="69"/>
      <c r="R1076" s="69"/>
      <c r="S1076" s="145">
        <v>4</v>
      </c>
      <c r="T1076" s="150">
        <v>1066988</v>
      </c>
    </row>
    <row r="1077" spans="2:20" ht="30" hidden="1" customHeight="1">
      <c r="B1077" s="123">
        <v>51</v>
      </c>
      <c r="C1077" s="125" t="s">
        <v>328</v>
      </c>
      <c r="D1077" s="125" t="s">
        <v>356</v>
      </c>
      <c r="E1077" s="141">
        <v>2026</v>
      </c>
      <c r="F1077" s="68" t="str">
        <f t="shared" si="32"/>
        <v>512. Cuidado Continuo por una vida con bienestarComunitario2026</v>
      </c>
      <c r="G1077" s="125" t="s">
        <v>466</v>
      </c>
      <c r="H1077" s="125" t="s">
        <v>428</v>
      </c>
      <c r="I1077" s="125" t="s">
        <v>429</v>
      </c>
      <c r="J1077" s="68" t="s">
        <v>400</v>
      </c>
      <c r="K1077" s="126" t="s">
        <v>401</v>
      </c>
      <c r="L1077" s="126" t="s">
        <v>421</v>
      </c>
      <c r="M1077" s="11" t="s">
        <v>66</v>
      </c>
      <c r="N1077" s="11" t="s">
        <v>48</v>
      </c>
      <c r="O1077" s="68" t="str">
        <f t="shared" si="33"/>
        <v>512. Cuidado Continuo por una vida con bienestarComunitario20265_BARRIOS_UNIDOS1_MARZO_2026</v>
      </c>
      <c r="P1077" s="142">
        <v>5621568</v>
      </c>
      <c r="Q1077" s="69"/>
      <c r="R1077" s="69"/>
      <c r="S1077" s="145">
        <v>0</v>
      </c>
      <c r="T1077" s="150">
        <v>0</v>
      </c>
    </row>
    <row r="1078" spans="2:20" ht="30" hidden="1" customHeight="1">
      <c r="B1078" s="123">
        <v>52</v>
      </c>
      <c r="C1078" s="125" t="s">
        <v>328</v>
      </c>
      <c r="D1078" s="125" t="s">
        <v>356</v>
      </c>
      <c r="E1078" s="141">
        <v>2026</v>
      </c>
      <c r="F1078" s="68" t="str">
        <f t="shared" si="32"/>
        <v>522. Cuidado Continuo por una vida con bienestarComunitario2026</v>
      </c>
      <c r="G1078" s="125" t="s">
        <v>467</v>
      </c>
      <c r="H1078" s="125" t="s">
        <v>447</v>
      </c>
      <c r="I1078" s="125" t="s">
        <v>429</v>
      </c>
      <c r="J1078" s="68" t="s">
        <v>400</v>
      </c>
      <c r="K1078" s="126" t="s">
        <v>456</v>
      </c>
      <c r="L1078" s="126" t="s">
        <v>405</v>
      </c>
      <c r="M1078" s="11" t="s">
        <v>66</v>
      </c>
      <c r="N1078" s="11" t="s">
        <v>48</v>
      </c>
      <c r="O1078" s="68" t="str">
        <f t="shared" si="33"/>
        <v>522. Cuidado Continuo por una vida con bienestarComunitario20265_BARRIOS_UNIDOS1_MARZO_2026</v>
      </c>
      <c r="P1078" s="142">
        <v>711326</v>
      </c>
      <c r="Q1078" s="69"/>
      <c r="R1078" s="69"/>
      <c r="S1078" s="145">
        <v>3</v>
      </c>
      <c r="T1078" s="150">
        <v>2133978</v>
      </c>
    </row>
    <row r="1079" spans="2:20" ht="30" hidden="1" customHeight="1">
      <c r="B1079" s="123">
        <v>53</v>
      </c>
      <c r="C1079" s="125" t="s">
        <v>328</v>
      </c>
      <c r="D1079" s="125" t="s">
        <v>356</v>
      </c>
      <c r="E1079" s="141">
        <v>2026</v>
      </c>
      <c r="F1079" s="68" t="str">
        <f t="shared" si="32"/>
        <v>532. Cuidado Continuo por una vida con bienestarComunitario2026</v>
      </c>
      <c r="G1079" s="125" t="s">
        <v>468</v>
      </c>
      <c r="H1079" s="125" t="s">
        <v>428</v>
      </c>
      <c r="I1079" s="125" t="s">
        <v>429</v>
      </c>
      <c r="J1079" s="68" t="s">
        <v>400</v>
      </c>
      <c r="K1079" s="126" t="s">
        <v>401</v>
      </c>
      <c r="L1079" s="126" t="s">
        <v>402</v>
      </c>
      <c r="M1079" s="11" t="s">
        <v>66</v>
      </c>
      <c r="N1079" s="11" t="s">
        <v>48</v>
      </c>
      <c r="O1079" s="68" t="str">
        <f t="shared" si="33"/>
        <v>532. Cuidado Continuo por una vida con bienestarComunitario20265_BARRIOS_UNIDOS1_MARZO_2026</v>
      </c>
      <c r="P1079" s="142">
        <v>5621568</v>
      </c>
      <c r="Q1079" s="69"/>
      <c r="R1079" s="69"/>
      <c r="S1079" s="145">
        <v>0</v>
      </c>
      <c r="T1079" s="150">
        <v>0</v>
      </c>
    </row>
    <row r="1080" spans="2:20" ht="30" hidden="1" customHeight="1">
      <c r="B1080" s="123">
        <v>54</v>
      </c>
      <c r="C1080" s="125" t="s">
        <v>328</v>
      </c>
      <c r="D1080" s="125" t="s">
        <v>356</v>
      </c>
      <c r="E1080" s="141">
        <v>2026</v>
      </c>
      <c r="F1080" s="68" t="str">
        <f t="shared" si="32"/>
        <v>542. Cuidado Continuo por una vida con bienestarComunitario2026</v>
      </c>
      <c r="G1080" s="125" t="s">
        <v>469</v>
      </c>
      <c r="H1080" s="125" t="s">
        <v>428</v>
      </c>
      <c r="I1080" s="125" t="s">
        <v>429</v>
      </c>
      <c r="J1080" s="68" t="s">
        <v>400</v>
      </c>
      <c r="K1080" s="126" t="s">
        <v>430</v>
      </c>
      <c r="L1080" s="126" t="s">
        <v>405</v>
      </c>
      <c r="M1080" s="11" t="s">
        <v>66</v>
      </c>
      <c r="N1080" s="11" t="s">
        <v>48</v>
      </c>
      <c r="O1080" s="68" t="str">
        <f t="shared" si="33"/>
        <v>542. Cuidado Continuo por una vida con bienestarComunitario20265_BARRIOS_UNIDOS1_MARZO_2026</v>
      </c>
      <c r="P1080" s="142">
        <v>285702</v>
      </c>
      <c r="Q1080" s="69"/>
      <c r="R1080" s="69"/>
      <c r="S1080" s="145">
        <v>24</v>
      </c>
      <c r="T1080" s="150">
        <v>6856848</v>
      </c>
    </row>
    <row r="1081" spans="2:20" ht="30" hidden="1" customHeight="1">
      <c r="B1081" s="123">
        <v>55</v>
      </c>
      <c r="C1081" s="125" t="s">
        <v>328</v>
      </c>
      <c r="D1081" s="125" t="s">
        <v>356</v>
      </c>
      <c r="E1081" s="141">
        <v>2026</v>
      </c>
      <c r="F1081" s="68" t="str">
        <f t="shared" si="32"/>
        <v>552. Cuidado Continuo por una vida con bienestarComunitario2026</v>
      </c>
      <c r="G1081" s="125" t="s">
        <v>470</v>
      </c>
      <c r="H1081" s="125" t="s">
        <v>428</v>
      </c>
      <c r="I1081" s="125" t="s">
        <v>429</v>
      </c>
      <c r="J1081" s="68" t="s">
        <v>400</v>
      </c>
      <c r="K1081" s="126" t="s">
        <v>430</v>
      </c>
      <c r="L1081" s="126" t="s">
        <v>405</v>
      </c>
      <c r="M1081" s="11" t="s">
        <v>66</v>
      </c>
      <c r="N1081" s="11" t="s">
        <v>48</v>
      </c>
      <c r="O1081" s="68" t="str">
        <f t="shared" si="33"/>
        <v>552. Cuidado Continuo por una vida con bienestarComunitario20265_BARRIOS_UNIDOS1_MARZO_2026</v>
      </c>
      <c r="P1081" s="142">
        <v>380935</v>
      </c>
      <c r="Q1081" s="69"/>
      <c r="R1081" s="69"/>
      <c r="S1081" s="145">
        <v>2</v>
      </c>
      <c r="T1081" s="150">
        <v>761870</v>
      </c>
    </row>
    <row r="1082" spans="2:20" ht="30" hidden="1" customHeight="1">
      <c r="B1082" s="123">
        <v>56</v>
      </c>
      <c r="C1082" s="125" t="s">
        <v>328</v>
      </c>
      <c r="D1082" s="125" t="s">
        <v>356</v>
      </c>
      <c r="E1082" s="141">
        <v>2026</v>
      </c>
      <c r="F1082" s="68" t="str">
        <f t="shared" si="32"/>
        <v>562. Cuidado Continuo por una vida con bienestarComunitario2026</v>
      </c>
      <c r="G1082" s="125" t="s">
        <v>471</v>
      </c>
      <c r="H1082" s="125" t="s">
        <v>428</v>
      </c>
      <c r="I1082" s="125" t="s">
        <v>429</v>
      </c>
      <c r="J1082" s="68" t="s">
        <v>400</v>
      </c>
      <c r="K1082" s="126" t="s">
        <v>430</v>
      </c>
      <c r="L1082" s="126" t="s">
        <v>405</v>
      </c>
      <c r="M1082" s="11" t="s">
        <v>66</v>
      </c>
      <c r="N1082" s="11" t="s">
        <v>48</v>
      </c>
      <c r="O1082" s="68" t="str">
        <f t="shared" si="33"/>
        <v>562. Cuidado Continuo por una vida con bienestarComunitario20265_BARRIOS_UNIDOS1_MARZO_2026</v>
      </c>
      <c r="P1082" s="142">
        <v>266747</v>
      </c>
      <c r="Q1082" s="69"/>
      <c r="R1082" s="69"/>
      <c r="S1082" s="145">
        <v>62</v>
      </c>
      <c r="T1082" s="150">
        <v>16538314</v>
      </c>
    </row>
    <row r="1083" spans="2:20" ht="30" hidden="1" customHeight="1">
      <c r="B1083" s="123">
        <v>57</v>
      </c>
      <c r="C1083" s="125" t="s">
        <v>328</v>
      </c>
      <c r="D1083" s="125" t="s">
        <v>356</v>
      </c>
      <c r="E1083" s="141">
        <v>2026</v>
      </c>
      <c r="F1083" s="68" t="str">
        <f t="shared" si="32"/>
        <v>572. Cuidado Continuo por una vida con bienestarComunitario2026</v>
      </c>
      <c r="G1083" s="125" t="s">
        <v>472</v>
      </c>
      <c r="H1083" s="125" t="s">
        <v>447</v>
      </c>
      <c r="I1083" s="125" t="s">
        <v>429</v>
      </c>
      <c r="J1083" s="68" t="s">
        <v>400</v>
      </c>
      <c r="K1083" s="126" t="s">
        <v>430</v>
      </c>
      <c r="L1083" s="126" t="s">
        <v>405</v>
      </c>
      <c r="M1083" s="11" t="s">
        <v>66</v>
      </c>
      <c r="N1083" s="11" t="s">
        <v>48</v>
      </c>
      <c r="O1083" s="68" t="str">
        <f t="shared" si="33"/>
        <v>572. Cuidado Continuo por una vida con bienestarComunitario20265_BARRIOS_UNIDOS1_MARZO_2026</v>
      </c>
      <c r="P1083" s="142">
        <v>88916</v>
      </c>
      <c r="Q1083" s="69"/>
      <c r="R1083" s="69"/>
      <c r="S1083" s="145">
        <v>250</v>
      </c>
      <c r="T1083" s="150">
        <v>22229000</v>
      </c>
    </row>
    <row r="1084" spans="2:20" ht="30" hidden="1" customHeight="1">
      <c r="B1084" s="123">
        <v>58</v>
      </c>
      <c r="C1084" s="125" t="s">
        <v>328</v>
      </c>
      <c r="D1084" s="125" t="s">
        <v>347</v>
      </c>
      <c r="E1084" s="141">
        <v>2026</v>
      </c>
      <c r="F1084" s="68" t="str">
        <f t="shared" si="32"/>
        <v>582. Cuidado Continuo por una vida con bienestarEducativo 2026</v>
      </c>
      <c r="G1084" s="125" t="s">
        <v>473</v>
      </c>
      <c r="H1084" s="125" t="s">
        <v>428</v>
      </c>
      <c r="I1084" s="125" t="s">
        <v>429</v>
      </c>
      <c r="J1084" s="68" t="s">
        <v>400</v>
      </c>
      <c r="K1084" s="126" t="s">
        <v>474</v>
      </c>
      <c r="L1084" s="126" t="s">
        <v>405</v>
      </c>
      <c r="M1084" s="11" t="s">
        <v>66</v>
      </c>
      <c r="N1084" s="11" t="s">
        <v>48</v>
      </c>
      <c r="O1084" s="68" t="str">
        <f t="shared" si="33"/>
        <v>582. Cuidado Continuo por una vida con bienestarEducativo 20265_BARRIOS_UNIDOS1_MARZO_2026</v>
      </c>
      <c r="P1084" s="142">
        <v>562157</v>
      </c>
      <c r="Q1084" s="69"/>
      <c r="R1084" s="69"/>
      <c r="S1084" s="145">
        <v>2</v>
      </c>
      <c r="T1084" s="150">
        <v>1124314</v>
      </c>
    </row>
    <row r="1085" spans="2:20" ht="30" hidden="1" customHeight="1">
      <c r="B1085" s="123">
        <v>59</v>
      </c>
      <c r="C1085" s="125" t="s">
        <v>328</v>
      </c>
      <c r="D1085" s="125" t="s">
        <v>347</v>
      </c>
      <c r="E1085" s="141">
        <v>2026</v>
      </c>
      <c r="F1085" s="68" t="str">
        <f t="shared" si="32"/>
        <v>592. Cuidado Continuo por una vida con bienestarEducativo 2026</v>
      </c>
      <c r="G1085" s="125" t="s">
        <v>475</v>
      </c>
      <c r="H1085" s="125" t="s">
        <v>428</v>
      </c>
      <c r="I1085" s="125" t="s">
        <v>429</v>
      </c>
      <c r="J1085" s="68" t="s">
        <v>400</v>
      </c>
      <c r="K1085" s="126" t="s">
        <v>401</v>
      </c>
      <c r="L1085" s="126" t="s">
        <v>402</v>
      </c>
      <c r="M1085" s="11" t="s">
        <v>66</v>
      </c>
      <c r="N1085" s="11" t="s">
        <v>48</v>
      </c>
      <c r="O1085" s="68" t="str">
        <f t="shared" si="33"/>
        <v>592. Cuidado Continuo por una vida con bienestarEducativo 20265_BARRIOS_UNIDOS1_MARZO_2026</v>
      </c>
      <c r="P1085" s="142">
        <v>14226512</v>
      </c>
      <c r="Q1085" s="69"/>
      <c r="R1085" s="69"/>
      <c r="S1085" s="145">
        <v>0</v>
      </c>
      <c r="T1085" s="150">
        <v>0</v>
      </c>
    </row>
    <row r="1086" spans="2:20" ht="30" hidden="1" customHeight="1">
      <c r="B1086" s="123">
        <v>60</v>
      </c>
      <c r="C1086" s="125" t="s">
        <v>328</v>
      </c>
      <c r="D1086" s="125" t="s">
        <v>347</v>
      </c>
      <c r="E1086" s="141">
        <v>2026</v>
      </c>
      <c r="F1086" s="68" t="str">
        <f t="shared" si="32"/>
        <v>602. Cuidado Continuo por una vida con bienestarEducativo 2026</v>
      </c>
      <c r="G1086" s="125" t="s">
        <v>476</v>
      </c>
      <c r="H1086" s="125" t="s">
        <v>428</v>
      </c>
      <c r="I1086" s="125" t="s">
        <v>429</v>
      </c>
      <c r="J1086" s="68" t="s">
        <v>400</v>
      </c>
      <c r="K1086" s="126" t="s">
        <v>430</v>
      </c>
      <c r="L1086" s="126" t="s">
        <v>405</v>
      </c>
      <c r="M1086" s="11" t="s">
        <v>66</v>
      </c>
      <c r="N1086" s="11" t="s">
        <v>48</v>
      </c>
      <c r="O1086" s="68" t="str">
        <f t="shared" si="33"/>
        <v>602. Cuidado Continuo por una vida con bienestarEducativo 20265_BARRIOS_UNIDOS1_MARZO_2026</v>
      </c>
      <c r="P1086" s="142">
        <v>105404</v>
      </c>
      <c r="Q1086" s="69"/>
      <c r="R1086" s="69"/>
      <c r="S1086" s="145">
        <v>30</v>
      </c>
      <c r="T1086" s="150">
        <v>3162120</v>
      </c>
    </row>
    <row r="1087" spans="2:20" ht="30" hidden="1" customHeight="1">
      <c r="B1087" s="123">
        <v>61</v>
      </c>
      <c r="C1087" s="125" t="s">
        <v>328</v>
      </c>
      <c r="D1087" s="125" t="s">
        <v>347</v>
      </c>
      <c r="E1087" s="141">
        <v>2026</v>
      </c>
      <c r="F1087" s="68" t="str">
        <f t="shared" si="32"/>
        <v>612. Cuidado Continuo por una vida con bienestarEducativo 2026</v>
      </c>
      <c r="G1087" s="125" t="s">
        <v>477</v>
      </c>
      <c r="H1087" s="125" t="s">
        <v>428</v>
      </c>
      <c r="I1087" s="125" t="s">
        <v>429</v>
      </c>
      <c r="J1087" s="68" t="s">
        <v>400</v>
      </c>
      <c r="K1087" s="126" t="s">
        <v>430</v>
      </c>
      <c r="L1087" s="126" t="s">
        <v>405</v>
      </c>
      <c r="M1087" s="11" t="s">
        <v>66</v>
      </c>
      <c r="N1087" s="11" t="s">
        <v>48</v>
      </c>
      <c r="O1087" s="68" t="str">
        <f t="shared" si="33"/>
        <v>612. Cuidado Continuo por una vida con bienestarEducativo 20265_BARRIOS_UNIDOS1_MARZO_2026</v>
      </c>
      <c r="P1087" s="142">
        <v>266747</v>
      </c>
      <c r="Q1087" s="69"/>
      <c r="R1087" s="69"/>
      <c r="S1087" s="145">
        <v>13</v>
      </c>
      <c r="T1087" s="150">
        <v>3467711</v>
      </c>
    </row>
    <row r="1088" spans="2:20" ht="30" hidden="1" customHeight="1">
      <c r="B1088" s="123">
        <v>62</v>
      </c>
      <c r="C1088" s="125" t="s">
        <v>328</v>
      </c>
      <c r="D1088" s="125" t="s">
        <v>347</v>
      </c>
      <c r="E1088" s="141">
        <v>2026</v>
      </c>
      <c r="F1088" s="68" t="str">
        <f t="shared" si="32"/>
        <v>622. Cuidado Continuo por una vida con bienestarEducativo 2026</v>
      </c>
      <c r="G1088" s="125" t="s">
        <v>478</v>
      </c>
      <c r="H1088" s="125" t="s">
        <v>455</v>
      </c>
      <c r="I1088" s="125" t="s">
        <v>429</v>
      </c>
      <c r="J1088" s="68" t="s">
        <v>400</v>
      </c>
      <c r="K1088" s="126" t="s">
        <v>401</v>
      </c>
      <c r="L1088" s="126" t="s">
        <v>402</v>
      </c>
      <c r="M1088" s="11" t="s">
        <v>66</v>
      </c>
      <c r="N1088" s="11" t="s">
        <v>48</v>
      </c>
      <c r="O1088" s="68" t="str">
        <f t="shared" si="33"/>
        <v>622. Cuidado Continuo por una vida con bienestarEducativo 20265_BARRIOS_UNIDOS1_MARZO_2026</v>
      </c>
      <c r="P1088" s="142">
        <v>13610112</v>
      </c>
      <c r="Q1088" s="69"/>
      <c r="R1088" s="69"/>
      <c r="S1088" s="145">
        <v>0</v>
      </c>
      <c r="T1088" s="150">
        <v>0</v>
      </c>
    </row>
    <row r="1089" spans="2:20" ht="30" hidden="1" customHeight="1">
      <c r="B1089" s="123">
        <v>63</v>
      </c>
      <c r="C1089" s="125" t="s">
        <v>328</v>
      </c>
      <c r="D1089" s="125" t="s">
        <v>347</v>
      </c>
      <c r="E1089" s="141">
        <v>2026</v>
      </c>
      <c r="F1089" s="68" t="str">
        <f t="shared" si="32"/>
        <v>632. Cuidado Continuo por una vida con bienestarEducativo 2026</v>
      </c>
      <c r="G1089" s="125" t="s">
        <v>479</v>
      </c>
      <c r="H1089" s="125" t="s">
        <v>455</v>
      </c>
      <c r="I1089" s="125" t="s">
        <v>429</v>
      </c>
      <c r="J1089" s="68" t="s">
        <v>400</v>
      </c>
      <c r="K1089" s="126" t="s">
        <v>430</v>
      </c>
      <c r="L1089" s="126" t="s">
        <v>405</v>
      </c>
      <c r="M1089" s="11" t="s">
        <v>66</v>
      </c>
      <c r="N1089" s="11" t="s">
        <v>48</v>
      </c>
      <c r="O1089" s="68" t="str">
        <f t="shared" si="33"/>
        <v>632. Cuidado Continuo por una vida con bienestarEducativo 20265_BARRIOS_UNIDOS1_MARZO_2026</v>
      </c>
      <c r="P1089" s="142">
        <v>105404</v>
      </c>
      <c r="Q1089" s="69"/>
      <c r="R1089" s="69"/>
      <c r="S1089" s="145">
        <v>26</v>
      </c>
      <c r="T1089" s="150">
        <v>2740504</v>
      </c>
    </row>
    <row r="1090" spans="2:20" ht="30" hidden="1" customHeight="1">
      <c r="B1090" s="123">
        <v>64</v>
      </c>
      <c r="C1090" s="125" t="s">
        <v>328</v>
      </c>
      <c r="D1090" s="125" t="s">
        <v>347</v>
      </c>
      <c r="E1090" s="141">
        <v>2026</v>
      </c>
      <c r="F1090" s="68" t="str">
        <f t="shared" si="32"/>
        <v>642. Cuidado Continuo por una vida con bienestarEducativo 2026</v>
      </c>
      <c r="G1090" s="125" t="s">
        <v>480</v>
      </c>
      <c r="H1090" s="125" t="s">
        <v>447</v>
      </c>
      <c r="I1090" s="125" t="s">
        <v>429</v>
      </c>
      <c r="J1090" s="68" t="s">
        <v>400</v>
      </c>
      <c r="K1090" s="126" t="s">
        <v>430</v>
      </c>
      <c r="L1090" s="126" t="s">
        <v>405</v>
      </c>
      <c r="M1090" s="11" t="s">
        <v>66</v>
      </c>
      <c r="N1090" s="11" t="s">
        <v>48</v>
      </c>
      <c r="O1090" s="68" t="str">
        <f t="shared" si="33"/>
        <v>642. Cuidado Continuo por una vida con bienestarEducativo 20265_BARRIOS_UNIDOS1_MARZO_2026</v>
      </c>
      <c r="P1090" s="142">
        <v>137765</v>
      </c>
      <c r="Q1090" s="69"/>
      <c r="R1090" s="69"/>
      <c r="S1090" s="145">
        <v>27</v>
      </c>
      <c r="T1090" s="150">
        <v>3719655</v>
      </c>
    </row>
    <row r="1091" spans="2:20" ht="30" hidden="1" customHeight="1">
      <c r="B1091" s="123">
        <v>65</v>
      </c>
      <c r="C1091" s="125" t="s">
        <v>328</v>
      </c>
      <c r="D1091" s="125" t="s">
        <v>347</v>
      </c>
      <c r="E1091" s="141">
        <v>2026</v>
      </c>
      <c r="F1091" s="68" t="str">
        <f t="shared" si="32"/>
        <v>652. Cuidado Continuo por una vida con bienestarEducativo 2026</v>
      </c>
      <c r="G1091" s="125" t="s">
        <v>481</v>
      </c>
      <c r="H1091" s="125" t="s">
        <v>447</v>
      </c>
      <c r="I1091" s="125" t="s">
        <v>429</v>
      </c>
      <c r="J1091" s="68" t="s">
        <v>400</v>
      </c>
      <c r="K1091" s="126" t="s">
        <v>430</v>
      </c>
      <c r="L1091" s="126" t="s">
        <v>405</v>
      </c>
      <c r="M1091" s="11" t="s">
        <v>66</v>
      </c>
      <c r="N1091" s="11" t="s">
        <v>48</v>
      </c>
      <c r="O1091" s="68" t="str">
        <f t="shared" si="33"/>
        <v>652. Cuidado Continuo por una vida con bienestarEducativo 20265_BARRIOS_UNIDOS1_MARZO_2026</v>
      </c>
      <c r="P1091" s="142">
        <v>105404</v>
      </c>
      <c r="Q1091" s="69"/>
      <c r="R1091" s="69"/>
      <c r="S1091" s="145">
        <v>51</v>
      </c>
      <c r="T1091" s="150">
        <v>5375604</v>
      </c>
    </row>
    <row r="1092" spans="2:20" ht="30" hidden="1" customHeight="1">
      <c r="B1092" s="123">
        <v>66</v>
      </c>
      <c r="C1092" s="125" t="s">
        <v>328</v>
      </c>
      <c r="D1092" s="125" t="s">
        <v>347</v>
      </c>
      <c r="E1092" s="141">
        <v>2026</v>
      </c>
      <c r="F1092" s="68" t="str">
        <f t="shared" si="32"/>
        <v>662. Cuidado Continuo por una vida con bienestarEducativo 2026</v>
      </c>
      <c r="G1092" s="125" t="s">
        <v>482</v>
      </c>
      <c r="H1092" s="125" t="s">
        <v>447</v>
      </c>
      <c r="I1092" s="125" t="s">
        <v>429</v>
      </c>
      <c r="J1092" s="68" t="s">
        <v>400</v>
      </c>
      <c r="K1092" s="126" t="s">
        <v>456</v>
      </c>
      <c r="L1092" s="126" t="s">
        <v>405</v>
      </c>
      <c r="M1092" s="11" t="s">
        <v>66</v>
      </c>
      <c r="N1092" s="11" t="s">
        <v>48</v>
      </c>
      <c r="O1092" s="68" t="str">
        <f t="shared" si="33"/>
        <v>662. Cuidado Continuo por una vida con bienestarEducativo 20265_BARRIOS_UNIDOS1_MARZO_2026</v>
      </c>
      <c r="P1092" s="142">
        <v>199714</v>
      </c>
      <c r="Q1092" s="69"/>
      <c r="R1092" s="69"/>
      <c r="S1092" s="145">
        <v>4</v>
      </c>
      <c r="T1092" s="150">
        <v>798856</v>
      </c>
    </row>
    <row r="1093" spans="2:20" ht="30" hidden="1" customHeight="1">
      <c r="B1093" s="123">
        <v>67</v>
      </c>
      <c r="C1093" s="125" t="s">
        <v>328</v>
      </c>
      <c r="D1093" s="125" t="s">
        <v>347</v>
      </c>
      <c r="E1093" s="141">
        <v>2026</v>
      </c>
      <c r="F1093" s="68" t="str">
        <f t="shared" si="32"/>
        <v>672. Cuidado Continuo por una vida con bienestarEducativo 2026</v>
      </c>
      <c r="G1093" s="125" t="s">
        <v>483</v>
      </c>
      <c r="H1093" s="125" t="s">
        <v>447</v>
      </c>
      <c r="I1093" s="125" t="s">
        <v>429</v>
      </c>
      <c r="J1093" s="68" t="s">
        <v>400</v>
      </c>
      <c r="K1093" s="126" t="s">
        <v>430</v>
      </c>
      <c r="L1093" s="126" t="s">
        <v>405</v>
      </c>
      <c r="M1093" s="11" t="s">
        <v>66</v>
      </c>
      <c r="N1093" s="11" t="s">
        <v>48</v>
      </c>
      <c r="O1093" s="68" t="str">
        <f t="shared" si="33"/>
        <v>672. Cuidado Continuo por una vida con bienestarEducativo 20265_BARRIOS_UNIDOS1_MARZO_2026</v>
      </c>
      <c r="P1093" s="142">
        <v>88916</v>
      </c>
      <c r="Q1093" s="69"/>
      <c r="R1093" s="69"/>
      <c r="S1093" s="145">
        <v>60</v>
      </c>
      <c r="T1093" s="150">
        <v>5334960</v>
      </c>
    </row>
    <row r="1094" spans="2:20" ht="30" hidden="1" customHeight="1">
      <c r="B1094" s="123">
        <v>68</v>
      </c>
      <c r="C1094" s="125" t="s">
        <v>328</v>
      </c>
      <c r="D1094" s="125" t="s">
        <v>431</v>
      </c>
      <c r="E1094" s="141">
        <v>2026</v>
      </c>
      <c r="F1094" s="68" t="str">
        <f t="shared" si="32"/>
        <v>682. Cuidado Continuo por una vida con bienestarInstitucional2026</v>
      </c>
      <c r="G1094" s="125" t="s">
        <v>484</v>
      </c>
      <c r="H1094" s="125" t="s">
        <v>447</v>
      </c>
      <c r="I1094" s="125" t="s">
        <v>429</v>
      </c>
      <c r="J1094" s="68" t="s">
        <v>400</v>
      </c>
      <c r="K1094" s="126" t="s">
        <v>430</v>
      </c>
      <c r="L1094" s="126" t="s">
        <v>405</v>
      </c>
      <c r="M1094" s="11" t="s">
        <v>66</v>
      </c>
      <c r="N1094" s="11" t="s">
        <v>48</v>
      </c>
      <c r="O1094" s="68" t="str">
        <f t="shared" si="33"/>
        <v>682. Cuidado Continuo por una vida con bienestarInstitucional20265_BARRIOS_UNIDOS1_MARZO_2026</v>
      </c>
      <c r="P1094" s="142">
        <v>105404</v>
      </c>
      <c r="Q1094" s="69"/>
      <c r="R1094" s="69"/>
      <c r="S1094" s="145">
        <v>5</v>
      </c>
      <c r="T1094" s="150">
        <v>527020</v>
      </c>
    </row>
    <row r="1095" spans="2:20" ht="30" hidden="1" customHeight="1">
      <c r="B1095" s="123">
        <v>69</v>
      </c>
      <c r="C1095" s="125" t="s">
        <v>328</v>
      </c>
      <c r="D1095" s="125" t="s">
        <v>431</v>
      </c>
      <c r="E1095" s="141">
        <v>2026</v>
      </c>
      <c r="F1095" s="68" t="str">
        <f t="shared" ref="F1095:F1158" si="34">B1095&amp;C1095&amp;D1095&amp;E1095</f>
        <v>692. Cuidado Continuo por una vida con bienestarInstitucional2026</v>
      </c>
      <c r="G1095" s="125" t="s">
        <v>485</v>
      </c>
      <c r="H1095" s="125" t="s">
        <v>455</v>
      </c>
      <c r="I1095" s="125" t="s">
        <v>429</v>
      </c>
      <c r="J1095" s="68" t="s">
        <v>400</v>
      </c>
      <c r="K1095" s="126" t="s">
        <v>430</v>
      </c>
      <c r="L1095" s="126" t="s">
        <v>405</v>
      </c>
      <c r="M1095" s="11" t="s">
        <v>66</v>
      </c>
      <c r="N1095" s="11" t="s">
        <v>48</v>
      </c>
      <c r="O1095" s="68" t="str">
        <f t="shared" si="33"/>
        <v>692. Cuidado Continuo por una vida con bienestarInstitucional20265_BARRIOS_UNIDOS1_MARZO_2026</v>
      </c>
      <c r="P1095" s="142">
        <v>105404</v>
      </c>
      <c r="Q1095" s="69"/>
      <c r="R1095" s="69"/>
      <c r="S1095" s="145">
        <v>14</v>
      </c>
      <c r="T1095" s="150">
        <v>1475656</v>
      </c>
    </row>
    <row r="1096" spans="2:20" ht="30" hidden="1" customHeight="1">
      <c r="B1096" s="123">
        <v>70</v>
      </c>
      <c r="C1096" s="125" t="s">
        <v>328</v>
      </c>
      <c r="D1096" s="125" t="s">
        <v>431</v>
      </c>
      <c r="E1096" s="141">
        <v>2026</v>
      </c>
      <c r="F1096" s="68" t="str">
        <f t="shared" si="34"/>
        <v>702. Cuidado Continuo por una vida con bienestarInstitucional2026</v>
      </c>
      <c r="G1096" s="125" t="s">
        <v>486</v>
      </c>
      <c r="H1096" s="125" t="s">
        <v>428</v>
      </c>
      <c r="I1096" s="125" t="s">
        <v>429</v>
      </c>
      <c r="J1096" s="68" t="s">
        <v>400</v>
      </c>
      <c r="K1096" s="126" t="s">
        <v>430</v>
      </c>
      <c r="L1096" s="126" t="s">
        <v>405</v>
      </c>
      <c r="M1096" s="11" t="s">
        <v>66</v>
      </c>
      <c r="N1096" s="11" t="s">
        <v>48</v>
      </c>
      <c r="O1096" s="68" t="str">
        <f t="shared" ref="O1096:O1159" si="35">+F1096&amp;M1096&amp;N1096</f>
        <v>702. Cuidado Continuo por una vida con bienestarInstitucional20265_BARRIOS_UNIDOS1_MARZO_2026</v>
      </c>
      <c r="P1096" s="142">
        <v>74893</v>
      </c>
      <c r="Q1096" s="69"/>
      <c r="R1096" s="69"/>
      <c r="S1096" s="145">
        <v>0</v>
      </c>
      <c r="T1096" s="150">
        <v>0</v>
      </c>
    </row>
    <row r="1097" spans="2:20" ht="30" hidden="1" customHeight="1">
      <c r="B1097" s="123">
        <v>71</v>
      </c>
      <c r="C1097" s="125" t="s">
        <v>328</v>
      </c>
      <c r="D1097" s="125" t="s">
        <v>329</v>
      </c>
      <c r="E1097" s="141">
        <v>2026</v>
      </c>
      <c r="F1097" s="68" t="str">
        <f t="shared" si="34"/>
        <v>712. Cuidado Continuo por una vida con bienestarLaboral2026</v>
      </c>
      <c r="G1097" s="125" t="s">
        <v>487</v>
      </c>
      <c r="H1097" s="125" t="s">
        <v>447</v>
      </c>
      <c r="I1097" s="125" t="s">
        <v>429</v>
      </c>
      <c r="J1097" s="68" t="s">
        <v>400</v>
      </c>
      <c r="K1097" s="126" t="s">
        <v>488</v>
      </c>
      <c r="L1097" s="126" t="s">
        <v>405</v>
      </c>
      <c r="M1097" s="11" t="s">
        <v>66</v>
      </c>
      <c r="N1097" s="11" t="s">
        <v>48</v>
      </c>
      <c r="O1097" s="68" t="str">
        <f t="shared" si="35"/>
        <v>712. Cuidado Continuo por una vida con bienestarLaboral20265_BARRIOS_UNIDOS1_MARZO_2026</v>
      </c>
      <c r="P1097" s="142">
        <v>59965</v>
      </c>
      <c r="Q1097" s="69"/>
      <c r="R1097" s="69"/>
      <c r="S1097" s="145">
        <v>0</v>
      </c>
      <c r="T1097" s="150">
        <v>0</v>
      </c>
    </row>
    <row r="1098" spans="2:20" ht="30" hidden="1" customHeight="1">
      <c r="B1098" s="123">
        <v>72</v>
      </c>
      <c r="C1098" s="125" t="s">
        <v>328</v>
      </c>
      <c r="D1098" s="125" t="s">
        <v>329</v>
      </c>
      <c r="E1098" s="141">
        <v>2026</v>
      </c>
      <c r="F1098" s="68" t="str">
        <f t="shared" si="34"/>
        <v>722. Cuidado Continuo por una vida con bienestarLaboral2026</v>
      </c>
      <c r="G1098" s="125" t="s">
        <v>489</v>
      </c>
      <c r="H1098" s="125" t="s">
        <v>447</v>
      </c>
      <c r="I1098" s="125" t="s">
        <v>429</v>
      </c>
      <c r="J1098" s="68" t="s">
        <v>400</v>
      </c>
      <c r="K1098" s="126" t="s">
        <v>488</v>
      </c>
      <c r="L1098" s="126" t="s">
        <v>405</v>
      </c>
      <c r="M1098" s="11" t="s">
        <v>66</v>
      </c>
      <c r="N1098" s="11" t="s">
        <v>48</v>
      </c>
      <c r="O1098" s="68" t="str">
        <f t="shared" si="35"/>
        <v>722. Cuidado Continuo por una vida con bienestarLaboral20265_BARRIOS_UNIDOS1_MARZO_2026</v>
      </c>
      <c r="P1098" s="142">
        <v>99830</v>
      </c>
      <c r="Q1098" s="69"/>
      <c r="R1098" s="69"/>
      <c r="S1098" s="145">
        <v>0</v>
      </c>
      <c r="T1098" s="150">
        <v>0</v>
      </c>
    </row>
    <row r="1099" spans="2:20" ht="30" hidden="1" customHeight="1">
      <c r="B1099" s="123">
        <v>73</v>
      </c>
      <c r="C1099" s="125" t="s">
        <v>328</v>
      </c>
      <c r="D1099" s="125" t="s">
        <v>329</v>
      </c>
      <c r="E1099" s="141">
        <v>2026</v>
      </c>
      <c r="F1099" s="68" t="str">
        <f t="shared" si="34"/>
        <v>732. Cuidado Continuo por una vida con bienestarLaboral2026</v>
      </c>
      <c r="G1099" s="125" t="s">
        <v>490</v>
      </c>
      <c r="H1099" s="125" t="s">
        <v>447</v>
      </c>
      <c r="I1099" s="125" t="s">
        <v>429</v>
      </c>
      <c r="J1099" s="68" t="s">
        <v>400</v>
      </c>
      <c r="K1099" s="126" t="s">
        <v>491</v>
      </c>
      <c r="L1099" s="126" t="s">
        <v>405</v>
      </c>
      <c r="M1099" s="11" t="s">
        <v>66</v>
      </c>
      <c r="N1099" s="11" t="s">
        <v>48</v>
      </c>
      <c r="O1099" s="68" t="str">
        <f t="shared" si="35"/>
        <v>732. Cuidado Continuo por una vida con bienestarLaboral20265_BARRIOS_UNIDOS1_MARZO_2026</v>
      </c>
      <c r="P1099" s="142">
        <v>220671</v>
      </c>
      <c r="Q1099" s="69"/>
      <c r="R1099" s="69"/>
      <c r="S1099" s="145">
        <v>31</v>
      </c>
      <c r="T1099" s="150">
        <v>6840801</v>
      </c>
    </row>
    <row r="1100" spans="2:20" ht="30" hidden="1" customHeight="1">
      <c r="B1100" s="123">
        <v>74</v>
      </c>
      <c r="C1100" s="125" t="s">
        <v>328</v>
      </c>
      <c r="D1100" s="125" t="s">
        <v>329</v>
      </c>
      <c r="E1100" s="141">
        <v>2026</v>
      </c>
      <c r="F1100" s="68" t="str">
        <f t="shared" si="34"/>
        <v>742. Cuidado Continuo por una vida con bienestarLaboral2026</v>
      </c>
      <c r="G1100" s="125" t="s">
        <v>492</v>
      </c>
      <c r="H1100" s="125" t="s">
        <v>447</v>
      </c>
      <c r="I1100" s="125" t="s">
        <v>429</v>
      </c>
      <c r="J1100" s="68" t="s">
        <v>400</v>
      </c>
      <c r="K1100" s="126" t="s">
        <v>491</v>
      </c>
      <c r="L1100" s="126" t="s">
        <v>405</v>
      </c>
      <c r="M1100" s="11" t="s">
        <v>66</v>
      </c>
      <c r="N1100" s="11" t="s">
        <v>48</v>
      </c>
      <c r="O1100" s="68" t="str">
        <f t="shared" si="35"/>
        <v>742. Cuidado Continuo por una vida con bienestarLaboral20265_BARRIOS_UNIDOS1_MARZO_2026</v>
      </c>
      <c r="P1100" s="142">
        <v>367374</v>
      </c>
      <c r="Q1100" s="69"/>
      <c r="R1100" s="69"/>
      <c r="S1100" s="145">
        <v>16</v>
      </c>
      <c r="T1100" s="150">
        <v>5877984</v>
      </c>
    </row>
    <row r="1101" spans="2:20" ht="30" hidden="1" customHeight="1">
      <c r="B1101" s="123">
        <v>75</v>
      </c>
      <c r="C1101" s="125" t="s">
        <v>328</v>
      </c>
      <c r="D1101" s="125" t="s">
        <v>329</v>
      </c>
      <c r="E1101" s="141">
        <v>2026</v>
      </c>
      <c r="F1101" s="68" t="str">
        <f t="shared" si="34"/>
        <v>752. Cuidado Continuo por una vida con bienestarLaboral2026</v>
      </c>
      <c r="G1101" s="125" t="s">
        <v>493</v>
      </c>
      <c r="H1101" s="125" t="s">
        <v>447</v>
      </c>
      <c r="I1101" s="125" t="s">
        <v>429</v>
      </c>
      <c r="J1101" s="68" t="s">
        <v>400</v>
      </c>
      <c r="K1101" s="126" t="s">
        <v>494</v>
      </c>
      <c r="L1101" s="126" t="s">
        <v>405</v>
      </c>
      <c r="M1101" s="11" t="s">
        <v>66</v>
      </c>
      <c r="N1101" s="11" t="s">
        <v>48</v>
      </c>
      <c r="O1101" s="68" t="str">
        <f t="shared" si="35"/>
        <v>752. Cuidado Continuo por una vida con bienestarLaboral20265_BARRIOS_UNIDOS1_MARZO_2026</v>
      </c>
      <c r="P1101" s="142">
        <v>210809</v>
      </c>
      <c r="Q1101" s="69"/>
      <c r="R1101" s="69"/>
      <c r="S1101" s="145">
        <v>31</v>
      </c>
      <c r="T1101" s="150">
        <v>6535079</v>
      </c>
    </row>
    <row r="1102" spans="2:20" ht="30" hidden="1" customHeight="1">
      <c r="B1102" s="123">
        <v>76</v>
      </c>
      <c r="C1102" s="125" t="s">
        <v>328</v>
      </c>
      <c r="D1102" s="125" t="s">
        <v>329</v>
      </c>
      <c r="E1102" s="141">
        <v>2026</v>
      </c>
      <c r="F1102" s="68" t="str">
        <f t="shared" si="34"/>
        <v>762. Cuidado Continuo por una vida con bienestarLaboral2026</v>
      </c>
      <c r="G1102" s="125" t="s">
        <v>495</v>
      </c>
      <c r="H1102" s="125" t="s">
        <v>447</v>
      </c>
      <c r="I1102" s="125" t="s">
        <v>429</v>
      </c>
      <c r="J1102" s="68" t="s">
        <v>400</v>
      </c>
      <c r="K1102" s="126" t="s">
        <v>494</v>
      </c>
      <c r="L1102" s="126" t="s">
        <v>405</v>
      </c>
      <c r="M1102" s="11" t="s">
        <v>66</v>
      </c>
      <c r="N1102" s="11" t="s">
        <v>48</v>
      </c>
      <c r="O1102" s="68" t="str">
        <f t="shared" si="35"/>
        <v>762. Cuidado Continuo por una vida con bienestarLaboral20265_BARRIOS_UNIDOS1_MARZO_2026</v>
      </c>
      <c r="P1102" s="142">
        <v>55168</v>
      </c>
      <c r="Q1102" s="69"/>
      <c r="R1102" s="69"/>
      <c r="S1102" s="145">
        <v>9</v>
      </c>
      <c r="T1102" s="150">
        <v>496512</v>
      </c>
    </row>
    <row r="1103" spans="2:20" ht="30" hidden="1" customHeight="1">
      <c r="B1103" s="123">
        <v>77</v>
      </c>
      <c r="C1103" s="125" t="s">
        <v>328</v>
      </c>
      <c r="D1103" s="125" t="s">
        <v>329</v>
      </c>
      <c r="E1103" s="141">
        <v>2026</v>
      </c>
      <c r="F1103" s="68" t="str">
        <f t="shared" si="34"/>
        <v>772. Cuidado Continuo por una vida con bienestarLaboral2026</v>
      </c>
      <c r="G1103" s="125" t="s">
        <v>496</v>
      </c>
      <c r="H1103" s="125" t="s">
        <v>447</v>
      </c>
      <c r="I1103" s="125" t="s">
        <v>429</v>
      </c>
      <c r="J1103" s="68" t="s">
        <v>400</v>
      </c>
      <c r="K1103" s="126" t="s">
        <v>494</v>
      </c>
      <c r="L1103" s="126" t="s">
        <v>421</v>
      </c>
      <c r="M1103" s="11" t="s">
        <v>66</v>
      </c>
      <c r="N1103" s="11" t="s">
        <v>48</v>
      </c>
      <c r="O1103" s="68" t="str">
        <f t="shared" si="35"/>
        <v>772. Cuidado Continuo por una vida con bienestarLaboral20265_BARRIOS_UNIDOS1_MARZO_2026</v>
      </c>
      <c r="P1103" s="142">
        <v>91844</v>
      </c>
      <c r="Q1103" s="69"/>
      <c r="R1103" s="69"/>
      <c r="S1103" s="145">
        <v>0</v>
      </c>
      <c r="T1103" s="150">
        <v>0</v>
      </c>
    </row>
    <row r="1104" spans="2:20" ht="30" hidden="1" customHeight="1">
      <c r="B1104" s="123">
        <v>78</v>
      </c>
      <c r="C1104" s="125" t="s">
        <v>328</v>
      </c>
      <c r="D1104" s="125" t="s">
        <v>329</v>
      </c>
      <c r="E1104" s="141">
        <v>2026</v>
      </c>
      <c r="F1104" s="68" t="str">
        <f t="shared" si="34"/>
        <v>782. Cuidado Continuo por una vida con bienestarLaboral2026</v>
      </c>
      <c r="G1104" s="125" t="s">
        <v>497</v>
      </c>
      <c r="H1104" s="125" t="s">
        <v>447</v>
      </c>
      <c r="I1104" s="125" t="s">
        <v>429</v>
      </c>
      <c r="J1104" s="68" t="s">
        <v>400</v>
      </c>
      <c r="K1104" s="126" t="s">
        <v>494</v>
      </c>
      <c r="L1104" s="126" t="s">
        <v>421</v>
      </c>
      <c r="M1104" s="11" t="s">
        <v>66</v>
      </c>
      <c r="N1104" s="11" t="s">
        <v>48</v>
      </c>
      <c r="O1104" s="68" t="str">
        <f t="shared" si="35"/>
        <v>782. Cuidado Continuo por una vida con bienestarLaboral20265_BARRIOS_UNIDOS1_MARZO_2026</v>
      </c>
      <c r="P1104" s="142">
        <v>121585</v>
      </c>
      <c r="Q1104" s="69"/>
      <c r="R1104" s="69"/>
      <c r="S1104" s="145">
        <v>0</v>
      </c>
      <c r="T1104" s="150">
        <v>0</v>
      </c>
    </row>
    <row r="1105" spans="2:20" ht="30" hidden="1" customHeight="1">
      <c r="B1105" s="123">
        <v>79</v>
      </c>
      <c r="C1105" s="125" t="s">
        <v>328</v>
      </c>
      <c r="D1105" s="125" t="s">
        <v>329</v>
      </c>
      <c r="E1105" s="141">
        <v>2026</v>
      </c>
      <c r="F1105" s="68" t="str">
        <f t="shared" si="34"/>
        <v>792. Cuidado Continuo por una vida con bienestarLaboral2026</v>
      </c>
      <c r="G1105" s="125" t="s">
        <v>498</v>
      </c>
      <c r="H1105" s="125" t="s">
        <v>447</v>
      </c>
      <c r="I1105" s="125" t="s">
        <v>429</v>
      </c>
      <c r="J1105" s="68" t="s">
        <v>400</v>
      </c>
      <c r="K1105" s="126" t="s">
        <v>494</v>
      </c>
      <c r="L1105" s="126" t="s">
        <v>405</v>
      </c>
      <c r="M1105" s="11" t="s">
        <v>66</v>
      </c>
      <c r="N1105" s="11" t="s">
        <v>48</v>
      </c>
      <c r="O1105" s="68" t="str">
        <f t="shared" si="35"/>
        <v>792. Cuidado Continuo por una vida con bienestarLaboral20265_BARRIOS_UNIDOS1_MARZO_2026</v>
      </c>
      <c r="P1105" s="142">
        <v>125438</v>
      </c>
      <c r="Q1105" s="69"/>
      <c r="R1105" s="69"/>
      <c r="S1105" s="145">
        <v>22</v>
      </c>
      <c r="T1105" s="150">
        <v>2759636</v>
      </c>
    </row>
    <row r="1106" spans="2:20" ht="30" hidden="1" customHeight="1">
      <c r="B1106" s="123">
        <v>80</v>
      </c>
      <c r="C1106" s="125" t="s">
        <v>328</v>
      </c>
      <c r="D1106" s="125" t="s">
        <v>329</v>
      </c>
      <c r="E1106" s="141">
        <v>2026</v>
      </c>
      <c r="F1106" s="68" t="str">
        <f t="shared" si="34"/>
        <v>802. Cuidado Continuo por una vida con bienestarLaboral2026</v>
      </c>
      <c r="G1106" s="125" t="s">
        <v>499</v>
      </c>
      <c r="H1106" s="125" t="s">
        <v>447</v>
      </c>
      <c r="I1106" s="125" t="s">
        <v>429</v>
      </c>
      <c r="J1106" s="68" t="s">
        <v>400</v>
      </c>
      <c r="K1106" s="126" t="s">
        <v>500</v>
      </c>
      <c r="L1106" s="126" t="s">
        <v>402</v>
      </c>
      <c r="M1106" s="11" t="s">
        <v>66</v>
      </c>
      <c r="N1106" s="11" t="s">
        <v>48</v>
      </c>
      <c r="O1106" s="68" t="str">
        <f t="shared" si="35"/>
        <v>802. Cuidado Continuo por una vida con bienestarLaboral20265_BARRIOS_UNIDOS1_MARZO_2026</v>
      </c>
      <c r="P1106" s="142">
        <v>53781</v>
      </c>
      <c r="Q1106" s="69"/>
      <c r="R1106" s="69"/>
      <c r="S1106" s="145">
        <v>0</v>
      </c>
      <c r="T1106" s="150">
        <v>0</v>
      </c>
    </row>
    <row r="1107" spans="2:20" ht="30" hidden="1" customHeight="1">
      <c r="B1107" s="123">
        <v>81</v>
      </c>
      <c r="C1107" s="125" t="s">
        <v>328</v>
      </c>
      <c r="D1107" s="125" t="s">
        <v>329</v>
      </c>
      <c r="E1107" s="141">
        <v>2026</v>
      </c>
      <c r="F1107" s="68" t="str">
        <f t="shared" si="34"/>
        <v>812. Cuidado Continuo por una vida con bienestarLaboral2026</v>
      </c>
      <c r="G1107" s="125" t="s">
        <v>501</v>
      </c>
      <c r="H1107" s="125" t="s">
        <v>447</v>
      </c>
      <c r="I1107" s="125" t="s">
        <v>429</v>
      </c>
      <c r="J1107" s="68" t="s">
        <v>400</v>
      </c>
      <c r="K1107" s="126" t="s">
        <v>488</v>
      </c>
      <c r="L1107" s="126" t="s">
        <v>405</v>
      </c>
      <c r="M1107" s="11" t="s">
        <v>66</v>
      </c>
      <c r="N1107" s="11" t="s">
        <v>48</v>
      </c>
      <c r="O1107" s="68" t="str">
        <f t="shared" si="35"/>
        <v>812. Cuidado Continuo por una vida con bienestarLaboral20265_BARRIOS_UNIDOS1_MARZO_2026</v>
      </c>
      <c r="P1107" s="142">
        <v>82752</v>
      </c>
      <c r="Q1107" s="69"/>
      <c r="R1107" s="69"/>
      <c r="S1107" s="144">
        <v>0</v>
      </c>
      <c r="T1107" s="150">
        <v>0</v>
      </c>
    </row>
    <row r="1108" spans="2:20" ht="30" hidden="1" customHeight="1">
      <c r="B1108" s="123">
        <v>82</v>
      </c>
      <c r="C1108" s="125" t="s">
        <v>328</v>
      </c>
      <c r="D1108" s="125" t="s">
        <v>329</v>
      </c>
      <c r="E1108" s="141">
        <v>2026</v>
      </c>
      <c r="F1108" s="68" t="str">
        <f t="shared" si="34"/>
        <v>822. Cuidado Continuo por una vida con bienestarLaboral2026</v>
      </c>
      <c r="G1108" s="125" t="s">
        <v>502</v>
      </c>
      <c r="H1108" s="125" t="s">
        <v>447</v>
      </c>
      <c r="I1108" s="125" t="s">
        <v>429</v>
      </c>
      <c r="J1108" s="68" t="s">
        <v>400</v>
      </c>
      <c r="K1108" s="126" t="s">
        <v>503</v>
      </c>
      <c r="L1108" s="126" t="s">
        <v>405</v>
      </c>
      <c r="M1108" s="11" t="s">
        <v>66</v>
      </c>
      <c r="N1108" s="11" t="s">
        <v>48</v>
      </c>
      <c r="O1108" s="68" t="str">
        <f t="shared" si="35"/>
        <v>822. Cuidado Continuo por una vida con bienestarLaboral20265_BARRIOS_UNIDOS1_MARZO_2026</v>
      </c>
      <c r="P1108" s="142">
        <v>281078</v>
      </c>
      <c r="Q1108" s="69"/>
      <c r="R1108" s="69"/>
      <c r="S1108" s="145">
        <v>65</v>
      </c>
      <c r="T1108" s="150">
        <v>18270070</v>
      </c>
    </row>
    <row r="1109" spans="2:20" ht="30" hidden="1" customHeight="1">
      <c r="B1109" s="123">
        <v>83</v>
      </c>
      <c r="C1109" s="125" t="s">
        <v>328</v>
      </c>
      <c r="D1109" s="125" t="s">
        <v>329</v>
      </c>
      <c r="E1109" s="141">
        <v>2026</v>
      </c>
      <c r="F1109" s="68" t="str">
        <f t="shared" si="34"/>
        <v>832. Cuidado Continuo por una vida con bienestarLaboral2026</v>
      </c>
      <c r="G1109" s="125" t="s">
        <v>504</v>
      </c>
      <c r="H1109" s="125" t="s">
        <v>447</v>
      </c>
      <c r="I1109" s="125" t="s">
        <v>429</v>
      </c>
      <c r="J1109" s="68" t="s">
        <v>400</v>
      </c>
      <c r="K1109" s="126" t="s">
        <v>494</v>
      </c>
      <c r="L1109" s="126" t="s">
        <v>405</v>
      </c>
      <c r="M1109" s="11" t="s">
        <v>66</v>
      </c>
      <c r="N1109" s="11" t="s">
        <v>48</v>
      </c>
      <c r="O1109" s="68" t="str">
        <f t="shared" si="35"/>
        <v>832. Cuidado Continuo por una vida con bienestarLaboral20265_BARRIOS_UNIDOS1_MARZO_2026</v>
      </c>
      <c r="P1109" s="142">
        <v>70270</v>
      </c>
      <c r="Q1109" s="69"/>
      <c r="R1109" s="69"/>
      <c r="S1109" s="145">
        <v>13</v>
      </c>
      <c r="T1109" s="150">
        <v>913510</v>
      </c>
    </row>
    <row r="1110" spans="2:20" ht="30" hidden="1" customHeight="1">
      <c r="B1110" s="123">
        <v>84</v>
      </c>
      <c r="C1110" s="125" t="s">
        <v>328</v>
      </c>
      <c r="D1110" s="125" t="s">
        <v>329</v>
      </c>
      <c r="E1110" s="141">
        <v>2026</v>
      </c>
      <c r="F1110" s="68" t="str">
        <f t="shared" si="34"/>
        <v>842. Cuidado Continuo por una vida con bienestarLaboral2026</v>
      </c>
      <c r="G1110" s="125" t="s">
        <v>505</v>
      </c>
      <c r="H1110" s="125" t="s">
        <v>447</v>
      </c>
      <c r="I1110" s="125" t="s">
        <v>429</v>
      </c>
      <c r="J1110" s="68" t="s">
        <v>400</v>
      </c>
      <c r="K1110" s="126" t="s">
        <v>494</v>
      </c>
      <c r="L1110" s="126" t="s">
        <v>405</v>
      </c>
      <c r="M1110" s="11" t="s">
        <v>66</v>
      </c>
      <c r="N1110" s="11" t="s">
        <v>48</v>
      </c>
      <c r="O1110" s="68" t="str">
        <f t="shared" si="35"/>
        <v>842. Cuidado Continuo por una vida con bienestarLaboral20265_BARRIOS_UNIDOS1_MARZO_2026</v>
      </c>
      <c r="P1110" s="142">
        <v>105404</v>
      </c>
      <c r="Q1110" s="69"/>
      <c r="R1110" s="69"/>
      <c r="S1110" s="145">
        <v>27</v>
      </c>
      <c r="T1110" s="150">
        <v>2845908</v>
      </c>
    </row>
    <row r="1111" spans="2:20" ht="30" hidden="1" customHeight="1">
      <c r="B1111" s="123">
        <v>85</v>
      </c>
      <c r="C1111" s="125" t="s">
        <v>328</v>
      </c>
      <c r="D1111" s="125" t="s">
        <v>329</v>
      </c>
      <c r="E1111" s="141">
        <v>2026</v>
      </c>
      <c r="F1111" s="68" t="str">
        <f t="shared" si="34"/>
        <v>852. Cuidado Continuo por una vida con bienestarLaboral2026</v>
      </c>
      <c r="G1111" s="125" t="s">
        <v>506</v>
      </c>
      <c r="H1111" s="125" t="s">
        <v>447</v>
      </c>
      <c r="I1111" s="125" t="s">
        <v>429</v>
      </c>
      <c r="J1111" s="68" t="s">
        <v>400</v>
      </c>
      <c r="K1111" s="126" t="s">
        <v>500</v>
      </c>
      <c r="L1111" s="126" t="s">
        <v>402</v>
      </c>
      <c r="M1111" s="11" t="s">
        <v>66</v>
      </c>
      <c r="N1111" s="11" t="s">
        <v>48</v>
      </c>
      <c r="O1111" s="68" t="str">
        <f t="shared" si="35"/>
        <v>852. Cuidado Continuo por una vida con bienestarLaboral20265_BARRIOS_UNIDOS1_MARZO_2026</v>
      </c>
      <c r="P1111" s="142">
        <v>35135</v>
      </c>
      <c r="Q1111" s="69"/>
      <c r="R1111" s="69"/>
      <c r="S1111" s="145">
        <v>0</v>
      </c>
      <c r="T1111" s="150">
        <v>0</v>
      </c>
    </row>
    <row r="1112" spans="2:20" ht="30" hidden="1" customHeight="1">
      <c r="B1112" s="123">
        <v>87</v>
      </c>
      <c r="C1112" s="125" t="s">
        <v>507</v>
      </c>
      <c r="D1112" s="125" t="s">
        <v>356</v>
      </c>
      <c r="E1112" s="141">
        <v>2026</v>
      </c>
      <c r="F1112" s="68" t="str">
        <f t="shared" si="34"/>
        <v>873. Cuidado Continuo por una vida con bienestar con enfoque diferencial étnicoComunitario2026</v>
      </c>
      <c r="G1112" s="125" t="s">
        <v>508</v>
      </c>
      <c r="H1112" s="125" t="s">
        <v>428</v>
      </c>
      <c r="I1112" s="125" t="s">
        <v>429</v>
      </c>
      <c r="J1112" s="68" t="s">
        <v>400</v>
      </c>
      <c r="K1112" s="126" t="s">
        <v>401</v>
      </c>
      <c r="L1112" s="126" t="s">
        <v>421</v>
      </c>
      <c r="M1112" s="11" t="s">
        <v>66</v>
      </c>
      <c r="N1112" s="11" t="s">
        <v>48</v>
      </c>
      <c r="O1112" s="68" t="str">
        <f t="shared" si="35"/>
        <v>873. Cuidado Continuo por una vida con bienestar con enfoque diferencial étnicoComunitario20265_BARRIOS_UNIDOS1_MARZO_2026</v>
      </c>
      <c r="P1112" s="142">
        <v>25814832</v>
      </c>
      <c r="Q1112" s="69"/>
      <c r="R1112" s="69"/>
      <c r="S1112" s="145">
        <v>1</v>
      </c>
      <c r="T1112" s="150">
        <v>25814832</v>
      </c>
    </row>
    <row r="1113" spans="2:20" ht="30" hidden="1" customHeight="1">
      <c r="B1113" s="123">
        <v>88</v>
      </c>
      <c r="C1113" s="125" t="s">
        <v>507</v>
      </c>
      <c r="D1113" s="125" t="s">
        <v>356</v>
      </c>
      <c r="E1113" s="141">
        <v>2026</v>
      </c>
      <c r="F1113" s="68" t="str">
        <f t="shared" si="34"/>
        <v>883. Cuidado Continuo por una vida con bienestar con enfoque diferencial étnicoComunitario2026</v>
      </c>
      <c r="G1113" s="125" t="s">
        <v>509</v>
      </c>
      <c r="H1113" s="125" t="s">
        <v>428</v>
      </c>
      <c r="I1113" s="125" t="s">
        <v>429</v>
      </c>
      <c r="J1113" s="68" t="s">
        <v>400</v>
      </c>
      <c r="K1113" s="126" t="s">
        <v>401</v>
      </c>
      <c r="L1113" s="126" t="s">
        <v>421</v>
      </c>
      <c r="M1113" s="11" t="s">
        <v>66</v>
      </c>
      <c r="N1113" s="11" t="s">
        <v>48</v>
      </c>
      <c r="O1113" s="68" t="str">
        <f t="shared" si="35"/>
        <v>883. Cuidado Continuo por una vida con bienestar con enfoque diferencial étnicoComunitario20265_BARRIOS_UNIDOS1_MARZO_2026</v>
      </c>
      <c r="P1113" s="142">
        <v>19848080</v>
      </c>
      <c r="Q1113" s="69"/>
      <c r="R1113" s="69"/>
      <c r="S1113" s="145">
        <v>0.72899999999999998</v>
      </c>
      <c r="T1113" s="150">
        <v>14469250.32</v>
      </c>
    </row>
    <row r="1114" spans="2:20" ht="30" hidden="1" customHeight="1">
      <c r="B1114" s="123">
        <v>89</v>
      </c>
      <c r="C1114" s="125" t="s">
        <v>507</v>
      </c>
      <c r="D1114" s="125" t="s">
        <v>356</v>
      </c>
      <c r="E1114" s="141">
        <v>2026</v>
      </c>
      <c r="F1114" s="68" t="str">
        <f t="shared" si="34"/>
        <v>893. Cuidado Continuo por una vida con bienestar con enfoque diferencial étnicoComunitario2026</v>
      </c>
      <c r="G1114" s="125" t="s">
        <v>510</v>
      </c>
      <c r="H1114" s="125" t="s">
        <v>428</v>
      </c>
      <c r="I1114" s="125" t="s">
        <v>429</v>
      </c>
      <c r="J1114" s="68" t="s">
        <v>400</v>
      </c>
      <c r="K1114" s="126" t="s">
        <v>401</v>
      </c>
      <c r="L1114" s="126" t="s">
        <v>421</v>
      </c>
      <c r="M1114" s="11" t="s">
        <v>66</v>
      </c>
      <c r="N1114" s="11" t="s">
        <v>48</v>
      </c>
      <c r="O1114" s="68" t="str">
        <f t="shared" si="35"/>
        <v>893. Cuidado Continuo por una vida con bienestar con enfoque diferencial étnicoComunitario20265_BARRIOS_UNIDOS1_MARZO_2026</v>
      </c>
      <c r="P1114" s="142">
        <v>33729408</v>
      </c>
      <c r="Q1114" s="69"/>
      <c r="R1114" s="69"/>
      <c r="S1114" s="144">
        <v>0</v>
      </c>
      <c r="T1114" s="150">
        <v>0</v>
      </c>
    </row>
    <row r="1115" spans="2:20" ht="30" hidden="1" customHeight="1">
      <c r="B1115" s="123">
        <v>90</v>
      </c>
      <c r="C1115" s="125" t="s">
        <v>507</v>
      </c>
      <c r="D1115" s="125" t="s">
        <v>356</v>
      </c>
      <c r="E1115" s="141">
        <v>2026</v>
      </c>
      <c r="F1115" s="68" t="str">
        <f t="shared" si="34"/>
        <v>903. Cuidado Continuo por una vida con bienestar con enfoque diferencial étnicoComunitario2026</v>
      </c>
      <c r="G1115" s="125" t="s">
        <v>511</v>
      </c>
      <c r="H1115" s="125" t="s">
        <v>428</v>
      </c>
      <c r="I1115" s="125" t="s">
        <v>429</v>
      </c>
      <c r="J1115" s="68" t="s">
        <v>400</v>
      </c>
      <c r="K1115" s="126" t="s">
        <v>401</v>
      </c>
      <c r="L1115" s="126" t="s">
        <v>421</v>
      </c>
      <c r="M1115" s="11" t="s">
        <v>66</v>
      </c>
      <c r="N1115" s="11" t="s">
        <v>48</v>
      </c>
      <c r="O1115" s="68" t="str">
        <f t="shared" si="35"/>
        <v>903. Cuidado Continuo por una vida con bienestar con enfoque diferencial étnicoComunitario20265_BARRIOS_UNIDOS1_MARZO_2026</v>
      </c>
      <c r="P1115" s="142">
        <v>11243136</v>
      </c>
      <c r="Q1115" s="69"/>
      <c r="R1115" s="69"/>
      <c r="S1115" s="144">
        <v>0</v>
      </c>
      <c r="T1115" s="150">
        <v>0</v>
      </c>
    </row>
    <row r="1116" spans="2:20" ht="30" hidden="1" customHeight="1">
      <c r="B1116" s="123">
        <v>91</v>
      </c>
      <c r="C1116" s="125" t="s">
        <v>507</v>
      </c>
      <c r="D1116" s="125" t="s">
        <v>356</v>
      </c>
      <c r="E1116" s="141">
        <v>2026</v>
      </c>
      <c r="F1116" s="68" t="str">
        <f t="shared" si="34"/>
        <v>913. Cuidado Continuo por una vida con bienestar con enfoque diferencial étnicoComunitario2026</v>
      </c>
      <c r="G1116" s="125" t="s">
        <v>512</v>
      </c>
      <c r="H1116" s="125" t="s">
        <v>428</v>
      </c>
      <c r="I1116" s="125" t="s">
        <v>429</v>
      </c>
      <c r="J1116" s="68" t="s">
        <v>400</v>
      </c>
      <c r="K1116" s="126" t="s">
        <v>401</v>
      </c>
      <c r="L1116" s="126" t="s">
        <v>421</v>
      </c>
      <c r="M1116" s="11" t="s">
        <v>66</v>
      </c>
      <c r="N1116" s="11" t="s">
        <v>48</v>
      </c>
      <c r="O1116" s="68" t="str">
        <f t="shared" si="35"/>
        <v>913. Cuidado Continuo por una vida con bienestar con enfoque diferencial étnicoComunitario20265_BARRIOS_UNIDOS1_MARZO_2026</v>
      </c>
      <c r="P1116" s="142">
        <v>19305648</v>
      </c>
      <c r="Q1116" s="69"/>
      <c r="R1116" s="69"/>
      <c r="S1116" s="144">
        <v>0</v>
      </c>
      <c r="T1116" s="150">
        <v>0</v>
      </c>
    </row>
    <row r="1117" spans="2:20" ht="30" hidden="1" customHeight="1">
      <c r="B1117" s="123">
        <v>92</v>
      </c>
      <c r="C1117" s="125" t="s">
        <v>513</v>
      </c>
      <c r="D1117" s="125" t="s">
        <v>356</v>
      </c>
      <c r="E1117" s="141">
        <v>2026</v>
      </c>
      <c r="F1117" s="68" t="str">
        <f t="shared" si="34"/>
        <v>924. Cuidado Continuo por una vida con bienestar con enfoque GéneroComunitario2026</v>
      </c>
      <c r="G1117" s="125" t="s">
        <v>514</v>
      </c>
      <c r="H1117" s="125" t="s">
        <v>428</v>
      </c>
      <c r="I1117" s="125" t="s">
        <v>429</v>
      </c>
      <c r="J1117" s="68" t="s">
        <v>400</v>
      </c>
      <c r="K1117" s="126" t="s">
        <v>430</v>
      </c>
      <c r="L1117" s="126" t="s">
        <v>405</v>
      </c>
      <c r="M1117" s="11" t="s">
        <v>66</v>
      </c>
      <c r="N1117" s="11" t="s">
        <v>48</v>
      </c>
      <c r="O1117" s="68" t="str">
        <f t="shared" si="35"/>
        <v>924. Cuidado Continuo por una vida con bienestar con enfoque GéneroComunitario20265_BARRIOS_UNIDOS1_MARZO_2026</v>
      </c>
      <c r="P1117" s="142">
        <v>372151</v>
      </c>
      <c r="Q1117" s="69"/>
      <c r="R1117" s="69"/>
      <c r="S1117" s="144">
        <v>9</v>
      </c>
      <c r="T1117" s="150">
        <v>3349359</v>
      </c>
    </row>
    <row r="1118" spans="2:20" ht="30" hidden="1" customHeight="1">
      <c r="B1118" s="123">
        <v>93</v>
      </c>
      <c r="C1118" s="125" t="s">
        <v>513</v>
      </c>
      <c r="D1118" s="125" t="s">
        <v>356</v>
      </c>
      <c r="E1118" s="141">
        <v>2026</v>
      </c>
      <c r="F1118" s="68" t="str">
        <f t="shared" si="34"/>
        <v>934. Cuidado Continuo por una vida con bienestar con enfoque GéneroComunitario2026</v>
      </c>
      <c r="G1118" s="125" t="s">
        <v>515</v>
      </c>
      <c r="H1118" s="125" t="s">
        <v>447</v>
      </c>
      <c r="I1118" s="125" t="s">
        <v>429</v>
      </c>
      <c r="J1118" s="68" t="s">
        <v>400</v>
      </c>
      <c r="K1118" s="126" t="s">
        <v>430</v>
      </c>
      <c r="L1118" s="126" t="s">
        <v>405</v>
      </c>
      <c r="M1118" s="11" t="s">
        <v>66</v>
      </c>
      <c r="N1118" s="11" t="s">
        <v>48</v>
      </c>
      <c r="O1118" s="68" t="str">
        <f t="shared" si="35"/>
        <v>934. Cuidado Continuo por una vida con bienestar con enfoque GéneroComunitario20265_BARRIOS_UNIDOS1_MARZO_2026</v>
      </c>
      <c r="P1118" s="142">
        <v>372151</v>
      </c>
      <c r="Q1118" s="69"/>
      <c r="R1118" s="69"/>
      <c r="S1118" s="144">
        <v>4</v>
      </c>
      <c r="T1118" s="150">
        <v>1488604</v>
      </c>
    </row>
    <row r="1119" spans="2:20" ht="30" hidden="1" customHeight="1">
      <c r="B1119" s="123">
        <v>94</v>
      </c>
      <c r="C1119" s="125" t="s">
        <v>513</v>
      </c>
      <c r="D1119" s="125" t="s">
        <v>356</v>
      </c>
      <c r="E1119" s="141">
        <v>2026</v>
      </c>
      <c r="F1119" s="68" t="str">
        <f t="shared" si="34"/>
        <v>944. Cuidado Continuo por una vida con bienestar con enfoque GéneroComunitario2026</v>
      </c>
      <c r="G1119" s="125" t="s">
        <v>516</v>
      </c>
      <c r="H1119" s="125" t="s">
        <v>428</v>
      </c>
      <c r="I1119" s="125" t="s">
        <v>429</v>
      </c>
      <c r="J1119" s="68" t="s">
        <v>400</v>
      </c>
      <c r="K1119" s="126" t="s">
        <v>430</v>
      </c>
      <c r="L1119" s="126" t="s">
        <v>405</v>
      </c>
      <c r="M1119" s="11" t="s">
        <v>66</v>
      </c>
      <c r="N1119" s="11" t="s">
        <v>48</v>
      </c>
      <c r="O1119" s="68" t="str">
        <f t="shared" si="35"/>
        <v>944. Cuidado Continuo por una vida con bienestar con enfoque GéneroComunitario20265_BARRIOS_UNIDOS1_MARZO_2026</v>
      </c>
      <c r="P1119" s="142">
        <v>372151</v>
      </c>
      <c r="Q1119" s="69"/>
      <c r="R1119" s="69"/>
      <c r="S1119" s="144">
        <v>0</v>
      </c>
      <c r="T1119" s="150">
        <v>0</v>
      </c>
    </row>
    <row r="1120" spans="2:20" ht="30" hidden="1" customHeight="1">
      <c r="B1120" s="123">
        <v>95</v>
      </c>
      <c r="C1120" s="125" t="s">
        <v>513</v>
      </c>
      <c r="D1120" s="125" t="s">
        <v>356</v>
      </c>
      <c r="E1120" s="141">
        <v>2026</v>
      </c>
      <c r="F1120" s="68" t="str">
        <f t="shared" si="34"/>
        <v>954. Cuidado Continuo por una vida con bienestar con enfoque GéneroComunitario2026</v>
      </c>
      <c r="G1120" s="125" t="s">
        <v>517</v>
      </c>
      <c r="H1120" s="125" t="s">
        <v>447</v>
      </c>
      <c r="I1120" s="125" t="s">
        <v>429</v>
      </c>
      <c r="J1120" s="68" t="s">
        <v>400</v>
      </c>
      <c r="K1120" s="126" t="s">
        <v>430</v>
      </c>
      <c r="L1120" s="126" t="s">
        <v>405</v>
      </c>
      <c r="M1120" s="11" t="s">
        <v>66</v>
      </c>
      <c r="N1120" s="11" t="s">
        <v>48</v>
      </c>
      <c r="O1120" s="68" t="str">
        <f t="shared" si="35"/>
        <v>954. Cuidado Continuo por una vida con bienestar con enfoque GéneroComunitario20265_BARRIOS_UNIDOS1_MARZO_2026</v>
      </c>
      <c r="P1120" s="142">
        <v>70270</v>
      </c>
      <c r="Q1120" s="69"/>
      <c r="R1120" s="69"/>
      <c r="S1120" s="144">
        <v>12</v>
      </c>
      <c r="T1120" s="150">
        <v>843240</v>
      </c>
    </row>
    <row r="1121" spans="2:20" ht="30" hidden="1" customHeight="1">
      <c r="B1121" s="123">
        <v>96</v>
      </c>
      <c r="C1121" s="125" t="s">
        <v>513</v>
      </c>
      <c r="D1121" s="125" t="s">
        <v>356</v>
      </c>
      <c r="E1121" s="141">
        <v>2026</v>
      </c>
      <c r="F1121" s="68" t="str">
        <f t="shared" si="34"/>
        <v>964. Cuidado Continuo por una vida con bienestar con enfoque GéneroComunitario2026</v>
      </c>
      <c r="G1121" s="125" t="s">
        <v>518</v>
      </c>
      <c r="H1121" s="125" t="s">
        <v>447</v>
      </c>
      <c r="I1121" s="125" t="s">
        <v>429</v>
      </c>
      <c r="J1121" s="68" t="s">
        <v>400</v>
      </c>
      <c r="K1121" s="126" t="s">
        <v>430</v>
      </c>
      <c r="L1121" s="126" t="s">
        <v>405</v>
      </c>
      <c r="M1121" s="11" t="s">
        <v>66</v>
      </c>
      <c r="N1121" s="11" t="s">
        <v>48</v>
      </c>
      <c r="O1121" s="68" t="str">
        <f t="shared" si="35"/>
        <v>964. Cuidado Continuo por una vida con bienestar con enfoque GéneroComunitario20265_BARRIOS_UNIDOS1_MARZO_2026</v>
      </c>
      <c r="P1121" s="142">
        <v>70270</v>
      </c>
      <c r="Q1121" s="69"/>
      <c r="R1121" s="69"/>
      <c r="S1121" s="144">
        <v>12</v>
      </c>
      <c r="T1121" s="150">
        <v>843240</v>
      </c>
    </row>
    <row r="1122" spans="2:20" ht="30" hidden="1" customHeight="1">
      <c r="B1122" s="123">
        <v>97</v>
      </c>
      <c r="C1122" s="125" t="s">
        <v>513</v>
      </c>
      <c r="D1122" s="125" t="s">
        <v>356</v>
      </c>
      <c r="E1122" s="141">
        <v>2026</v>
      </c>
      <c r="F1122" s="68" t="str">
        <f t="shared" si="34"/>
        <v>974. Cuidado Continuo por una vida con bienestar con enfoque GéneroComunitario2026</v>
      </c>
      <c r="G1122" s="125" t="s">
        <v>519</v>
      </c>
      <c r="H1122" s="125" t="s">
        <v>428</v>
      </c>
      <c r="I1122" s="125" t="s">
        <v>429</v>
      </c>
      <c r="J1122" s="68" t="s">
        <v>400</v>
      </c>
      <c r="K1122" s="126" t="s">
        <v>430</v>
      </c>
      <c r="L1122" s="126" t="s">
        <v>405</v>
      </c>
      <c r="M1122" s="11" t="s">
        <v>66</v>
      </c>
      <c r="N1122" s="11" t="s">
        <v>48</v>
      </c>
      <c r="O1122" s="68" t="str">
        <f t="shared" si="35"/>
        <v>974. Cuidado Continuo por una vida con bienestar con enfoque GéneroComunitario20265_BARRIOS_UNIDOS1_MARZO_2026</v>
      </c>
      <c r="P1122" s="142">
        <v>215123</v>
      </c>
      <c r="Q1122" s="69"/>
      <c r="R1122" s="69"/>
      <c r="S1122" s="144">
        <v>3</v>
      </c>
      <c r="T1122" s="150">
        <v>645369</v>
      </c>
    </row>
    <row r="1123" spans="2:20" ht="30" hidden="1" customHeight="1">
      <c r="B1123" s="123">
        <v>98</v>
      </c>
      <c r="C1123" s="125" t="s">
        <v>513</v>
      </c>
      <c r="D1123" s="125" t="s">
        <v>356</v>
      </c>
      <c r="E1123" s="141">
        <v>2026</v>
      </c>
      <c r="F1123" s="68" t="str">
        <f t="shared" si="34"/>
        <v>984. Cuidado Continuo por una vida con bienestar con enfoque GéneroComunitario2026</v>
      </c>
      <c r="G1123" s="125" t="s">
        <v>520</v>
      </c>
      <c r="H1123" s="125" t="s">
        <v>447</v>
      </c>
      <c r="I1123" s="125" t="s">
        <v>429</v>
      </c>
      <c r="J1123" s="68" t="s">
        <v>400</v>
      </c>
      <c r="K1123" s="126" t="s">
        <v>430</v>
      </c>
      <c r="L1123" s="126" t="s">
        <v>405</v>
      </c>
      <c r="M1123" s="11" t="s">
        <v>66</v>
      </c>
      <c r="N1123" s="11" t="s">
        <v>48</v>
      </c>
      <c r="O1123" s="68" t="str">
        <f t="shared" si="35"/>
        <v>984. Cuidado Continuo por una vida con bienestar con enfoque GéneroComunitario20265_BARRIOS_UNIDOS1_MARZO_2026</v>
      </c>
      <c r="P1123" s="142">
        <v>161342</v>
      </c>
      <c r="Q1123" s="69"/>
      <c r="R1123" s="69"/>
      <c r="S1123" s="144">
        <v>4</v>
      </c>
      <c r="T1123" s="150">
        <v>645368</v>
      </c>
    </row>
    <row r="1124" spans="2:20" ht="30" hidden="1" customHeight="1">
      <c r="B1124" s="123">
        <v>99</v>
      </c>
      <c r="C1124" s="125" t="s">
        <v>513</v>
      </c>
      <c r="D1124" s="125" t="s">
        <v>356</v>
      </c>
      <c r="E1124" s="141">
        <v>2026</v>
      </c>
      <c r="F1124" s="68" t="str">
        <f t="shared" si="34"/>
        <v>994. Cuidado Continuo por una vida con bienestar con enfoque GéneroComunitario2026</v>
      </c>
      <c r="G1124" s="125" t="s">
        <v>521</v>
      </c>
      <c r="H1124" s="125" t="s">
        <v>447</v>
      </c>
      <c r="I1124" s="125" t="s">
        <v>429</v>
      </c>
      <c r="J1124" s="68" t="s">
        <v>400</v>
      </c>
      <c r="K1124" s="126" t="s">
        <v>401</v>
      </c>
      <c r="L1124" s="126" t="s">
        <v>421</v>
      </c>
      <c r="M1124" s="11" t="s">
        <v>66</v>
      </c>
      <c r="N1124" s="11" t="s">
        <v>48</v>
      </c>
      <c r="O1124" s="68" t="str">
        <f t="shared" si="35"/>
        <v>994. Cuidado Continuo por una vida con bienestar con enfoque GéneroComunitario20265_BARRIOS_UNIDOS1_MARZO_2026</v>
      </c>
      <c r="P1124" s="142">
        <v>5621568</v>
      </c>
      <c r="Q1124" s="69"/>
      <c r="R1124" s="69"/>
      <c r="S1124" s="144">
        <v>0</v>
      </c>
      <c r="T1124" s="150">
        <v>0</v>
      </c>
    </row>
    <row r="1125" spans="2:20" ht="30" hidden="1" customHeight="1">
      <c r="B1125" s="123">
        <v>100</v>
      </c>
      <c r="C1125" s="125" t="s">
        <v>513</v>
      </c>
      <c r="D1125" s="125" t="s">
        <v>356</v>
      </c>
      <c r="E1125" s="141">
        <v>2026</v>
      </c>
      <c r="F1125" s="68" t="str">
        <f t="shared" si="34"/>
        <v>1004. Cuidado Continuo por una vida con bienestar con enfoque GéneroComunitario2026</v>
      </c>
      <c r="G1125" s="125" t="s">
        <v>522</v>
      </c>
      <c r="H1125" s="125" t="s">
        <v>455</v>
      </c>
      <c r="I1125" s="125" t="s">
        <v>429</v>
      </c>
      <c r="J1125" s="68" t="s">
        <v>400</v>
      </c>
      <c r="K1125" s="126" t="s">
        <v>456</v>
      </c>
      <c r="L1125" s="126" t="s">
        <v>405</v>
      </c>
      <c r="M1125" s="11" t="s">
        <v>66</v>
      </c>
      <c r="N1125" s="11" t="s">
        <v>48</v>
      </c>
      <c r="O1125" s="68" t="str">
        <f t="shared" si="35"/>
        <v>1004. Cuidado Continuo por una vida con bienestar con enfoque GéneroComunitario20265_BARRIOS_UNIDOS1_MARZO_2026</v>
      </c>
      <c r="P1125" s="142">
        <v>199714</v>
      </c>
      <c r="Q1125" s="69"/>
      <c r="R1125" s="69"/>
      <c r="S1125" s="144">
        <v>4</v>
      </c>
      <c r="T1125" s="150">
        <v>798856</v>
      </c>
    </row>
    <row r="1126" spans="2:20" ht="30" hidden="1" customHeight="1">
      <c r="B1126" s="123">
        <v>101</v>
      </c>
      <c r="C1126" s="125" t="s">
        <v>334</v>
      </c>
      <c r="D1126" s="125" t="s">
        <v>356</v>
      </c>
      <c r="E1126" s="141">
        <v>2026</v>
      </c>
      <c r="F1126" s="68" t="str">
        <f t="shared" si="34"/>
        <v>1015. Cuidado Continuo por una vida con bienestar con enfoque Población para formas extremas de exclusión:Comunitario2026</v>
      </c>
      <c r="G1126" s="125" t="s">
        <v>523</v>
      </c>
      <c r="H1126" s="125" t="s">
        <v>428</v>
      </c>
      <c r="I1126" s="125" t="s">
        <v>429</v>
      </c>
      <c r="J1126" s="68" t="s">
        <v>400</v>
      </c>
      <c r="K1126" s="126" t="s">
        <v>430</v>
      </c>
      <c r="L1126" s="126" t="s">
        <v>421</v>
      </c>
      <c r="M1126" s="11" t="s">
        <v>66</v>
      </c>
      <c r="N1126" s="11" t="s">
        <v>48</v>
      </c>
      <c r="O1126" s="68" t="str">
        <f t="shared" si="35"/>
        <v>1015. Cuidado Continuo por una vida con bienestar con enfoque Población para formas extremas de exclusión:Comunitario20265_BARRIOS_UNIDOS1_MARZO_2026</v>
      </c>
      <c r="P1126" s="142">
        <v>322686</v>
      </c>
      <c r="Q1126" s="69"/>
      <c r="R1126" s="69"/>
      <c r="S1126" s="145">
        <v>0</v>
      </c>
      <c r="T1126" s="150">
        <v>0</v>
      </c>
    </row>
    <row r="1127" spans="2:20" ht="30" hidden="1" customHeight="1">
      <c r="B1127" s="123">
        <v>102</v>
      </c>
      <c r="C1127" s="125" t="s">
        <v>334</v>
      </c>
      <c r="D1127" s="125" t="s">
        <v>356</v>
      </c>
      <c r="E1127" s="141">
        <v>2026</v>
      </c>
      <c r="F1127" s="68" t="str">
        <f t="shared" si="34"/>
        <v>1025. Cuidado Continuo por una vida con bienestar con enfoque Población para formas extremas de exclusión:Comunitario2026</v>
      </c>
      <c r="G1127" s="125" t="s">
        <v>524</v>
      </c>
      <c r="H1127" s="125" t="s">
        <v>447</v>
      </c>
      <c r="I1127" s="125" t="s">
        <v>429</v>
      </c>
      <c r="J1127" s="68" t="s">
        <v>400</v>
      </c>
      <c r="K1127" s="126" t="s">
        <v>430</v>
      </c>
      <c r="L1127" s="126" t="s">
        <v>421</v>
      </c>
      <c r="M1127" s="11" t="s">
        <v>66</v>
      </c>
      <c r="N1127" s="11" t="s">
        <v>48</v>
      </c>
      <c r="O1127" s="68" t="str">
        <f t="shared" si="35"/>
        <v>1025. Cuidado Continuo por una vida con bienestar con enfoque Población para formas extremas de exclusión:Comunitario20265_BARRIOS_UNIDOS1_MARZO_2026</v>
      </c>
      <c r="P1127" s="142">
        <v>322686</v>
      </c>
      <c r="Q1127" s="69"/>
      <c r="R1127" s="69"/>
      <c r="S1127" s="145">
        <v>0</v>
      </c>
      <c r="T1127" s="150">
        <v>0</v>
      </c>
    </row>
    <row r="1128" spans="2:20" ht="30" hidden="1" customHeight="1">
      <c r="B1128" s="123">
        <v>103</v>
      </c>
      <c r="C1128" s="125" t="s">
        <v>334</v>
      </c>
      <c r="D1128" s="125" t="s">
        <v>356</v>
      </c>
      <c r="E1128" s="141">
        <v>2026</v>
      </c>
      <c r="F1128" s="68" t="str">
        <f t="shared" si="34"/>
        <v>1035. Cuidado Continuo por una vida con bienestar con enfoque Población para formas extremas de exclusión:Comunitario2026</v>
      </c>
      <c r="G1128" s="125" t="s">
        <v>525</v>
      </c>
      <c r="H1128" s="125" t="s">
        <v>455</v>
      </c>
      <c r="I1128" s="125" t="s">
        <v>429</v>
      </c>
      <c r="J1128" s="68" t="s">
        <v>400</v>
      </c>
      <c r="K1128" s="126" t="s">
        <v>430</v>
      </c>
      <c r="L1128" s="126" t="s">
        <v>421</v>
      </c>
      <c r="M1128" s="11" t="s">
        <v>66</v>
      </c>
      <c r="N1128" s="11" t="s">
        <v>48</v>
      </c>
      <c r="O1128" s="68" t="str">
        <f t="shared" si="35"/>
        <v>1035. Cuidado Continuo por una vida con bienestar con enfoque Población para formas extremas de exclusión:Comunitario20265_BARRIOS_UNIDOS1_MARZO_2026</v>
      </c>
      <c r="P1128" s="142">
        <v>53781</v>
      </c>
      <c r="Q1128" s="69"/>
      <c r="R1128" s="69"/>
      <c r="S1128" s="145">
        <v>0</v>
      </c>
      <c r="T1128" s="150">
        <v>0</v>
      </c>
    </row>
    <row r="1129" spans="2:20" ht="30" hidden="1" customHeight="1">
      <c r="B1129" s="123">
        <v>104</v>
      </c>
      <c r="C1129" s="125" t="s">
        <v>334</v>
      </c>
      <c r="D1129" s="125" t="s">
        <v>356</v>
      </c>
      <c r="E1129" s="141">
        <v>2026</v>
      </c>
      <c r="F1129" s="68" t="str">
        <f t="shared" si="34"/>
        <v>1045. Cuidado Continuo por una vida con bienestar con enfoque Población para formas extremas de exclusión:Comunitario2026</v>
      </c>
      <c r="G1129" s="125" t="s">
        <v>526</v>
      </c>
      <c r="H1129" s="125" t="s">
        <v>428</v>
      </c>
      <c r="I1129" s="125" t="s">
        <v>429</v>
      </c>
      <c r="J1129" s="68" t="s">
        <v>400</v>
      </c>
      <c r="K1129" s="126" t="s">
        <v>430</v>
      </c>
      <c r="L1129" s="126" t="s">
        <v>421</v>
      </c>
      <c r="M1129" s="11" t="s">
        <v>66</v>
      </c>
      <c r="N1129" s="11" t="s">
        <v>48</v>
      </c>
      <c r="O1129" s="68" t="str">
        <f t="shared" si="35"/>
        <v>1045. Cuidado Continuo por una vida con bienestar con enfoque Población para formas extremas de exclusión:Comunitario20265_BARRIOS_UNIDOS1_MARZO_2026</v>
      </c>
      <c r="P1129" s="142">
        <v>210809</v>
      </c>
      <c r="Q1129" s="69"/>
      <c r="R1129" s="69"/>
      <c r="S1129" s="145">
        <v>0</v>
      </c>
      <c r="T1129" s="150">
        <v>0</v>
      </c>
    </row>
    <row r="1130" spans="2:20" ht="30" hidden="1" customHeight="1">
      <c r="B1130" s="123">
        <v>105</v>
      </c>
      <c r="C1130" s="125" t="s">
        <v>334</v>
      </c>
      <c r="D1130" s="125" t="s">
        <v>356</v>
      </c>
      <c r="E1130" s="141">
        <v>2026</v>
      </c>
      <c r="F1130" s="68" t="str">
        <f t="shared" si="34"/>
        <v>1055. Cuidado Continuo por una vida con bienestar con enfoque Población para formas extremas de exclusión:Comunitario2026</v>
      </c>
      <c r="G1130" s="125" t="s">
        <v>527</v>
      </c>
      <c r="H1130" s="125" t="s">
        <v>455</v>
      </c>
      <c r="I1130" s="125" t="s">
        <v>429</v>
      </c>
      <c r="J1130" s="68" t="s">
        <v>400</v>
      </c>
      <c r="K1130" s="126" t="s">
        <v>456</v>
      </c>
      <c r="L1130" s="126" t="s">
        <v>421</v>
      </c>
      <c r="M1130" s="11" t="s">
        <v>66</v>
      </c>
      <c r="N1130" s="11" t="s">
        <v>48</v>
      </c>
      <c r="O1130" s="68" t="str">
        <f t="shared" si="35"/>
        <v>1055. Cuidado Continuo por una vida con bienestar con enfoque Población para formas extremas de exclusión:Comunitario20265_BARRIOS_UNIDOS1_MARZO_2026</v>
      </c>
      <c r="P1130" s="142">
        <v>281078</v>
      </c>
      <c r="Q1130" s="69"/>
      <c r="R1130" s="69"/>
      <c r="S1130" s="145">
        <v>0</v>
      </c>
      <c r="T1130" s="150">
        <v>0</v>
      </c>
    </row>
    <row r="1131" spans="2:20" ht="30" hidden="1" customHeight="1">
      <c r="B1131" s="123">
        <v>106</v>
      </c>
      <c r="C1131" s="125" t="s">
        <v>334</v>
      </c>
      <c r="D1131" s="125" t="s">
        <v>356</v>
      </c>
      <c r="E1131" s="141">
        <v>2026</v>
      </c>
      <c r="F1131" s="68" t="str">
        <f t="shared" si="34"/>
        <v>1065. Cuidado Continuo por una vida con bienestar con enfoque Población para formas extremas de exclusión:Comunitario2026</v>
      </c>
      <c r="G1131" s="125" t="s">
        <v>528</v>
      </c>
      <c r="H1131" s="125" t="s">
        <v>428</v>
      </c>
      <c r="I1131" s="125" t="s">
        <v>429</v>
      </c>
      <c r="J1131" s="68" t="s">
        <v>400</v>
      </c>
      <c r="K1131" s="126" t="s">
        <v>430</v>
      </c>
      <c r="L1131" s="126" t="s">
        <v>405</v>
      </c>
      <c r="M1131" s="11" t="s">
        <v>66</v>
      </c>
      <c r="N1131" s="11" t="s">
        <v>48</v>
      </c>
      <c r="O1131" s="68" t="str">
        <f t="shared" si="35"/>
        <v>1065. Cuidado Continuo por una vida con bienestar con enfoque Población para formas extremas de exclusión:Comunitario20265_BARRIOS_UNIDOS1_MARZO_2026</v>
      </c>
      <c r="P1131" s="142">
        <v>210809</v>
      </c>
      <c r="Q1131" s="69"/>
      <c r="R1131" s="69"/>
      <c r="S1131" s="144">
        <v>16</v>
      </c>
      <c r="T1131" s="150">
        <v>3372944</v>
      </c>
    </row>
    <row r="1132" spans="2:20" ht="30" hidden="1" customHeight="1">
      <c r="B1132" s="123">
        <v>107</v>
      </c>
      <c r="C1132" s="125" t="s">
        <v>334</v>
      </c>
      <c r="D1132" s="125" t="s">
        <v>356</v>
      </c>
      <c r="E1132" s="141">
        <v>2026</v>
      </c>
      <c r="F1132" s="68" t="str">
        <f t="shared" si="34"/>
        <v>1075. Cuidado Continuo por una vida con bienestar con enfoque Población para formas extremas de exclusión:Comunitario2026</v>
      </c>
      <c r="G1132" s="125" t="s">
        <v>529</v>
      </c>
      <c r="H1132" s="125" t="s">
        <v>447</v>
      </c>
      <c r="I1132" s="125" t="s">
        <v>429</v>
      </c>
      <c r="J1132" s="68" t="s">
        <v>400</v>
      </c>
      <c r="K1132" s="126" t="s">
        <v>430</v>
      </c>
      <c r="L1132" s="126" t="s">
        <v>405</v>
      </c>
      <c r="M1132" s="11" t="s">
        <v>66</v>
      </c>
      <c r="N1132" s="11" t="s">
        <v>48</v>
      </c>
      <c r="O1132" s="68" t="str">
        <f t="shared" si="35"/>
        <v>1075. Cuidado Continuo por una vida con bienestar con enfoque Población para formas extremas de exclusión:Comunitario20265_BARRIOS_UNIDOS1_MARZO_2026</v>
      </c>
      <c r="P1132" s="142">
        <v>55938</v>
      </c>
      <c r="Q1132" s="69"/>
      <c r="R1132" s="69"/>
      <c r="S1132" s="144">
        <v>16</v>
      </c>
      <c r="T1132" s="150">
        <v>895008</v>
      </c>
    </row>
    <row r="1133" spans="2:20" ht="30" hidden="1" customHeight="1">
      <c r="B1133" s="123">
        <v>108</v>
      </c>
      <c r="C1133" s="125" t="s">
        <v>334</v>
      </c>
      <c r="D1133" s="125" t="s">
        <v>356</v>
      </c>
      <c r="E1133" s="141">
        <v>2026</v>
      </c>
      <c r="F1133" s="68" t="str">
        <f t="shared" si="34"/>
        <v>1085. Cuidado Continuo por una vida con bienestar con enfoque Población para formas extremas de exclusión:Comunitario2026</v>
      </c>
      <c r="G1133" s="125" t="s">
        <v>530</v>
      </c>
      <c r="H1133" s="125" t="s">
        <v>447</v>
      </c>
      <c r="I1133" s="125" t="s">
        <v>429</v>
      </c>
      <c r="J1133" s="68" t="s">
        <v>400</v>
      </c>
      <c r="K1133" s="126" t="s">
        <v>430</v>
      </c>
      <c r="L1133" s="126" t="s">
        <v>405</v>
      </c>
      <c r="M1133" s="11" t="s">
        <v>66</v>
      </c>
      <c r="N1133" s="11" t="s">
        <v>48</v>
      </c>
      <c r="O1133" s="68" t="str">
        <f t="shared" si="35"/>
        <v>1085. Cuidado Continuo por una vida con bienestar con enfoque Población para formas extremas de exclusión:Comunitario20265_BARRIOS_UNIDOS1_MARZO_2026</v>
      </c>
      <c r="P1133" s="142">
        <v>210809</v>
      </c>
      <c r="Q1133" s="69"/>
      <c r="R1133" s="69"/>
      <c r="S1133" s="144">
        <v>16</v>
      </c>
      <c r="T1133" s="150">
        <v>3372944</v>
      </c>
    </row>
    <row r="1134" spans="2:20" ht="30" hidden="1" customHeight="1">
      <c r="B1134" s="123">
        <v>109</v>
      </c>
      <c r="C1134" s="125" t="s">
        <v>334</v>
      </c>
      <c r="D1134" s="125" t="s">
        <v>356</v>
      </c>
      <c r="E1134" s="141">
        <v>2026</v>
      </c>
      <c r="F1134" s="68" t="str">
        <f t="shared" si="34"/>
        <v>1095. Cuidado Continuo por una vida con bienestar con enfoque Población para formas extremas de exclusión:Comunitario2026</v>
      </c>
      <c r="G1134" s="125" t="s">
        <v>531</v>
      </c>
      <c r="H1134" s="125" t="s">
        <v>455</v>
      </c>
      <c r="I1134" s="125" t="s">
        <v>429</v>
      </c>
      <c r="J1134" s="68" t="s">
        <v>400</v>
      </c>
      <c r="K1134" s="126" t="s">
        <v>456</v>
      </c>
      <c r="L1134" s="126" t="s">
        <v>405</v>
      </c>
      <c r="M1134" s="11" t="s">
        <v>66</v>
      </c>
      <c r="N1134" s="11" t="s">
        <v>48</v>
      </c>
      <c r="O1134" s="68" t="str">
        <f t="shared" si="35"/>
        <v>1095. Cuidado Continuo por una vida con bienestar con enfoque Población para formas extremas de exclusión:Comunitario20265_BARRIOS_UNIDOS1_MARZO_2026</v>
      </c>
      <c r="P1134" s="142">
        <v>199714</v>
      </c>
      <c r="Q1134" s="69"/>
      <c r="R1134" s="69"/>
      <c r="S1134" s="144">
        <v>3</v>
      </c>
      <c r="T1134" s="150">
        <v>599142</v>
      </c>
    </row>
    <row r="1135" spans="2:20" ht="30" hidden="1" customHeight="1">
      <c r="B1135" s="123">
        <v>110</v>
      </c>
      <c r="C1135" s="125" t="s">
        <v>334</v>
      </c>
      <c r="D1135" s="125" t="s">
        <v>329</v>
      </c>
      <c r="E1135" s="141">
        <v>2026</v>
      </c>
      <c r="F1135" s="68" t="str">
        <f t="shared" si="34"/>
        <v>1105. Cuidado Continuo por una vida con bienestar con enfoque Población para formas extremas de exclusión:Laboral2026</v>
      </c>
      <c r="G1135" s="125" t="s">
        <v>532</v>
      </c>
      <c r="H1135" s="125" t="s">
        <v>428</v>
      </c>
      <c r="I1135" s="125" t="s">
        <v>429</v>
      </c>
      <c r="J1135" s="68" t="s">
        <v>400</v>
      </c>
      <c r="K1135" s="126" t="s">
        <v>430</v>
      </c>
      <c r="L1135" s="126" t="s">
        <v>405</v>
      </c>
      <c r="M1135" s="11" t="s">
        <v>66</v>
      </c>
      <c r="N1135" s="11" t="s">
        <v>48</v>
      </c>
      <c r="O1135" s="68" t="str">
        <f t="shared" si="35"/>
        <v>1105. Cuidado Continuo por una vida con bienestar con enfoque Población para formas extremas de exclusión:Laboral20265_BARRIOS_UNIDOS1_MARZO_2026</v>
      </c>
      <c r="P1135" s="142">
        <v>316213</v>
      </c>
      <c r="Q1135" s="69"/>
      <c r="R1135" s="69"/>
      <c r="S1135" s="145">
        <v>0</v>
      </c>
      <c r="T1135" s="150">
        <v>0</v>
      </c>
    </row>
    <row r="1136" spans="2:20" ht="30" hidden="1" customHeight="1">
      <c r="B1136" s="123">
        <v>111</v>
      </c>
      <c r="C1136" s="125" t="s">
        <v>334</v>
      </c>
      <c r="D1136" s="125" t="s">
        <v>329</v>
      </c>
      <c r="E1136" s="141">
        <v>2026</v>
      </c>
      <c r="F1136" s="68" t="str">
        <f t="shared" si="34"/>
        <v>1115. Cuidado Continuo por una vida con bienestar con enfoque Población para formas extremas de exclusión:Laboral2026</v>
      </c>
      <c r="G1136" s="125" t="s">
        <v>533</v>
      </c>
      <c r="H1136" s="125" t="s">
        <v>447</v>
      </c>
      <c r="I1136" s="125" t="s">
        <v>429</v>
      </c>
      <c r="J1136" s="68" t="s">
        <v>400</v>
      </c>
      <c r="K1136" s="126" t="s">
        <v>534</v>
      </c>
      <c r="L1136" s="126" t="s">
        <v>405</v>
      </c>
      <c r="M1136" s="11" t="s">
        <v>66</v>
      </c>
      <c r="N1136" s="11" t="s">
        <v>48</v>
      </c>
      <c r="O1136" s="68" t="str">
        <f t="shared" si="35"/>
        <v>1115. Cuidado Continuo por una vida con bienestar con enfoque Población para formas extremas de exclusión:Laboral20265_BARRIOS_UNIDOS1_MARZO_2026</v>
      </c>
      <c r="P1136" s="142">
        <v>421618</v>
      </c>
      <c r="Q1136" s="69"/>
      <c r="R1136" s="69"/>
      <c r="S1136" s="145">
        <v>0</v>
      </c>
      <c r="T1136" s="150">
        <v>0</v>
      </c>
    </row>
    <row r="1137" spans="2:20" ht="30" hidden="1" customHeight="1">
      <c r="B1137" s="123">
        <v>112</v>
      </c>
      <c r="C1137" s="125" t="s">
        <v>334</v>
      </c>
      <c r="D1137" s="125" t="s">
        <v>329</v>
      </c>
      <c r="E1137" s="141">
        <v>2026</v>
      </c>
      <c r="F1137" s="68" t="str">
        <f t="shared" si="34"/>
        <v>1125. Cuidado Continuo por una vida con bienestar con enfoque Población para formas extremas de exclusión:Laboral2026</v>
      </c>
      <c r="G1137" s="125" t="s">
        <v>535</v>
      </c>
      <c r="H1137" s="125" t="s">
        <v>428</v>
      </c>
      <c r="I1137" s="125" t="s">
        <v>429</v>
      </c>
      <c r="J1137" s="68" t="s">
        <v>400</v>
      </c>
      <c r="K1137" s="126" t="s">
        <v>430</v>
      </c>
      <c r="L1137" s="126" t="s">
        <v>405</v>
      </c>
      <c r="M1137" s="11" t="s">
        <v>66</v>
      </c>
      <c r="N1137" s="11" t="s">
        <v>48</v>
      </c>
      <c r="O1137" s="68" t="str">
        <f t="shared" si="35"/>
        <v>1125. Cuidado Continuo por una vida con bienestar con enfoque Población para formas extremas de exclusión:Laboral20265_BARRIOS_UNIDOS1_MARZO_2026</v>
      </c>
      <c r="P1137" s="142">
        <v>140539</v>
      </c>
      <c r="Q1137" s="69"/>
      <c r="R1137" s="69"/>
      <c r="S1137" s="145">
        <v>0</v>
      </c>
      <c r="T1137" s="150">
        <v>0</v>
      </c>
    </row>
    <row r="1138" spans="2:20" ht="30" hidden="1" customHeight="1">
      <c r="B1138" s="123">
        <v>113</v>
      </c>
      <c r="C1138" s="125" t="s">
        <v>334</v>
      </c>
      <c r="D1138" s="125" t="s">
        <v>329</v>
      </c>
      <c r="E1138" s="141">
        <v>2026</v>
      </c>
      <c r="F1138" s="68" t="str">
        <f t="shared" si="34"/>
        <v>1135. Cuidado Continuo por una vida con bienestar con enfoque Población para formas extremas de exclusión:Laboral2026</v>
      </c>
      <c r="G1138" s="125" t="s">
        <v>536</v>
      </c>
      <c r="H1138" s="125" t="s">
        <v>447</v>
      </c>
      <c r="I1138" s="125" t="s">
        <v>429</v>
      </c>
      <c r="J1138" s="68" t="s">
        <v>400</v>
      </c>
      <c r="K1138" s="126" t="s">
        <v>494</v>
      </c>
      <c r="L1138" s="126" t="s">
        <v>405</v>
      </c>
      <c r="M1138" s="11" t="s">
        <v>66</v>
      </c>
      <c r="N1138" s="11" t="s">
        <v>48</v>
      </c>
      <c r="O1138" s="68" t="str">
        <f t="shared" si="35"/>
        <v>1135. Cuidado Continuo por una vida con bienestar con enfoque Población para formas extremas de exclusión:Laboral20265_BARRIOS_UNIDOS1_MARZO_2026</v>
      </c>
      <c r="P1138" s="142">
        <v>70270</v>
      </c>
      <c r="Q1138" s="69"/>
      <c r="R1138" s="69"/>
      <c r="S1138" s="145">
        <v>0</v>
      </c>
      <c r="T1138" s="150">
        <v>0</v>
      </c>
    </row>
    <row r="1139" spans="2:20" ht="30" hidden="1" customHeight="1">
      <c r="B1139" s="123">
        <v>114</v>
      </c>
      <c r="C1139" s="125" t="s">
        <v>334</v>
      </c>
      <c r="D1139" s="125" t="s">
        <v>329</v>
      </c>
      <c r="E1139" s="141">
        <v>2026</v>
      </c>
      <c r="F1139" s="68" t="str">
        <f t="shared" si="34"/>
        <v>1145. Cuidado Continuo por una vida con bienestar con enfoque Población para formas extremas de exclusión:Laboral2026</v>
      </c>
      <c r="G1139" s="125" t="s">
        <v>537</v>
      </c>
      <c r="H1139" s="125" t="s">
        <v>455</v>
      </c>
      <c r="I1139" s="125" t="s">
        <v>429</v>
      </c>
      <c r="J1139" s="68" t="s">
        <v>400</v>
      </c>
      <c r="K1139" s="126" t="s">
        <v>538</v>
      </c>
      <c r="L1139" s="126" t="s">
        <v>405</v>
      </c>
      <c r="M1139" s="11" t="s">
        <v>66</v>
      </c>
      <c r="N1139" s="11" t="s">
        <v>48</v>
      </c>
      <c r="O1139" s="68" t="str">
        <f t="shared" si="35"/>
        <v>1145. Cuidado Continuo por una vida con bienestar con enfoque Población para formas extremas de exclusión:Laboral20265_BARRIOS_UNIDOS1_MARZO_2026</v>
      </c>
      <c r="P1139" s="142">
        <v>19971</v>
      </c>
      <c r="Q1139" s="69"/>
      <c r="R1139" s="69"/>
      <c r="S1139" s="145">
        <v>0</v>
      </c>
      <c r="T1139" s="150">
        <v>0</v>
      </c>
    </row>
    <row r="1140" spans="2:20" ht="30" hidden="1" customHeight="1">
      <c r="B1140" s="123">
        <v>115</v>
      </c>
      <c r="C1140" s="125" t="s">
        <v>334</v>
      </c>
      <c r="D1140" s="125" t="s">
        <v>329</v>
      </c>
      <c r="E1140" s="141">
        <v>2026</v>
      </c>
      <c r="F1140" s="68" t="str">
        <f t="shared" si="34"/>
        <v>1155. Cuidado Continuo por una vida con bienestar con enfoque Población para formas extremas de exclusión:Laboral2026</v>
      </c>
      <c r="G1140" s="125" t="s">
        <v>539</v>
      </c>
      <c r="H1140" s="125" t="s">
        <v>447</v>
      </c>
      <c r="I1140" s="125" t="s">
        <v>429</v>
      </c>
      <c r="J1140" s="68" t="s">
        <v>400</v>
      </c>
      <c r="K1140" s="126" t="s">
        <v>540</v>
      </c>
      <c r="L1140" s="126" t="s">
        <v>405</v>
      </c>
      <c r="M1140" s="11" t="s">
        <v>66</v>
      </c>
      <c r="N1140" s="11" t="s">
        <v>48</v>
      </c>
      <c r="O1140" s="68" t="str">
        <f t="shared" si="35"/>
        <v>1155. Cuidado Continuo por una vida con bienestar con enfoque Población para formas extremas de exclusión:Laboral20265_BARRIOS_UNIDOS1_MARZO_2026</v>
      </c>
      <c r="P1140" s="142">
        <v>70270</v>
      </c>
      <c r="Q1140" s="69"/>
      <c r="R1140" s="69"/>
      <c r="S1140" s="145">
        <v>0</v>
      </c>
      <c r="T1140" s="150">
        <v>0</v>
      </c>
    </row>
    <row r="1141" spans="2:20" ht="30" hidden="1" customHeight="1">
      <c r="B1141" s="123">
        <v>116</v>
      </c>
      <c r="C1141" s="125" t="s">
        <v>541</v>
      </c>
      <c r="D1141" s="125" t="s">
        <v>347</v>
      </c>
      <c r="E1141" s="141">
        <v>2026</v>
      </c>
      <c r="F1141" s="68" t="str">
        <f t="shared" si="34"/>
        <v>1166. Cuidado Continuo por una vida con bienestar para la población migrante internacional de BogotáEducativo 2026</v>
      </c>
      <c r="G1141" s="125" t="s">
        <v>542</v>
      </c>
      <c r="H1141" s="125" t="s">
        <v>428</v>
      </c>
      <c r="I1141" s="125" t="s">
        <v>429</v>
      </c>
      <c r="J1141" s="68" t="s">
        <v>400</v>
      </c>
      <c r="K1141" s="126" t="s">
        <v>430</v>
      </c>
      <c r="L1141" s="126" t="s">
        <v>405</v>
      </c>
      <c r="M1141" s="11" t="s">
        <v>66</v>
      </c>
      <c r="N1141" s="11" t="s">
        <v>48</v>
      </c>
      <c r="O1141" s="68" t="str">
        <f t="shared" si="35"/>
        <v>1166. Cuidado Continuo por una vida con bienestar para la población migrante internacional de BogotáEducativo 20265_BARRIOS_UNIDOS1_MARZO_2026</v>
      </c>
      <c r="P1141" s="142">
        <v>105404</v>
      </c>
      <c r="Q1141" s="69"/>
      <c r="R1141" s="69"/>
      <c r="S1141" s="145">
        <v>10</v>
      </c>
      <c r="T1141" s="150">
        <v>1054040</v>
      </c>
    </row>
    <row r="1142" spans="2:20" ht="30" hidden="1" customHeight="1">
      <c r="B1142" s="123">
        <v>117</v>
      </c>
      <c r="C1142" s="125" t="s">
        <v>543</v>
      </c>
      <c r="D1142" s="125" t="s">
        <v>347</v>
      </c>
      <c r="E1142" s="141">
        <v>2026</v>
      </c>
      <c r="F1142" s="68" t="str">
        <f t="shared" si="34"/>
        <v>1177. Cuidado Continuo por una vida con bienestar para la población con discapacidadEducativo 2026</v>
      </c>
      <c r="G1142" s="125" t="s">
        <v>544</v>
      </c>
      <c r="H1142" s="125" t="s">
        <v>428</v>
      </c>
      <c r="I1142" s="125" t="s">
        <v>429</v>
      </c>
      <c r="J1142" s="68" t="s">
        <v>400</v>
      </c>
      <c r="K1142" s="126" t="s">
        <v>430</v>
      </c>
      <c r="L1142" s="126" t="s">
        <v>405</v>
      </c>
      <c r="M1142" s="11" t="s">
        <v>66</v>
      </c>
      <c r="N1142" s="11" t="s">
        <v>48</v>
      </c>
      <c r="O1142" s="68" t="str">
        <f t="shared" si="35"/>
        <v>1177. Cuidado Continuo por una vida con bienestar para la población con discapacidadEducativo 20265_BARRIOS_UNIDOS1_MARZO_2026</v>
      </c>
      <c r="P1142" s="142">
        <v>161342</v>
      </c>
      <c r="Q1142" s="69"/>
      <c r="R1142" s="69"/>
      <c r="S1142" s="145">
        <v>4</v>
      </c>
      <c r="T1142" s="150">
        <v>645368</v>
      </c>
    </row>
    <row r="1143" spans="2:20" ht="30" hidden="1" customHeight="1">
      <c r="B1143" s="123">
        <v>117</v>
      </c>
      <c r="C1143" s="125" t="s">
        <v>543</v>
      </c>
      <c r="D1143" s="125" t="s">
        <v>329</v>
      </c>
      <c r="E1143" s="141">
        <v>2026</v>
      </c>
      <c r="F1143" s="68" t="str">
        <f t="shared" si="34"/>
        <v>1177. Cuidado Continuo por una vida con bienestar para la población con discapacidadLaboral2026</v>
      </c>
      <c r="G1143" s="125" t="s">
        <v>544</v>
      </c>
      <c r="H1143" s="125" t="s">
        <v>428</v>
      </c>
      <c r="I1143" s="125" t="s">
        <v>429</v>
      </c>
      <c r="J1143" s="68" t="s">
        <v>400</v>
      </c>
      <c r="K1143" s="126" t="s">
        <v>430</v>
      </c>
      <c r="L1143" s="126" t="s">
        <v>402</v>
      </c>
      <c r="M1143" s="11" t="s">
        <v>66</v>
      </c>
      <c r="N1143" s="11" t="s">
        <v>48</v>
      </c>
      <c r="O1143" s="68" t="str">
        <f t="shared" si="35"/>
        <v>1177. Cuidado Continuo por una vida con bienestar para la población con discapacidadLaboral20265_BARRIOS_UNIDOS1_MARZO_2026</v>
      </c>
      <c r="P1143" s="142">
        <v>161342</v>
      </c>
      <c r="Q1143" s="69"/>
      <c r="R1143" s="69"/>
      <c r="S1143" s="145">
        <v>0</v>
      </c>
      <c r="T1143" s="150">
        <v>0</v>
      </c>
    </row>
    <row r="1144" spans="2:20" ht="30" hidden="1" customHeight="1">
      <c r="B1144" s="123">
        <v>118</v>
      </c>
      <c r="C1144" s="125" t="s">
        <v>543</v>
      </c>
      <c r="D1144" s="125" t="s">
        <v>356</v>
      </c>
      <c r="E1144" s="141">
        <v>2026</v>
      </c>
      <c r="F1144" s="68" t="str">
        <f t="shared" si="34"/>
        <v>1187. Cuidado Continuo por una vida con bienestar para la población con discapacidadComunitario2026</v>
      </c>
      <c r="G1144" s="125" t="s">
        <v>545</v>
      </c>
      <c r="H1144" s="125" t="s">
        <v>428</v>
      </c>
      <c r="I1144" s="125" t="s">
        <v>429</v>
      </c>
      <c r="J1144" s="68" t="s">
        <v>400</v>
      </c>
      <c r="K1144" s="126" t="s">
        <v>445</v>
      </c>
      <c r="L1144" s="126" t="s">
        <v>405</v>
      </c>
      <c r="M1144" s="11" t="s">
        <v>66</v>
      </c>
      <c r="N1144" s="11" t="s">
        <v>48</v>
      </c>
      <c r="O1144" s="68" t="str">
        <f t="shared" si="35"/>
        <v>1187. Cuidado Continuo por una vida con bienestar para la población con discapacidadComunitario20265_BARRIOS_UNIDOS1_MARZO_2026</v>
      </c>
      <c r="P1144" s="142">
        <v>992404</v>
      </c>
      <c r="Q1144" s="69"/>
      <c r="R1144" s="69"/>
      <c r="S1144" s="145">
        <v>4</v>
      </c>
      <c r="T1144" s="150">
        <v>3969616</v>
      </c>
    </row>
    <row r="1145" spans="2:20" ht="30" hidden="1" customHeight="1">
      <c r="B1145" s="123">
        <v>119</v>
      </c>
      <c r="C1145" s="125" t="s">
        <v>543</v>
      </c>
      <c r="D1145" s="125" t="s">
        <v>356</v>
      </c>
      <c r="E1145" s="141">
        <v>2026</v>
      </c>
      <c r="F1145" s="68" t="str">
        <f t="shared" si="34"/>
        <v>1197. Cuidado Continuo por una vida con bienestar para la población con discapacidadComunitario2026</v>
      </c>
      <c r="G1145" s="125" t="s">
        <v>546</v>
      </c>
      <c r="H1145" s="125" t="s">
        <v>428</v>
      </c>
      <c r="I1145" s="125" t="s">
        <v>429</v>
      </c>
      <c r="J1145" s="68" t="s">
        <v>400</v>
      </c>
      <c r="K1145" s="126" t="s">
        <v>430</v>
      </c>
      <c r="L1145" s="126" t="s">
        <v>405</v>
      </c>
      <c r="M1145" s="11" t="s">
        <v>66</v>
      </c>
      <c r="N1145" s="11" t="s">
        <v>48</v>
      </c>
      <c r="O1145" s="68" t="str">
        <f t="shared" si="35"/>
        <v>1197. Cuidado Continuo por una vida con bienestar para la población con discapacidadComunitario20265_BARRIOS_UNIDOS1_MARZO_2026</v>
      </c>
      <c r="P1145" s="142">
        <v>355662</v>
      </c>
      <c r="Q1145" s="69"/>
      <c r="R1145" s="69"/>
      <c r="S1145" s="145">
        <v>4</v>
      </c>
      <c r="T1145" s="150">
        <v>1422648</v>
      </c>
    </row>
    <row r="1146" spans="2:20" ht="30" hidden="1" customHeight="1">
      <c r="B1146" s="123">
        <v>120</v>
      </c>
      <c r="C1146" s="125" t="s">
        <v>543</v>
      </c>
      <c r="D1146" s="125" t="s">
        <v>356</v>
      </c>
      <c r="E1146" s="141">
        <v>2026</v>
      </c>
      <c r="F1146" s="68" t="str">
        <f t="shared" si="34"/>
        <v>1207. Cuidado Continuo por una vida con bienestar para la población con discapacidadComunitario2026</v>
      </c>
      <c r="G1146" s="125" t="s">
        <v>547</v>
      </c>
      <c r="H1146" s="125" t="s">
        <v>428</v>
      </c>
      <c r="I1146" s="125" t="s">
        <v>429</v>
      </c>
      <c r="J1146" s="68" t="s">
        <v>400</v>
      </c>
      <c r="K1146" s="126" t="s">
        <v>548</v>
      </c>
      <c r="L1146" s="126" t="s">
        <v>405</v>
      </c>
      <c r="M1146" s="11" t="s">
        <v>66</v>
      </c>
      <c r="N1146" s="11" t="s">
        <v>48</v>
      </c>
      <c r="O1146" s="68" t="str">
        <f t="shared" si="35"/>
        <v>1207. Cuidado Continuo por una vida con bienestar para la población con discapacidadComunitario20265_BARRIOS_UNIDOS1_MARZO_2026</v>
      </c>
      <c r="P1146" s="142">
        <v>1422652</v>
      </c>
      <c r="Q1146" s="69"/>
      <c r="R1146" s="69"/>
      <c r="S1146" s="145">
        <v>1</v>
      </c>
      <c r="T1146" s="150">
        <v>1422652</v>
      </c>
    </row>
    <row r="1147" spans="2:20" ht="30" hidden="1" customHeight="1">
      <c r="B1147" s="123">
        <v>121</v>
      </c>
      <c r="C1147" s="125" t="s">
        <v>543</v>
      </c>
      <c r="D1147" s="125" t="s">
        <v>356</v>
      </c>
      <c r="E1147" s="141">
        <v>2026</v>
      </c>
      <c r="F1147" s="68" t="str">
        <f t="shared" si="34"/>
        <v>1217. Cuidado Continuo por una vida con bienestar para la población con discapacidadComunitario2026</v>
      </c>
      <c r="G1147" s="125" t="s">
        <v>549</v>
      </c>
      <c r="H1147" s="125" t="s">
        <v>455</v>
      </c>
      <c r="I1147" s="125" t="s">
        <v>429</v>
      </c>
      <c r="J1147" s="68" t="s">
        <v>400</v>
      </c>
      <c r="K1147" s="126" t="s">
        <v>494</v>
      </c>
      <c r="L1147" s="126" t="s">
        <v>405</v>
      </c>
      <c r="M1147" s="11" t="s">
        <v>66</v>
      </c>
      <c r="N1147" s="11" t="s">
        <v>48</v>
      </c>
      <c r="O1147" s="68" t="str">
        <f t="shared" si="35"/>
        <v>1217. Cuidado Continuo por una vida con bienestar para la población con discapacidadComunitario20265_BARRIOS_UNIDOS1_MARZO_2026</v>
      </c>
      <c r="P1147" s="142">
        <v>35135</v>
      </c>
      <c r="Q1147" s="69"/>
      <c r="R1147" s="69"/>
      <c r="S1147" s="145">
        <v>8</v>
      </c>
      <c r="T1147" s="150">
        <v>281080</v>
      </c>
    </row>
    <row r="1148" spans="2:20" ht="30" hidden="1" customHeight="1">
      <c r="B1148" s="123">
        <v>122</v>
      </c>
      <c r="C1148" s="125" t="s">
        <v>543</v>
      </c>
      <c r="D1148" s="125" t="s">
        <v>356</v>
      </c>
      <c r="E1148" s="141">
        <v>2026</v>
      </c>
      <c r="F1148" s="68" t="str">
        <f t="shared" si="34"/>
        <v>1227. Cuidado Continuo por una vida con bienestar para la población con discapacidadComunitario2026</v>
      </c>
      <c r="G1148" s="125" t="s">
        <v>550</v>
      </c>
      <c r="H1148" s="125" t="s">
        <v>447</v>
      </c>
      <c r="I1148" s="125" t="s">
        <v>429</v>
      </c>
      <c r="J1148" s="68" t="s">
        <v>400</v>
      </c>
      <c r="K1148" s="126" t="s">
        <v>551</v>
      </c>
      <c r="L1148" s="126" t="s">
        <v>405</v>
      </c>
      <c r="M1148" s="11" t="s">
        <v>66</v>
      </c>
      <c r="N1148" s="11" t="s">
        <v>48</v>
      </c>
      <c r="O1148" s="68" t="str">
        <f t="shared" si="35"/>
        <v>1227. Cuidado Continuo por una vida con bienestar para la población con discapacidadComunitario20265_BARRIOS_UNIDOS1_MARZO_2026</v>
      </c>
      <c r="P1148" s="142">
        <v>53781</v>
      </c>
      <c r="Q1148" s="69"/>
      <c r="R1148" s="69"/>
      <c r="S1148" s="145">
        <v>6</v>
      </c>
      <c r="T1148" s="150">
        <v>322686</v>
      </c>
    </row>
    <row r="1149" spans="2:20" ht="30" hidden="1" customHeight="1">
      <c r="B1149" s="123">
        <v>123</v>
      </c>
      <c r="C1149" s="125" t="s">
        <v>543</v>
      </c>
      <c r="D1149" s="125" t="s">
        <v>431</v>
      </c>
      <c r="E1149" s="141">
        <v>2026</v>
      </c>
      <c r="F1149" s="68" t="str">
        <f t="shared" si="34"/>
        <v>1237. Cuidado Continuo por una vida con bienestar para la población con discapacidadInstitucional2026</v>
      </c>
      <c r="G1149" s="125" t="s">
        <v>552</v>
      </c>
      <c r="H1149" s="125" t="s">
        <v>428</v>
      </c>
      <c r="I1149" s="125" t="s">
        <v>429</v>
      </c>
      <c r="J1149" s="68" t="s">
        <v>400</v>
      </c>
      <c r="K1149" s="126" t="s">
        <v>430</v>
      </c>
      <c r="L1149" s="126" t="s">
        <v>405</v>
      </c>
      <c r="M1149" s="11" t="s">
        <v>66</v>
      </c>
      <c r="N1149" s="11" t="s">
        <v>48</v>
      </c>
      <c r="O1149" s="68" t="str">
        <f t="shared" si="35"/>
        <v>1237. Cuidado Continuo por una vida con bienestar para la población con discapacidadInstitucional20265_BARRIOS_UNIDOS1_MARZO_2026</v>
      </c>
      <c r="P1149" s="142">
        <v>266747</v>
      </c>
      <c r="Q1149" s="69"/>
      <c r="R1149" s="69"/>
      <c r="S1149" s="145">
        <v>2</v>
      </c>
      <c r="T1149" s="150">
        <v>533494</v>
      </c>
    </row>
    <row r="1150" spans="2:20" ht="30" hidden="1" customHeight="1">
      <c r="B1150" s="123">
        <v>124</v>
      </c>
      <c r="C1150" s="125" t="s">
        <v>543</v>
      </c>
      <c r="D1150" s="125" t="s">
        <v>356</v>
      </c>
      <c r="E1150" s="141">
        <v>2026</v>
      </c>
      <c r="F1150" s="68" t="str">
        <f t="shared" si="34"/>
        <v>1247. Cuidado Continuo por una vida con bienestar para la población con discapacidadComunitario2026</v>
      </c>
      <c r="G1150" s="125" t="s">
        <v>553</v>
      </c>
      <c r="H1150" s="125" t="s">
        <v>428</v>
      </c>
      <c r="I1150" s="125" t="s">
        <v>429</v>
      </c>
      <c r="J1150" s="68" t="s">
        <v>400</v>
      </c>
      <c r="K1150" s="126" t="s">
        <v>554</v>
      </c>
      <c r="L1150" s="126" t="s">
        <v>405</v>
      </c>
      <c r="M1150" s="11" t="s">
        <v>66</v>
      </c>
      <c r="N1150" s="11" t="s">
        <v>48</v>
      </c>
      <c r="O1150" s="68" t="str">
        <f t="shared" si="35"/>
        <v>1247. Cuidado Continuo por una vida con bienestar para la población con discapacidadComunitario20265_BARRIOS_UNIDOS1_MARZO_2026</v>
      </c>
      <c r="P1150" s="142">
        <v>851865</v>
      </c>
      <c r="Q1150" s="69"/>
      <c r="R1150" s="69"/>
      <c r="S1150" s="145">
        <v>0</v>
      </c>
      <c r="T1150" s="150">
        <v>0</v>
      </c>
    </row>
    <row r="1151" spans="2:20" ht="30" hidden="1" customHeight="1">
      <c r="B1151" s="123">
        <v>125</v>
      </c>
      <c r="C1151" s="125" t="s">
        <v>543</v>
      </c>
      <c r="D1151" s="125" t="s">
        <v>356</v>
      </c>
      <c r="E1151" s="141">
        <v>2026</v>
      </c>
      <c r="F1151" s="68" t="str">
        <f t="shared" si="34"/>
        <v>1257. Cuidado Continuo por una vida con bienestar para la población con discapacidadComunitario2026</v>
      </c>
      <c r="G1151" s="125" t="s">
        <v>555</v>
      </c>
      <c r="H1151" s="125" t="s">
        <v>428</v>
      </c>
      <c r="I1151" s="125" t="s">
        <v>429</v>
      </c>
      <c r="J1151" s="68" t="s">
        <v>400</v>
      </c>
      <c r="K1151" s="126" t="s">
        <v>401</v>
      </c>
      <c r="L1151" s="126" t="s">
        <v>421</v>
      </c>
      <c r="M1151" s="11" t="s">
        <v>66</v>
      </c>
      <c r="N1151" s="11" t="s">
        <v>48</v>
      </c>
      <c r="O1151" s="68" t="str">
        <f t="shared" si="35"/>
        <v>1257. Cuidado Continuo por una vida con bienestar para la población con discapacidadComunitario20265_BARRIOS_UNIDOS1_MARZO_2026</v>
      </c>
      <c r="P1151" s="142">
        <v>12879544</v>
      </c>
      <c r="Q1151" s="69"/>
      <c r="R1151" s="69"/>
      <c r="S1151" s="145">
        <v>0</v>
      </c>
      <c r="T1151" s="150">
        <v>0</v>
      </c>
    </row>
    <row r="1152" spans="2:20" ht="30" hidden="1" customHeight="1">
      <c r="B1152" s="123">
        <v>126</v>
      </c>
      <c r="C1152" s="125" t="s">
        <v>556</v>
      </c>
      <c r="D1152" s="125" t="s">
        <v>356</v>
      </c>
      <c r="E1152" s="141">
        <v>2026</v>
      </c>
      <c r="F1152" s="68" t="str">
        <f t="shared" si="34"/>
        <v>1268. Cuidado Continuo por una vida con bienestar para la ruralidad de BogotáComunitario2026</v>
      </c>
      <c r="G1152" s="125" t="s">
        <v>557</v>
      </c>
      <c r="H1152" s="125" t="s">
        <v>428</v>
      </c>
      <c r="I1152" s="125" t="s">
        <v>429</v>
      </c>
      <c r="J1152" s="68" t="s">
        <v>400</v>
      </c>
      <c r="K1152" s="126" t="s">
        <v>430</v>
      </c>
      <c r="L1152" s="126" t="s">
        <v>421</v>
      </c>
      <c r="M1152" s="11" t="s">
        <v>66</v>
      </c>
      <c r="N1152" s="11" t="s">
        <v>48</v>
      </c>
      <c r="O1152" s="68" t="str">
        <f t="shared" si="35"/>
        <v>1268. Cuidado Continuo por una vida con bienestar para la ruralidad de BogotáComunitario20265_BARRIOS_UNIDOS1_MARZO_2026</v>
      </c>
      <c r="P1152" s="142">
        <v>175674</v>
      </c>
      <c r="Q1152" s="69"/>
      <c r="R1152" s="69"/>
      <c r="S1152" s="145">
        <v>0</v>
      </c>
      <c r="T1152" s="150">
        <v>0</v>
      </c>
    </row>
    <row r="1153" spans="2:20" ht="30" hidden="1" customHeight="1">
      <c r="B1153" s="123">
        <v>127</v>
      </c>
      <c r="C1153" s="125" t="s">
        <v>556</v>
      </c>
      <c r="D1153" s="125" t="s">
        <v>356</v>
      </c>
      <c r="E1153" s="141">
        <v>2026</v>
      </c>
      <c r="F1153" s="68" t="str">
        <f t="shared" si="34"/>
        <v>1278. Cuidado Continuo por una vida con bienestar para la ruralidad de BogotáComunitario2026</v>
      </c>
      <c r="G1153" s="125" t="s">
        <v>558</v>
      </c>
      <c r="H1153" s="125" t="s">
        <v>428</v>
      </c>
      <c r="I1153" s="125" t="s">
        <v>429</v>
      </c>
      <c r="J1153" s="68" t="s">
        <v>400</v>
      </c>
      <c r="K1153" s="126" t="s">
        <v>430</v>
      </c>
      <c r="L1153" s="126" t="s">
        <v>405</v>
      </c>
      <c r="M1153" s="11" t="s">
        <v>66</v>
      </c>
      <c r="N1153" s="11" t="s">
        <v>48</v>
      </c>
      <c r="O1153" s="68" t="str">
        <f t="shared" si="35"/>
        <v>1278. Cuidado Continuo por una vida con bienestar para la ruralidad de BogotáComunitario20265_BARRIOS_UNIDOS1_MARZO_2026</v>
      </c>
      <c r="P1153" s="142">
        <v>468320</v>
      </c>
      <c r="Q1153" s="69"/>
      <c r="R1153" s="69"/>
      <c r="S1153" s="145">
        <v>0</v>
      </c>
      <c r="T1153" s="150">
        <v>0</v>
      </c>
    </row>
    <row r="1154" spans="2:20" ht="30" hidden="1" customHeight="1">
      <c r="B1154" s="123">
        <v>127</v>
      </c>
      <c r="C1154" s="125" t="s">
        <v>556</v>
      </c>
      <c r="D1154" s="125" t="s">
        <v>347</v>
      </c>
      <c r="E1154" s="141">
        <v>2026</v>
      </c>
      <c r="F1154" s="68" t="str">
        <f t="shared" si="34"/>
        <v>1278. Cuidado Continuo por una vida con bienestar para la ruralidad de BogotáEducativo 2026</v>
      </c>
      <c r="G1154" s="125" t="s">
        <v>558</v>
      </c>
      <c r="H1154" s="125" t="s">
        <v>428</v>
      </c>
      <c r="I1154" s="125" t="s">
        <v>429</v>
      </c>
      <c r="J1154" s="68" t="s">
        <v>400</v>
      </c>
      <c r="K1154" s="126" t="s">
        <v>430</v>
      </c>
      <c r="L1154" s="126" t="s">
        <v>405</v>
      </c>
      <c r="M1154" s="11" t="s">
        <v>66</v>
      </c>
      <c r="N1154" s="11" t="s">
        <v>48</v>
      </c>
      <c r="O1154" s="68" t="str">
        <f t="shared" si="35"/>
        <v>1278. Cuidado Continuo por una vida con bienestar para la ruralidad de BogotáEducativo 20265_BARRIOS_UNIDOS1_MARZO_2026</v>
      </c>
      <c r="P1154" s="142">
        <v>468320</v>
      </c>
      <c r="Q1154" s="69"/>
      <c r="R1154" s="69"/>
      <c r="S1154" s="145">
        <v>0</v>
      </c>
      <c r="T1154" s="150">
        <v>0</v>
      </c>
    </row>
    <row r="1155" spans="2:20" ht="30" hidden="1" customHeight="1">
      <c r="B1155" s="123">
        <v>127</v>
      </c>
      <c r="C1155" s="125" t="s">
        <v>556</v>
      </c>
      <c r="D1155" s="125" t="s">
        <v>431</v>
      </c>
      <c r="E1155" s="141">
        <v>2026</v>
      </c>
      <c r="F1155" s="68" t="str">
        <f t="shared" si="34"/>
        <v>1278. Cuidado Continuo por una vida con bienestar para la ruralidad de BogotáInstitucional2026</v>
      </c>
      <c r="G1155" s="125" t="s">
        <v>558</v>
      </c>
      <c r="H1155" s="125" t="s">
        <v>428</v>
      </c>
      <c r="I1155" s="125" t="s">
        <v>429</v>
      </c>
      <c r="J1155" s="68" t="s">
        <v>400</v>
      </c>
      <c r="K1155" s="126" t="s">
        <v>430</v>
      </c>
      <c r="L1155" s="126" t="s">
        <v>405</v>
      </c>
      <c r="M1155" s="11" t="s">
        <v>66</v>
      </c>
      <c r="N1155" s="11" t="s">
        <v>48</v>
      </c>
      <c r="O1155" s="68" t="str">
        <f t="shared" si="35"/>
        <v>1278. Cuidado Continuo por una vida con bienestar para la ruralidad de BogotáInstitucional20265_BARRIOS_UNIDOS1_MARZO_2026</v>
      </c>
      <c r="P1155" s="142">
        <v>468320</v>
      </c>
      <c r="Q1155" s="69"/>
      <c r="R1155" s="69"/>
      <c r="S1155" s="145">
        <v>0</v>
      </c>
      <c r="T1155" s="150">
        <v>0</v>
      </c>
    </row>
    <row r="1156" spans="2:20" ht="30" hidden="1" customHeight="1">
      <c r="B1156" s="123">
        <v>128</v>
      </c>
      <c r="C1156" s="125" t="s">
        <v>556</v>
      </c>
      <c r="D1156" s="125" t="s">
        <v>356</v>
      </c>
      <c r="E1156" s="141">
        <v>2026</v>
      </c>
      <c r="F1156" s="68" t="str">
        <f t="shared" si="34"/>
        <v>1288. Cuidado Continuo por una vida con bienestar para la ruralidad de BogotáComunitario2026</v>
      </c>
      <c r="G1156" s="125" t="s">
        <v>559</v>
      </c>
      <c r="H1156" s="125" t="s">
        <v>428</v>
      </c>
      <c r="I1156" s="125" t="s">
        <v>429</v>
      </c>
      <c r="J1156" s="68" t="s">
        <v>400</v>
      </c>
      <c r="K1156" s="126" t="s">
        <v>430</v>
      </c>
      <c r="L1156" s="126" t="s">
        <v>421</v>
      </c>
      <c r="M1156" s="11" t="s">
        <v>66</v>
      </c>
      <c r="N1156" s="11" t="s">
        <v>48</v>
      </c>
      <c r="O1156" s="68" t="str">
        <f t="shared" si="35"/>
        <v>1288. Cuidado Continuo por una vida con bienestar para la ruralidad de BogotáComunitario20265_BARRIOS_UNIDOS1_MARZO_2026</v>
      </c>
      <c r="P1156" s="142">
        <v>140539</v>
      </c>
      <c r="Q1156" s="69"/>
      <c r="R1156" s="69"/>
      <c r="S1156" s="145">
        <v>0</v>
      </c>
      <c r="T1156" s="150">
        <v>0</v>
      </c>
    </row>
    <row r="1157" spans="2:20" ht="30" hidden="1" customHeight="1">
      <c r="B1157" s="123">
        <v>128</v>
      </c>
      <c r="C1157" s="125" t="s">
        <v>556</v>
      </c>
      <c r="D1157" s="125" t="s">
        <v>347</v>
      </c>
      <c r="E1157" s="141">
        <v>2026</v>
      </c>
      <c r="F1157" s="68" t="str">
        <f t="shared" si="34"/>
        <v>1288. Cuidado Continuo por una vida con bienestar para la ruralidad de BogotáEducativo 2026</v>
      </c>
      <c r="G1157" s="125" t="s">
        <v>559</v>
      </c>
      <c r="H1157" s="125" t="s">
        <v>428</v>
      </c>
      <c r="I1157" s="125" t="s">
        <v>429</v>
      </c>
      <c r="J1157" s="68" t="s">
        <v>400</v>
      </c>
      <c r="K1157" s="126" t="s">
        <v>430</v>
      </c>
      <c r="L1157" s="126" t="s">
        <v>421</v>
      </c>
      <c r="M1157" s="11" t="s">
        <v>66</v>
      </c>
      <c r="N1157" s="11" t="s">
        <v>48</v>
      </c>
      <c r="O1157" s="68" t="str">
        <f t="shared" si="35"/>
        <v>1288. Cuidado Continuo por una vida con bienestar para la ruralidad de BogotáEducativo 20265_BARRIOS_UNIDOS1_MARZO_2026</v>
      </c>
      <c r="P1157" s="142">
        <v>140539</v>
      </c>
      <c r="Q1157" s="69"/>
      <c r="R1157" s="69"/>
      <c r="S1157" s="145">
        <v>0</v>
      </c>
      <c r="T1157" s="150">
        <v>0</v>
      </c>
    </row>
    <row r="1158" spans="2:20" ht="30" hidden="1" customHeight="1">
      <c r="B1158" s="123">
        <v>129</v>
      </c>
      <c r="C1158" s="125" t="s">
        <v>556</v>
      </c>
      <c r="D1158" s="125" t="s">
        <v>356</v>
      </c>
      <c r="E1158" s="141">
        <v>2026</v>
      </c>
      <c r="F1158" s="68" t="str">
        <f t="shared" si="34"/>
        <v>1298. Cuidado Continuo por una vida con bienestar para la ruralidad de BogotáComunitario2026</v>
      </c>
      <c r="G1158" s="125" t="s">
        <v>560</v>
      </c>
      <c r="H1158" s="125" t="s">
        <v>428</v>
      </c>
      <c r="I1158" s="125" t="s">
        <v>429</v>
      </c>
      <c r="J1158" s="68" t="s">
        <v>400</v>
      </c>
      <c r="K1158" s="126" t="s">
        <v>430</v>
      </c>
      <c r="L1158" s="126" t="s">
        <v>405</v>
      </c>
      <c r="M1158" s="11" t="s">
        <v>66</v>
      </c>
      <c r="N1158" s="11" t="s">
        <v>48</v>
      </c>
      <c r="O1158" s="68" t="str">
        <f t="shared" si="35"/>
        <v>1298. Cuidado Continuo por una vida con bienestar para la ruralidad de BogotáComunitario20265_BARRIOS_UNIDOS1_MARZO_2026</v>
      </c>
      <c r="P1158" s="142">
        <v>175674</v>
      </c>
      <c r="Q1158" s="69"/>
      <c r="R1158" s="69"/>
      <c r="S1158" s="145">
        <v>0</v>
      </c>
      <c r="T1158" s="150">
        <v>0</v>
      </c>
    </row>
    <row r="1159" spans="2:20" ht="30" hidden="1" customHeight="1">
      <c r="B1159" s="123">
        <v>130</v>
      </c>
      <c r="C1159" s="125" t="s">
        <v>556</v>
      </c>
      <c r="D1159" s="125" t="s">
        <v>356</v>
      </c>
      <c r="E1159" s="141">
        <v>2026</v>
      </c>
      <c r="F1159" s="68" t="str">
        <f t="shared" ref="F1159:F1222" si="36">B1159&amp;C1159&amp;D1159&amp;E1159</f>
        <v>1308. Cuidado Continuo por una vida con bienestar para la ruralidad de BogotáComunitario2026</v>
      </c>
      <c r="G1159" s="125" t="s">
        <v>561</v>
      </c>
      <c r="H1159" s="125" t="s">
        <v>428</v>
      </c>
      <c r="I1159" s="125" t="s">
        <v>429</v>
      </c>
      <c r="J1159" s="68" t="s">
        <v>400</v>
      </c>
      <c r="K1159" s="126" t="s">
        <v>430</v>
      </c>
      <c r="L1159" s="126" t="s">
        <v>421</v>
      </c>
      <c r="M1159" s="11" t="s">
        <v>66</v>
      </c>
      <c r="N1159" s="11" t="s">
        <v>48</v>
      </c>
      <c r="O1159" s="68" t="str">
        <f t="shared" si="35"/>
        <v>1308. Cuidado Continuo por una vida con bienestar para la ruralidad de BogotáComunitario20265_BARRIOS_UNIDOS1_MARZO_2026</v>
      </c>
      <c r="P1159" s="142">
        <v>140539</v>
      </c>
      <c r="Q1159" s="69"/>
      <c r="R1159" s="69"/>
      <c r="S1159" s="145">
        <v>0</v>
      </c>
      <c r="T1159" s="150">
        <v>0</v>
      </c>
    </row>
    <row r="1160" spans="2:20" ht="30" hidden="1" customHeight="1">
      <c r="B1160" s="123">
        <v>131</v>
      </c>
      <c r="C1160" s="125" t="s">
        <v>556</v>
      </c>
      <c r="D1160" s="125" t="s">
        <v>329</v>
      </c>
      <c r="E1160" s="141">
        <v>2026</v>
      </c>
      <c r="F1160" s="68" t="str">
        <f t="shared" si="36"/>
        <v>1318. Cuidado Continuo por una vida con bienestar para la ruralidad de BogotáLaboral2026</v>
      </c>
      <c r="G1160" s="125" t="s">
        <v>562</v>
      </c>
      <c r="H1160" s="125" t="s">
        <v>447</v>
      </c>
      <c r="I1160" s="125" t="s">
        <v>429</v>
      </c>
      <c r="J1160" s="68" t="s">
        <v>400</v>
      </c>
      <c r="K1160" s="126" t="s">
        <v>491</v>
      </c>
      <c r="L1160" s="126" t="s">
        <v>405</v>
      </c>
      <c r="M1160" s="11" t="s">
        <v>66</v>
      </c>
      <c r="N1160" s="11" t="s">
        <v>48</v>
      </c>
      <c r="O1160" s="68" t="str">
        <f t="shared" ref="O1160:O1223" si="37">+F1160&amp;M1160&amp;N1160</f>
        <v>1318. Cuidado Continuo por una vida con bienestar para la ruralidad de BogotáLaboral20265_BARRIOS_UNIDOS1_MARZO_2026</v>
      </c>
      <c r="P1160" s="142">
        <v>940787</v>
      </c>
      <c r="Q1160" s="69"/>
      <c r="R1160" s="69"/>
      <c r="S1160" s="145">
        <v>0</v>
      </c>
      <c r="T1160" s="150">
        <v>0</v>
      </c>
    </row>
    <row r="1161" spans="2:20" ht="30" hidden="1" customHeight="1">
      <c r="B1161" s="123">
        <v>132</v>
      </c>
      <c r="C1161" s="125" t="s">
        <v>556</v>
      </c>
      <c r="D1161" s="125" t="s">
        <v>329</v>
      </c>
      <c r="E1161" s="141">
        <v>2026</v>
      </c>
      <c r="F1161" s="68" t="str">
        <f t="shared" si="36"/>
        <v>1328. Cuidado Continuo por una vida con bienestar para la ruralidad de BogotáLaboral2026</v>
      </c>
      <c r="G1161" s="125" t="s">
        <v>563</v>
      </c>
      <c r="H1161" s="125" t="s">
        <v>447</v>
      </c>
      <c r="I1161" s="125" t="s">
        <v>429</v>
      </c>
      <c r="J1161" s="68" t="s">
        <v>400</v>
      </c>
      <c r="K1161" s="126" t="s">
        <v>564</v>
      </c>
      <c r="L1161" s="126" t="s">
        <v>421</v>
      </c>
      <c r="M1161" s="11" t="s">
        <v>66</v>
      </c>
      <c r="N1161" s="11" t="s">
        <v>48</v>
      </c>
      <c r="O1161" s="68" t="str">
        <f t="shared" si="37"/>
        <v>1328. Cuidado Continuo por una vida con bienestar para la ruralidad de BogotáLaboral20265_BARRIOS_UNIDOS1_MARZO_2026</v>
      </c>
      <c r="P1161" s="142">
        <v>250875</v>
      </c>
      <c r="Q1161" s="69"/>
      <c r="R1161" s="69"/>
      <c r="S1161" s="145">
        <v>0</v>
      </c>
      <c r="T1161" s="150">
        <v>0</v>
      </c>
    </row>
    <row r="1162" spans="2:20" ht="30" hidden="1" customHeight="1">
      <c r="B1162" s="123">
        <v>133</v>
      </c>
      <c r="C1162" s="125" t="s">
        <v>556</v>
      </c>
      <c r="D1162" s="125" t="s">
        <v>329</v>
      </c>
      <c r="E1162" s="141">
        <v>2026</v>
      </c>
      <c r="F1162" s="68" t="str">
        <f t="shared" si="36"/>
        <v>1338. Cuidado Continuo por una vida con bienestar para la ruralidad de BogotáLaboral2026</v>
      </c>
      <c r="G1162" s="125" t="s">
        <v>565</v>
      </c>
      <c r="H1162" s="125" t="s">
        <v>447</v>
      </c>
      <c r="I1162" s="125" t="s">
        <v>429</v>
      </c>
      <c r="J1162" s="68" t="s">
        <v>400</v>
      </c>
      <c r="K1162" s="126" t="s">
        <v>564</v>
      </c>
      <c r="L1162" s="126" t="s">
        <v>421</v>
      </c>
      <c r="M1162" s="11" t="s">
        <v>66</v>
      </c>
      <c r="N1162" s="11" t="s">
        <v>48</v>
      </c>
      <c r="O1162" s="68" t="str">
        <f t="shared" si="37"/>
        <v>1338. Cuidado Continuo por una vida con bienestar para la ruralidad de BogotáLaboral20265_BARRIOS_UNIDOS1_MARZO_2026</v>
      </c>
      <c r="P1162" s="142">
        <v>183687</v>
      </c>
      <c r="Q1162" s="69"/>
      <c r="R1162" s="69"/>
      <c r="S1162" s="145">
        <v>0</v>
      </c>
      <c r="T1162" s="150">
        <v>0</v>
      </c>
    </row>
    <row r="1163" spans="2:20" ht="30" hidden="1" customHeight="1">
      <c r="B1163" s="123">
        <v>134</v>
      </c>
      <c r="C1163" s="125" t="s">
        <v>556</v>
      </c>
      <c r="D1163" s="125" t="s">
        <v>329</v>
      </c>
      <c r="E1163" s="141">
        <v>2026</v>
      </c>
      <c r="F1163" s="68" t="str">
        <f t="shared" si="36"/>
        <v>1348. Cuidado Continuo por una vida con bienestar para la ruralidad de BogotáLaboral2026</v>
      </c>
      <c r="G1163" s="125" t="s">
        <v>566</v>
      </c>
      <c r="H1163" s="125" t="s">
        <v>447</v>
      </c>
      <c r="I1163" s="125" t="s">
        <v>429</v>
      </c>
      <c r="J1163" s="68" t="s">
        <v>400</v>
      </c>
      <c r="K1163" s="126" t="s">
        <v>488</v>
      </c>
      <c r="L1163" s="126" t="s">
        <v>421</v>
      </c>
      <c r="M1163" s="11" t="s">
        <v>66</v>
      </c>
      <c r="N1163" s="11" t="s">
        <v>48</v>
      </c>
      <c r="O1163" s="68" t="str">
        <f t="shared" si="37"/>
        <v>1348. Cuidado Continuo por una vida con bienestar para la ruralidad de BogotáLaboral20265_BARRIOS_UNIDOS1_MARZO_2026</v>
      </c>
      <c r="P1163" s="142">
        <v>110336</v>
      </c>
      <c r="Q1163" s="69"/>
      <c r="R1163" s="69"/>
      <c r="S1163" s="145">
        <v>0</v>
      </c>
      <c r="T1163" s="150">
        <v>0</v>
      </c>
    </row>
    <row r="1164" spans="2:20" ht="30" hidden="1" customHeight="1">
      <c r="B1164" s="123">
        <v>135</v>
      </c>
      <c r="C1164" s="125" t="s">
        <v>556</v>
      </c>
      <c r="D1164" s="125" t="s">
        <v>329</v>
      </c>
      <c r="E1164" s="141">
        <v>2026</v>
      </c>
      <c r="F1164" s="68" t="str">
        <f t="shared" si="36"/>
        <v>1358. Cuidado Continuo por una vida con bienestar para la ruralidad de BogotáLaboral2026</v>
      </c>
      <c r="G1164" s="125" t="s">
        <v>567</v>
      </c>
      <c r="H1164" s="125" t="s">
        <v>447</v>
      </c>
      <c r="I1164" s="125" t="s">
        <v>429</v>
      </c>
      <c r="J1164" s="68" t="s">
        <v>400</v>
      </c>
      <c r="K1164" s="126" t="s">
        <v>488</v>
      </c>
      <c r="L1164" s="126" t="s">
        <v>405</v>
      </c>
      <c r="M1164" s="11" t="s">
        <v>66</v>
      </c>
      <c r="N1164" s="11" t="s">
        <v>48</v>
      </c>
      <c r="O1164" s="68" t="str">
        <f t="shared" si="37"/>
        <v>1358. Cuidado Continuo por una vida con bienestar para la ruralidad de BogotáLaboral20265_BARRIOS_UNIDOS1_MARZO_2026</v>
      </c>
      <c r="P1164" s="142">
        <v>137922</v>
      </c>
      <c r="Q1164" s="69"/>
      <c r="R1164" s="69"/>
      <c r="S1164" s="145">
        <v>0</v>
      </c>
      <c r="T1164" s="150">
        <v>0</v>
      </c>
    </row>
    <row r="1165" spans="2:20" ht="30" hidden="1" customHeight="1">
      <c r="B1165" s="123">
        <v>86</v>
      </c>
      <c r="C1165" s="125" t="s">
        <v>302</v>
      </c>
      <c r="D1165" s="125" t="s">
        <v>303</v>
      </c>
      <c r="E1165" s="141">
        <v>2026</v>
      </c>
      <c r="F1165" s="68" t="str">
        <f t="shared" si="36"/>
        <v>869. Gestión de Programas Estrategias y Planes para el BienestarGestión Integral Estrategias y Programas2026</v>
      </c>
      <c r="G1165" s="125" t="s">
        <v>568</v>
      </c>
      <c r="H1165" s="125" t="s">
        <v>569</v>
      </c>
      <c r="I1165" s="125" t="s">
        <v>429</v>
      </c>
      <c r="J1165" s="68" t="s">
        <v>400</v>
      </c>
      <c r="K1165" s="126" t="s">
        <v>554</v>
      </c>
      <c r="L1165" s="126" t="s">
        <v>402</v>
      </c>
      <c r="M1165" s="11" t="s">
        <v>66</v>
      </c>
      <c r="N1165" s="11" t="s">
        <v>48</v>
      </c>
      <c r="O1165" s="68" t="str">
        <f t="shared" si="37"/>
        <v>869. Gestión de Programas Estrategias y Planes para el BienestarGestión Integral Estrategias y Programas20265_BARRIOS_UNIDOS1_MARZO_2026</v>
      </c>
      <c r="P1165" s="142">
        <v>73474880</v>
      </c>
      <c r="Q1165" s="69"/>
      <c r="R1165" s="69"/>
      <c r="S1165" s="145">
        <v>0</v>
      </c>
      <c r="T1165" s="150">
        <v>0</v>
      </c>
    </row>
    <row r="1166" spans="2:20" ht="30" hidden="1" customHeight="1">
      <c r="B1166" s="123">
        <v>136</v>
      </c>
      <c r="C1166" s="125" t="s">
        <v>302</v>
      </c>
      <c r="D1166" s="125" t="s">
        <v>303</v>
      </c>
      <c r="E1166" s="141">
        <v>2026</v>
      </c>
      <c r="F1166" s="68" t="str">
        <f t="shared" si="36"/>
        <v>1369. Gestión de Programas Estrategias y Planes para el BienestarGestión Integral Estrategias y Programas2026</v>
      </c>
      <c r="G1166" s="125" t="s">
        <v>570</v>
      </c>
      <c r="H1166" s="125" t="s">
        <v>571</v>
      </c>
      <c r="I1166" s="125" t="s">
        <v>410</v>
      </c>
      <c r="J1166" s="68" t="s">
        <v>400</v>
      </c>
      <c r="K1166" s="126" t="s">
        <v>401</v>
      </c>
      <c r="L1166" s="126" t="s">
        <v>402</v>
      </c>
      <c r="M1166" s="11" t="s">
        <v>66</v>
      </c>
      <c r="N1166" s="11" t="s">
        <v>48</v>
      </c>
      <c r="O1166" s="68" t="str">
        <f t="shared" si="37"/>
        <v>1369. Gestión de Programas Estrategias y Planes para el BienestarGestión Integral Estrategias y Programas20265_BARRIOS_UNIDOS1_MARZO_2026</v>
      </c>
      <c r="P1166" s="142">
        <v>5621568</v>
      </c>
      <c r="Q1166" s="69"/>
      <c r="R1166" s="69"/>
      <c r="S1166" s="145">
        <v>0</v>
      </c>
      <c r="T1166" s="150">
        <v>0</v>
      </c>
    </row>
    <row r="1167" spans="2:20" ht="30" hidden="1" customHeight="1">
      <c r="B1167" s="123">
        <v>137</v>
      </c>
      <c r="C1167" s="125" t="s">
        <v>302</v>
      </c>
      <c r="D1167" s="125" t="s">
        <v>303</v>
      </c>
      <c r="E1167" s="141">
        <v>2026</v>
      </c>
      <c r="F1167" s="68" t="str">
        <f t="shared" si="36"/>
        <v>1379. Gestión de Programas Estrategias y Planes para el BienestarGestión Integral Estrategias y Programas2026</v>
      </c>
      <c r="G1167" s="125" t="s">
        <v>572</v>
      </c>
      <c r="H1167" s="125" t="s">
        <v>571</v>
      </c>
      <c r="I1167" s="125" t="s">
        <v>410</v>
      </c>
      <c r="J1167" s="68" t="s">
        <v>400</v>
      </c>
      <c r="K1167" s="126" t="s">
        <v>401</v>
      </c>
      <c r="L1167" s="126" t="s">
        <v>402</v>
      </c>
      <c r="M1167" s="11" t="s">
        <v>66</v>
      </c>
      <c r="N1167" s="11" t="s">
        <v>48</v>
      </c>
      <c r="O1167" s="68" t="str">
        <f t="shared" si="37"/>
        <v>1379. Gestión de Programas Estrategias y Planes para el BienestarGestión Integral Estrategias y Programas20265_BARRIOS_UNIDOS1_MARZO_2026</v>
      </c>
      <c r="P1167" s="142">
        <v>3994272</v>
      </c>
      <c r="Q1167" s="69"/>
      <c r="R1167" s="69"/>
      <c r="S1167" s="145">
        <v>0</v>
      </c>
      <c r="T1167" s="150">
        <v>0</v>
      </c>
    </row>
    <row r="1168" spans="2:20" ht="30" hidden="1" customHeight="1">
      <c r="B1168" s="123">
        <v>138</v>
      </c>
      <c r="C1168" s="125" t="s">
        <v>302</v>
      </c>
      <c r="D1168" s="125" t="s">
        <v>303</v>
      </c>
      <c r="E1168" s="141">
        <v>2026</v>
      </c>
      <c r="F1168" s="68" t="str">
        <f t="shared" si="36"/>
        <v>1389. Gestión de Programas Estrategias y Planes para el BienestarGestión Integral Estrategias y Programas2026</v>
      </c>
      <c r="G1168" s="125" t="s">
        <v>573</v>
      </c>
      <c r="H1168" s="125" t="s">
        <v>571</v>
      </c>
      <c r="I1168" s="125" t="s">
        <v>410</v>
      </c>
      <c r="J1168" s="68" t="s">
        <v>400</v>
      </c>
      <c r="K1168" s="126" t="s">
        <v>401</v>
      </c>
      <c r="L1168" s="126" t="s">
        <v>402</v>
      </c>
      <c r="M1168" s="11" t="s">
        <v>66</v>
      </c>
      <c r="N1168" s="11" t="s">
        <v>48</v>
      </c>
      <c r="O1168" s="68" t="str">
        <f t="shared" si="37"/>
        <v>1389. Gestión de Programas Estrategias y Planes para el BienestarGestión Integral Estrategias y Programas20265_BARRIOS_UNIDOS1_MARZO_2026</v>
      </c>
      <c r="P1168" s="142">
        <v>12969056</v>
      </c>
      <c r="Q1168" s="69"/>
      <c r="R1168" s="69"/>
      <c r="S1168" s="145">
        <v>0</v>
      </c>
      <c r="T1168" s="150">
        <v>0</v>
      </c>
    </row>
    <row r="1169" spans="2:20" ht="30" hidden="1" customHeight="1">
      <c r="B1169" s="123">
        <v>139</v>
      </c>
      <c r="C1169" s="125" t="s">
        <v>302</v>
      </c>
      <c r="D1169" s="125" t="s">
        <v>303</v>
      </c>
      <c r="E1169" s="141">
        <v>2026</v>
      </c>
      <c r="F1169" s="68" t="str">
        <f t="shared" si="36"/>
        <v>1399. Gestión de Programas Estrategias y Planes para el BienestarGestión Integral Estrategias y Programas2026</v>
      </c>
      <c r="G1169" s="125" t="s">
        <v>574</v>
      </c>
      <c r="H1169" s="125" t="s">
        <v>571</v>
      </c>
      <c r="I1169" s="125" t="s">
        <v>410</v>
      </c>
      <c r="J1169" s="68" t="s">
        <v>400</v>
      </c>
      <c r="K1169" s="126" t="s">
        <v>401</v>
      </c>
      <c r="L1169" s="126" t="s">
        <v>402</v>
      </c>
      <c r="M1169" s="11" t="s">
        <v>66</v>
      </c>
      <c r="N1169" s="11" t="s">
        <v>48</v>
      </c>
      <c r="O1169" s="68" t="str">
        <f t="shared" si="37"/>
        <v>1399. Gestión de Programas Estrategias y Planes para el BienestarGestión Integral Estrategias y Programas20265_BARRIOS_UNIDOS1_MARZO_2026</v>
      </c>
      <c r="P1169" s="142">
        <v>3994272</v>
      </c>
      <c r="Q1169" s="69"/>
      <c r="R1169" s="69"/>
      <c r="S1169" s="145">
        <v>0</v>
      </c>
      <c r="T1169" s="150">
        <v>0</v>
      </c>
    </row>
    <row r="1170" spans="2:20" ht="30" hidden="1" customHeight="1">
      <c r="B1170" s="123">
        <v>140</v>
      </c>
      <c r="C1170" s="125" t="s">
        <v>302</v>
      </c>
      <c r="D1170" s="125" t="s">
        <v>303</v>
      </c>
      <c r="E1170" s="141">
        <v>2026</v>
      </c>
      <c r="F1170" s="68" t="str">
        <f t="shared" si="36"/>
        <v>1409. Gestión de Programas Estrategias y Planes para el BienestarGestión Integral Estrategias y Programas2026</v>
      </c>
      <c r="G1170" s="125" t="s">
        <v>575</v>
      </c>
      <c r="H1170" s="125" t="s">
        <v>571</v>
      </c>
      <c r="I1170" s="125" t="s">
        <v>410</v>
      </c>
      <c r="J1170" s="68" t="s">
        <v>400</v>
      </c>
      <c r="K1170" s="126" t="s">
        <v>401</v>
      </c>
      <c r="L1170" s="126" t="s">
        <v>402</v>
      </c>
      <c r="M1170" s="11" t="s">
        <v>66</v>
      </c>
      <c r="N1170" s="11" t="s">
        <v>48</v>
      </c>
      <c r="O1170" s="68" t="str">
        <f t="shared" si="37"/>
        <v>1409. Gestión de Programas Estrategias y Planes para el BienestarGestión Integral Estrategias y Programas20265_BARRIOS_UNIDOS1_MARZO_2026</v>
      </c>
      <c r="P1170" s="142">
        <v>5621568</v>
      </c>
      <c r="Q1170" s="69"/>
      <c r="R1170" s="69"/>
      <c r="S1170" s="145">
        <v>0</v>
      </c>
      <c r="T1170" s="150">
        <v>0</v>
      </c>
    </row>
    <row r="1171" spans="2:20" ht="30" hidden="1" customHeight="1">
      <c r="B1171" s="123">
        <v>141</v>
      </c>
      <c r="C1171" s="125" t="s">
        <v>302</v>
      </c>
      <c r="D1171" s="125" t="s">
        <v>303</v>
      </c>
      <c r="E1171" s="141">
        <v>2026</v>
      </c>
      <c r="F1171" s="68" t="str">
        <f t="shared" si="36"/>
        <v>1419. Gestión de Programas Estrategias y Planes para el BienestarGestión Integral Estrategias y Programas2026</v>
      </c>
      <c r="G1171" s="125" t="s">
        <v>576</v>
      </c>
      <c r="H1171" s="125" t="s">
        <v>571</v>
      </c>
      <c r="I1171" s="125" t="s">
        <v>410</v>
      </c>
      <c r="J1171" s="68" t="s">
        <v>400</v>
      </c>
      <c r="K1171" s="126" t="s">
        <v>401</v>
      </c>
      <c r="L1171" s="126" t="s">
        <v>402</v>
      </c>
      <c r="M1171" s="11" t="s">
        <v>66</v>
      </c>
      <c r="N1171" s="11" t="s">
        <v>48</v>
      </c>
      <c r="O1171" s="68" t="str">
        <f t="shared" si="37"/>
        <v>1419. Gestión de Programas Estrategias y Planes para el BienestarGestión Integral Estrategias y Programas20265_BARRIOS_UNIDOS1_MARZO_2026</v>
      </c>
      <c r="P1171" s="142">
        <v>3994272</v>
      </c>
      <c r="Q1171" s="69"/>
      <c r="R1171" s="69"/>
      <c r="S1171" s="145">
        <v>0</v>
      </c>
      <c r="T1171" s="150">
        <v>0</v>
      </c>
    </row>
    <row r="1172" spans="2:20" ht="30" hidden="1" customHeight="1">
      <c r="B1172" s="123">
        <v>142</v>
      </c>
      <c r="C1172" s="125" t="s">
        <v>302</v>
      </c>
      <c r="D1172" s="125" t="s">
        <v>303</v>
      </c>
      <c r="E1172" s="141">
        <v>2026</v>
      </c>
      <c r="F1172" s="68" t="str">
        <f t="shared" si="36"/>
        <v>1429. Gestión de Programas Estrategias y Planes para el BienestarGestión Integral Estrategias y Programas2026</v>
      </c>
      <c r="G1172" s="125" t="s">
        <v>577</v>
      </c>
      <c r="H1172" s="125" t="s">
        <v>571</v>
      </c>
      <c r="I1172" s="125" t="s">
        <v>410</v>
      </c>
      <c r="J1172" s="68" t="s">
        <v>400</v>
      </c>
      <c r="K1172" s="126" t="s">
        <v>401</v>
      </c>
      <c r="L1172" s="126" t="s">
        <v>421</v>
      </c>
      <c r="M1172" s="11" t="s">
        <v>66</v>
      </c>
      <c r="N1172" s="11" t="s">
        <v>48</v>
      </c>
      <c r="O1172" s="68" t="str">
        <f t="shared" si="37"/>
        <v>1429. Gestión de Programas Estrategias y Planes para el BienestarGestión Integral Estrategias y Programas20265_BARRIOS_UNIDOS1_MARZO_2026</v>
      </c>
      <c r="P1172" s="142">
        <v>3994272</v>
      </c>
      <c r="Q1172" s="69"/>
      <c r="R1172" s="69"/>
      <c r="S1172" s="145">
        <v>0</v>
      </c>
      <c r="T1172" s="150">
        <v>0</v>
      </c>
    </row>
    <row r="1173" spans="2:20" ht="30" hidden="1" customHeight="1">
      <c r="B1173" s="123">
        <v>143</v>
      </c>
      <c r="C1173" s="125" t="s">
        <v>302</v>
      </c>
      <c r="D1173" s="125" t="s">
        <v>303</v>
      </c>
      <c r="E1173" s="141">
        <v>2026</v>
      </c>
      <c r="F1173" s="68" t="str">
        <f t="shared" si="36"/>
        <v>1439. Gestión de Programas Estrategias y Planes para el BienestarGestión Integral Estrategias y Programas2026</v>
      </c>
      <c r="G1173" s="125" t="s">
        <v>578</v>
      </c>
      <c r="H1173" s="125" t="s">
        <v>579</v>
      </c>
      <c r="I1173" s="125" t="s">
        <v>410</v>
      </c>
      <c r="J1173" s="68" t="s">
        <v>400</v>
      </c>
      <c r="K1173" s="126" t="s">
        <v>401</v>
      </c>
      <c r="L1173" s="126" t="s">
        <v>402</v>
      </c>
      <c r="M1173" s="11" t="s">
        <v>66</v>
      </c>
      <c r="N1173" s="11" t="s">
        <v>48</v>
      </c>
      <c r="O1173" s="68" t="str">
        <f t="shared" si="37"/>
        <v>1439. Gestión de Programas Estrategias y Planes para el BienestarGestión Integral Estrategias y Programas20265_BARRIOS_UNIDOS1_MARZO_2026</v>
      </c>
      <c r="P1173" s="142">
        <v>7508288</v>
      </c>
      <c r="Q1173" s="69"/>
      <c r="R1173" s="69"/>
      <c r="S1173" s="145">
        <v>0</v>
      </c>
      <c r="T1173" s="150">
        <v>0</v>
      </c>
    </row>
    <row r="1174" spans="2:20" ht="30" hidden="1" customHeight="1">
      <c r="B1174" s="123">
        <v>144</v>
      </c>
      <c r="C1174" s="125" t="s">
        <v>302</v>
      </c>
      <c r="D1174" s="125" t="s">
        <v>303</v>
      </c>
      <c r="E1174" s="141">
        <v>2026</v>
      </c>
      <c r="F1174" s="68" t="str">
        <f t="shared" si="36"/>
        <v>1449. Gestión de Programas Estrategias y Planes para el BienestarGestión Integral Estrategias y Programas2026</v>
      </c>
      <c r="G1174" s="125" t="s">
        <v>580</v>
      </c>
      <c r="H1174" s="125" t="s">
        <v>579</v>
      </c>
      <c r="I1174" s="125" t="s">
        <v>410</v>
      </c>
      <c r="J1174" s="68" t="s">
        <v>400</v>
      </c>
      <c r="K1174" s="126" t="s">
        <v>401</v>
      </c>
      <c r="L1174" s="126" t="s">
        <v>402</v>
      </c>
      <c r="M1174" s="11" t="s">
        <v>66</v>
      </c>
      <c r="N1174" s="11" t="s">
        <v>48</v>
      </c>
      <c r="O1174" s="68" t="str">
        <f t="shared" si="37"/>
        <v>1449. Gestión de Programas Estrategias y Planes para el BienestarGestión Integral Estrategias y Programas20265_BARRIOS_UNIDOS1_MARZO_2026</v>
      </c>
      <c r="P1174" s="142">
        <v>7508288</v>
      </c>
      <c r="Q1174" s="69"/>
      <c r="R1174" s="69"/>
      <c r="S1174" s="145">
        <v>0</v>
      </c>
      <c r="T1174" s="150">
        <v>0</v>
      </c>
    </row>
    <row r="1175" spans="2:20" ht="30" hidden="1" customHeight="1">
      <c r="B1175" s="123">
        <v>145</v>
      </c>
      <c r="C1175" s="125" t="s">
        <v>302</v>
      </c>
      <c r="D1175" s="125" t="s">
        <v>303</v>
      </c>
      <c r="E1175" s="141">
        <v>2026</v>
      </c>
      <c r="F1175" s="68" t="str">
        <f t="shared" si="36"/>
        <v>1459. Gestión de Programas Estrategias y Planes para el BienestarGestión Integral Estrategias y Programas2026</v>
      </c>
      <c r="G1175" s="125" t="s">
        <v>581</v>
      </c>
      <c r="H1175" s="125" t="s">
        <v>579</v>
      </c>
      <c r="I1175" s="125" t="s">
        <v>410</v>
      </c>
      <c r="J1175" s="68" t="s">
        <v>400</v>
      </c>
      <c r="K1175" s="126" t="s">
        <v>401</v>
      </c>
      <c r="L1175" s="126" t="s">
        <v>402</v>
      </c>
      <c r="M1175" s="11" t="s">
        <v>66</v>
      </c>
      <c r="N1175" s="11" t="s">
        <v>48</v>
      </c>
      <c r="O1175" s="68" t="str">
        <f t="shared" si="37"/>
        <v>1459. Gestión de Programas Estrategias y Planes para el BienestarGestión Integral Estrategias y Programas20265_BARRIOS_UNIDOS1_MARZO_2026</v>
      </c>
      <c r="P1175" s="142">
        <v>5299968</v>
      </c>
      <c r="Q1175" s="69"/>
      <c r="R1175" s="69"/>
      <c r="S1175" s="145">
        <v>0</v>
      </c>
      <c r="T1175" s="150">
        <v>0</v>
      </c>
    </row>
    <row r="1176" spans="2:20" ht="30" hidden="1" customHeight="1">
      <c r="B1176" s="123">
        <v>146</v>
      </c>
      <c r="C1176" s="125" t="s">
        <v>302</v>
      </c>
      <c r="D1176" s="125" t="s">
        <v>303</v>
      </c>
      <c r="E1176" s="141">
        <v>2026</v>
      </c>
      <c r="F1176" s="68" t="str">
        <f t="shared" si="36"/>
        <v>1469. Gestión de Programas Estrategias y Planes para el BienestarGestión Integral Estrategias y Programas2026</v>
      </c>
      <c r="G1176" s="125" t="s">
        <v>582</v>
      </c>
      <c r="H1176" s="125" t="s">
        <v>579</v>
      </c>
      <c r="I1176" s="125" t="s">
        <v>410</v>
      </c>
      <c r="J1176" s="68" t="s">
        <v>400</v>
      </c>
      <c r="K1176" s="126" t="s">
        <v>430</v>
      </c>
      <c r="L1176" s="126" t="s">
        <v>421</v>
      </c>
      <c r="M1176" s="11" t="s">
        <v>66</v>
      </c>
      <c r="N1176" s="11" t="s">
        <v>48</v>
      </c>
      <c r="O1176" s="68" t="str">
        <f t="shared" si="37"/>
        <v>1469. Gestión de Programas Estrategias y Planes para el BienestarGestión Integral Estrategias y Programas20265_BARRIOS_UNIDOS1_MARZO_2026</v>
      </c>
      <c r="P1176" s="142">
        <v>122208</v>
      </c>
      <c r="Q1176" s="69"/>
      <c r="R1176" s="69"/>
      <c r="S1176" s="145">
        <v>0</v>
      </c>
      <c r="T1176" s="150">
        <v>0</v>
      </c>
    </row>
    <row r="1177" spans="2:20" ht="30" hidden="1" customHeight="1">
      <c r="B1177" s="123">
        <v>147</v>
      </c>
      <c r="C1177" s="125" t="s">
        <v>302</v>
      </c>
      <c r="D1177" s="125" t="s">
        <v>303</v>
      </c>
      <c r="E1177" s="141">
        <v>2026</v>
      </c>
      <c r="F1177" s="68" t="str">
        <f t="shared" si="36"/>
        <v>1479. Gestión de Programas Estrategias y Planes para el BienestarGestión Integral Estrategias y Programas2026</v>
      </c>
      <c r="G1177" s="125" t="s">
        <v>583</v>
      </c>
      <c r="H1177" s="125" t="s">
        <v>579</v>
      </c>
      <c r="I1177" s="125" t="s">
        <v>410</v>
      </c>
      <c r="J1177" s="68" t="s">
        <v>400</v>
      </c>
      <c r="K1177" s="126" t="s">
        <v>551</v>
      </c>
      <c r="L1177" s="126" t="s">
        <v>421</v>
      </c>
      <c r="M1177" s="11" t="s">
        <v>66</v>
      </c>
      <c r="N1177" s="11" t="s">
        <v>48</v>
      </c>
      <c r="O1177" s="68" t="str">
        <f t="shared" si="37"/>
        <v>1479. Gestión de Programas Estrategias y Planes para el BienestarGestión Integral Estrategias y Programas20265_BARRIOS_UNIDOS1_MARZO_2026</v>
      </c>
      <c r="P1177" s="142">
        <v>30552</v>
      </c>
      <c r="Q1177" s="69"/>
      <c r="R1177" s="69"/>
      <c r="S1177" s="145">
        <v>0</v>
      </c>
      <c r="T1177" s="150">
        <v>0</v>
      </c>
    </row>
    <row r="1178" spans="2:20" ht="30" hidden="1" customHeight="1">
      <c r="B1178" s="123">
        <v>148</v>
      </c>
      <c r="C1178" s="125" t="s">
        <v>302</v>
      </c>
      <c r="D1178" s="125" t="s">
        <v>303</v>
      </c>
      <c r="E1178" s="141">
        <v>2026</v>
      </c>
      <c r="F1178" s="68" t="str">
        <f t="shared" si="36"/>
        <v>1489. Gestión de Programas Estrategias y Planes para el BienestarGestión Integral Estrategias y Programas2026</v>
      </c>
      <c r="G1178" s="125" t="s">
        <v>584</v>
      </c>
      <c r="H1178" s="125" t="s">
        <v>579</v>
      </c>
      <c r="I1178" s="125" t="s">
        <v>410</v>
      </c>
      <c r="J1178" s="68" t="s">
        <v>400</v>
      </c>
      <c r="K1178" s="126" t="s">
        <v>430</v>
      </c>
      <c r="L1178" s="126" t="s">
        <v>421</v>
      </c>
      <c r="M1178" s="11" t="s">
        <v>66</v>
      </c>
      <c r="N1178" s="11" t="s">
        <v>48</v>
      </c>
      <c r="O1178" s="68" t="str">
        <f t="shared" si="37"/>
        <v>1489. Gestión de Programas Estrategias y Planes para el BienestarGestión Integral Estrategias y Programas20265_BARRIOS_UNIDOS1_MARZO_2026</v>
      </c>
      <c r="P1178" s="142">
        <v>122208</v>
      </c>
      <c r="Q1178" s="69"/>
      <c r="R1178" s="69"/>
      <c r="S1178" s="145">
        <v>0</v>
      </c>
      <c r="T1178" s="150">
        <v>0</v>
      </c>
    </row>
    <row r="1179" spans="2:20" ht="30" hidden="1" customHeight="1">
      <c r="B1179" s="123">
        <v>149</v>
      </c>
      <c r="C1179" s="125" t="s">
        <v>302</v>
      </c>
      <c r="D1179" s="125" t="s">
        <v>303</v>
      </c>
      <c r="E1179" s="141">
        <v>2026</v>
      </c>
      <c r="F1179" s="68" t="str">
        <f t="shared" si="36"/>
        <v>1499. Gestión de Programas Estrategias y Planes para el BienestarGestión Integral Estrategias y Programas2026</v>
      </c>
      <c r="G1179" s="125" t="s">
        <v>585</v>
      </c>
      <c r="H1179" s="125" t="s">
        <v>579</v>
      </c>
      <c r="I1179" s="125" t="s">
        <v>410</v>
      </c>
      <c r="J1179" s="68" t="s">
        <v>400</v>
      </c>
      <c r="K1179" s="126" t="s">
        <v>401</v>
      </c>
      <c r="L1179" s="126" t="s">
        <v>402</v>
      </c>
      <c r="M1179" s="11" t="s">
        <v>66</v>
      </c>
      <c r="N1179" s="11" t="s">
        <v>48</v>
      </c>
      <c r="O1179" s="68" t="str">
        <f t="shared" si="37"/>
        <v>1499. Gestión de Programas Estrategias y Planes para el BienestarGestión Integral Estrategias y Programas20265_BARRIOS_UNIDOS1_MARZO_2026</v>
      </c>
      <c r="P1179" s="142">
        <v>3665168</v>
      </c>
      <c r="Q1179" s="69"/>
      <c r="R1179" s="69"/>
      <c r="S1179" s="145">
        <v>0</v>
      </c>
      <c r="T1179" s="150">
        <v>0</v>
      </c>
    </row>
    <row r="1180" spans="2:20" ht="30" hidden="1" customHeight="1">
      <c r="B1180" s="123">
        <v>150</v>
      </c>
      <c r="C1180" s="125" t="s">
        <v>302</v>
      </c>
      <c r="D1180" s="125" t="s">
        <v>303</v>
      </c>
      <c r="E1180" s="141">
        <v>2026</v>
      </c>
      <c r="F1180" s="68" t="str">
        <f t="shared" si="36"/>
        <v>1509. Gestión de Programas Estrategias y Planes para el BienestarGestión Integral Estrategias y Programas2026</v>
      </c>
      <c r="G1180" s="125" t="s">
        <v>586</v>
      </c>
      <c r="H1180" s="125" t="s">
        <v>579</v>
      </c>
      <c r="I1180" s="125" t="s">
        <v>410</v>
      </c>
      <c r="J1180" s="68" t="s">
        <v>400</v>
      </c>
      <c r="K1180" s="126" t="s">
        <v>401</v>
      </c>
      <c r="L1180" s="126" t="s">
        <v>402</v>
      </c>
      <c r="M1180" s="11" t="s">
        <v>66</v>
      </c>
      <c r="N1180" s="11" t="s">
        <v>48</v>
      </c>
      <c r="O1180" s="68" t="str">
        <f t="shared" si="37"/>
        <v>1509. Gestión de Programas Estrategias y Planes para el BienestarGestión Integral Estrategias y Programas20265_BARRIOS_UNIDOS1_MARZO_2026</v>
      </c>
      <c r="P1180" s="142">
        <v>1057260</v>
      </c>
      <c r="Q1180" s="69"/>
      <c r="R1180" s="69"/>
      <c r="S1180" s="145">
        <v>0</v>
      </c>
      <c r="T1180" s="150">
        <v>0</v>
      </c>
    </row>
    <row r="1181" spans="2:20" ht="30" hidden="1" customHeight="1">
      <c r="B1181" s="123">
        <v>151</v>
      </c>
      <c r="C1181" s="125" t="s">
        <v>302</v>
      </c>
      <c r="D1181" s="125" t="s">
        <v>303</v>
      </c>
      <c r="E1181" s="141">
        <v>2026</v>
      </c>
      <c r="F1181" s="68" t="str">
        <f t="shared" si="36"/>
        <v>1519. Gestión de Programas Estrategias y Planes para el BienestarGestión Integral Estrategias y Programas2026</v>
      </c>
      <c r="G1181" s="125" t="s">
        <v>587</v>
      </c>
      <c r="H1181" s="125" t="s">
        <v>579</v>
      </c>
      <c r="I1181" s="125" t="s">
        <v>410</v>
      </c>
      <c r="J1181" s="68" t="s">
        <v>400</v>
      </c>
      <c r="K1181" s="126" t="s">
        <v>401</v>
      </c>
      <c r="L1181" s="126" t="s">
        <v>402</v>
      </c>
      <c r="M1181" s="11" t="s">
        <v>66</v>
      </c>
      <c r="N1181" s="11" t="s">
        <v>48</v>
      </c>
      <c r="O1181" s="68" t="str">
        <f t="shared" si="37"/>
        <v>1519. Gestión de Programas Estrategias y Planes para el BienestarGestión Integral Estrategias y Programas20265_BARRIOS_UNIDOS1_MARZO_2026</v>
      </c>
      <c r="P1181" s="142">
        <v>1409680</v>
      </c>
      <c r="Q1181" s="69"/>
      <c r="R1181" s="69"/>
      <c r="S1181" s="145">
        <v>0</v>
      </c>
      <c r="T1181" s="150">
        <v>0</v>
      </c>
    </row>
    <row r="1182" spans="2:20" ht="30" hidden="1" customHeight="1">
      <c r="B1182" s="123">
        <v>152</v>
      </c>
      <c r="C1182" s="125" t="s">
        <v>302</v>
      </c>
      <c r="D1182" s="125" t="s">
        <v>303</v>
      </c>
      <c r="E1182" s="141">
        <v>2026</v>
      </c>
      <c r="F1182" s="68" t="str">
        <f t="shared" si="36"/>
        <v>1529. Gestión de Programas Estrategias y Planes para el BienestarGestión Integral Estrategias y Programas2026</v>
      </c>
      <c r="G1182" s="125" t="s">
        <v>588</v>
      </c>
      <c r="H1182" s="125" t="s">
        <v>579</v>
      </c>
      <c r="I1182" s="125" t="s">
        <v>410</v>
      </c>
      <c r="J1182" s="68" t="s">
        <v>400</v>
      </c>
      <c r="K1182" s="126" t="s">
        <v>401</v>
      </c>
      <c r="L1182" s="126" t="s">
        <v>402</v>
      </c>
      <c r="M1182" s="11" t="s">
        <v>66</v>
      </c>
      <c r="N1182" s="11" t="s">
        <v>48</v>
      </c>
      <c r="O1182" s="68" t="str">
        <f t="shared" si="37"/>
        <v>1529. Gestión de Programas Estrategias y Planes para el BienestarGestión Integral Estrategias y Programas20265_BARRIOS_UNIDOS1_MARZO_2026</v>
      </c>
      <c r="P1182" s="142">
        <v>352420</v>
      </c>
      <c r="Q1182" s="69"/>
      <c r="R1182" s="69"/>
      <c r="S1182" s="145">
        <v>0</v>
      </c>
      <c r="T1182" s="150">
        <v>0</v>
      </c>
    </row>
    <row r="1183" spans="2:20" ht="30" hidden="1" customHeight="1">
      <c r="B1183" s="123">
        <v>153</v>
      </c>
      <c r="C1183" s="125" t="s">
        <v>302</v>
      </c>
      <c r="D1183" s="125" t="s">
        <v>303</v>
      </c>
      <c r="E1183" s="141">
        <v>2026</v>
      </c>
      <c r="F1183" s="68" t="str">
        <f t="shared" si="36"/>
        <v>1539. Gestión de Programas Estrategias y Planes para el BienestarGestión Integral Estrategias y Programas2026</v>
      </c>
      <c r="G1183" s="125" t="s">
        <v>589</v>
      </c>
      <c r="H1183" s="125" t="s">
        <v>569</v>
      </c>
      <c r="I1183" s="125" t="s">
        <v>410</v>
      </c>
      <c r="J1183" s="68" t="s">
        <v>400</v>
      </c>
      <c r="K1183" s="126" t="s">
        <v>401</v>
      </c>
      <c r="L1183" s="126" t="s">
        <v>402</v>
      </c>
      <c r="M1183" s="11" t="s">
        <v>66</v>
      </c>
      <c r="N1183" s="11" t="s">
        <v>48</v>
      </c>
      <c r="O1183" s="68" t="str">
        <f t="shared" si="37"/>
        <v>1539. Gestión de Programas Estrategias y Planes para el BienestarGestión Integral Estrategias y Programas20265_BARRIOS_UNIDOS1_MARZO_2026</v>
      </c>
      <c r="P1183" s="142">
        <v>7347488</v>
      </c>
      <c r="Q1183" s="69"/>
      <c r="R1183" s="69"/>
      <c r="S1183" s="145">
        <v>0</v>
      </c>
      <c r="T1183" s="150">
        <v>0</v>
      </c>
    </row>
    <row r="1184" spans="2:20" ht="30" hidden="1" customHeight="1">
      <c r="B1184" s="123">
        <v>154</v>
      </c>
      <c r="C1184" s="125" t="s">
        <v>302</v>
      </c>
      <c r="D1184" s="125" t="s">
        <v>303</v>
      </c>
      <c r="E1184" s="141">
        <v>2026</v>
      </c>
      <c r="F1184" s="68" t="str">
        <f t="shared" si="36"/>
        <v>1549. Gestión de Programas Estrategias y Planes para el BienestarGestión Integral Estrategias y Programas2026</v>
      </c>
      <c r="G1184" s="125" t="s">
        <v>590</v>
      </c>
      <c r="H1184" s="125" t="s">
        <v>569</v>
      </c>
      <c r="I1184" s="125" t="s">
        <v>410</v>
      </c>
      <c r="J1184" s="68" t="s">
        <v>400</v>
      </c>
      <c r="K1184" s="126" t="s">
        <v>401</v>
      </c>
      <c r="L1184" s="126" t="s">
        <v>402</v>
      </c>
      <c r="M1184" s="11" t="s">
        <v>66</v>
      </c>
      <c r="N1184" s="11" t="s">
        <v>48</v>
      </c>
      <c r="O1184" s="68" t="str">
        <f t="shared" si="37"/>
        <v>1549. Gestión de Programas Estrategias y Planes para el BienestarGestión Integral Estrategias y Programas20265_BARRIOS_UNIDOS1_MARZO_2026</v>
      </c>
      <c r="P1184" s="142">
        <v>7347488</v>
      </c>
      <c r="Q1184" s="69"/>
      <c r="R1184" s="69"/>
      <c r="S1184" s="145">
        <v>0</v>
      </c>
      <c r="T1184" s="150">
        <v>0</v>
      </c>
    </row>
    <row r="1185" spans="2:20" ht="30" hidden="1" customHeight="1">
      <c r="B1185" s="123">
        <v>155</v>
      </c>
      <c r="C1185" s="125" t="s">
        <v>302</v>
      </c>
      <c r="D1185" s="125" t="s">
        <v>303</v>
      </c>
      <c r="E1185" s="141">
        <v>2026</v>
      </c>
      <c r="F1185" s="68" t="str">
        <f t="shared" si="36"/>
        <v>1559. Gestión de Programas Estrategias y Planes para el BienestarGestión Integral Estrategias y Programas2026</v>
      </c>
      <c r="G1185" s="125" t="s">
        <v>591</v>
      </c>
      <c r="H1185" s="125" t="s">
        <v>569</v>
      </c>
      <c r="I1185" s="125" t="s">
        <v>410</v>
      </c>
      <c r="J1185" s="68" t="s">
        <v>400</v>
      </c>
      <c r="K1185" s="126" t="s">
        <v>401</v>
      </c>
      <c r="L1185" s="126" t="s">
        <v>402</v>
      </c>
      <c r="M1185" s="11" t="s">
        <v>66</v>
      </c>
      <c r="N1185" s="11" t="s">
        <v>48</v>
      </c>
      <c r="O1185" s="68" t="str">
        <f t="shared" si="37"/>
        <v>1559. Gestión de Programas Estrategias y Planes para el BienestarGestión Integral Estrategias y Programas20265_BARRIOS_UNIDOS1_MARZO_2026</v>
      </c>
      <c r="P1185" s="142">
        <v>7347488</v>
      </c>
      <c r="Q1185" s="69"/>
      <c r="R1185" s="69"/>
      <c r="S1185" s="145">
        <v>0</v>
      </c>
      <c r="T1185" s="150">
        <v>0</v>
      </c>
    </row>
    <row r="1186" spans="2:20" ht="30" hidden="1" customHeight="1">
      <c r="B1186" s="123">
        <v>156</v>
      </c>
      <c r="C1186" s="125" t="s">
        <v>302</v>
      </c>
      <c r="D1186" s="125" t="s">
        <v>303</v>
      </c>
      <c r="E1186" s="141">
        <v>2026</v>
      </c>
      <c r="F1186" s="68" t="str">
        <f t="shared" si="36"/>
        <v>1569. Gestión de Programas Estrategias y Planes para el BienestarGestión Integral Estrategias y Programas2026</v>
      </c>
      <c r="G1186" s="125" t="s">
        <v>592</v>
      </c>
      <c r="H1186" s="125" t="s">
        <v>569</v>
      </c>
      <c r="I1186" s="125" t="s">
        <v>410</v>
      </c>
      <c r="J1186" s="68" t="s">
        <v>400</v>
      </c>
      <c r="K1186" s="126" t="s">
        <v>401</v>
      </c>
      <c r="L1186" s="126" t="s">
        <v>402</v>
      </c>
      <c r="M1186" s="11" t="s">
        <v>66</v>
      </c>
      <c r="N1186" s="11" t="s">
        <v>48</v>
      </c>
      <c r="O1186" s="68" t="str">
        <f t="shared" si="37"/>
        <v>1569. Gestión de Programas Estrategias y Planes para el BienestarGestión Integral Estrategias y Programas20265_BARRIOS_UNIDOS1_MARZO_2026</v>
      </c>
      <c r="P1186" s="142">
        <v>13832016</v>
      </c>
      <c r="Q1186" s="69"/>
      <c r="R1186" s="69"/>
      <c r="S1186" s="145">
        <v>0</v>
      </c>
      <c r="T1186" s="150">
        <v>0</v>
      </c>
    </row>
    <row r="1187" spans="2:20" ht="30" hidden="1" customHeight="1">
      <c r="B1187" s="123">
        <v>157</v>
      </c>
      <c r="C1187" s="125" t="s">
        <v>302</v>
      </c>
      <c r="D1187" s="125" t="s">
        <v>303</v>
      </c>
      <c r="E1187" s="141">
        <v>2026</v>
      </c>
      <c r="F1187" s="68" t="str">
        <f t="shared" si="36"/>
        <v>1579. Gestión de Programas Estrategias y Planes para el BienestarGestión Integral Estrategias y Programas2026</v>
      </c>
      <c r="G1187" s="125" t="s">
        <v>593</v>
      </c>
      <c r="H1187" s="125" t="s">
        <v>569</v>
      </c>
      <c r="I1187" s="125" t="s">
        <v>410</v>
      </c>
      <c r="J1187" s="68" t="s">
        <v>400</v>
      </c>
      <c r="K1187" s="126" t="s">
        <v>401</v>
      </c>
      <c r="L1187" s="126" t="s">
        <v>402</v>
      </c>
      <c r="M1187" s="11" t="s">
        <v>66</v>
      </c>
      <c r="N1187" s="11" t="s">
        <v>48</v>
      </c>
      <c r="O1187" s="68" t="str">
        <f t="shared" si="37"/>
        <v>1579. Gestión de Programas Estrategias y Planes para el BienestarGestión Integral Estrategias y Programas20265_BARRIOS_UNIDOS1_MARZO_2026</v>
      </c>
      <c r="P1187" s="142">
        <v>13832016</v>
      </c>
      <c r="Q1187" s="69"/>
      <c r="R1187" s="69"/>
      <c r="S1187" s="145">
        <v>0</v>
      </c>
      <c r="T1187" s="150">
        <v>0</v>
      </c>
    </row>
    <row r="1188" spans="2:20" ht="30" hidden="1" customHeight="1">
      <c r="B1188" s="123">
        <v>158</v>
      </c>
      <c r="C1188" s="125" t="s">
        <v>302</v>
      </c>
      <c r="D1188" s="125" t="s">
        <v>303</v>
      </c>
      <c r="E1188" s="141">
        <v>2026</v>
      </c>
      <c r="F1188" s="68" t="str">
        <f t="shared" si="36"/>
        <v>1589. Gestión de Programas Estrategias y Planes para el BienestarGestión Integral Estrategias y Programas2026</v>
      </c>
      <c r="G1188" s="125" t="s">
        <v>594</v>
      </c>
      <c r="H1188" s="125" t="s">
        <v>569</v>
      </c>
      <c r="I1188" s="125" t="s">
        <v>410</v>
      </c>
      <c r="J1188" s="68" t="s">
        <v>400</v>
      </c>
      <c r="K1188" s="126" t="s">
        <v>430</v>
      </c>
      <c r="L1188" s="126" t="s">
        <v>402</v>
      </c>
      <c r="M1188" s="11" t="s">
        <v>66</v>
      </c>
      <c r="N1188" s="11" t="s">
        <v>48</v>
      </c>
      <c r="O1188" s="68" t="str">
        <f t="shared" si="37"/>
        <v>1589. Gestión de Programas Estrategias y Planes para el BienestarGestión Integral Estrategias y Programas20265_BARRIOS_UNIDOS1_MARZO_2026</v>
      </c>
      <c r="P1188" s="142">
        <v>2114520</v>
      </c>
      <c r="Q1188" s="69"/>
      <c r="R1188" s="69"/>
      <c r="S1188" s="145">
        <v>0</v>
      </c>
      <c r="T1188" s="150">
        <v>0</v>
      </c>
    </row>
    <row r="1189" spans="2:20" ht="30" hidden="1" customHeight="1">
      <c r="B1189" s="123">
        <v>159</v>
      </c>
      <c r="C1189" s="125" t="s">
        <v>302</v>
      </c>
      <c r="D1189" s="125" t="s">
        <v>303</v>
      </c>
      <c r="E1189" s="141">
        <v>2026</v>
      </c>
      <c r="F1189" s="68" t="str">
        <f t="shared" si="36"/>
        <v>1599. Gestión de Programas Estrategias y Planes para el BienestarGestión Integral Estrategias y Programas2026</v>
      </c>
      <c r="G1189" s="125" t="s">
        <v>595</v>
      </c>
      <c r="H1189" s="125" t="s">
        <v>569</v>
      </c>
      <c r="I1189" s="125" t="s">
        <v>410</v>
      </c>
      <c r="J1189" s="68" t="s">
        <v>400</v>
      </c>
      <c r="K1189" s="126" t="s">
        <v>401</v>
      </c>
      <c r="L1189" s="126" t="s">
        <v>402</v>
      </c>
      <c r="M1189" s="11" t="s">
        <v>66</v>
      </c>
      <c r="N1189" s="11" t="s">
        <v>48</v>
      </c>
      <c r="O1189" s="68" t="str">
        <f t="shared" si="37"/>
        <v>1599. Gestión de Programas Estrategias y Planes para el BienestarGestión Integral Estrategias y Programas20265_BARRIOS_UNIDOS1_MARZO_2026</v>
      </c>
      <c r="P1189" s="142">
        <v>4370008</v>
      </c>
      <c r="Q1189" s="69"/>
      <c r="R1189" s="69"/>
      <c r="S1189" s="145">
        <v>0</v>
      </c>
      <c r="T1189" s="150">
        <v>0</v>
      </c>
    </row>
    <row r="1190" spans="2:20" ht="30" hidden="1" customHeight="1">
      <c r="B1190" s="123">
        <v>160</v>
      </c>
      <c r="C1190" s="125" t="s">
        <v>302</v>
      </c>
      <c r="D1190" s="125" t="s">
        <v>303</v>
      </c>
      <c r="E1190" s="141">
        <v>2026</v>
      </c>
      <c r="F1190" s="68" t="str">
        <f t="shared" si="36"/>
        <v>1609. Gestión de Programas Estrategias y Planes para el BienestarGestión Integral Estrategias y Programas2026</v>
      </c>
      <c r="G1190" s="125" t="s">
        <v>596</v>
      </c>
      <c r="H1190" s="125" t="s">
        <v>569</v>
      </c>
      <c r="I1190" s="125" t="s">
        <v>410</v>
      </c>
      <c r="J1190" s="68" t="s">
        <v>400</v>
      </c>
      <c r="K1190" s="126" t="s">
        <v>401</v>
      </c>
      <c r="L1190" s="126" t="s">
        <v>402</v>
      </c>
      <c r="M1190" s="11" t="s">
        <v>66</v>
      </c>
      <c r="N1190" s="11" t="s">
        <v>48</v>
      </c>
      <c r="O1190" s="68" t="str">
        <f t="shared" si="37"/>
        <v>1609. Gestión de Programas Estrategias y Planes para el BienestarGestión Integral Estrategias y Programas20265_BARRIOS_UNIDOS1_MARZO_2026</v>
      </c>
      <c r="P1190" s="142">
        <v>3994272</v>
      </c>
      <c r="Q1190" s="69"/>
      <c r="R1190" s="69"/>
      <c r="S1190" s="145">
        <v>0</v>
      </c>
      <c r="T1190" s="150">
        <v>0</v>
      </c>
    </row>
    <row r="1191" spans="2:20" ht="30" hidden="1" customHeight="1">
      <c r="B1191" s="123">
        <v>161</v>
      </c>
      <c r="C1191" s="125" t="s">
        <v>302</v>
      </c>
      <c r="D1191" s="125" t="s">
        <v>303</v>
      </c>
      <c r="E1191" s="141">
        <v>2026</v>
      </c>
      <c r="F1191" s="68" t="str">
        <f t="shared" si="36"/>
        <v>1619. Gestión de Programas Estrategias y Planes para el BienestarGestión Integral Estrategias y Programas2026</v>
      </c>
      <c r="G1191" s="125" t="s">
        <v>597</v>
      </c>
      <c r="H1191" s="125" t="s">
        <v>571</v>
      </c>
      <c r="I1191" s="125" t="s">
        <v>410</v>
      </c>
      <c r="J1191" s="68" t="s">
        <v>400</v>
      </c>
      <c r="K1191" s="126" t="s">
        <v>401</v>
      </c>
      <c r="L1191" s="126" t="s">
        <v>402</v>
      </c>
      <c r="M1191" s="11" t="s">
        <v>66</v>
      </c>
      <c r="N1191" s="11" t="s">
        <v>48</v>
      </c>
      <c r="O1191" s="68" t="str">
        <f t="shared" si="37"/>
        <v>1619. Gestión de Programas Estrategias y Planes para el BienestarGestión Integral Estrategias y Programas20265_BARRIOS_UNIDOS1_MARZO_2026</v>
      </c>
      <c r="P1191" s="142">
        <v>7347488</v>
      </c>
      <c r="Q1191" s="69"/>
      <c r="R1191" s="69"/>
      <c r="S1191" s="145">
        <v>0</v>
      </c>
      <c r="T1191" s="150">
        <v>0</v>
      </c>
    </row>
    <row r="1192" spans="2:20" ht="30" hidden="1" customHeight="1">
      <c r="B1192" s="123">
        <v>162</v>
      </c>
      <c r="C1192" s="125" t="s">
        <v>302</v>
      </c>
      <c r="D1192" s="125" t="s">
        <v>303</v>
      </c>
      <c r="E1192" s="141">
        <v>2026</v>
      </c>
      <c r="F1192" s="68" t="str">
        <f t="shared" si="36"/>
        <v>1629. Gestión de Programas Estrategias y Planes para el BienestarGestión Integral Estrategias y Programas2026</v>
      </c>
      <c r="G1192" s="125" t="s">
        <v>598</v>
      </c>
      <c r="H1192" s="125" t="s">
        <v>571</v>
      </c>
      <c r="I1192" s="125" t="s">
        <v>410</v>
      </c>
      <c r="J1192" s="68" t="s">
        <v>400</v>
      </c>
      <c r="K1192" s="126" t="s">
        <v>401</v>
      </c>
      <c r="L1192" s="126" t="s">
        <v>402</v>
      </c>
      <c r="M1192" s="11" t="s">
        <v>66</v>
      </c>
      <c r="N1192" s="11" t="s">
        <v>48</v>
      </c>
      <c r="O1192" s="68" t="str">
        <f t="shared" si="37"/>
        <v>1629. Gestión de Programas Estrategias y Planes para el BienestarGestión Integral Estrategias y Programas20265_BARRIOS_UNIDOS1_MARZO_2026</v>
      </c>
      <c r="P1192" s="142">
        <v>10478800</v>
      </c>
      <c r="Q1192" s="69"/>
      <c r="R1192" s="69"/>
      <c r="S1192" s="145">
        <v>0</v>
      </c>
      <c r="T1192" s="150">
        <v>0</v>
      </c>
    </row>
    <row r="1193" spans="2:20" ht="30" hidden="1" customHeight="1">
      <c r="B1193" s="123">
        <v>163</v>
      </c>
      <c r="C1193" s="125" t="s">
        <v>302</v>
      </c>
      <c r="D1193" s="125" t="s">
        <v>303</v>
      </c>
      <c r="E1193" s="141">
        <v>2026</v>
      </c>
      <c r="F1193" s="68" t="str">
        <f t="shared" si="36"/>
        <v>1639. Gestión de Programas Estrategias y Planes para el BienestarGestión Integral Estrategias y Programas2026</v>
      </c>
      <c r="G1193" s="125" t="s">
        <v>599</v>
      </c>
      <c r="H1193" s="125" t="s">
        <v>571</v>
      </c>
      <c r="I1193" s="125" t="s">
        <v>410</v>
      </c>
      <c r="J1193" s="68" t="s">
        <v>400</v>
      </c>
      <c r="K1193" s="126" t="s">
        <v>401</v>
      </c>
      <c r="L1193" s="126" t="s">
        <v>402</v>
      </c>
      <c r="M1193" s="11" t="s">
        <v>66</v>
      </c>
      <c r="N1193" s="11" t="s">
        <v>48</v>
      </c>
      <c r="O1193" s="68" t="str">
        <f t="shared" si="37"/>
        <v>1639. Gestión de Programas Estrategias y Planes para el BienestarGestión Integral Estrategias y Programas20265_BARRIOS_UNIDOS1_MARZO_2026</v>
      </c>
      <c r="P1193" s="142">
        <v>3994272</v>
      </c>
      <c r="Q1193" s="69"/>
      <c r="R1193" s="69"/>
      <c r="S1193" s="145">
        <v>0</v>
      </c>
      <c r="T1193" s="150">
        <v>0</v>
      </c>
    </row>
    <row r="1194" spans="2:20" ht="30" hidden="1" customHeight="1">
      <c r="B1194" s="123">
        <v>164</v>
      </c>
      <c r="C1194" s="125" t="s">
        <v>302</v>
      </c>
      <c r="D1194" s="125" t="s">
        <v>303</v>
      </c>
      <c r="E1194" s="141">
        <v>2026</v>
      </c>
      <c r="F1194" s="68" t="str">
        <f t="shared" si="36"/>
        <v>1649. Gestión de Programas Estrategias y Planes para el BienestarGestión Integral Estrategias y Programas2026</v>
      </c>
      <c r="G1194" s="125" t="s">
        <v>600</v>
      </c>
      <c r="H1194" s="125" t="s">
        <v>571</v>
      </c>
      <c r="I1194" s="125" t="s">
        <v>410</v>
      </c>
      <c r="J1194" s="68" t="s">
        <v>400</v>
      </c>
      <c r="K1194" s="126" t="s">
        <v>401</v>
      </c>
      <c r="L1194" s="126" t="s">
        <v>402</v>
      </c>
      <c r="M1194" s="11" t="s">
        <v>66</v>
      </c>
      <c r="N1194" s="11" t="s">
        <v>48</v>
      </c>
      <c r="O1194" s="68" t="str">
        <f t="shared" si="37"/>
        <v>1649. Gestión de Programas Estrategias y Planes para el BienestarGestión Integral Estrategias y Programas20265_BARRIOS_UNIDOS1_MARZO_2026</v>
      </c>
      <c r="P1194" s="142">
        <v>6484528</v>
      </c>
      <c r="Q1194" s="69"/>
      <c r="R1194" s="69"/>
      <c r="S1194" s="145">
        <v>0</v>
      </c>
      <c r="T1194" s="150">
        <v>0</v>
      </c>
    </row>
    <row r="1195" spans="2:20" ht="30" hidden="1" customHeight="1">
      <c r="B1195" s="123">
        <v>165</v>
      </c>
      <c r="C1195" s="125" t="s">
        <v>302</v>
      </c>
      <c r="D1195" s="125" t="s">
        <v>303</v>
      </c>
      <c r="E1195" s="141">
        <v>2026</v>
      </c>
      <c r="F1195" s="68" t="str">
        <f t="shared" si="36"/>
        <v>1659. Gestión de Programas Estrategias y Planes para el BienestarGestión Integral Estrategias y Programas2026</v>
      </c>
      <c r="G1195" s="125" t="s">
        <v>601</v>
      </c>
      <c r="H1195" s="125" t="s">
        <v>571</v>
      </c>
      <c r="I1195" s="125" t="s">
        <v>410</v>
      </c>
      <c r="J1195" s="68" t="s">
        <v>400</v>
      </c>
      <c r="K1195" s="126" t="s">
        <v>401</v>
      </c>
      <c r="L1195" s="126" t="s">
        <v>402</v>
      </c>
      <c r="M1195" s="11" t="s">
        <v>66</v>
      </c>
      <c r="N1195" s="11" t="s">
        <v>48</v>
      </c>
      <c r="O1195" s="68" t="str">
        <f t="shared" si="37"/>
        <v>1659. Gestión de Programas Estrategias y Planes para el BienestarGestión Integral Estrategias y Programas20265_BARRIOS_UNIDOS1_MARZO_2026</v>
      </c>
      <c r="P1195" s="142">
        <v>3994272</v>
      </c>
      <c r="Q1195" s="69"/>
      <c r="R1195" s="69"/>
      <c r="S1195" s="145">
        <v>0</v>
      </c>
      <c r="T1195" s="150">
        <v>0</v>
      </c>
    </row>
    <row r="1196" spans="2:20" ht="30" hidden="1" customHeight="1">
      <c r="B1196" s="123">
        <v>166</v>
      </c>
      <c r="C1196" s="125" t="s">
        <v>302</v>
      </c>
      <c r="D1196" s="125" t="s">
        <v>303</v>
      </c>
      <c r="E1196" s="141">
        <v>2026</v>
      </c>
      <c r="F1196" s="68" t="str">
        <f t="shared" si="36"/>
        <v>1669. Gestión de Programas Estrategias y Planes para el BienestarGestión Integral Estrategias y Programas2026</v>
      </c>
      <c r="G1196" s="125" t="s">
        <v>602</v>
      </c>
      <c r="H1196" s="125" t="s">
        <v>571</v>
      </c>
      <c r="I1196" s="125" t="s">
        <v>410</v>
      </c>
      <c r="J1196" s="68" t="s">
        <v>400</v>
      </c>
      <c r="K1196" s="126" t="s">
        <v>401</v>
      </c>
      <c r="L1196" s="126" t="s">
        <v>402</v>
      </c>
      <c r="M1196" s="11" t="s">
        <v>66</v>
      </c>
      <c r="N1196" s="11" t="s">
        <v>48</v>
      </c>
      <c r="O1196" s="68" t="str">
        <f t="shared" si="37"/>
        <v>1669. Gestión de Programas Estrategias y Planes para el BienestarGestión Integral Estrategias y Programas20265_BARRIOS_UNIDOS1_MARZO_2026</v>
      </c>
      <c r="P1196" s="142">
        <v>2983376</v>
      </c>
      <c r="Q1196" s="69"/>
      <c r="R1196" s="69"/>
      <c r="S1196" s="145">
        <v>0</v>
      </c>
      <c r="T1196" s="150">
        <v>0</v>
      </c>
    </row>
    <row r="1197" spans="2:20" ht="30" hidden="1" customHeight="1">
      <c r="B1197" s="123">
        <v>167</v>
      </c>
      <c r="C1197" s="125" t="s">
        <v>302</v>
      </c>
      <c r="D1197" s="125" t="s">
        <v>303</v>
      </c>
      <c r="E1197" s="141">
        <v>2026</v>
      </c>
      <c r="F1197" s="68" t="str">
        <f t="shared" si="36"/>
        <v>1679. Gestión de Programas Estrategias y Planes para el BienestarGestión Integral Estrategias y Programas2026</v>
      </c>
      <c r="G1197" s="125" t="s">
        <v>603</v>
      </c>
      <c r="H1197" s="125" t="s">
        <v>571</v>
      </c>
      <c r="I1197" s="125" t="s">
        <v>410</v>
      </c>
      <c r="J1197" s="68" t="s">
        <v>400</v>
      </c>
      <c r="K1197" s="126" t="s">
        <v>401</v>
      </c>
      <c r="L1197" s="126" t="s">
        <v>402</v>
      </c>
      <c r="M1197" s="11" t="s">
        <v>66</v>
      </c>
      <c r="N1197" s="11" t="s">
        <v>48</v>
      </c>
      <c r="O1197" s="68" t="str">
        <f t="shared" si="37"/>
        <v>1679. Gestión de Programas Estrategias y Planes para el BienestarGestión Integral Estrategias y Programas20265_BARRIOS_UNIDOS1_MARZO_2026</v>
      </c>
      <c r="P1197" s="142">
        <v>6484528</v>
      </c>
      <c r="Q1197" s="69"/>
      <c r="R1197" s="69"/>
      <c r="S1197" s="145">
        <v>0</v>
      </c>
      <c r="T1197" s="150">
        <v>0</v>
      </c>
    </row>
    <row r="1198" spans="2:20" ht="30" hidden="1" customHeight="1">
      <c r="B1198" s="123">
        <v>168</v>
      </c>
      <c r="C1198" s="125" t="s">
        <v>302</v>
      </c>
      <c r="D1198" s="125" t="s">
        <v>303</v>
      </c>
      <c r="E1198" s="141">
        <v>2026</v>
      </c>
      <c r="F1198" s="68" t="str">
        <f t="shared" si="36"/>
        <v>1689. Gestión de Programas Estrategias y Planes para el BienestarGestión Integral Estrategias y Programas2026</v>
      </c>
      <c r="G1198" s="125" t="s">
        <v>604</v>
      </c>
      <c r="H1198" s="125" t="s">
        <v>571</v>
      </c>
      <c r="I1198" s="125" t="s">
        <v>410</v>
      </c>
      <c r="J1198" s="68" t="s">
        <v>400</v>
      </c>
      <c r="K1198" s="126" t="s">
        <v>401</v>
      </c>
      <c r="L1198" s="126" t="s">
        <v>402</v>
      </c>
      <c r="M1198" s="11" t="s">
        <v>66</v>
      </c>
      <c r="N1198" s="11" t="s">
        <v>48</v>
      </c>
      <c r="O1198" s="68" t="str">
        <f t="shared" si="37"/>
        <v>1689. Gestión de Programas Estrategias y Planes para el BienestarGestión Integral Estrategias y Programas20265_BARRIOS_UNIDOS1_MARZO_2026</v>
      </c>
      <c r="P1198" s="142">
        <v>3994272</v>
      </c>
      <c r="Q1198" s="69"/>
      <c r="R1198" s="69"/>
      <c r="S1198" s="145">
        <v>0</v>
      </c>
      <c r="T1198" s="150">
        <v>0</v>
      </c>
    </row>
    <row r="1199" spans="2:20" ht="30" hidden="1" customHeight="1">
      <c r="B1199" s="123">
        <v>169</v>
      </c>
      <c r="C1199" s="125" t="s">
        <v>302</v>
      </c>
      <c r="D1199" s="125" t="s">
        <v>303</v>
      </c>
      <c r="E1199" s="141">
        <v>2026</v>
      </c>
      <c r="F1199" s="68" t="str">
        <f t="shared" si="36"/>
        <v>1699. Gestión de Programas Estrategias y Planes para el BienestarGestión Integral Estrategias y Programas2026</v>
      </c>
      <c r="G1199" s="125" t="s">
        <v>605</v>
      </c>
      <c r="H1199" s="125" t="s">
        <v>571</v>
      </c>
      <c r="I1199" s="125" t="s">
        <v>410</v>
      </c>
      <c r="J1199" s="68" t="s">
        <v>400</v>
      </c>
      <c r="K1199" s="126" t="s">
        <v>401</v>
      </c>
      <c r="L1199" s="126" t="s">
        <v>402</v>
      </c>
      <c r="M1199" s="11" t="s">
        <v>66</v>
      </c>
      <c r="N1199" s="11" t="s">
        <v>48</v>
      </c>
      <c r="O1199" s="68" t="str">
        <f t="shared" si="37"/>
        <v>1699. Gestión de Programas Estrategias y Planes para el BienestarGestión Integral Estrategias y Programas20265_BARRIOS_UNIDOS1_MARZO_2026</v>
      </c>
      <c r="P1199" s="142">
        <v>3994272</v>
      </c>
      <c r="Q1199" s="69"/>
      <c r="R1199" s="69"/>
      <c r="S1199" s="145">
        <v>0</v>
      </c>
      <c r="T1199" s="150">
        <v>0</v>
      </c>
    </row>
    <row r="1200" spans="2:20" ht="30" hidden="1" customHeight="1">
      <c r="B1200" s="123">
        <v>170</v>
      </c>
      <c r="C1200" s="125" t="s">
        <v>302</v>
      </c>
      <c r="D1200" s="125" t="s">
        <v>303</v>
      </c>
      <c r="E1200" s="141">
        <v>2026</v>
      </c>
      <c r="F1200" s="68" t="str">
        <f t="shared" si="36"/>
        <v>1709. Gestión de Programas Estrategias y Planes para el BienestarGestión Integral Estrategias y Programas2026</v>
      </c>
      <c r="G1200" s="125" t="s">
        <v>606</v>
      </c>
      <c r="H1200" s="125" t="s">
        <v>571</v>
      </c>
      <c r="I1200" s="125" t="s">
        <v>410</v>
      </c>
      <c r="J1200" s="68" t="s">
        <v>400</v>
      </c>
      <c r="K1200" s="126" t="s">
        <v>607</v>
      </c>
      <c r="L1200" s="126" t="s">
        <v>402</v>
      </c>
      <c r="M1200" s="11" t="s">
        <v>66</v>
      </c>
      <c r="N1200" s="11" t="s">
        <v>48</v>
      </c>
      <c r="O1200" s="68" t="str">
        <f t="shared" si="37"/>
        <v>1709. Gestión de Programas Estrategias y Planes para el BienestarGestión Integral Estrategias y Programas20265_BARRIOS_UNIDOS1_MARZO_2026</v>
      </c>
      <c r="P1200" s="142">
        <v>19450000</v>
      </c>
      <c r="Q1200" s="69"/>
      <c r="R1200" s="69"/>
      <c r="S1200" s="145">
        <v>0</v>
      </c>
      <c r="T1200" s="150">
        <v>0</v>
      </c>
    </row>
    <row r="1201" spans="2:20" ht="30" hidden="1" customHeight="1">
      <c r="B1201" s="123">
        <v>171</v>
      </c>
      <c r="C1201" s="125" t="s">
        <v>302</v>
      </c>
      <c r="D1201" s="125" t="s">
        <v>303</v>
      </c>
      <c r="E1201" s="141">
        <v>2026</v>
      </c>
      <c r="F1201" s="68" t="str">
        <f t="shared" si="36"/>
        <v>1719. Gestión de Programas Estrategias y Planes para el BienestarGestión Integral Estrategias y Programas2026</v>
      </c>
      <c r="G1201" s="125" t="s">
        <v>608</v>
      </c>
      <c r="H1201" s="125" t="s">
        <v>571</v>
      </c>
      <c r="I1201" s="125" t="s">
        <v>410</v>
      </c>
      <c r="J1201" s="68" t="s">
        <v>400</v>
      </c>
      <c r="K1201" s="126" t="s">
        <v>609</v>
      </c>
      <c r="L1201" s="126" t="s">
        <v>402</v>
      </c>
      <c r="M1201" s="11" t="s">
        <v>66</v>
      </c>
      <c r="N1201" s="11" t="s">
        <v>48</v>
      </c>
      <c r="O1201" s="68" t="str">
        <f t="shared" si="37"/>
        <v>1719. Gestión de Programas Estrategias y Planes para el BienestarGestión Integral Estrategias y Programas20265_BARRIOS_UNIDOS1_MARZO_2026</v>
      </c>
      <c r="P1201" s="142">
        <v>3994272</v>
      </c>
      <c r="Q1201" s="69"/>
      <c r="R1201" s="69"/>
      <c r="S1201" s="145">
        <v>0</v>
      </c>
      <c r="T1201" s="150">
        <v>0</v>
      </c>
    </row>
    <row r="1202" spans="2:20" ht="30" hidden="1" customHeight="1">
      <c r="B1202" s="123">
        <v>172</v>
      </c>
      <c r="C1202" s="125" t="s">
        <v>302</v>
      </c>
      <c r="D1202" s="125" t="s">
        <v>303</v>
      </c>
      <c r="E1202" s="141">
        <v>2026</v>
      </c>
      <c r="F1202" s="68" t="str">
        <f t="shared" si="36"/>
        <v>1729. Gestión de Programas Estrategias y Planes para el BienestarGestión Integral Estrategias y Programas2026</v>
      </c>
      <c r="G1202" s="125" t="s">
        <v>610</v>
      </c>
      <c r="H1202" s="125" t="s">
        <v>571</v>
      </c>
      <c r="I1202" s="125" t="s">
        <v>410</v>
      </c>
      <c r="J1202" s="68" t="s">
        <v>400</v>
      </c>
      <c r="K1202" s="126" t="s">
        <v>401</v>
      </c>
      <c r="L1202" s="126" t="s">
        <v>402</v>
      </c>
      <c r="M1202" s="11" t="s">
        <v>66</v>
      </c>
      <c r="N1202" s="11" t="s">
        <v>48</v>
      </c>
      <c r="O1202" s="68" t="str">
        <f t="shared" si="37"/>
        <v>1729. Gestión de Programas Estrategias y Planes para el BienestarGestión Integral Estrategias y Programas20265_BARRIOS_UNIDOS1_MARZO_2026</v>
      </c>
      <c r="P1202" s="142">
        <v>9985680</v>
      </c>
      <c r="Q1202" s="69"/>
      <c r="R1202" s="69"/>
      <c r="S1202" s="145">
        <v>0</v>
      </c>
      <c r="T1202" s="150">
        <v>0</v>
      </c>
    </row>
    <row r="1203" spans="2:20" ht="30" hidden="1" customHeight="1">
      <c r="B1203" s="123">
        <v>173</v>
      </c>
      <c r="C1203" s="125" t="s">
        <v>302</v>
      </c>
      <c r="D1203" s="125" t="s">
        <v>303</v>
      </c>
      <c r="E1203" s="141">
        <v>2026</v>
      </c>
      <c r="F1203" s="68" t="str">
        <f t="shared" si="36"/>
        <v>1739. Gestión de Programas Estrategias y Planes para el BienestarGestión Integral Estrategias y Programas2026</v>
      </c>
      <c r="G1203" s="125" t="s">
        <v>611</v>
      </c>
      <c r="H1203" s="125" t="s">
        <v>571</v>
      </c>
      <c r="I1203" s="125" t="s">
        <v>410</v>
      </c>
      <c r="J1203" s="68" t="s">
        <v>400</v>
      </c>
      <c r="K1203" s="126" t="s">
        <v>401</v>
      </c>
      <c r="L1203" s="126" t="s">
        <v>402</v>
      </c>
      <c r="M1203" s="11" t="s">
        <v>66</v>
      </c>
      <c r="N1203" s="11" t="s">
        <v>48</v>
      </c>
      <c r="O1203" s="68" t="str">
        <f t="shared" si="37"/>
        <v>1739. Gestión de Programas Estrategias y Planes para el BienestarGestión Integral Estrategias y Programas20265_BARRIOS_UNIDOS1_MARZO_2026</v>
      </c>
      <c r="P1203" s="142">
        <v>2983376</v>
      </c>
      <c r="Q1203" s="69"/>
      <c r="R1203" s="69"/>
      <c r="S1203" s="145">
        <v>0</v>
      </c>
      <c r="T1203" s="150">
        <v>0</v>
      </c>
    </row>
    <row r="1204" spans="2:20" ht="30" hidden="1" customHeight="1">
      <c r="B1204" s="123">
        <v>174</v>
      </c>
      <c r="C1204" s="125" t="s">
        <v>233</v>
      </c>
      <c r="D1204" s="125" t="s">
        <v>234</v>
      </c>
      <c r="E1204" s="141">
        <v>2026</v>
      </c>
      <c r="F1204" s="68" t="str">
        <f t="shared" si="36"/>
        <v>17410. Proceso integral e integrado de la Vigilancia de la Salud PúblicaVigilancia en salud pública2026</v>
      </c>
      <c r="G1204" s="125" t="s">
        <v>612</v>
      </c>
      <c r="H1204" s="125" t="s">
        <v>613</v>
      </c>
      <c r="I1204" s="125" t="s">
        <v>410</v>
      </c>
      <c r="J1204" s="68" t="s">
        <v>400</v>
      </c>
      <c r="K1204" s="126" t="s">
        <v>401</v>
      </c>
      <c r="L1204" s="126" t="s">
        <v>402</v>
      </c>
      <c r="M1204" s="11" t="s">
        <v>66</v>
      </c>
      <c r="N1204" s="11" t="s">
        <v>48</v>
      </c>
      <c r="O1204" s="68" t="str">
        <f t="shared" si="37"/>
        <v>17410. Proceso integral e integrado de la Vigilancia de la Salud PúblicaVigilancia en salud pública20265_BARRIOS_UNIDOS1_MARZO_2026</v>
      </c>
      <c r="P1204" s="142">
        <v>37920928</v>
      </c>
      <c r="Q1204" s="69"/>
      <c r="R1204" s="69"/>
      <c r="S1204" s="145">
        <v>0</v>
      </c>
      <c r="T1204" s="150">
        <v>0</v>
      </c>
    </row>
    <row r="1205" spans="2:20" ht="30" hidden="1" customHeight="1">
      <c r="B1205" s="123">
        <v>175</v>
      </c>
      <c r="C1205" s="125" t="s">
        <v>233</v>
      </c>
      <c r="D1205" s="125" t="s">
        <v>234</v>
      </c>
      <c r="E1205" s="141">
        <v>2026</v>
      </c>
      <c r="F1205" s="68" t="str">
        <f t="shared" si="36"/>
        <v>17510. Proceso integral e integrado de la Vigilancia de la Salud PúblicaVigilancia en salud pública2026</v>
      </c>
      <c r="G1205" s="125" t="s">
        <v>614</v>
      </c>
      <c r="H1205" s="125" t="s">
        <v>613</v>
      </c>
      <c r="I1205" s="125" t="s">
        <v>410</v>
      </c>
      <c r="J1205" s="68" t="s">
        <v>400</v>
      </c>
      <c r="K1205" s="126" t="s">
        <v>401</v>
      </c>
      <c r="L1205" s="126" t="s">
        <v>402</v>
      </c>
      <c r="M1205" s="11" t="s">
        <v>66</v>
      </c>
      <c r="N1205" s="11" t="s">
        <v>48</v>
      </c>
      <c r="O1205" s="68" t="str">
        <f t="shared" si="37"/>
        <v>17510. Proceso integral e integrado de la Vigilancia de la Salud PúblicaVigilancia en salud pública20265_BARRIOS_UNIDOS1_MARZO_2026</v>
      </c>
      <c r="P1205" s="142">
        <v>26899696</v>
      </c>
      <c r="Q1205" s="69"/>
      <c r="R1205" s="69"/>
      <c r="S1205" s="145">
        <v>0</v>
      </c>
      <c r="T1205" s="150">
        <v>0</v>
      </c>
    </row>
    <row r="1206" spans="2:20" ht="30" hidden="1" customHeight="1">
      <c r="B1206" s="123">
        <v>176</v>
      </c>
      <c r="C1206" s="125" t="s">
        <v>233</v>
      </c>
      <c r="D1206" s="125" t="s">
        <v>234</v>
      </c>
      <c r="E1206" s="141">
        <v>2026</v>
      </c>
      <c r="F1206" s="68" t="str">
        <f t="shared" si="36"/>
        <v>17610. Proceso integral e integrado de la Vigilancia de la Salud PúblicaVigilancia en salud pública2026</v>
      </c>
      <c r="G1206" s="125" t="s">
        <v>615</v>
      </c>
      <c r="H1206" s="125" t="s">
        <v>613</v>
      </c>
      <c r="I1206" s="125" t="s">
        <v>410</v>
      </c>
      <c r="J1206" s="68" t="s">
        <v>400</v>
      </c>
      <c r="K1206" s="126" t="s">
        <v>401</v>
      </c>
      <c r="L1206" s="126" t="s">
        <v>421</v>
      </c>
      <c r="M1206" s="11" t="s">
        <v>66</v>
      </c>
      <c r="N1206" s="11" t="s">
        <v>48</v>
      </c>
      <c r="O1206" s="68" t="str">
        <f t="shared" si="37"/>
        <v>17610. Proceso integral e integrado de la Vigilancia de la Salud PúblicaVigilancia en salud pública20265_BARRIOS_UNIDOS1_MARZO_2026</v>
      </c>
      <c r="P1206" s="142">
        <v>28206464</v>
      </c>
      <c r="Q1206" s="69"/>
      <c r="R1206" s="69"/>
      <c r="S1206" s="145">
        <v>0</v>
      </c>
      <c r="T1206" s="150">
        <v>0</v>
      </c>
    </row>
    <row r="1207" spans="2:20" ht="30" hidden="1" customHeight="1">
      <c r="B1207" s="123">
        <v>177</v>
      </c>
      <c r="C1207" s="125" t="s">
        <v>233</v>
      </c>
      <c r="D1207" s="125" t="s">
        <v>234</v>
      </c>
      <c r="E1207" s="141">
        <v>2026</v>
      </c>
      <c r="F1207" s="68" t="str">
        <f t="shared" si="36"/>
        <v>17710. Proceso integral e integrado de la Vigilancia de la Salud PúblicaVigilancia en salud pública2026</v>
      </c>
      <c r="G1207" s="125" t="s">
        <v>616</v>
      </c>
      <c r="H1207" s="125" t="s">
        <v>613</v>
      </c>
      <c r="I1207" s="125" t="s">
        <v>410</v>
      </c>
      <c r="J1207" s="68" t="s">
        <v>400</v>
      </c>
      <c r="K1207" s="126" t="s">
        <v>401</v>
      </c>
      <c r="L1207" s="126" t="s">
        <v>421</v>
      </c>
      <c r="M1207" s="11" t="s">
        <v>66</v>
      </c>
      <c r="N1207" s="11" t="s">
        <v>48</v>
      </c>
      <c r="O1207" s="68" t="str">
        <f t="shared" si="37"/>
        <v>17710. Proceso integral e integrado de la Vigilancia de la Salud PúblicaVigilancia en salud pública20265_BARRIOS_UNIDOS1_MARZO_2026</v>
      </c>
      <c r="P1207" s="142">
        <v>37181248</v>
      </c>
      <c r="Q1207" s="69"/>
      <c r="R1207" s="69"/>
      <c r="S1207" s="145">
        <v>0</v>
      </c>
      <c r="T1207" s="150">
        <v>0</v>
      </c>
    </row>
    <row r="1208" spans="2:20" ht="30" hidden="1" customHeight="1">
      <c r="B1208" s="123">
        <v>178</v>
      </c>
      <c r="C1208" s="125" t="s">
        <v>233</v>
      </c>
      <c r="D1208" s="125" t="s">
        <v>234</v>
      </c>
      <c r="E1208" s="141">
        <v>2026</v>
      </c>
      <c r="F1208" s="68" t="str">
        <f t="shared" si="36"/>
        <v>17810. Proceso integral e integrado de la Vigilancia de la Salud PúblicaVigilancia en salud pública2026</v>
      </c>
      <c r="G1208" s="125" t="s">
        <v>617</v>
      </c>
      <c r="H1208" s="125" t="s">
        <v>613</v>
      </c>
      <c r="I1208" s="125" t="s">
        <v>410</v>
      </c>
      <c r="J1208" s="68" t="s">
        <v>400</v>
      </c>
      <c r="K1208" s="126" t="s">
        <v>401</v>
      </c>
      <c r="L1208" s="126" t="s">
        <v>402</v>
      </c>
      <c r="M1208" s="11" t="s">
        <v>66</v>
      </c>
      <c r="N1208" s="11" t="s">
        <v>48</v>
      </c>
      <c r="O1208" s="68" t="str">
        <f t="shared" si="37"/>
        <v>17810. Proceso integral e integrado de la Vigilancia de la Salud PúblicaVigilancia en salud pública20265_BARRIOS_UNIDOS1_MARZO_2026</v>
      </c>
      <c r="P1208" s="142">
        <v>7347488</v>
      </c>
      <c r="Q1208" s="69"/>
      <c r="R1208" s="69"/>
      <c r="S1208" s="145">
        <v>0</v>
      </c>
      <c r="T1208" s="150">
        <v>0</v>
      </c>
    </row>
    <row r="1209" spans="2:20" ht="30" hidden="1" customHeight="1">
      <c r="B1209" s="123">
        <v>179</v>
      </c>
      <c r="C1209" s="125" t="s">
        <v>233</v>
      </c>
      <c r="D1209" s="125" t="s">
        <v>234</v>
      </c>
      <c r="E1209" s="141">
        <v>2026</v>
      </c>
      <c r="F1209" s="68" t="str">
        <f t="shared" si="36"/>
        <v>17910. Proceso integral e integrado de la Vigilancia de la Salud PúblicaVigilancia en salud pública2026</v>
      </c>
      <c r="G1209" s="125" t="s">
        <v>618</v>
      </c>
      <c r="H1209" s="125" t="s">
        <v>613</v>
      </c>
      <c r="I1209" s="125" t="s">
        <v>410</v>
      </c>
      <c r="J1209" s="68" t="s">
        <v>400</v>
      </c>
      <c r="K1209" s="126" t="s">
        <v>401</v>
      </c>
      <c r="L1209" s="126" t="s">
        <v>402</v>
      </c>
      <c r="M1209" s="11" t="s">
        <v>66</v>
      </c>
      <c r="N1209" s="11" t="s">
        <v>48</v>
      </c>
      <c r="O1209" s="68" t="str">
        <f t="shared" si="37"/>
        <v>17910. Proceso integral e integrado de la Vigilancia de la Salud PúblicaVigilancia en salud pública20265_BARRIOS_UNIDOS1_MARZO_2026</v>
      </c>
      <c r="P1209" s="142">
        <v>3673744</v>
      </c>
      <c r="Q1209" s="69"/>
      <c r="R1209" s="69"/>
      <c r="S1209" s="145">
        <v>0</v>
      </c>
      <c r="T1209" s="150">
        <v>0</v>
      </c>
    </row>
    <row r="1210" spans="2:20" ht="30" hidden="1" customHeight="1">
      <c r="B1210" s="123">
        <v>180</v>
      </c>
      <c r="C1210" s="125" t="s">
        <v>233</v>
      </c>
      <c r="D1210" s="125" t="s">
        <v>234</v>
      </c>
      <c r="E1210" s="141">
        <v>2026</v>
      </c>
      <c r="F1210" s="68" t="str">
        <f t="shared" si="36"/>
        <v>18010. Proceso integral e integrado de la Vigilancia de la Salud PúblicaVigilancia en salud pública2026</v>
      </c>
      <c r="G1210" s="125" t="s">
        <v>619</v>
      </c>
      <c r="H1210" s="125" t="s">
        <v>613</v>
      </c>
      <c r="I1210" s="125" t="s">
        <v>410</v>
      </c>
      <c r="J1210" s="68" t="s">
        <v>400</v>
      </c>
      <c r="K1210" s="126" t="s">
        <v>401</v>
      </c>
      <c r="L1210" s="126" t="s">
        <v>402</v>
      </c>
      <c r="M1210" s="11" t="s">
        <v>66</v>
      </c>
      <c r="N1210" s="11" t="s">
        <v>48</v>
      </c>
      <c r="O1210" s="68" t="str">
        <f t="shared" si="37"/>
        <v>18010. Proceso integral e integrado de la Vigilancia de la Salud PúblicaVigilancia en salud pública20265_BARRIOS_UNIDOS1_MARZO_2026</v>
      </c>
      <c r="P1210" s="142">
        <v>3673744</v>
      </c>
      <c r="Q1210" s="69"/>
      <c r="R1210" s="69"/>
      <c r="S1210" s="145">
        <v>0</v>
      </c>
      <c r="T1210" s="150">
        <v>0</v>
      </c>
    </row>
    <row r="1211" spans="2:20" ht="30" hidden="1" customHeight="1">
      <c r="B1211" s="123">
        <v>181</v>
      </c>
      <c r="C1211" s="125" t="s">
        <v>233</v>
      </c>
      <c r="D1211" s="125" t="s">
        <v>234</v>
      </c>
      <c r="E1211" s="141">
        <v>2026</v>
      </c>
      <c r="F1211" s="68" t="str">
        <f t="shared" si="36"/>
        <v>18110. Proceso integral e integrado de la Vigilancia de la Salud PúblicaVigilancia en salud pública2026</v>
      </c>
      <c r="G1211" s="125" t="s">
        <v>620</v>
      </c>
      <c r="H1211" s="125" t="s">
        <v>613</v>
      </c>
      <c r="I1211" s="125" t="s">
        <v>410</v>
      </c>
      <c r="J1211" s="68" t="s">
        <v>400</v>
      </c>
      <c r="K1211" s="126" t="s">
        <v>401</v>
      </c>
      <c r="L1211" s="126" t="s">
        <v>402</v>
      </c>
      <c r="M1211" s="11" t="s">
        <v>66</v>
      </c>
      <c r="N1211" s="11" t="s">
        <v>48</v>
      </c>
      <c r="O1211" s="68" t="str">
        <f t="shared" si="37"/>
        <v>18110. Proceso integral e integrado de la Vigilancia de la Salud PúblicaVigilancia en salud pública20265_BARRIOS_UNIDOS1_MARZO_2026</v>
      </c>
      <c r="P1211" s="142">
        <v>87405520</v>
      </c>
      <c r="Q1211" s="69"/>
      <c r="R1211" s="69"/>
      <c r="S1211" s="145">
        <v>0</v>
      </c>
      <c r="T1211" s="150">
        <v>0</v>
      </c>
    </row>
    <row r="1212" spans="2:20" ht="30" hidden="1" customHeight="1">
      <c r="B1212" s="123">
        <v>182</v>
      </c>
      <c r="C1212" s="125" t="s">
        <v>233</v>
      </c>
      <c r="D1212" s="125" t="s">
        <v>234</v>
      </c>
      <c r="E1212" s="141">
        <v>2026</v>
      </c>
      <c r="F1212" s="68" t="str">
        <f t="shared" si="36"/>
        <v>18210. Proceso integral e integrado de la Vigilancia de la Salud PúblicaVigilancia en salud pública2026</v>
      </c>
      <c r="G1212" s="125" t="s">
        <v>621</v>
      </c>
      <c r="H1212" s="125" t="s">
        <v>613</v>
      </c>
      <c r="I1212" s="125" t="s">
        <v>410</v>
      </c>
      <c r="J1212" s="68" t="s">
        <v>400</v>
      </c>
      <c r="K1212" s="126" t="s">
        <v>401</v>
      </c>
      <c r="L1212" s="126" t="s">
        <v>402</v>
      </c>
      <c r="M1212" s="11" t="s">
        <v>66</v>
      </c>
      <c r="N1212" s="11" t="s">
        <v>48</v>
      </c>
      <c r="O1212" s="68" t="str">
        <f t="shared" si="37"/>
        <v>18210. Proceso integral e integrado de la Vigilancia de la Salud PúblicaVigilancia en salud pública20265_BARRIOS_UNIDOS1_MARZO_2026</v>
      </c>
      <c r="P1212" s="142">
        <v>17288787</v>
      </c>
      <c r="Q1212" s="69"/>
      <c r="R1212" s="69"/>
      <c r="S1212" s="145">
        <v>0</v>
      </c>
      <c r="T1212" s="150">
        <v>0</v>
      </c>
    </row>
    <row r="1213" spans="2:20" ht="30" hidden="1" customHeight="1">
      <c r="B1213" s="123">
        <v>183</v>
      </c>
      <c r="C1213" s="125" t="s">
        <v>233</v>
      </c>
      <c r="D1213" s="125" t="s">
        <v>234</v>
      </c>
      <c r="E1213" s="141">
        <v>2026</v>
      </c>
      <c r="F1213" s="68" t="str">
        <f t="shared" si="36"/>
        <v>18310. Proceso integral e integrado de la Vigilancia de la Salud PúblicaVigilancia en salud pública2026</v>
      </c>
      <c r="G1213" s="125" t="s">
        <v>622</v>
      </c>
      <c r="H1213" s="125" t="s">
        <v>613</v>
      </c>
      <c r="I1213" s="125" t="s">
        <v>410</v>
      </c>
      <c r="J1213" s="68" t="s">
        <v>400</v>
      </c>
      <c r="K1213" s="126" t="s">
        <v>401</v>
      </c>
      <c r="L1213" s="126" t="s">
        <v>402</v>
      </c>
      <c r="M1213" s="11" t="s">
        <v>66</v>
      </c>
      <c r="N1213" s="11" t="s">
        <v>48</v>
      </c>
      <c r="O1213" s="68" t="str">
        <f t="shared" si="37"/>
        <v>18310. Proceso integral e integrado de la Vigilancia de la Salud PúblicaVigilancia en salud pública20265_BARRIOS_UNIDOS1_MARZO_2026</v>
      </c>
      <c r="P1213" s="142">
        <v>61146880</v>
      </c>
      <c r="Q1213" s="69"/>
      <c r="R1213" s="69"/>
      <c r="S1213" s="145">
        <v>0</v>
      </c>
      <c r="T1213" s="150">
        <v>0</v>
      </c>
    </row>
    <row r="1214" spans="2:20" ht="30" hidden="1" customHeight="1">
      <c r="B1214" s="123">
        <v>184</v>
      </c>
      <c r="C1214" s="125" t="s">
        <v>233</v>
      </c>
      <c r="D1214" s="125" t="s">
        <v>234</v>
      </c>
      <c r="E1214" s="141">
        <v>2026</v>
      </c>
      <c r="F1214" s="68" t="str">
        <f t="shared" si="36"/>
        <v>18410. Proceso integral e integrado de la Vigilancia de la Salud PúblicaVigilancia en salud pública2026</v>
      </c>
      <c r="G1214" s="125" t="s">
        <v>623</v>
      </c>
      <c r="H1214" s="125" t="s">
        <v>613</v>
      </c>
      <c r="I1214" s="125" t="s">
        <v>410</v>
      </c>
      <c r="J1214" s="68" t="s">
        <v>400</v>
      </c>
      <c r="K1214" s="126" t="s">
        <v>401</v>
      </c>
      <c r="L1214" s="126" t="s">
        <v>402</v>
      </c>
      <c r="M1214" s="11" t="s">
        <v>66</v>
      </c>
      <c r="N1214" s="11" t="s">
        <v>48</v>
      </c>
      <c r="O1214" s="68" t="str">
        <f t="shared" si="37"/>
        <v>18410. Proceso integral e integrado de la Vigilancia de la Salud PúblicaVigilancia en salud pública20265_BARRIOS_UNIDOS1_MARZO_2026</v>
      </c>
      <c r="P1214" s="142">
        <v>9941299</v>
      </c>
      <c r="Q1214" s="69"/>
      <c r="R1214" s="69"/>
      <c r="S1214" s="145">
        <v>0</v>
      </c>
      <c r="T1214" s="150">
        <v>0</v>
      </c>
    </row>
    <row r="1215" spans="2:20" ht="30" hidden="1" customHeight="1">
      <c r="B1215" s="123">
        <v>185</v>
      </c>
      <c r="C1215" s="125" t="s">
        <v>233</v>
      </c>
      <c r="D1215" s="125" t="s">
        <v>234</v>
      </c>
      <c r="E1215" s="141">
        <v>2026</v>
      </c>
      <c r="F1215" s="68" t="str">
        <f t="shared" si="36"/>
        <v>18510. Proceso integral e integrado de la Vigilancia de la Salud PúblicaVigilancia en salud pública2026</v>
      </c>
      <c r="G1215" s="125" t="s">
        <v>624</v>
      </c>
      <c r="H1215" s="125" t="s">
        <v>613</v>
      </c>
      <c r="I1215" s="125" t="s">
        <v>410</v>
      </c>
      <c r="J1215" s="68" t="s">
        <v>400</v>
      </c>
      <c r="K1215" s="126" t="s">
        <v>401</v>
      </c>
      <c r="L1215" s="126" t="s">
        <v>402</v>
      </c>
      <c r="M1215" s="11" t="s">
        <v>66</v>
      </c>
      <c r="N1215" s="11" t="s">
        <v>48</v>
      </c>
      <c r="O1215" s="68" t="str">
        <f t="shared" si="37"/>
        <v>18510. Proceso integral e integrado de la Vigilancia de la Salud PúblicaVigilancia en salud pública20265_BARRIOS_UNIDOS1_MARZO_2026</v>
      </c>
      <c r="P1215" s="142">
        <v>40189280</v>
      </c>
      <c r="Q1215" s="69"/>
      <c r="R1215" s="69"/>
      <c r="S1215" s="145">
        <v>0</v>
      </c>
      <c r="T1215" s="150">
        <v>0</v>
      </c>
    </row>
    <row r="1216" spans="2:20" ht="30" hidden="1" customHeight="1">
      <c r="B1216" s="123">
        <v>186</v>
      </c>
      <c r="C1216" s="125" t="s">
        <v>233</v>
      </c>
      <c r="D1216" s="125" t="s">
        <v>234</v>
      </c>
      <c r="E1216" s="141">
        <v>2026</v>
      </c>
      <c r="F1216" s="68" t="str">
        <f t="shared" si="36"/>
        <v>18610. Proceso integral e integrado de la Vigilancia de la Salud PúblicaVigilancia en salud pública2026</v>
      </c>
      <c r="G1216" s="125" t="s">
        <v>625</v>
      </c>
      <c r="H1216" s="125" t="s">
        <v>613</v>
      </c>
      <c r="I1216" s="125" t="s">
        <v>410</v>
      </c>
      <c r="J1216" s="68" t="s">
        <v>400</v>
      </c>
      <c r="K1216" s="126" t="s">
        <v>401</v>
      </c>
      <c r="L1216" s="126" t="s">
        <v>421</v>
      </c>
      <c r="M1216" s="11" t="s">
        <v>66</v>
      </c>
      <c r="N1216" s="11" t="s">
        <v>48</v>
      </c>
      <c r="O1216" s="68" t="str">
        <f t="shared" si="37"/>
        <v>18610. Proceso integral e integrado de la Vigilancia de la Salud PúblicaVigilancia en salud pública20265_BARRIOS_UNIDOS1_MARZO_2026</v>
      </c>
      <c r="P1216" s="142">
        <v>7347488</v>
      </c>
      <c r="Q1216" s="69"/>
      <c r="R1216" s="69"/>
      <c r="S1216" s="145">
        <v>0</v>
      </c>
      <c r="T1216" s="150">
        <v>0</v>
      </c>
    </row>
    <row r="1217" spans="2:20" ht="30" hidden="1" customHeight="1">
      <c r="B1217" s="123">
        <v>187</v>
      </c>
      <c r="C1217" s="125" t="s">
        <v>233</v>
      </c>
      <c r="D1217" s="125" t="s">
        <v>234</v>
      </c>
      <c r="E1217" s="141">
        <v>2026</v>
      </c>
      <c r="F1217" s="68" t="str">
        <f t="shared" si="36"/>
        <v>18710. Proceso integral e integrado de la Vigilancia de la Salud PúblicaVigilancia en salud pública2026</v>
      </c>
      <c r="G1217" s="125" t="s">
        <v>626</v>
      </c>
      <c r="H1217" s="125" t="s">
        <v>627</v>
      </c>
      <c r="I1217" s="125" t="s">
        <v>410</v>
      </c>
      <c r="J1217" s="68" t="s">
        <v>400</v>
      </c>
      <c r="K1217" s="126" t="s">
        <v>401</v>
      </c>
      <c r="L1217" s="126" t="s">
        <v>402</v>
      </c>
      <c r="M1217" s="11" t="s">
        <v>66</v>
      </c>
      <c r="N1217" s="11" t="s">
        <v>48</v>
      </c>
      <c r="O1217" s="68" t="str">
        <f t="shared" si="37"/>
        <v>18710. Proceso integral e integrado de la Vigilancia de la Salud PúblicaVigilancia en salud pública20265_BARRIOS_UNIDOS1_MARZO_2026</v>
      </c>
      <c r="P1217" s="142">
        <v>3994272</v>
      </c>
      <c r="Q1217" s="69"/>
      <c r="R1217" s="69"/>
      <c r="S1217" s="145">
        <v>0</v>
      </c>
      <c r="T1217" s="150">
        <v>0</v>
      </c>
    </row>
    <row r="1218" spans="2:20" ht="30" hidden="1" customHeight="1">
      <c r="B1218" s="123">
        <v>188</v>
      </c>
      <c r="C1218" s="125" t="s">
        <v>233</v>
      </c>
      <c r="D1218" s="125" t="s">
        <v>234</v>
      </c>
      <c r="E1218" s="141">
        <v>2026</v>
      </c>
      <c r="F1218" s="68" t="str">
        <f t="shared" si="36"/>
        <v>18810. Proceso integral e integrado de la Vigilancia de la Salud PúblicaVigilancia en salud pública2026</v>
      </c>
      <c r="G1218" s="125" t="s">
        <v>628</v>
      </c>
      <c r="H1218" s="125" t="s">
        <v>627</v>
      </c>
      <c r="I1218" s="125" t="s">
        <v>410</v>
      </c>
      <c r="J1218" s="68" t="s">
        <v>400</v>
      </c>
      <c r="K1218" s="126" t="s">
        <v>401</v>
      </c>
      <c r="L1218" s="126" t="s">
        <v>402</v>
      </c>
      <c r="M1218" s="11" t="s">
        <v>66</v>
      </c>
      <c r="N1218" s="11" t="s">
        <v>48</v>
      </c>
      <c r="O1218" s="68" t="str">
        <f t="shared" si="37"/>
        <v>18810. Proceso integral e integrado de la Vigilancia de la Salud PúblicaVigilancia en salud pública20265_BARRIOS_UNIDOS1_MARZO_2026</v>
      </c>
      <c r="P1218" s="142">
        <v>33280669</v>
      </c>
      <c r="Q1218" s="69"/>
      <c r="R1218" s="69"/>
      <c r="S1218" s="145">
        <v>0</v>
      </c>
      <c r="T1218" s="150">
        <v>0</v>
      </c>
    </row>
    <row r="1219" spans="2:20" ht="30" hidden="1" customHeight="1">
      <c r="B1219" s="123">
        <v>189</v>
      </c>
      <c r="C1219" s="125" t="s">
        <v>233</v>
      </c>
      <c r="D1219" s="125" t="s">
        <v>234</v>
      </c>
      <c r="E1219" s="141">
        <v>2026</v>
      </c>
      <c r="F1219" s="68" t="str">
        <f t="shared" si="36"/>
        <v>18910. Proceso integral e integrado de la Vigilancia de la Salud PúblicaVigilancia en salud pública2026</v>
      </c>
      <c r="G1219" s="125" t="s">
        <v>629</v>
      </c>
      <c r="H1219" s="125" t="s">
        <v>627</v>
      </c>
      <c r="I1219" s="125" t="s">
        <v>410</v>
      </c>
      <c r="J1219" s="68" t="s">
        <v>400</v>
      </c>
      <c r="K1219" s="126" t="s">
        <v>401</v>
      </c>
      <c r="L1219" s="126" t="s">
        <v>402</v>
      </c>
      <c r="M1219" s="11" t="s">
        <v>66</v>
      </c>
      <c r="N1219" s="11" t="s">
        <v>48</v>
      </c>
      <c r="O1219" s="68" t="str">
        <f t="shared" si="37"/>
        <v>18910. Proceso integral e integrado de la Vigilancia de la Salud PúblicaVigilancia en salud pública20265_BARRIOS_UNIDOS1_MARZO_2026</v>
      </c>
      <c r="P1219" s="142">
        <v>25933181</v>
      </c>
      <c r="Q1219" s="69"/>
      <c r="R1219" s="69"/>
      <c r="S1219" s="145">
        <v>0</v>
      </c>
      <c r="T1219" s="150">
        <v>0</v>
      </c>
    </row>
    <row r="1220" spans="2:20" ht="30" hidden="1" customHeight="1">
      <c r="B1220" s="123">
        <v>190</v>
      </c>
      <c r="C1220" s="125" t="s">
        <v>233</v>
      </c>
      <c r="D1220" s="125" t="s">
        <v>234</v>
      </c>
      <c r="E1220" s="141">
        <v>2026</v>
      </c>
      <c r="F1220" s="68" t="str">
        <f t="shared" si="36"/>
        <v>19010. Proceso integral e integrado de la Vigilancia de la Salud PúblicaVigilancia en salud pública2026</v>
      </c>
      <c r="G1220" s="125" t="s">
        <v>630</v>
      </c>
      <c r="H1220" s="125" t="s">
        <v>627</v>
      </c>
      <c r="I1220" s="125" t="s">
        <v>410</v>
      </c>
      <c r="J1220" s="68" t="s">
        <v>400</v>
      </c>
      <c r="K1220" s="126" t="s">
        <v>401</v>
      </c>
      <c r="L1220" s="126" t="s">
        <v>402</v>
      </c>
      <c r="M1220" s="11" t="s">
        <v>66</v>
      </c>
      <c r="N1220" s="11" t="s">
        <v>48</v>
      </c>
      <c r="O1220" s="68" t="str">
        <f t="shared" si="37"/>
        <v>19010. Proceso integral e integrado de la Vigilancia de la Salud PúblicaVigilancia en salud pública20265_BARRIOS_UNIDOS1_MARZO_2026</v>
      </c>
      <c r="P1220" s="142">
        <v>8432352</v>
      </c>
      <c r="Q1220" s="69"/>
      <c r="R1220" s="69"/>
      <c r="S1220" s="145">
        <v>0</v>
      </c>
      <c r="T1220" s="150">
        <v>0</v>
      </c>
    </row>
    <row r="1221" spans="2:20" ht="30" hidden="1" customHeight="1">
      <c r="B1221" s="123">
        <v>191</v>
      </c>
      <c r="C1221" s="125" t="s">
        <v>233</v>
      </c>
      <c r="D1221" s="125" t="s">
        <v>234</v>
      </c>
      <c r="E1221" s="141">
        <v>2026</v>
      </c>
      <c r="F1221" s="68" t="str">
        <f t="shared" si="36"/>
        <v>19110. Proceso integral e integrado de la Vigilancia de la Salud PúblicaVigilancia en salud pública2026</v>
      </c>
      <c r="G1221" s="125" t="s">
        <v>631</v>
      </c>
      <c r="H1221" s="125" t="s">
        <v>613</v>
      </c>
      <c r="I1221" s="125" t="s">
        <v>410</v>
      </c>
      <c r="J1221" s="68" t="s">
        <v>400</v>
      </c>
      <c r="K1221" s="126" t="s">
        <v>401</v>
      </c>
      <c r="L1221" s="126" t="s">
        <v>402</v>
      </c>
      <c r="M1221" s="11" t="s">
        <v>66</v>
      </c>
      <c r="N1221" s="11" t="s">
        <v>48</v>
      </c>
      <c r="O1221" s="68" t="str">
        <f t="shared" si="37"/>
        <v>19110. Proceso integral e integrado de la Vigilancia de la Salud PúblicaVigilancia en salud pública20265_BARRIOS_UNIDOS1_MARZO_2026</v>
      </c>
      <c r="P1221" s="142">
        <v>7347488</v>
      </c>
      <c r="Q1221" s="69"/>
      <c r="R1221" s="69"/>
      <c r="S1221" s="145">
        <v>0</v>
      </c>
      <c r="T1221" s="150">
        <v>0</v>
      </c>
    </row>
    <row r="1222" spans="2:20" ht="30" hidden="1" customHeight="1">
      <c r="B1222" s="123">
        <v>192</v>
      </c>
      <c r="C1222" s="125" t="s">
        <v>233</v>
      </c>
      <c r="D1222" s="125" t="s">
        <v>234</v>
      </c>
      <c r="E1222" s="141">
        <v>2026</v>
      </c>
      <c r="F1222" s="68" t="str">
        <f t="shared" si="36"/>
        <v>19210. Proceso integral e integrado de la Vigilancia de la Salud PúblicaVigilancia en salud pública2026</v>
      </c>
      <c r="G1222" s="125" t="s">
        <v>632</v>
      </c>
      <c r="H1222" s="125" t="s">
        <v>613</v>
      </c>
      <c r="I1222" s="125" t="s">
        <v>410</v>
      </c>
      <c r="J1222" s="68" t="s">
        <v>400</v>
      </c>
      <c r="K1222" s="126" t="s">
        <v>401</v>
      </c>
      <c r="L1222" s="126" t="s">
        <v>402</v>
      </c>
      <c r="M1222" s="11" t="s">
        <v>66</v>
      </c>
      <c r="N1222" s="11" t="s">
        <v>48</v>
      </c>
      <c r="O1222" s="68" t="str">
        <f t="shared" si="37"/>
        <v>19210. Proceso integral e integrado de la Vigilancia de la Salud PúblicaVigilancia en salud pública20265_BARRIOS_UNIDOS1_MARZO_2026</v>
      </c>
      <c r="P1222" s="142">
        <v>3673744</v>
      </c>
      <c r="Q1222" s="69"/>
      <c r="R1222" s="69"/>
      <c r="S1222" s="145">
        <v>0</v>
      </c>
      <c r="T1222" s="150">
        <v>0</v>
      </c>
    </row>
    <row r="1223" spans="2:20" ht="30" hidden="1" customHeight="1">
      <c r="B1223" s="123">
        <v>193</v>
      </c>
      <c r="C1223" s="125" t="s">
        <v>233</v>
      </c>
      <c r="D1223" s="125" t="s">
        <v>234</v>
      </c>
      <c r="E1223" s="141">
        <v>2026</v>
      </c>
      <c r="F1223" s="68" t="str">
        <f t="shared" ref="F1223:F1286" si="38">B1223&amp;C1223&amp;D1223&amp;E1223</f>
        <v>19310. Proceso integral e integrado de la Vigilancia de la Salud PúblicaVigilancia en salud pública2026</v>
      </c>
      <c r="G1223" s="125" t="s">
        <v>633</v>
      </c>
      <c r="H1223" s="125" t="s">
        <v>627</v>
      </c>
      <c r="I1223" s="125" t="s">
        <v>410</v>
      </c>
      <c r="J1223" s="68" t="s">
        <v>400</v>
      </c>
      <c r="K1223" s="126" t="s">
        <v>401</v>
      </c>
      <c r="L1223" s="126" t="s">
        <v>402</v>
      </c>
      <c r="M1223" s="11" t="s">
        <v>66</v>
      </c>
      <c r="N1223" s="11" t="s">
        <v>48</v>
      </c>
      <c r="O1223" s="68" t="str">
        <f t="shared" si="37"/>
        <v>19310. Proceso integral e integrado de la Vigilancia de la Salud PúblicaVigilancia en salud pública20265_BARRIOS_UNIDOS1_MARZO_2026</v>
      </c>
      <c r="P1223" s="142">
        <v>42556256</v>
      </c>
      <c r="Q1223" s="69"/>
      <c r="R1223" s="69"/>
      <c r="S1223" s="145">
        <v>0</v>
      </c>
      <c r="T1223" s="150">
        <v>0</v>
      </c>
    </row>
    <row r="1224" spans="2:20" ht="30" hidden="1" customHeight="1">
      <c r="B1224" s="123">
        <v>194</v>
      </c>
      <c r="C1224" s="125" t="s">
        <v>233</v>
      </c>
      <c r="D1224" s="125" t="s">
        <v>234</v>
      </c>
      <c r="E1224" s="141">
        <v>2026</v>
      </c>
      <c r="F1224" s="68" t="str">
        <f t="shared" si="38"/>
        <v>19410. Proceso integral e integrado de la Vigilancia de la Salud PúblicaVigilancia en salud pública2026</v>
      </c>
      <c r="G1224" s="125" t="s">
        <v>634</v>
      </c>
      <c r="H1224" s="125" t="s">
        <v>627</v>
      </c>
      <c r="I1224" s="125" t="s">
        <v>410</v>
      </c>
      <c r="J1224" s="68" t="s">
        <v>400</v>
      </c>
      <c r="K1224" s="126" t="s">
        <v>401</v>
      </c>
      <c r="L1224" s="126" t="s">
        <v>402</v>
      </c>
      <c r="M1224" s="11" t="s">
        <v>66</v>
      </c>
      <c r="N1224" s="11" t="s">
        <v>48</v>
      </c>
      <c r="O1224" s="68" t="str">
        <f t="shared" ref="O1224:O1287" si="39">+F1224&amp;M1224&amp;N1224</f>
        <v>19410. Proceso integral e integrado de la Vigilancia de la Salud PúblicaVigilancia en salud pública20265_BARRIOS_UNIDOS1_MARZO_2026</v>
      </c>
      <c r="P1224" s="142">
        <v>38561984</v>
      </c>
      <c r="Q1224" s="69"/>
      <c r="R1224" s="69"/>
      <c r="S1224" s="145">
        <v>0</v>
      </c>
      <c r="T1224" s="150">
        <v>0</v>
      </c>
    </row>
    <row r="1225" spans="2:20" ht="30" hidden="1" customHeight="1">
      <c r="B1225" s="123">
        <v>195</v>
      </c>
      <c r="C1225" s="125" t="s">
        <v>233</v>
      </c>
      <c r="D1225" s="125" t="s">
        <v>234</v>
      </c>
      <c r="E1225" s="141">
        <v>2026</v>
      </c>
      <c r="F1225" s="68" t="str">
        <f t="shared" si="38"/>
        <v>19510. Proceso integral e integrado de la Vigilancia de la Salud PúblicaVigilancia en salud pública2026</v>
      </c>
      <c r="G1225" s="125" t="s">
        <v>635</v>
      </c>
      <c r="H1225" s="125" t="s">
        <v>613</v>
      </c>
      <c r="I1225" s="125" t="s">
        <v>410</v>
      </c>
      <c r="J1225" s="68" t="s">
        <v>400</v>
      </c>
      <c r="K1225" s="126" t="s">
        <v>401</v>
      </c>
      <c r="L1225" s="126" t="s">
        <v>402</v>
      </c>
      <c r="M1225" s="11" t="s">
        <v>66</v>
      </c>
      <c r="N1225" s="11" t="s">
        <v>48</v>
      </c>
      <c r="O1225" s="68" t="str">
        <f t="shared" si="39"/>
        <v>19510. Proceso integral e integrado de la Vigilancia de la Salud PúblicaVigilancia en salud pública20265_BARRIOS_UNIDOS1_MARZO_2026</v>
      </c>
      <c r="P1225" s="142">
        <v>125967504</v>
      </c>
      <c r="Q1225" s="69"/>
      <c r="R1225" s="69"/>
      <c r="S1225" s="145">
        <v>0</v>
      </c>
      <c r="T1225" s="150">
        <v>0</v>
      </c>
    </row>
    <row r="1226" spans="2:20" ht="30" hidden="1" customHeight="1">
      <c r="B1226" s="123">
        <v>196</v>
      </c>
      <c r="C1226" s="125" t="s">
        <v>233</v>
      </c>
      <c r="D1226" s="125" t="s">
        <v>234</v>
      </c>
      <c r="E1226" s="141">
        <v>2026</v>
      </c>
      <c r="F1226" s="68" t="str">
        <f t="shared" si="38"/>
        <v>19610. Proceso integral e integrado de la Vigilancia de la Salud PúblicaVigilancia en salud pública2026</v>
      </c>
      <c r="G1226" s="125" t="s">
        <v>636</v>
      </c>
      <c r="H1226" s="125" t="s">
        <v>613</v>
      </c>
      <c r="I1226" s="125" t="s">
        <v>410</v>
      </c>
      <c r="J1226" s="68" t="s">
        <v>400</v>
      </c>
      <c r="K1226" s="126" t="s">
        <v>401</v>
      </c>
      <c r="L1226" s="126" t="s">
        <v>402</v>
      </c>
      <c r="M1226" s="11" t="s">
        <v>66</v>
      </c>
      <c r="N1226" s="11" t="s">
        <v>48</v>
      </c>
      <c r="O1226" s="68" t="str">
        <f t="shared" si="39"/>
        <v>19610. Proceso integral e integrado de la Vigilancia de la Salud PúblicaVigilancia en salud pública20265_BARRIOS_UNIDOS1_MARZO_2026</v>
      </c>
      <c r="P1226" s="142">
        <v>59199056</v>
      </c>
      <c r="Q1226" s="69"/>
      <c r="R1226" s="69"/>
      <c r="S1226" s="145">
        <v>0</v>
      </c>
      <c r="T1226" s="150">
        <v>0</v>
      </c>
    </row>
    <row r="1227" spans="2:20" ht="30" hidden="1" customHeight="1">
      <c r="B1227" s="123">
        <v>197</v>
      </c>
      <c r="C1227" s="125" t="s">
        <v>233</v>
      </c>
      <c r="D1227" s="125" t="s">
        <v>234</v>
      </c>
      <c r="E1227" s="141">
        <v>2026</v>
      </c>
      <c r="F1227" s="68" t="str">
        <f t="shared" si="38"/>
        <v>19710. Proceso integral e integrado de la Vigilancia de la Salud PúblicaVigilancia en salud pública2026</v>
      </c>
      <c r="G1227" s="125" t="s">
        <v>637</v>
      </c>
      <c r="H1227" s="125" t="s">
        <v>613</v>
      </c>
      <c r="I1227" s="125" t="s">
        <v>410</v>
      </c>
      <c r="J1227" s="68" t="s">
        <v>400</v>
      </c>
      <c r="K1227" s="126" t="s">
        <v>401</v>
      </c>
      <c r="L1227" s="126" t="s">
        <v>402</v>
      </c>
      <c r="M1227" s="11" t="s">
        <v>66</v>
      </c>
      <c r="N1227" s="11" t="s">
        <v>48</v>
      </c>
      <c r="O1227" s="68" t="str">
        <f t="shared" si="39"/>
        <v>19710. Proceso integral e integrado de la Vigilancia de la Salud PúblicaVigilancia en salud pública20265_BARRIOS_UNIDOS1_MARZO_2026</v>
      </c>
      <c r="P1227" s="142">
        <v>34888240</v>
      </c>
      <c r="Q1227" s="69"/>
      <c r="R1227" s="69"/>
      <c r="S1227" s="145">
        <v>0</v>
      </c>
      <c r="T1227" s="150">
        <v>0</v>
      </c>
    </row>
    <row r="1228" spans="2:20" ht="30" hidden="1" customHeight="1">
      <c r="B1228" s="123">
        <v>198</v>
      </c>
      <c r="C1228" s="125" t="s">
        <v>233</v>
      </c>
      <c r="D1228" s="125" t="s">
        <v>234</v>
      </c>
      <c r="E1228" s="141">
        <v>2026</v>
      </c>
      <c r="F1228" s="68" t="str">
        <f t="shared" si="38"/>
        <v>19810. Proceso integral e integrado de la Vigilancia de la Salud PúblicaVigilancia en salud pública2026</v>
      </c>
      <c r="G1228" s="125" t="s">
        <v>638</v>
      </c>
      <c r="H1228" s="125" t="s">
        <v>613</v>
      </c>
      <c r="I1228" s="125" t="s">
        <v>410</v>
      </c>
      <c r="J1228" s="68" t="s">
        <v>400</v>
      </c>
      <c r="K1228" s="126" t="s">
        <v>401</v>
      </c>
      <c r="L1228" s="126" t="s">
        <v>402</v>
      </c>
      <c r="M1228" s="11" t="s">
        <v>66</v>
      </c>
      <c r="N1228" s="11" t="s">
        <v>48</v>
      </c>
      <c r="O1228" s="68" t="str">
        <f t="shared" si="39"/>
        <v>19810. Proceso integral e integrado de la Vigilancia de la Salud PúblicaVigilancia en salud pública20265_BARRIOS_UNIDOS1_MARZO_2026</v>
      </c>
      <c r="P1228" s="142">
        <v>73252976</v>
      </c>
      <c r="Q1228" s="69"/>
      <c r="R1228" s="69"/>
      <c r="S1228" s="145">
        <v>0</v>
      </c>
      <c r="T1228" s="150">
        <v>0</v>
      </c>
    </row>
    <row r="1229" spans="2:20" ht="30" hidden="1" customHeight="1">
      <c r="B1229" s="123">
        <v>199</v>
      </c>
      <c r="C1229" s="125" t="s">
        <v>233</v>
      </c>
      <c r="D1229" s="125" t="s">
        <v>234</v>
      </c>
      <c r="E1229" s="141">
        <v>2026</v>
      </c>
      <c r="F1229" s="68" t="str">
        <f t="shared" si="38"/>
        <v>19910. Proceso integral e integrado de la Vigilancia de la Salud PúblicaVigilancia en salud pública2026</v>
      </c>
      <c r="G1229" s="125" t="s">
        <v>639</v>
      </c>
      <c r="H1229" s="125" t="s">
        <v>613</v>
      </c>
      <c r="I1229" s="125" t="s">
        <v>410</v>
      </c>
      <c r="J1229" s="68" t="s">
        <v>400</v>
      </c>
      <c r="K1229" s="126" t="s">
        <v>401</v>
      </c>
      <c r="L1229" s="126" t="s">
        <v>402</v>
      </c>
      <c r="M1229" s="11" t="s">
        <v>66</v>
      </c>
      <c r="N1229" s="11" t="s">
        <v>48</v>
      </c>
      <c r="O1229" s="68" t="str">
        <f t="shared" si="39"/>
        <v>19910. Proceso integral e integrado de la Vigilancia de la Salud PúblicaVigilancia en salud pública20265_BARRIOS_UNIDOS1_MARZO_2026</v>
      </c>
      <c r="P1229" s="142">
        <v>67631408</v>
      </c>
      <c r="Q1229" s="69"/>
      <c r="R1229" s="69"/>
      <c r="S1229" s="145">
        <v>0</v>
      </c>
      <c r="T1229" s="150">
        <v>0</v>
      </c>
    </row>
    <row r="1230" spans="2:20" ht="30" hidden="1" customHeight="1">
      <c r="B1230" s="123">
        <v>200</v>
      </c>
      <c r="C1230" s="125" t="s">
        <v>233</v>
      </c>
      <c r="D1230" s="125" t="s">
        <v>234</v>
      </c>
      <c r="E1230" s="141">
        <v>2026</v>
      </c>
      <c r="F1230" s="68" t="str">
        <f t="shared" si="38"/>
        <v>20010. Proceso integral e integrado de la Vigilancia de la Salud PúblicaVigilancia en salud pública2026</v>
      </c>
      <c r="G1230" s="125" t="s">
        <v>640</v>
      </c>
      <c r="H1230" s="125" t="s">
        <v>613</v>
      </c>
      <c r="I1230" s="125" t="s">
        <v>410</v>
      </c>
      <c r="J1230" s="68" t="s">
        <v>400</v>
      </c>
      <c r="K1230" s="126" t="s">
        <v>401</v>
      </c>
      <c r="L1230" s="126" t="s">
        <v>402</v>
      </c>
      <c r="M1230" s="11" t="s">
        <v>66</v>
      </c>
      <c r="N1230" s="11" t="s">
        <v>48</v>
      </c>
      <c r="O1230" s="68" t="str">
        <f t="shared" si="39"/>
        <v>20010. Proceso integral e integrado de la Vigilancia de la Salud PúblicaVigilancia en salud pública20265_BARRIOS_UNIDOS1_MARZO_2026</v>
      </c>
      <c r="P1230" s="142">
        <v>62009840</v>
      </c>
      <c r="Q1230" s="69"/>
      <c r="R1230" s="69"/>
      <c r="S1230" s="145">
        <v>0</v>
      </c>
      <c r="T1230" s="150">
        <v>0</v>
      </c>
    </row>
    <row r="1231" spans="2:20" ht="30" hidden="1" customHeight="1">
      <c r="B1231" s="123">
        <v>201</v>
      </c>
      <c r="C1231" s="125" t="s">
        <v>233</v>
      </c>
      <c r="D1231" s="125" t="s">
        <v>234</v>
      </c>
      <c r="E1231" s="141">
        <v>2026</v>
      </c>
      <c r="F1231" s="68" t="str">
        <f t="shared" si="38"/>
        <v>20110. Proceso integral e integrado de la Vigilancia de la Salud PúblicaVigilancia en salud pública2026</v>
      </c>
      <c r="G1231" s="125" t="s">
        <v>641</v>
      </c>
      <c r="H1231" s="125" t="s">
        <v>627</v>
      </c>
      <c r="I1231" s="125" t="s">
        <v>410</v>
      </c>
      <c r="J1231" s="68" t="s">
        <v>400</v>
      </c>
      <c r="K1231" s="126" t="s">
        <v>642</v>
      </c>
      <c r="L1231" s="126" t="s">
        <v>402</v>
      </c>
      <c r="M1231" s="11" t="s">
        <v>66</v>
      </c>
      <c r="N1231" s="11" t="s">
        <v>48</v>
      </c>
      <c r="O1231" s="68" t="str">
        <f t="shared" si="39"/>
        <v>20110. Proceso integral e integrado de la Vigilancia de la Salud PúblicaVigilancia en salud pública20265_BARRIOS_UNIDOS1_MARZO_2026</v>
      </c>
      <c r="P1231" s="142">
        <v>152760</v>
      </c>
      <c r="Q1231" s="69"/>
      <c r="R1231" s="69"/>
      <c r="S1231" s="145">
        <v>0</v>
      </c>
      <c r="T1231" s="150">
        <v>0</v>
      </c>
    </row>
    <row r="1232" spans="2:20" ht="30" hidden="1" customHeight="1">
      <c r="B1232" s="123">
        <v>202</v>
      </c>
      <c r="C1232" s="125" t="s">
        <v>233</v>
      </c>
      <c r="D1232" s="125" t="s">
        <v>234</v>
      </c>
      <c r="E1232" s="141">
        <v>2026</v>
      </c>
      <c r="F1232" s="68" t="str">
        <f t="shared" si="38"/>
        <v>20210. Proceso integral e integrado de la Vigilancia de la Salud PúblicaVigilancia en salud pública2026</v>
      </c>
      <c r="G1232" s="125" t="s">
        <v>643</v>
      </c>
      <c r="H1232" s="125" t="s">
        <v>613</v>
      </c>
      <c r="I1232" s="125" t="s">
        <v>410</v>
      </c>
      <c r="J1232" s="68" t="s">
        <v>400</v>
      </c>
      <c r="K1232" s="126" t="s">
        <v>401</v>
      </c>
      <c r="L1232" s="126" t="s">
        <v>402</v>
      </c>
      <c r="M1232" s="11" t="s">
        <v>66</v>
      </c>
      <c r="N1232" s="11" t="s">
        <v>48</v>
      </c>
      <c r="O1232" s="68" t="str">
        <f t="shared" si="39"/>
        <v>20210. Proceso integral e integrado de la Vigilancia de la Salud PúblicaVigilancia en salud pública20265_BARRIOS_UNIDOS1_MARZO_2026</v>
      </c>
      <c r="P1232" s="142">
        <v>41150864</v>
      </c>
      <c r="Q1232" s="69"/>
      <c r="R1232" s="69"/>
      <c r="S1232" s="145">
        <v>0</v>
      </c>
      <c r="T1232" s="150">
        <v>0</v>
      </c>
    </row>
    <row r="1233" spans="2:20" ht="30" hidden="1" customHeight="1">
      <c r="B1233" s="123">
        <v>203</v>
      </c>
      <c r="C1233" s="125" t="s">
        <v>233</v>
      </c>
      <c r="D1233" s="125" t="s">
        <v>234</v>
      </c>
      <c r="E1233" s="141">
        <v>2026</v>
      </c>
      <c r="F1233" s="68" t="str">
        <f t="shared" si="38"/>
        <v>20310. Proceso integral e integrado de la Vigilancia de la Salud PúblicaVigilancia en salud pública2026</v>
      </c>
      <c r="G1233" s="125" t="s">
        <v>644</v>
      </c>
      <c r="H1233" s="125" t="s">
        <v>613</v>
      </c>
      <c r="I1233" s="125" t="s">
        <v>410</v>
      </c>
      <c r="J1233" s="68" t="s">
        <v>400</v>
      </c>
      <c r="K1233" s="126" t="s">
        <v>401</v>
      </c>
      <c r="L1233" s="126" t="s">
        <v>402</v>
      </c>
      <c r="M1233" s="11" t="s">
        <v>66</v>
      </c>
      <c r="N1233" s="11" t="s">
        <v>48</v>
      </c>
      <c r="O1233" s="68" t="str">
        <f t="shared" si="39"/>
        <v>20310. Proceso integral e integrado de la Vigilancia de la Salud PúblicaVigilancia en salud pública20265_BARRIOS_UNIDOS1_MARZO_2026</v>
      </c>
      <c r="P1233" s="142">
        <v>37156592</v>
      </c>
      <c r="Q1233" s="69"/>
      <c r="R1233" s="69"/>
      <c r="S1233" s="145">
        <v>0</v>
      </c>
      <c r="T1233" s="150">
        <v>0</v>
      </c>
    </row>
    <row r="1234" spans="2:20" ht="30" hidden="1" customHeight="1">
      <c r="B1234" s="123">
        <v>204</v>
      </c>
      <c r="C1234" s="125" t="s">
        <v>233</v>
      </c>
      <c r="D1234" s="125" t="s">
        <v>234</v>
      </c>
      <c r="E1234" s="141">
        <v>2026</v>
      </c>
      <c r="F1234" s="68" t="str">
        <f t="shared" si="38"/>
        <v>20410. Proceso integral e integrado de la Vigilancia de la Salud PúblicaVigilancia en salud pública2026</v>
      </c>
      <c r="G1234" s="125" t="s">
        <v>645</v>
      </c>
      <c r="H1234" s="125" t="s">
        <v>613</v>
      </c>
      <c r="I1234" s="125" t="s">
        <v>410</v>
      </c>
      <c r="J1234" s="68" t="s">
        <v>400</v>
      </c>
      <c r="K1234" s="126" t="s">
        <v>401</v>
      </c>
      <c r="L1234" s="126" t="s">
        <v>402</v>
      </c>
      <c r="M1234" s="11" t="s">
        <v>66</v>
      </c>
      <c r="N1234" s="11" t="s">
        <v>48</v>
      </c>
      <c r="O1234" s="68" t="str">
        <f t="shared" si="39"/>
        <v>20410. Proceso integral e integrado de la Vigilancia de la Salud PúblicaVigilancia en salud pública20265_BARRIOS_UNIDOS1_MARZO_2026</v>
      </c>
      <c r="P1234" s="142">
        <v>33162320</v>
      </c>
      <c r="Q1234" s="69"/>
      <c r="R1234" s="69"/>
      <c r="S1234" s="145">
        <v>0</v>
      </c>
      <c r="T1234" s="150">
        <v>0</v>
      </c>
    </row>
    <row r="1235" spans="2:20" ht="30" hidden="1" customHeight="1">
      <c r="B1235" s="123">
        <v>205</v>
      </c>
      <c r="C1235" s="125" t="s">
        <v>233</v>
      </c>
      <c r="D1235" s="125" t="s">
        <v>234</v>
      </c>
      <c r="E1235" s="141">
        <v>2026</v>
      </c>
      <c r="F1235" s="68" t="str">
        <f t="shared" si="38"/>
        <v>20510. Proceso integral e integrado de la Vigilancia de la Salud PúblicaVigilancia en salud pública2026</v>
      </c>
      <c r="G1235" s="125" t="s">
        <v>646</v>
      </c>
      <c r="H1235" s="125" t="s">
        <v>613</v>
      </c>
      <c r="I1235" s="125" t="s">
        <v>410</v>
      </c>
      <c r="J1235" s="68" t="s">
        <v>400</v>
      </c>
      <c r="K1235" s="126" t="s">
        <v>401</v>
      </c>
      <c r="L1235" s="126" t="s">
        <v>402</v>
      </c>
      <c r="M1235" s="11" t="s">
        <v>66</v>
      </c>
      <c r="N1235" s="11" t="s">
        <v>48</v>
      </c>
      <c r="O1235" s="68" t="str">
        <f t="shared" si="39"/>
        <v>20510. Proceso integral e integrado de la Vigilancia de la Salud PúblicaVigilancia en salud pública20265_BARRIOS_UNIDOS1_MARZO_2026</v>
      </c>
      <c r="P1235" s="142">
        <v>11243136</v>
      </c>
      <c r="Q1235" s="69"/>
      <c r="R1235" s="69"/>
      <c r="S1235" s="145">
        <v>0</v>
      </c>
      <c r="T1235" s="150">
        <v>0</v>
      </c>
    </row>
    <row r="1236" spans="2:20" ht="30" hidden="1" customHeight="1">
      <c r="B1236" s="123">
        <v>206</v>
      </c>
      <c r="C1236" s="125" t="s">
        <v>233</v>
      </c>
      <c r="D1236" s="125" t="s">
        <v>234</v>
      </c>
      <c r="E1236" s="141">
        <v>2026</v>
      </c>
      <c r="F1236" s="68" t="str">
        <f t="shared" si="38"/>
        <v>20610. Proceso integral e integrado de la Vigilancia de la Salud PúblicaVigilancia en salud pública2026</v>
      </c>
      <c r="G1236" s="125" t="s">
        <v>647</v>
      </c>
      <c r="H1236" s="125" t="s">
        <v>613</v>
      </c>
      <c r="I1236" s="125" t="s">
        <v>410</v>
      </c>
      <c r="J1236" s="68" t="s">
        <v>400</v>
      </c>
      <c r="K1236" s="126" t="s">
        <v>401</v>
      </c>
      <c r="L1236" s="126" t="s">
        <v>402</v>
      </c>
      <c r="M1236" s="11" t="s">
        <v>66</v>
      </c>
      <c r="N1236" s="11" t="s">
        <v>48</v>
      </c>
      <c r="O1236" s="68" t="str">
        <f t="shared" si="39"/>
        <v>20610. Proceso integral e integrado de la Vigilancia de la Salud PúblicaVigilancia en salud pública20265_BARRIOS_UNIDOS1_MARZO_2026</v>
      </c>
      <c r="P1236" s="142">
        <v>7347488</v>
      </c>
      <c r="Q1236" s="69"/>
      <c r="R1236" s="69"/>
      <c r="S1236" s="145">
        <v>0</v>
      </c>
      <c r="T1236" s="150">
        <v>0</v>
      </c>
    </row>
    <row r="1237" spans="2:20" ht="30" hidden="1" customHeight="1">
      <c r="B1237" s="123">
        <v>207</v>
      </c>
      <c r="C1237" s="125" t="s">
        <v>233</v>
      </c>
      <c r="D1237" s="125" t="s">
        <v>234</v>
      </c>
      <c r="E1237" s="141">
        <v>2026</v>
      </c>
      <c r="F1237" s="68" t="str">
        <f t="shared" si="38"/>
        <v>20710. Proceso integral e integrado de la Vigilancia de la Salud PúblicaVigilancia en salud pública2026</v>
      </c>
      <c r="G1237" s="125" t="s">
        <v>648</v>
      </c>
      <c r="H1237" s="125" t="s">
        <v>613</v>
      </c>
      <c r="I1237" s="125" t="s">
        <v>410</v>
      </c>
      <c r="J1237" s="68" t="s">
        <v>400</v>
      </c>
      <c r="K1237" s="126" t="s">
        <v>401</v>
      </c>
      <c r="L1237" s="126" t="s">
        <v>402</v>
      </c>
      <c r="M1237" s="11" t="s">
        <v>66</v>
      </c>
      <c r="N1237" s="11" t="s">
        <v>48</v>
      </c>
      <c r="O1237" s="68" t="str">
        <f t="shared" si="39"/>
        <v>20710. Proceso integral e integrado de la Vigilancia de la Salud PúblicaVigilancia en salud pública20265_BARRIOS_UNIDOS1_MARZO_2026</v>
      </c>
      <c r="P1237" s="142">
        <v>8210448</v>
      </c>
      <c r="Q1237" s="69"/>
      <c r="R1237" s="69"/>
      <c r="S1237" s="145">
        <v>0</v>
      </c>
      <c r="T1237" s="150">
        <v>0</v>
      </c>
    </row>
    <row r="1238" spans="2:20" ht="30" hidden="1" customHeight="1">
      <c r="B1238" s="123">
        <v>208</v>
      </c>
      <c r="C1238" s="125" t="s">
        <v>233</v>
      </c>
      <c r="D1238" s="125" t="s">
        <v>234</v>
      </c>
      <c r="E1238" s="141">
        <v>2026</v>
      </c>
      <c r="F1238" s="68" t="str">
        <f t="shared" si="38"/>
        <v>20810. Proceso integral e integrado de la Vigilancia de la Salud PúblicaVigilancia en salud pública2026</v>
      </c>
      <c r="G1238" s="125" t="s">
        <v>649</v>
      </c>
      <c r="H1238" s="125" t="s">
        <v>627</v>
      </c>
      <c r="I1238" s="125" t="s">
        <v>410</v>
      </c>
      <c r="J1238" s="68" t="s">
        <v>400</v>
      </c>
      <c r="K1238" s="126" t="s">
        <v>401</v>
      </c>
      <c r="L1238" s="126" t="s">
        <v>402</v>
      </c>
      <c r="M1238" s="11" t="s">
        <v>66</v>
      </c>
      <c r="N1238" s="11" t="s">
        <v>48</v>
      </c>
      <c r="O1238" s="68" t="str">
        <f t="shared" si="39"/>
        <v>20810. Proceso integral e integrado de la Vigilancia de la Salud PúblicaVigilancia en salud pública20265_BARRIOS_UNIDOS1_MARZO_2026</v>
      </c>
      <c r="P1238" s="142">
        <v>12969056</v>
      </c>
      <c r="Q1238" s="69"/>
      <c r="R1238" s="69"/>
      <c r="S1238" s="145">
        <v>0</v>
      </c>
      <c r="T1238" s="150">
        <v>0</v>
      </c>
    </row>
    <row r="1239" spans="2:20" ht="30" hidden="1" customHeight="1">
      <c r="B1239" s="123">
        <v>209</v>
      </c>
      <c r="C1239" s="125" t="s">
        <v>233</v>
      </c>
      <c r="D1239" s="125" t="s">
        <v>234</v>
      </c>
      <c r="E1239" s="141">
        <v>2026</v>
      </c>
      <c r="F1239" s="68" t="str">
        <f t="shared" si="38"/>
        <v>20910. Proceso integral e integrado de la Vigilancia de la Salud PúblicaVigilancia en salud pública2026</v>
      </c>
      <c r="G1239" s="125" t="s">
        <v>650</v>
      </c>
      <c r="H1239" s="125" t="s">
        <v>627</v>
      </c>
      <c r="I1239" s="125" t="s">
        <v>410</v>
      </c>
      <c r="J1239" s="68" t="s">
        <v>400</v>
      </c>
      <c r="K1239" s="126" t="s">
        <v>401</v>
      </c>
      <c r="L1239" s="126" t="s">
        <v>402</v>
      </c>
      <c r="M1239" s="11" t="s">
        <v>66</v>
      </c>
      <c r="N1239" s="11" t="s">
        <v>48</v>
      </c>
      <c r="O1239" s="68" t="str">
        <f t="shared" si="39"/>
        <v>20910. Proceso integral e integrado de la Vigilancia de la Salud PúblicaVigilancia en salud pública20265_BARRIOS_UNIDOS1_MARZO_2026</v>
      </c>
      <c r="P1239" s="142">
        <v>7988544</v>
      </c>
      <c r="Q1239" s="69"/>
      <c r="R1239" s="69"/>
      <c r="S1239" s="145">
        <v>0</v>
      </c>
      <c r="T1239" s="150">
        <v>0</v>
      </c>
    </row>
    <row r="1240" spans="2:20" ht="30" hidden="1" customHeight="1">
      <c r="B1240" s="123">
        <v>210</v>
      </c>
      <c r="C1240" s="125" t="s">
        <v>233</v>
      </c>
      <c r="D1240" s="125" t="s">
        <v>234</v>
      </c>
      <c r="E1240" s="141">
        <v>2026</v>
      </c>
      <c r="F1240" s="68" t="str">
        <f t="shared" si="38"/>
        <v>21010. Proceso integral e integrado de la Vigilancia de la Salud PúblicaVigilancia en salud pública2026</v>
      </c>
      <c r="G1240" s="125" t="s">
        <v>651</v>
      </c>
      <c r="H1240" s="125" t="s">
        <v>627</v>
      </c>
      <c r="I1240" s="125" t="s">
        <v>410</v>
      </c>
      <c r="J1240" s="68" t="s">
        <v>400</v>
      </c>
      <c r="K1240" s="126" t="s">
        <v>401</v>
      </c>
      <c r="L1240" s="126" t="s">
        <v>421</v>
      </c>
      <c r="M1240" s="11" t="s">
        <v>66</v>
      </c>
      <c r="N1240" s="11" t="s">
        <v>48</v>
      </c>
      <c r="O1240" s="68" t="str">
        <f t="shared" si="39"/>
        <v>21010. Proceso integral e integrado de la Vigilancia de la Salud PúblicaVigilancia en salud pública20265_BARRIOS_UNIDOS1_MARZO_2026</v>
      </c>
      <c r="P1240" s="142">
        <v>70836688</v>
      </c>
      <c r="Q1240" s="69"/>
      <c r="R1240" s="69"/>
      <c r="S1240" s="145">
        <v>0</v>
      </c>
      <c r="T1240" s="150">
        <v>0</v>
      </c>
    </row>
    <row r="1241" spans="2:20" ht="30" hidden="1" customHeight="1">
      <c r="B1241" s="123">
        <v>211</v>
      </c>
      <c r="C1241" s="125" t="s">
        <v>233</v>
      </c>
      <c r="D1241" s="125" t="s">
        <v>234</v>
      </c>
      <c r="E1241" s="141">
        <v>2026</v>
      </c>
      <c r="F1241" s="68" t="str">
        <f t="shared" si="38"/>
        <v>21110. Proceso integral e integrado de la Vigilancia de la Salud PúblicaVigilancia en salud pública2026</v>
      </c>
      <c r="G1241" s="125" t="s">
        <v>652</v>
      </c>
      <c r="H1241" s="125" t="s">
        <v>627</v>
      </c>
      <c r="I1241" s="125" t="s">
        <v>410</v>
      </c>
      <c r="J1241" s="68" t="s">
        <v>400</v>
      </c>
      <c r="K1241" s="126" t="s">
        <v>401</v>
      </c>
      <c r="L1241" s="126" t="s">
        <v>421</v>
      </c>
      <c r="M1241" s="11" t="s">
        <v>66</v>
      </c>
      <c r="N1241" s="11" t="s">
        <v>48</v>
      </c>
      <c r="O1241" s="68" t="str">
        <f t="shared" si="39"/>
        <v>21110. Proceso integral e integrado de la Vigilancia de la Salud PúblicaVigilancia en salud pública20265_BARRIOS_UNIDOS1_MARZO_2026</v>
      </c>
      <c r="P1241" s="142">
        <v>25938112</v>
      </c>
      <c r="Q1241" s="69"/>
      <c r="R1241" s="69"/>
      <c r="S1241" s="145">
        <v>0</v>
      </c>
      <c r="T1241" s="150">
        <v>0</v>
      </c>
    </row>
    <row r="1242" spans="2:20" ht="30" hidden="1" customHeight="1">
      <c r="B1242" s="123">
        <v>212</v>
      </c>
      <c r="C1242" s="125" t="s">
        <v>233</v>
      </c>
      <c r="D1242" s="125" t="s">
        <v>234</v>
      </c>
      <c r="E1242" s="141">
        <v>2026</v>
      </c>
      <c r="F1242" s="68" t="str">
        <f t="shared" si="38"/>
        <v>21210. Proceso integral e integrado de la Vigilancia de la Salud PúblicaVigilancia en salud pública2026</v>
      </c>
      <c r="G1242" s="125" t="s">
        <v>653</v>
      </c>
      <c r="H1242" s="125" t="s">
        <v>627</v>
      </c>
      <c r="I1242" s="125" t="s">
        <v>410</v>
      </c>
      <c r="J1242" s="68" t="s">
        <v>400</v>
      </c>
      <c r="K1242" s="126" t="s">
        <v>401</v>
      </c>
      <c r="L1242" s="126" t="s">
        <v>421</v>
      </c>
      <c r="M1242" s="11" t="s">
        <v>66</v>
      </c>
      <c r="N1242" s="11" t="s">
        <v>48</v>
      </c>
      <c r="O1242" s="68" t="str">
        <f t="shared" si="39"/>
        <v>21210. Proceso integral e integrado de la Vigilancia de la Salud PúblicaVigilancia en salud pública20265_BARRIOS_UNIDOS1_MARZO_2026</v>
      </c>
      <c r="P1242" s="142">
        <v>100000000</v>
      </c>
      <c r="Q1242" s="69"/>
      <c r="R1242" s="69"/>
      <c r="S1242" s="145">
        <v>0</v>
      </c>
      <c r="T1242" s="150">
        <v>0</v>
      </c>
    </row>
    <row r="1243" spans="2:20" ht="30" hidden="1" customHeight="1">
      <c r="B1243" s="123">
        <v>213</v>
      </c>
      <c r="C1243" s="125" t="s">
        <v>233</v>
      </c>
      <c r="D1243" s="125" t="s">
        <v>234</v>
      </c>
      <c r="E1243" s="141">
        <v>2026</v>
      </c>
      <c r="F1243" s="68" t="str">
        <f t="shared" si="38"/>
        <v>21310. Proceso integral e integrado de la Vigilancia de la Salud PúblicaVigilancia en salud pública2026</v>
      </c>
      <c r="G1243" s="125" t="s">
        <v>654</v>
      </c>
      <c r="H1243" s="125" t="s">
        <v>613</v>
      </c>
      <c r="I1243" s="125" t="s">
        <v>410</v>
      </c>
      <c r="J1243" s="68" t="s">
        <v>400</v>
      </c>
      <c r="K1243" s="126" t="s">
        <v>401</v>
      </c>
      <c r="L1243" s="126" t="s">
        <v>402</v>
      </c>
      <c r="M1243" s="11" t="s">
        <v>66</v>
      </c>
      <c r="N1243" s="11" t="s">
        <v>48</v>
      </c>
      <c r="O1243" s="68" t="str">
        <f t="shared" si="39"/>
        <v>21310. Proceso integral e integrado de la Vigilancia de la Salud PúblicaVigilancia en salud pública20265_BARRIOS_UNIDOS1_MARZO_2026</v>
      </c>
      <c r="P1243" s="142">
        <v>92953120</v>
      </c>
      <c r="Q1243" s="69"/>
      <c r="R1243" s="69"/>
      <c r="S1243" s="145">
        <v>0</v>
      </c>
      <c r="T1243" s="150">
        <v>0</v>
      </c>
    </row>
    <row r="1244" spans="2:20" ht="30" hidden="1" customHeight="1">
      <c r="B1244" s="123">
        <v>214</v>
      </c>
      <c r="C1244" s="125" t="s">
        <v>233</v>
      </c>
      <c r="D1244" s="125" t="s">
        <v>234</v>
      </c>
      <c r="E1244" s="141">
        <v>2026</v>
      </c>
      <c r="F1244" s="68" t="str">
        <f t="shared" si="38"/>
        <v>21410. Proceso integral e integrado de la Vigilancia de la Salud PúblicaVigilancia en salud pública2026</v>
      </c>
      <c r="G1244" s="125" t="s">
        <v>655</v>
      </c>
      <c r="H1244" s="125" t="s">
        <v>613</v>
      </c>
      <c r="I1244" s="125" t="s">
        <v>410</v>
      </c>
      <c r="J1244" s="68" t="s">
        <v>400</v>
      </c>
      <c r="K1244" s="126" t="s">
        <v>401</v>
      </c>
      <c r="L1244" s="126" t="s">
        <v>402</v>
      </c>
      <c r="M1244" s="11" t="s">
        <v>66</v>
      </c>
      <c r="N1244" s="11" t="s">
        <v>48</v>
      </c>
      <c r="O1244" s="68" t="str">
        <f t="shared" si="39"/>
        <v>21410. Proceso integral e integrado de la Vigilancia de la Salud PúblicaVigilancia en salud pública20265_BARRIOS_UNIDOS1_MARZO_2026</v>
      </c>
      <c r="P1244" s="142">
        <v>72587264</v>
      </c>
      <c r="Q1244" s="69"/>
      <c r="R1244" s="69"/>
      <c r="S1244" s="145">
        <v>0</v>
      </c>
      <c r="T1244" s="150">
        <v>0</v>
      </c>
    </row>
    <row r="1245" spans="2:20" ht="30" hidden="1" customHeight="1">
      <c r="B1245" s="123">
        <v>215</v>
      </c>
      <c r="C1245" s="125" t="s">
        <v>233</v>
      </c>
      <c r="D1245" s="125" t="s">
        <v>234</v>
      </c>
      <c r="E1245" s="141">
        <v>2026</v>
      </c>
      <c r="F1245" s="68" t="str">
        <f t="shared" si="38"/>
        <v>21510. Proceso integral e integrado de la Vigilancia de la Salud PúblicaVigilancia en salud pública2026</v>
      </c>
      <c r="G1245" s="125" t="s">
        <v>656</v>
      </c>
      <c r="H1245" s="125" t="s">
        <v>627</v>
      </c>
      <c r="I1245" s="125" t="s">
        <v>410</v>
      </c>
      <c r="J1245" s="68" t="s">
        <v>400</v>
      </c>
      <c r="K1245" s="126" t="s">
        <v>657</v>
      </c>
      <c r="L1245" s="126" t="s">
        <v>402</v>
      </c>
      <c r="M1245" s="11" t="s">
        <v>66</v>
      </c>
      <c r="N1245" s="11" t="s">
        <v>48</v>
      </c>
      <c r="O1245" s="68" t="str">
        <f t="shared" si="39"/>
        <v>21510. Proceso integral e integrado de la Vigilancia de la Salud PúblicaVigilancia en salud pública20265_BARRIOS_UNIDOS1_MARZO_2026</v>
      </c>
      <c r="P1245" s="142">
        <v>211452</v>
      </c>
      <c r="Q1245" s="69"/>
      <c r="R1245" s="69"/>
      <c r="S1245" s="145">
        <v>0</v>
      </c>
      <c r="T1245" s="150">
        <v>0</v>
      </c>
    </row>
    <row r="1246" spans="2:20" ht="30" hidden="1" customHeight="1">
      <c r="B1246" s="123">
        <v>216</v>
      </c>
      <c r="C1246" s="125" t="s">
        <v>233</v>
      </c>
      <c r="D1246" s="125" t="s">
        <v>234</v>
      </c>
      <c r="E1246" s="141">
        <v>2026</v>
      </c>
      <c r="F1246" s="68" t="str">
        <f t="shared" si="38"/>
        <v>21610. Proceso integral e integrado de la Vigilancia de la Salud PúblicaVigilancia en salud pública2026</v>
      </c>
      <c r="G1246" s="125" t="s">
        <v>658</v>
      </c>
      <c r="H1246" s="125" t="s">
        <v>613</v>
      </c>
      <c r="I1246" s="125" t="s">
        <v>410</v>
      </c>
      <c r="J1246" s="68" t="s">
        <v>400</v>
      </c>
      <c r="K1246" s="126" t="s">
        <v>401</v>
      </c>
      <c r="L1246" s="126" t="s">
        <v>421</v>
      </c>
      <c r="M1246" s="11" t="s">
        <v>66</v>
      </c>
      <c r="N1246" s="11" t="s">
        <v>48</v>
      </c>
      <c r="O1246" s="68" t="str">
        <f t="shared" si="39"/>
        <v>21610. Proceso integral e integrado de la Vigilancia de la Salud PúblicaVigilancia en salud pública20265_BARRIOS_UNIDOS1_MARZO_2026</v>
      </c>
      <c r="P1246" s="142">
        <v>30252912</v>
      </c>
      <c r="Q1246" s="69"/>
      <c r="R1246" s="69"/>
      <c r="S1246" s="145">
        <v>0</v>
      </c>
      <c r="T1246" s="150">
        <v>0</v>
      </c>
    </row>
    <row r="1247" spans="2:20" ht="30" hidden="1" customHeight="1">
      <c r="B1247" s="123">
        <v>217</v>
      </c>
      <c r="C1247" s="125" t="s">
        <v>233</v>
      </c>
      <c r="D1247" s="125" t="s">
        <v>234</v>
      </c>
      <c r="E1247" s="141">
        <v>2026</v>
      </c>
      <c r="F1247" s="68" t="str">
        <f t="shared" si="38"/>
        <v>21710. Proceso integral e integrado de la Vigilancia de la Salud PúblicaVigilancia en salud pública2026</v>
      </c>
      <c r="G1247" s="125" t="s">
        <v>659</v>
      </c>
      <c r="H1247" s="125" t="s">
        <v>613</v>
      </c>
      <c r="I1247" s="125" t="s">
        <v>410</v>
      </c>
      <c r="J1247" s="68" t="s">
        <v>400</v>
      </c>
      <c r="K1247" s="126" t="s">
        <v>401</v>
      </c>
      <c r="L1247" s="126" t="s">
        <v>402</v>
      </c>
      <c r="M1247" s="11" t="s">
        <v>66</v>
      </c>
      <c r="N1247" s="11" t="s">
        <v>48</v>
      </c>
      <c r="O1247" s="68" t="str">
        <f t="shared" si="39"/>
        <v>21710. Proceso integral e integrado de la Vigilancia de la Salud PúblicaVigilancia en salud pública20265_BARRIOS_UNIDOS1_MARZO_2026</v>
      </c>
      <c r="P1247" s="142">
        <v>3994272</v>
      </c>
      <c r="Q1247" s="69"/>
      <c r="R1247" s="69"/>
      <c r="S1247" s="145">
        <v>0</v>
      </c>
      <c r="T1247" s="150">
        <v>0</v>
      </c>
    </row>
    <row r="1248" spans="2:20" ht="30" hidden="1" customHeight="1">
      <c r="B1248" s="123">
        <v>218</v>
      </c>
      <c r="C1248" s="125" t="s">
        <v>233</v>
      </c>
      <c r="D1248" s="125" t="s">
        <v>234</v>
      </c>
      <c r="E1248" s="141">
        <v>2026</v>
      </c>
      <c r="F1248" s="68" t="str">
        <f t="shared" si="38"/>
        <v>21810. Proceso integral e integrado de la Vigilancia de la Salud PúblicaVigilancia en salud pública2026</v>
      </c>
      <c r="G1248" s="125" t="s">
        <v>660</v>
      </c>
      <c r="H1248" s="125" t="s">
        <v>613</v>
      </c>
      <c r="I1248" s="125" t="s">
        <v>410</v>
      </c>
      <c r="J1248" s="68" t="s">
        <v>400</v>
      </c>
      <c r="K1248" s="126" t="s">
        <v>401</v>
      </c>
      <c r="L1248" s="126" t="s">
        <v>402</v>
      </c>
      <c r="M1248" s="11" t="s">
        <v>66</v>
      </c>
      <c r="N1248" s="11" t="s">
        <v>48</v>
      </c>
      <c r="O1248" s="68" t="str">
        <f t="shared" si="39"/>
        <v>21810. Proceso integral e integrado de la Vigilancia de la Salud PúblicaVigilancia en salud pública20265_BARRIOS_UNIDOS1_MARZO_2026</v>
      </c>
      <c r="P1248" s="142">
        <v>7347488</v>
      </c>
      <c r="Q1248" s="69"/>
      <c r="R1248" s="69"/>
      <c r="S1248" s="145">
        <v>0</v>
      </c>
      <c r="T1248" s="150">
        <v>0</v>
      </c>
    </row>
    <row r="1249" spans="2:20" ht="30" hidden="1" customHeight="1">
      <c r="B1249" s="123">
        <v>219</v>
      </c>
      <c r="C1249" s="125" t="s">
        <v>233</v>
      </c>
      <c r="D1249" s="125" t="s">
        <v>234</v>
      </c>
      <c r="E1249" s="141">
        <v>2026</v>
      </c>
      <c r="F1249" s="68" t="str">
        <f t="shared" si="38"/>
        <v>21910. Proceso integral e integrado de la Vigilancia de la Salud PúblicaVigilancia en salud pública2026</v>
      </c>
      <c r="G1249" s="125" t="s">
        <v>661</v>
      </c>
      <c r="H1249" s="125" t="s">
        <v>613</v>
      </c>
      <c r="I1249" s="125" t="s">
        <v>410</v>
      </c>
      <c r="J1249" s="68" t="s">
        <v>400</v>
      </c>
      <c r="K1249" s="126" t="s">
        <v>401</v>
      </c>
      <c r="L1249" s="126" t="s">
        <v>402</v>
      </c>
      <c r="M1249" s="11" t="s">
        <v>66</v>
      </c>
      <c r="N1249" s="11" t="s">
        <v>48</v>
      </c>
      <c r="O1249" s="68" t="str">
        <f t="shared" si="39"/>
        <v>21910. Proceso integral e integrado de la Vigilancia de la Salud PúblicaVigilancia en salud pública20265_BARRIOS_UNIDOS1_MARZO_2026</v>
      </c>
      <c r="P1249" s="142">
        <v>6484528</v>
      </c>
      <c r="Q1249" s="69"/>
      <c r="R1249" s="69"/>
      <c r="S1249" s="145">
        <v>0</v>
      </c>
      <c r="T1249" s="150">
        <v>0</v>
      </c>
    </row>
    <row r="1250" spans="2:20" ht="30" hidden="1" customHeight="1">
      <c r="B1250" s="123">
        <v>220</v>
      </c>
      <c r="C1250" s="125" t="s">
        <v>233</v>
      </c>
      <c r="D1250" s="125" t="s">
        <v>234</v>
      </c>
      <c r="E1250" s="141">
        <v>2026</v>
      </c>
      <c r="F1250" s="68" t="str">
        <f t="shared" si="38"/>
        <v>22010. Proceso integral e integrado de la Vigilancia de la Salud PúblicaVigilancia en salud pública2026</v>
      </c>
      <c r="G1250" s="125" t="s">
        <v>662</v>
      </c>
      <c r="H1250" s="125" t="s">
        <v>613</v>
      </c>
      <c r="I1250" s="125" t="s">
        <v>410</v>
      </c>
      <c r="J1250" s="68" t="s">
        <v>400</v>
      </c>
      <c r="K1250" s="126" t="s">
        <v>401</v>
      </c>
      <c r="L1250" s="126" t="s">
        <v>402</v>
      </c>
      <c r="M1250" s="11" t="s">
        <v>66</v>
      </c>
      <c r="N1250" s="11" t="s">
        <v>48</v>
      </c>
      <c r="O1250" s="68" t="str">
        <f t="shared" si="39"/>
        <v>22010. Proceso integral e integrado de la Vigilancia de la Salud PúblicaVigilancia en salud pública20265_BARRIOS_UNIDOS1_MARZO_2026</v>
      </c>
      <c r="P1250" s="142">
        <v>5621568</v>
      </c>
      <c r="Q1250" s="69"/>
      <c r="R1250" s="69"/>
      <c r="S1250" s="145">
        <v>0</v>
      </c>
      <c r="T1250" s="150">
        <v>0</v>
      </c>
    </row>
    <row r="1251" spans="2:20" ht="30" hidden="1" customHeight="1">
      <c r="B1251" s="123">
        <v>221</v>
      </c>
      <c r="C1251" s="125" t="s">
        <v>233</v>
      </c>
      <c r="D1251" s="125" t="s">
        <v>234</v>
      </c>
      <c r="E1251" s="141">
        <v>2026</v>
      </c>
      <c r="F1251" s="68" t="str">
        <f t="shared" si="38"/>
        <v>22110. Proceso integral e integrado de la Vigilancia de la Salud PúblicaVigilancia en salud pública2026</v>
      </c>
      <c r="G1251" s="125" t="s">
        <v>663</v>
      </c>
      <c r="H1251" s="125" t="s">
        <v>627</v>
      </c>
      <c r="I1251" s="125" t="s">
        <v>410</v>
      </c>
      <c r="J1251" s="68" t="s">
        <v>400</v>
      </c>
      <c r="K1251" s="126" t="s">
        <v>401</v>
      </c>
      <c r="L1251" s="126" t="s">
        <v>421</v>
      </c>
      <c r="M1251" s="11" t="s">
        <v>66</v>
      </c>
      <c r="N1251" s="11" t="s">
        <v>48</v>
      </c>
      <c r="O1251" s="68" t="str">
        <f t="shared" si="39"/>
        <v>22110. Proceso integral e integrado de la Vigilancia de la Salud PúblicaVigilancia en salud pública20265_BARRIOS_UNIDOS1_MARZO_2026</v>
      </c>
      <c r="P1251" s="142">
        <v>149094832</v>
      </c>
      <c r="Q1251" s="69"/>
      <c r="R1251" s="69"/>
      <c r="S1251" s="145">
        <v>0</v>
      </c>
      <c r="T1251" s="150">
        <v>0</v>
      </c>
    </row>
    <row r="1252" spans="2:20" ht="30" hidden="1" customHeight="1">
      <c r="B1252" s="123">
        <v>222</v>
      </c>
      <c r="C1252" s="125" t="s">
        <v>233</v>
      </c>
      <c r="D1252" s="125" t="s">
        <v>234</v>
      </c>
      <c r="E1252" s="141">
        <v>2026</v>
      </c>
      <c r="F1252" s="68" t="str">
        <f t="shared" si="38"/>
        <v>22210. Proceso integral e integrado de la Vigilancia de la Salud PúblicaVigilancia en salud pública2026</v>
      </c>
      <c r="G1252" s="125" t="s">
        <v>664</v>
      </c>
      <c r="H1252" s="125" t="s">
        <v>613</v>
      </c>
      <c r="I1252" s="125" t="s">
        <v>410</v>
      </c>
      <c r="J1252" s="68" t="s">
        <v>400</v>
      </c>
      <c r="K1252" s="126" t="s">
        <v>401</v>
      </c>
      <c r="L1252" s="126" t="s">
        <v>402</v>
      </c>
      <c r="M1252" s="11" t="s">
        <v>66</v>
      </c>
      <c r="N1252" s="11" t="s">
        <v>48</v>
      </c>
      <c r="O1252" s="68" t="str">
        <f t="shared" si="39"/>
        <v>22210. Proceso integral e integrado de la Vigilancia de la Salud PúblicaVigilancia en salud pública20265_BARRIOS_UNIDOS1_MARZO_2026</v>
      </c>
      <c r="P1252" s="142">
        <v>18590624</v>
      </c>
      <c r="Q1252" s="69"/>
      <c r="R1252" s="69"/>
      <c r="S1252" s="145">
        <v>0</v>
      </c>
      <c r="T1252" s="150">
        <v>0</v>
      </c>
    </row>
    <row r="1253" spans="2:20" ht="30" hidden="1" customHeight="1">
      <c r="B1253" s="123">
        <v>223</v>
      </c>
      <c r="C1253" s="125" t="s">
        <v>233</v>
      </c>
      <c r="D1253" s="125" t="s">
        <v>234</v>
      </c>
      <c r="E1253" s="141">
        <v>2026</v>
      </c>
      <c r="F1253" s="68" t="str">
        <f t="shared" si="38"/>
        <v>22310. Proceso integral e integrado de la Vigilancia de la Salud PúblicaVigilancia en salud pública2026</v>
      </c>
      <c r="G1253" s="125" t="s">
        <v>665</v>
      </c>
      <c r="H1253" s="125" t="s">
        <v>613</v>
      </c>
      <c r="I1253" s="125" t="s">
        <v>410</v>
      </c>
      <c r="J1253" s="68" t="s">
        <v>400</v>
      </c>
      <c r="K1253" s="126" t="s">
        <v>401</v>
      </c>
      <c r="L1253" s="126" t="s">
        <v>402</v>
      </c>
      <c r="M1253" s="11" t="s">
        <v>66</v>
      </c>
      <c r="N1253" s="11" t="s">
        <v>48</v>
      </c>
      <c r="O1253" s="68" t="str">
        <f t="shared" si="39"/>
        <v>22310. Proceso integral e integrado de la Vigilancia de la Salud PúblicaVigilancia en salud pública20265_BARRIOS_UNIDOS1_MARZO_2026</v>
      </c>
      <c r="P1253" s="142">
        <v>29488576</v>
      </c>
      <c r="Q1253" s="69"/>
      <c r="R1253" s="69"/>
      <c r="S1253" s="145">
        <v>0</v>
      </c>
      <c r="T1253" s="150">
        <v>0</v>
      </c>
    </row>
    <row r="1254" spans="2:20" ht="30" hidden="1" customHeight="1">
      <c r="B1254" s="123">
        <v>224</v>
      </c>
      <c r="C1254" s="125" t="s">
        <v>233</v>
      </c>
      <c r="D1254" s="125" t="s">
        <v>234</v>
      </c>
      <c r="E1254" s="141">
        <v>2026</v>
      </c>
      <c r="F1254" s="68" t="str">
        <f t="shared" si="38"/>
        <v>22410. Proceso integral e integrado de la Vigilancia de la Salud PúblicaVigilancia en salud pública2026</v>
      </c>
      <c r="G1254" s="125" t="s">
        <v>666</v>
      </c>
      <c r="H1254" s="125" t="s">
        <v>627</v>
      </c>
      <c r="I1254" s="125" t="s">
        <v>410</v>
      </c>
      <c r="J1254" s="68" t="s">
        <v>400</v>
      </c>
      <c r="K1254" s="126" t="s">
        <v>401</v>
      </c>
      <c r="L1254" s="126" t="s">
        <v>402</v>
      </c>
      <c r="M1254" s="11" t="s">
        <v>66</v>
      </c>
      <c r="N1254" s="11" t="s">
        <v>48</v>
      </c>
      <c r="O1254" s="68" t="str">
        <f t="shared" si="39"/>
        <v>22410. Proceso integral e integrado de la Vigilancia de la Salud PúblicaVigilancia en salud pública20265_BARRIOS_UNIDOS1_MARZO_2026</v>
      </c>
      <c r="P1254" s="142">
        <v>3994272</v>
      </c>
      <c r="Q1254" s="69"/>
      <c r="R1254" s="69"/>
      <c r="S1254" s="145">
        <v>0</v>
      </c>
      <c r="T1254" s="150">
        <v>0</v>
      </c>
    </row>
    <row r="1255" spans="2:20" ht="30" hidden="1" customHeight="1">
      <c r="B1255" s="123">
        <v>225</v>
      </c>
      <c r="C1255" s="125" t="s">
        <v>233</v>
      </c>
      <c r="D1255" s="125" t="s">
        <v>234</v>
      </c>
      <c r="E1255" s="141">
        <v>2026</v>
      </c>
      <c r="F1255" s="68" t="str">
        <f t="shared" si="38"/>
        <v>22510. Proceso integral e integrado de la Vigilancia de la Salud PúblicaVigilancia en salud pública2026</v>
      </c>
      <c r="G1255" s="125" t="s">
        <v>667</v>
      </c>
      <c r="H1255" s="125" t="s">
        <v>613</v>
      </c>
      <c r="I1255" s="125" t="s">
        <v>410</v>
      </c>
      <c r="J1255" s="68" t="s">
        <v>400</v>
      </c>
      <c r="K1255" s="126" t="s">
        <v>401</v>
      </c>
      <c r="L1255" s="126" t="s">
        <v>402</v>
      </c>
      <c r="M1255" s="11" t="s">
        <v>66</v>
      </c>
      <c r="N1255" s="11" t="s">
        <v>48</v>
      </c>
      <c r="O1255" s="68" t="str">
        <f t="shared" si="39"/>
        <v>22510. Proceso integral e integrado de la Vigilancia de la Salud PúblicaVigilancia en salud pública20265_BARRIOS_UNIDOS1_MARZO_2026</v>
      </c>
      <c r="P1255" s="142">
        <v>7347488</v>
      </c>
      <c r="Q1255" s="69"/>
      <c r="R1255" s="69"/>
      <c r="S1255" s="145">
        <v>0</v>
      </c>
      <c r="T1255" s="150">
        <v>0</v>
      </c>
    </row>
    <row r="1256" spans="2:20" ht="30" hidden="1" customHeight="1">
      <c r="B1256" s="123">
        <v>226</v>
      </c>
      <c r="C1256" s="125" t="s">
        <v>233</v>
      </c>
      <c r="D1256" s="125" t="s">
        <v>234</v>
      </c>
      <c r="E1256" s="141">
        <v>2026</v>
      </c>
      <c r="F1256" s="68" t="str">
        <f t="shared" si="38"/>
        <v>22610. Proceso integral e integrado de la Vigilancia de la Salud PúblicaVigilancia en salud pública2026</v>
      </c>
      <c r="G1256" s="125" t="s">
        <v>668</v>
      </c>
      <c r="H1256" s="125" t="s">
        <v>613</v>
      </c>
      <c r="I1256" s="125" t="s">
        <v>410</v>
      </c>
      <c r="J1256" s="68" t="s">
        <v>400</v>
      </c>
      <c r="K1256" s="126" t="s">
        <v>401</v>
      </c>
      <c r="L1256" s="126" t="s">
        <v>421</v>
      </c>
      <c r="M1256" s="11" t="s">
        <v>66</v>
      </c>
      <c r="N1256" s="11" t="s">
        <v>48</v>
      </c>
      <c r="O1256" s="68" t="str">
        <f t="shared" si="39"/>
        <v>22610. Proceso integral e integrado de la Vigilancia de la Salud PúblicaVigilancia en salud pública20265_BARRIOS_UNIDOS1_MARZO_2026</v>
      </c>
      <c r="P1256" s="142">
        <v>95295440</v>
      </c>
      <c r="Q1256" s="69"/>
      <c r="R1256" s="69"/>
      <c r="S1256" s="145">
        <v>0</v>
      </c>
      <c r="T1256" s="150">
        <v>0</v>
      </c>
    </row>
    <row r="1257" spans="2:20" ht="30" hidden="1" customHeight="1">
      <c r="B1257" s="123">
        <v>227</v>
      </c>
      <c r="C1257" s="125" t="s">
        <v>233</v>
      </c>
      <c r="D1257" s="125" t="s">
        <v>234</v>
      </c>
      <c r="E1257" s="141">
        <v>2026</v>
      </c>
      <c r="F1257" s="68" t="str">
        <f t="shared" si="38"/>
        <v>22710. Proceso integral e integrado de la Vigilancia de la Salud PúblicaVigilancia en salud pública2026</v>
      </c>
      <c r="G1257" s="125" t="s">
        <v>669</v>
      </c>
      <c r="H1257" s="125" t="s">
        <v>613</v>
      </c>
      <c r="I1257" s="125" t="s">
        <v>410</v>
      </c>
      <c r="J1257" s="68" t="s">
        <v>400</v>
      </c>
      <c r="K1257" s="126" t="s">
        <v>401</v>
      </c>
      <c r="L1257" s="126" t="s">
        <v>421</v>
      </c>
      <c r="M1257" s="11" t="s">
        <v>66</v>
      </c>
      <c r="N1257" s="11" t="s">
        <v>48</v>
      </c>
      <c r="O1257" s="68" t="str">
        <f t="shared" si="39"/>
        <v>22710. Proceso integral e integrado de la Vigilancia de la Salud PúblicaVigilancia en salud pública20265_BARRIOS_UNIDOS1_MARZO_2026</v>
      </c>
      <c r="P1257" s="142">
        <v>53602144</v>
      </c>
      <c r="Q1257" s="69"/>
      <c r="R1257" s="69"/>
      <c r="S1257" s="145">
        <v>0</v>
      </c>
      <c r="T1257" s="150">
        <v>0</v>
      </c>
    </row>
    <row r="1258" spans="2:20" ht="30" hidden="1" customHeight="1">
      <c r="B1258" s="123">
        <v>228</v>
      </c>
      <c r="C1258" s="125" t="s">
        <v>233</v>
      </c>
      <c r="D1258" s="125" t="s">
        <v>234</v>
      </c>
      <c r="E1258" s="141">
        <v>2026</v>
      </c>
      <c r="F1258" s="68" t="str">
        <f t="shared" si="38"/>
        <v>22810. Proceso integral e integrado de la Vigilancia de la Salud PúblicaVigilancia en salud pública2026</v>
      </c>
      <c r="G1258" s="125" t="s">
        <v>670</v>
      </c>
      <c r="H1258" s="125" t="s">
        <v>627</v>
      </c>
      <c r="I1258" s="125" t="s">
        <v>410</v>
      </c>
      <c r="J1258" s="68" t="s">
        <v>400</v>
      </c>
      <c r="K1258" s="126" t="s">
        <v>401</v>
      </c>
      <c r="L1258" s="126" t="s">
        <v>405</v>
      </c>
      <c r="M1258" s="11" t="s">
        <v>66</v>
      </c>
      <c r="N1258" s="11" t="s">
        <v>48</v>
      </c>
      <c r="O1258" s="68" t="str">
        <f t="shared" si="39"/>
        <v>22810. Proceso integral e integrado de la Vigilancia de la Salud PúblicaVigilancia en salud pública20265_BARRIOS_UNIDOS1_MARZO_2026</v>
      </c>
      <c r="P1258" s="142">
        <v>3513480</v>
      </c>
      <c r="Q1258" s="69"/>
      <c r="R1258" s="69"/>
      <c r="S1258" s="145">
        <v>0</v>
      </c>
      <c r="T1258" s="150">
        <v>0</v>
      </c>
    </row>
    <row r="1259" spans="2:20" ht="30" hidden="1" customHeight="1">
      <c r="B1259" s="123">
        <v>229</v>
      </c>
      <c r="C1259" s="125" t="s">
        <v>233</v>
      </c>
      <c r="D1259" s="125" t="s">
        <v>234</v>
      </c>
      <c r="E1259" s="141">
        <v>2026</v>
      </c>
      <c r="F1259" s="68" t="str">
        <f t="shared" si="38"/>
        <v>22910. Proceso integral e integrado de la Vigilancia de la Salud PúblicaVigilancia en salud pública2026</v>
      </c>
      <c r="G1259" s="125" t="s">
        <v>671</v>
      </c>
      <c r="H1259" s="125" t="s">
        <v>627</v>
      </c>
      <c r="I1259" s="125" t="s">
        <v>410</v>
      </c>
      <c r="J1259" s="68" t="s">
        <v>400</v>
      </c>
      <c r="K1259" s="126" t="s">
        <v>672</v>
      </c>
      <c r="L1259" s="126" t="s">
        <v>402</v>
      </c>
      <c r="M1259" s="11" t="s">
        <v>66</v>
      </c>
      <c r="N1259" s="11" t="s">
        <v>48</v>
      </c>
      <c r="O1259" s="68" t="str">
        <f t="shared" si="39"/>
        <v>22910. Proceso integral e integrado de la Vigilancia de la Salud PúblicaVigilancia en salud pública20265_BARRIOS_UNIDOS1_MARZO_2026</v>
      </c>
      <c r="P1259" s="142">
        <v>281936</v>
      </c>
      <c r="Q1259" s="69"/>
      <c r="R1259" s="69"/>
      <c r="S1259" s="145">
        <v>0</v>
      </c>
      <c r="T1259" s="150">
        <v>0</v>
      </c>
    </row>
    <row r="1260" spans="2:20" ht="30" hidden="1" customHeight="1">
      <c r="B1260" s="123">
        <v>230</v>
      </c>
      <c r="C1260" s="125" t="s">
        <v>233</v>
      </c>
      <c r="D1260" s="125" t="s">
        <v>234</v>
      </c>
      <c r="E1260" s="141">
        <v>2026</v>
      </c>
      <c r="F1260" s="68" t="str">
        <f t="shared" si="38"/>
        <v>23010. Proceso integral e integrado de la Vigilancia de la Salud PúblicaVigilancia en salud pública2026</v>
      </c>
      <c r="G1260" s="125" t="s">
        <v>673</v>
      </c>
      <c r="H1260" s="125" t="s">
        <v>627</v>
      </c>
      <c r="I1260" s="125" t="s">
        <v>410</v>
      </c>
      <c r="J1260" s="68" t="s">
        <v>400</v>
      </c>
      <c r="K1260" s="126" t="s">
        <v>672</v>
      </c>
      <c r="L1260" s="126" t="s">
        <v>402</v>
      </c>
      <c r="M1260" s="11" t="s">
        <v>66</v>
      </c>
      <c r="N1260" s="11" t="s">
        <v>48</v>
      </c>
      <c r="O1260" s="68" t="str">
        <f t="shared" si="39"/>
        <v>23010. Proceso integral e integrado de la Vigilancia de la Salud PúblicaVigilancia en salud pública20265_BARRIOS_UNIDOS1_MARZO_2026</v>
      </c>
      <c r="P1260" s="142">
        <v>244416</v>
      </c>
      <c r="Q1260" s="69"/>
      <c r="R1260" s="69"/>
      <c r="S1260" s="145">
        <v>0</v>
      </c>
      <c r="T1260" s="150">
        <v>0</v>
      </c>
    </row>
    <row r="1261" spans="2:20" ht="30" hidden="1" customHeight="1">
      <c r="B1261" s="123">
        <v>231</v>
      </c>
      <c r="C1261" s="125" t="s">
        <v>267</v>
      </c>
      <c r="D1261" s="125" t="s">
        <v>234</v>
      </c>
      <c r="E1261" s="141">
        <v>2026</v>
      </c>
      <c r="F1261" s="68" t="str">
        <f t="shared" si="38"/>
        <v>23111. Proceso integral e integrado de la Vigilancia basada en ComunidadVigilancia en salud pública2026</v>
      </c>
      <c r="G1261" s="125" t="s">
        <v>674</v>
      </c>
      <c r="H1261" s="125" t="s">
        <v>674</v>
      </c>
      <c r="I1261" s="125" t="s">
        <v>410</v>
      </c>
      <c r="J1261" s="68" t="s">
        <v>400</v>
      </c>
      <c r="K1261" s="126" t="s">
        <v>401</v>
      </c>
      <c r="L1261" s="126" t="s">
        <v>402</v>
      </c>
      <c r="M1261" s="11" t="s">
        <v>66</v>
      </c>
      <c r="N1261" s="11" t="s">
        <v>48</v>
      </c>
      <c r="O1261" s="68" t="str">
        <f t="shared" si="39"/>
        <v>23111. Proceso integral e integrado de la Vigilancia basada en ComunidadVigilancia en salud pública20265_BARRIOS_UNIDOS1_MARZO_2026</v>
      </c>
      <c r="P1261" s="142">
        <v>25173776</v>
      </c>
      <c r="Q1261" s="69"/>
      <c r="R1261" s="69"/>
      <c r="S1261" s="145">
        <v>0</v>
      </c>
      <c r="T1261" s="150">
        <v>0</v>
      </c>
    </row>
    <row r="1262" spans="2:20" ht="30" hidden="1" customHeight="1">
      <c r="B1262" s="123">
        <v>232</v>
      </c>
      <c r="C1262" s="125" t="s">
        <v>267</v>
      </c>
      <c r="D1262" s="125" t="s">
        <v>234</v>
      </c>
      <c r="E1262" s="141">
        <v>2026</v>
      </c>
      <c r="F1262" s="68" t="str">
        <f t="shared" si="38"/>
        <v>23211. Proceso integral e integrado de la Vigilancia basada en ComunidadVigilancia en salud pública2026</v>
      </c>
      <c r="G1262" s="125" t="s">
        <v>675</v>
      </c>
      <c r="H1262" s="125" t="s">
        <v>675</v>
      </c>
      <c r="I1262" s="125" t="s">
        <v>410</v>
      </c>
      <c r="J1262" s="68" t="s">
        <v>400</v>
      </c>
      <c r="K1262" s="126" t="s">
        <v>401</v>
      </c>
      <c r="L1262" s="126" t="s">
        <v>405</v>
      </c>
      <c r="M1262" s="11" t="s">
        <v>66</v>
      </c>
      <c r="N1262" s="11" t="s">
        <v>48</v>
      </c>
      <c r="O1262" s="68" t="str">
        <f t="shared" si="39"/>
        <v>23211. Proceso integral e integrado de la Vigilancia basada en ComunidadVigilancia en salud pública20265_BARRIOS_UNIDOS1_MARZO_2026</v>
      </c>
      <c r="P1262" s="142">
        <v>5621568</v>
      </c>
      <c r="Q1262" s="69"/>
      <c r="R1262" s="69"/>
      <c r="S1262" s="145">
        <v>1</v>
      </c>
      <c r="T1262" s="150">
        <v>5621568</v>
      </c>
    </row>
    <row r="1263" spans="2:20" ht="30" hidden="1" customHeight="1">
      <c r="B1263" s="123">
        <v>233</v>
      </c>
      <c r="C1263" s="125" t="s">
        <v>267</v>
      </c>
      <c r="D1263" s="125" t="s">
        <v>234</v>
      </c>
      <c r="E1263" s="141">
        <v>2026</v>
      </c>
      <c r="F1263" s="68" t="str">
        <f t="shared" si="38"/>
        <v>23311. Proceso integral e integrado de la Vigilancia basada en ComunidadVigilancia en salud pública2026</v>
      </c>
      <c r="G1263" s="125" t="s">
        <v>676</v>
      </c>
      <c r="H1263" s="125" t="s">
        <v>675</v>
      </c>
      <c r="I1263" s="125" t="s">
        <v>410</v>
      </c>
      <c r="J1263" s="68" t="s">
        <v>400</v>
      </c>
      <c r="K1263" s="126" t="s">
        <v>401</v>
      </c>
      <c r="L1263" s="126" t="s">
        <v>405</v>
      </c>
      <c r="M1263" s="11" t="s">
        <v>66</v>
      </c>
      <c r="N1263" s="11" t="s">
        <v>48</v>
      </c>
      <c r="O1263" s="68" t="str">
        <f t="shared" si="39"/>
        <v>23311. Proceso integral e integrado de la Vigilancia basada en ComunidadVigilancia en salud pública20265_BARRIOS_UNIDOS1_MARZO_2026</v>
      </c>
      <c r="P1263" s="142">
        <v>7026960</v>
      </c>
      <c r="Q1263" s="69"/>
      <c r="R1263" s="69"/>
      <c r="S1263" s="145">
        <v>0</v>
      </c>
      <c r="T1263" s="150">
        <v>0</v>
      </c>
    </row>
    <row r="1264" spans="2:20" ht="30" hidden="1" customHeight="1">
      <c r="B1264" s="123">
        <v>234</v>
      </c>
      <c r="C1264" s="125" t="s">
        <v>677</v>
      </c>
      <c r="D1264" s="125" t="s">
        <v>678</v>
      </c>
      <c r="E1264" s="141">
        <v>2026</v>
      </c>
      <c r="F1264" s="68" t="str">
        <f t="shared" si="38"/>
        <v>23413. Proceso integral e integrado de gestión y análisis de políticas para el bienestarAnálisis de Politicas2026</v>
      </c>
      <c r="G1264" s="125" t="s">
        <v>679</v>
      </c>
      <c r="H1264" s="125" t="s">
        <v>680</v>
      </c>
      <c r="I1264" s="125" t="s">
        <v>410</v>
      </c>
      <c r="J1264" s="68" t="s">
        <v>400</v>
      </c>
      <c r="K1264" s="126" t="s">
        <v>401</v>
      </c>
      <c r="L1264" s="126" t="s">
        <v>405</v>
      </c>
      <c r="M1264" s="11" t="s">
        <v>66</v>
      </c>
      <c r="N1264" s="11" t="s">
        <v>48</v>
      </c>
      <c r="O1264" s="68" t="str">
        <f t="shared" si="39"/>
        <v>23413. Proceso integral e integrado de gestión y análisis de políticas para el bienestarAnálisis de Politicas20265_BARRIOS_UNIDOS1_MARZO_2026</v>
      </c>
      <c r="P1264" s="142">
        <v>24853248</v>
      </c>
      <c r="Q1264" s="69"/>
      <c r="R1264" s="69"/>
      <c r="S1264" s="145">
        <v>1</v>
      </c>
      <c r="T1264" s="150">
        <v>24853248</v>
      </c>
    </row>
    <row r="1265" spans="1:21" ht="30" hidden="1" customHeight="1">
      <c r="B1265" s="123">
        <v>235</v>
      </c>
      <c r="C1265" s="125" t="s">
        <v>677</v>
      </c>
      <c r="D1265" s="125" t="s">
        <v>678</v>
      </c>
      <c r="E1265" s="141">
        <v>2026</v>
      </c>
      <c r="F1265" s="68" t="str">
        <f t="shared" si="38"/>
        <v>23513. Proceso integral e integrado de gestión y análisis de políticas para el bienestarAnálisis de Politicas2026</v>
      </c>
      <c r="G1265" s="125" t="s">
        <v>681</v>
      </c>
      <c r="H1265" s="125" t="s">
        <v>680</v>
      </c>
      <c r="I1265" s="125" t="s">
        <v>410</v>
      </c>
      <c r="J1265" s="68" t="s">
        <v>400</v>
      </c>
      <c r="K1265" s="126" t="s">
        <v>401</v>
      </c>
      <c r="L1265" s="126" t="s">
        <v>402</v>
      </c>
      <c r="M1265" s="11" t="s">
        <v>66</v>
      </c>
      <c r="N1265" s="11" t="s">
        <v>48</v>
      </c>
      <c r="O1265" s="68" t="str">
        <f t="shared" si="39"/>
        <v>23513. Proceso integral e integrado de gestión y análisis de políticas para el bienestarAnálisis de Politicas20265_BARRIOS_UNIDOS1_MARZO_2026</v>
      </c>
      <c r="P1265" s="142">
        <v>7332480</v>
      </c>
      <c r="Q1265" s="69"/>
      <c r="R1265" s="69"/>
      <c r="S1265" s="145">
        <v>0</v>
      </c>
      <c r="T1265" s="150">
        <v>0</v>
      </c>
    </row>
    <row r="1266" spans="1:21" ht="30" hidden="1" customHeight="1">
      <c r="B1266" s="123">
        <v>236</v>
      </c>
      <c r="C1266" s="125" t="s">
        <v>677</v>
      </c>
      <c r="D1266" s="125" t="s">
        <v>678</v>
      </c>
      <c r="E1266" s="141">
        <v>2026</v>
      </c>
      <c r="F1266" s="68" t="str">
        <f t="shared" si="38"/>
        <v>23613. Proceso integral e integrado de gestión y análisis de políticas para el bienestarAnálisis de Politicas2026</v>
      </c>
      <c r="G1266" s="125" t="s">
        <v>682</v>
      </c>
      <c r="H1266" s="125" t="s">
        <v>680</v>
      </c>
      <c r="I1266" s="125" t="s">
        <v>410</v>
      </c>
      <c r="J1266" s="68" t="s">
        <v>400</v>
      </c>
      <c r="K1266" s="126" t="s">
        <v>401</v>
      </c>
      <c r="L1266" s="126" t="s">
        <v>421</v>
      </c>
      <c r="M1266" s="11" t="s">
        <v>66</v>
      </c>
      <c r="N1266" s="11" t="s">
        <v>48</v>
      </c>
      <c r="O1266" s="68" t="str">
        <f t="shared" si="39"/>
        <v>23613. Proceso integral e integrado de gestión y análisis de políticas para el bienestarAnálisis de Politicas20265_BARRIOS_UNIDOS1_MARZO_2026</v>
      </c>
      <c r="P1266" s="142">
        <v>7332480</v>
      </c>
      <c r="Q1266" s="69"/>
      <c r="R1266" s="69"/>
      <c r="S1266" s="145">
        <v>0</v>
      </c>
      <c r="T1266" s="150">
        <v>0</v>
      </c>
    </row>
    <row r="1267" spans="1:21" ht="30" hidden="1" customHeight="1">
      <c r="B1267" s="123">
        <v>237</v>
      </c>
      <c r="C1267" s="125" t="s">
        <v>677</v>
      </c>
      <c r="D1267" s="125" t="s">
        <v>678</v>
      </c>
      <c r="E1267" s="141">
        <v>2026</v>
      </c>
      <c r="F1267" s="68" t="str">
        <f t="shared" si="38"/>
        <v>23713. Proceso integral e integrado de gestión y análisis de políticas para el bienestarAnálisis de Politicas2026</v>
      </c>
      <c r="G1267" s="125" t="s">
        <v>683</v>
      </c>
      <c r="H1267" s="125" t="s">
        <v>680</v>
      </c>
      <c r="I1267" s="125" t="s">
        <v>410</v>
      </c>
      <c r="J1267" s="68" t="s">
        <v>400</v>
      </c>
      <c r="K1267" s="126" t="s">
        <v>401</v>
      </c>
      <c r="L1267" s="126" t="s">
        <v>405</v>
      </c>
      <c r="M1267" s="11" t="s">
        <v>66</v>
      </c>
      <c r="N1267" s="11" t="s">
        <v>48</v>
      </c>
      <c r="O1267" s="68" t="str">
        <f t="shared" si="39"/>
        <v>23713. Proceso integral e integrado de gestión y análisis de políticas para el bienestarAnálisis de Politicas20265_BARRIOS_UNIDOS1_MARZO_2026</v>
      </c>
      <c r="P1267" s="142">
        <v>22914000</v>
      </c>
      <c r="Q1267" s="69"/>
      <c r="R1267" s="69"/>
      <c r="S1267" s="145">
        <v>0</v>
      </c>
      <c r="T1267" s="150">
        <v>0</v>
      </c>
    </row>
    <row r="1268" spans="1:21" ht="30" hidden="1" customHeight="1">
      <c r="B1268" s="123">
        <v>238</v>
      </c>
      <c r="C1268" s="125" t="s">
        <v>677</v>
      </c>
      <c r="D1268" s="125" t="s">
        <v>678</v>
      </c>
      <c r="E1268" s="141">
        <v>2026</v>
      </c>
      <c r="F1268" s="68" t="str">
        <f t="shared" si="38"/>
        <v>23813. Proceso integral e integrado de gestión y análisis de políticas para el bienestarAnálisis de Politicas2026</v>
      </c>
      <c r="G1268" s="125" t="s">
        <v>684</v>
      </c>
      <c r="H1268" s="125" t="s">
        <v>680</v>
      </c>
      <c r="I1268" s="125" t="s">
        <v>410</v>
      </c>
      <c r="J1268" s="68" t="s">
        <v>400</v>
      </c>
      <c r="K1268" s="126" t="s">
        <v>401</v>
      </c>
      <c r="L1268" s="126" t="s">
        <v>421</v>
      </c>
      <c r="M1268" s="11" t="s">
        <v>66</v>
      </c>
      <c r="N1268" s="11" t="s">
        <v>48</v>
      </c>
      <c r="O1268" s="68" t="str">
        <f t="shared" si="39"/>
        <v>23813. Proceso integral e integrado de gestión y análisis de políticas para el bienestarAnálisis de Politicas20265_BARRIOS_UNIDOS1_MARZO_2026</v>
      </c>
      <c r="P1268" s="142">
        <v>29329920</v>
      </c>
      <c r="Q1268" s="69"/>
      <c r="R1268" s="69"/>
      <c r="S1268" s="145">
        <v>0</v>
      </c>
      <c r="T1268" s="150">
        <v>0</v>
      </c>
    </row>
    <row r="1269" spans="1:21" ht="30" hidden="1" customHeight="1">
      <c r="B1269" s="123">
        <v>239</v>
      </c>
      <c r="C1269" s="125" t="s">
        <v>677</v>
      </c>
      <c r="D1269" s="125" t="s">
        <v>678</v>
      </c>
      <c r="E1269" s="141">
        <v>2026</v>
      </c>
      <c r="F1269" s="68" t="str">
        <f t="shared" si="38"/>
        <v>23913. Proceso integral e integrado de gestión y análisis de políticas para el bienestarAnálisis de Politicas2026</v>
      </c>
      <c r="G1269" s="125" t="s">
        <v>685</v>
      </c>
      <c r="H1269" s="125" t="s">
        <v>686</v>
      </c>
      <c r="I1269" s="125" t="s">
        <v>410</v>
      </c>
      <c r="J1269" s="68" t="s">
        <v>400</v>
      </c>
      <c r="K1269" s="126" t="s">
        <v>401</v>
      </c>
      <c r="L1269" s="126" t="s">
        <v>405</v>
      </c>
      <c r="M1269" s="11" t="s">
        <v>66</v>
      </c>
      <c r="N1269" s="11" t="s">
        <v>48</v>
      </c>
      <c r="O1269" s="68" t="str">
        <f t="shared" si="39"/>
        <v>23913. Proceso integral e integrado de gestión y análisis de políticas para el bienestarAnálisis de Politicas20265_BARRIOS_UNIDOS1_MARZO_2026</v>
      </c>
      <c r="P1269" s="142">
        <v>17086608</v>
      </c>
      <c r="Q1269" s="69"/>
      <c r="R1269" s="69"/>
      <c r="S1269" s="145">
        <v>1</v>
      </c>
      <c r="T1269" s="150">
        <v>17086608</v>
      </c>
    </row>
    <row r="1270" spans="1:21" ht="30" hidden="1" customHeight="1">
      <c r="B1270" s="123">
        <v>240</v>
      </c>
      <c r="C1270" s="125" t="s">
        <v>677</v>
      </c>
      <c r="D1270" s="125" t="s">
        <v>678</v>
      </c>
      <c r="E1270" s="141">
        <v>2026</v>
      </c>
      <c r="F1270" s="68" t="str">
        <f t="shared" si="38"/>
        <v>24013. Proceso integral e integrado de gestión y análisis de políticas para el bienestarAnálisis de Politicas2026</v>
      </c>
      <c r="G1270" s="125" t="s">
        <v>687</v>
      </c>
      <c r="H1270" s="125" t="s">
        <v>686</v>
      </c>
      <c r="I1270" s="125" t="s">
        <v>410</v>
      </c>
      <c r="J1270" s="68" t="s">
        <v>400</v>
      </c>
      <c r="K1270" s="126" t="s">
        <v>401</v>
      </c>
      <c r="L1270" s="126" t="s">
        <v>402</v>
      </c>
      <c r="M1270" s="11" t="s">
        <v>66</v>
      </c>
      <c r="N1270" s="11" t="s">
        <v>48</v>
      </c>
      <c r="O1270" s="68" t="str">
        <f t="shared" si="39"/>
        <v>24013. Proceso integral e integrado de gestión y análisis de políticas para el bienestarAnálisis de Politicas20265_BARRIOS_UNIDOS1_MARZO_2026</v>
      </c>
      <c r="P1270" s="142">
        <v>3910656</v>
      </c>
      <c r="Q1270" s="69"/>
      <c r="R1270" s="69"/>
      <c r="S1270" s="145">
        <v>0</v>
      </c>
      <c r="T1270" s="150">
        <v>0</v>
      </c>
    </row>
    <row r="1271" spans="1:21" ht="30" hidden="1" customHeight="1">
      <c r="B1271" s="123">
        <v>241</v>
      </c>
      <c r="C1271" s="125" t="s">
        <v>677</v>
      </c>
      <c r="D1271" s="125" t="s">
        <v>678</v>
      </c>
      <c r="E1271" s="141">
        <v>2026</v>
      </c>
      <c r="F1271" s="68" t="str">
        <f t="shared" si="38"/>
        <v>24113. Proceso integral e integrado de gestión y análisis de políticas para el bienestarAnálisis de Politicas2026</v>
      </c>
      <c r="G1271" s="125" t="s">
        <v>688</v>
      </c>
      <c r="H1271" s="125" t="s">
        <v>686</v>
      </c>
      <c r="I1271" s="125" t="s">
        <v>410</v>
      </c>
      <c r="J1271" s="68" t="s">
        <v>400</v>
      </c>
      <c r="K1271" s="126" t="s">
        <v>401</v>
      </c>
      <c r="L1271" s="126" t="s">
        <v>421</v>
      </c>
      <c r="M1271" s="11" t="s">
        <v>66</v>
      </c>
      <c r="N1271" s="11" t="s">
        <v>48</v>
      </c>
      <c r="O1271" s="68" t="str">
        <f t="shared" si="39"/>
        <v>24113. Proceso integral e integrado de gestión y análisis de políticas para el bienestarAnálisis de Politicas20265_BARRIOS_UNIDOS1_MARZO_2026</v>
      </c>
      <c r="P1271" s="142">
        <v>3910656</v>
      </c>
      <c r="Q1271" s="69"/>
      <c r="R1271" s="69"/>
      <c r="S1271" s="145">
        <v>0</v>
      </c>
      <c r="T1271" s="150">
        <v>0</v>
      </c>
    </row>
    <row r="1272" spans="1:21" ht="30" hidden="1" customHeight="1">
      <c r="B1272" s="123">
        <v>242</v>
      </c>
      <c r="C1272" s="125" t="s">
        <v>677</v>
      </c>
      <c r="D1272" s="125" t="s">
        <v>678</v>
      </c>
      <c r="E1272" s="141">
        <v>2026</v>
      </c>
      <c r="F1272" s="68" t="str">
        <f t="shared" si="38"/>
        <v>24213. Proceso integral e integrado de gestión y análisis de políticas para el bienestarAnálisis de Politicas2026</v>
      </c>
      <c r="G1272" s="125" t="s">
        <v>689</v>
      </c>
      <c r="H1272" s="125" t="s">
        <v>686</v>
      </c>
      <c r="I1272" s="125" t="s">
        <v>410</v>
      </c>
      <c r="J1272" s="68" t="s">
        <v>400</v>
      </c>
      <c r="K1272" s="126" t="s">
        <v>401</v>
      </c>
      <c r="L1272" s="126" t="s">
        <v>405</v>
      </c>
      <c r="M1272" s="11" t="s">
        <v>66</v>
      </c>
      <c r="N1272" s="11" t="s">
        <v>48</v>
      </c>
      <c r="O1272" s="68" t="str">
        <f t="shared" si="39"/>
        <v>24213. Proceso integral e integrado de gestión y análisis de políticas para el bienestarAnálisis de Politicas20265_BARRIOS_UNIDOS1_MARZO_2026</v>
      </c>
      <c r="P1272" s="142">
        <v>12220800</v>
      </c>
      <c r="Q1272" s="69"/>
      <c r="R1272" s="69"/>
      <c r="S1272" s="145">
        <v>0</v>
      </c>
      <c r="T1272" s="150">
        <v>0</v>
      </c>
    </row>
    <row r="1273" spans="1:21" ht="30" hidden="1" customHeight="1">
      <c r="B1273" s="123">
        <v>243</v>
      </c>
      <c r="C1273" s="125" t="s">
        <v>677</v>
      </c>
      <c r="D1273" s="125" t="s">
        <v>678</v>
      </c>
      <c r="E1273" s="141">
        <v>2026</v>
      </c>
      <c r="F1273" s="68" t="str">
        <f t="shared" si="38"/>
        <v>24313. Proceso integral e integrado de gestión y análisis de políticas para el bienestarAnálisis de Politicas2026</v>
      </c>
      <c r="G1273" s="125" t="s">
        <v>690</v>
      </c>
      <c r="H1273" s="125" t="s">
        <v>686</v>
      </c>
      <c r="I1273" s="125" t="s">
        <v>410</v>
      </c>
      <c r="J1273" s="68" t="s">
        <v>400</v>
      </c>
      <c r="K1273" s="126" t="s">
        <v>424</v>
      </c>
      <c r="L1273" s="126" t="s">
        <v>421</v>
      </c>
      <c r="M1273" s="11" t="s">
        <v>66</v>
      </c>
      <c r="N1273" s="11" t="s">
        <v>48</v>
      </c>
      <c r="O1273" s="68" t="str">
        <f t="shared" si="39"/>
        <v>24313. Proceso integral e integrado de gestión y análisis de políticas para el bienestarAnálisis de Politicas20265_BARRIOS_UNIDOS1_MARZO_2026</v>
      </c>
      <c r="P1273" s="142">
        <v>15642624</v>
      </c>
      <c r="Q1273" s="69"/>
      <c r="R1273" s="69"/>
      <c r="S1273" s="145">
        <v>0</v>
      </c>
      <c r="T1273" s="150">
        <v>0</v>
      </c>
    </row>
    <row r="1274" spans="1:21" ht="30" hidden="1" customHeight="1">
      <c r="B1274" s="123">
        <v>244</v>
      </c>
      <c r="C1274" s="125" t="s">
        <v>677</v>
      </c>
      <c r="D1274" s="125" t="s">
        <v>678</v>
      </c>
      <c r="E1274" s="141">
        <v>2026</v>
      </c>
      <c r="F1274" s="68" t="str">
        <f t="shared" si="38"/>
        <v>24413. Proceso integral e integrado de gestión y análisis de políticas para el bienestarAnálisis de Politicas2026</v>
      </c>
      <c r="G1274" s="125" t="s">
        <v>691</v>
      </c>
      <c r="H1274" s="125" t="s">
        <v>692</v>
      </c>
      <c r="I1274" s="125" t="s">
        <v>410</v>
      </c>
      <c r="J1274" s="68" t="s">
        <v>400</v>
      </c>
      <c r="K1274" s="126" t="s">
        <v>424</v>
      </c>
      <c r="L1274" s="126" t="s">
        <v>402</v>
      </c>
      <c r="M1274" s="11" t="s">
        <v>66</v>
      </c>
      <c r="N1274" s="11" t="s">
        <v>48</v>
      </c>
      <c r="O1274" s="68" t="str">
        <f t="shared" si="39"/>
        <v>24413. Proceso integral e integrado de gestión y análisis de políticas para el bienestarAnálisis de Politicas20265_BARRIOS_UNIDOS1_MARZO_2026</v>
      </c>
      <c r="P1274" s="142">
        <v>20316544</v>
      </c>
      <c r="Q1274" s="69"/>
      <c r="R1274" s="69"/>
      <c r="S1274" s="145">
        <v>0</v>
      </c>
      <c r="T1274" s="150">
        <v>0</v>
      </c>
    </row>
    <row r="1275" spans="1:21" ht="30" hidden="1" customHeight="1">
      <c r="B1275" s="123">
        <v>245</v>
      </c>
      <c r="C1275" s="125" t="s">
        <v>677</v>
      </c>
      <c r="D1275" s="125" t="s">
        <v>678</v>
      </c>
      <c r="E1275" s="141">
        <v>2026</v>
      </c>
      <c r="F1275" s="68" t="str">
        <f t="shared" si="38"/>
        <v>24513. Proceso integral e integrado de gestión y análisis de políticas para el bienestarAnálisis de Politicas2026</v>
      </c>
      <c r="G1275" s="125" t="s">
        <v>693</v>
      </c>
      <c r="H1275" s="125" t="s">
        <v>692</v>
      </c>
      <c r="I1275" s="125" t="s">
        <v>410</v>
      </c>
      <c r="J1275" s="68" t="s">
        <v>400</v>
      </c>
      <c r="K1275" s="126" t="s">
        <v>424</v>
      </c>
      <c r="L1275" s="126" t="s">
        <v>421</v>
      </c>
      <c r="M1275" s="11" t="s">
        <v>66</v>
      </c>
      <c r="N1275" s="11" t="s">
        <v>48</v>
      </c>
      <c r="O1275" s="68" t="str">
        <f t="shared" si="39"/>
        <v>24513. Proceso integral e integrado de gestión y análisis de políticas para el bienestarAnálisis de Politicas20265_BARRIOS_UNIDOS1_MARZO_2026</v>
      </c>
      <c r="P1275" s="142">
        <v>24729968</v>
      </c>
      <c r="Q1275" s="69"/>
      <c r="R1275" s="69"/>
      <c r="S1275" s="145">
        <v>0</v>
      </c>
      <c r="T1275" s="150">
        <v>0</v>
      </c>
    </row>
    <row r="1276" spans="1:21" ht="30" hidden="1" customHeight="1" thickBot="1">
      <c r="B1276" s="123">
        <v>246</v>
      </c>
      <c r="C1276" s="125" t="s">
        <v>677</v>
      </c>
      <c r="D1276" s="125" t="s">
        <v>678</v>
      </c>
      <c r="E1276" s="141">
        <v>2026</v>
      </c>
      <c r="F1276" s="68" t="str">
        <f t="shared" si="38"/>
        <v>24613. Proceso integral e integrado de gestión y análisis de políticas para el bienestarAnálisis de Politicas2026</v>
      </c>
      <c r="G1276" s="125" t="s">
        <v>694</v>
      </c>
      <c r="H1276" s="125" t="s">
        <v>680</v>
      </c>
      <c r="I1276" s="125" t="s">
        <v>410</v>
      </c>
      <c r="J1276" s="68" t="s">
        <v>400</v>
      </c>
      <c r="K1276" s="126" t="s">
        <v>695</v>
      </c>
      <c r="L1276" s="126" t="s">
        <v>421</v>
      </c>
      <c r="M1276" s="11" t="s">
        <v>66</v>
      </c>
      <c r="N1276" s="11" t="s">
        <v>48</v>
      </c>
      <c r="O1276" s="68" t="str">
        <f t="shared" si="39"/>
        <v>24613. Proceso integral e integrado de gestión y análisis de políticas para el bienestarAnálisis de Politicas20265_BARRIOS_UNIDOS1_MARZO_2026</v>
      </c>
      <c r="P1276" s="142">
        <v>67458816</v>
      </c>
      <c r="Q1276" s="69"/>
      <c r="R1276" s="69"/>
      <c r="S1276" s="145">
        <v>0</v>
      </c>
      <c r="T1276" s="150">
        <v>0</v>
      </c>
    </row>
    <row r="1277" spans="1:21" ht="30" hidden="1" customHeight="1" thickTop="1">
      <c r="A1277" s="153"/>
      <c r="B1277" s="123">
        <v>1</v>
      </c>
      <c r="C1277" s="125" t="s">
        <v>45</v>
      </c>
      <c r="D1277" s="125" t="s">
        <v>46</v>
      </c>
      <c r="E1277" s="141">
        <v>2026</v>
      </c>
      <c r="F1277" s="68" t="str">
        <f t="shared" si="38"/>
        <v>11. Gestión Territorial para la Atención Primaria Social de los procesos de Gestión de la Salud Pública (GSP) y el Plan de Salud Pública de Intervenciones Colectivas (PSPIC)Gestión Territorial2026</v>
      </c>
      <c r="G1277" s="125" t="s">
        <v>397</v>
      </c>
      <c r="H1277" s="125" t="s">
        <v>398</v>
      </c>
      <c r="I1277" s="125" t="s">
        <v>399</v>
      </c>
      <c r="J1277" s="68" t="s">
        <v>400</v>
      </c>
      <c r="K1277" s="126" t="s">
        <v>401</v>
      </c>
      <c r="L1277" s="126" t="s">
        <v>402</v>
      </c>
      <c r="M1277" s="11" t="s">
        <v>107</v>
      </c>
      <c r="N1277" s="11" t="s">
        <v>48</v>
      </c>
      <c r="O1277" s="68" t="str">
        <f t="shared" si="39"/>
        <v>11. Gestión Territorial para la Atención Primaria Social de los procesos de Gestión de la Salud Pública (GSP) y el Plan de Salud Pública de Intervenciones Colectivas (PSPIC)Gestión Territorial20266_TEUSAQUILLO1_MARZO_2026</v>
      </c>
      <c r="P1277" s="142">
        <v>30277568</v>
      </c>
      <c r="Q1277" s="69"/>
      <c r="R1277" s="69"/>
      <c r="S1277" s="148">
        <v>0</v>
      </c>
      <c r="T1277" s="149">
        <v>0</v>
      </c>
      <c r="U1277" s="153"/>
    </row>
    <row r="1278" spans="1:21" ht="30" hidden="1" customHeight="1">
      <c r="B1278" s="123">
        <v>3</v>
      </c>
      <c r="C1278" s="125" t="s">
        <v>45</v>
      </c>
      <c r="D1278" s="125" t="s">
        <v>46</v>
      </c>
      <c r="E1278" s="141">
        <v>2026</v>
      </c>
      <c r="F1278" s="68" t="str">
        <f t="shared" si="38"/>
        <v>31. Gestión Territorial para la Atención Primaria Social de los procesos de Gestión de la Salud Pública (GSP) y el Plan de Salud Pública de Intervenciones Colectivas (PSPIC)Gestión Territorial2026</v>
      </c>
      <c r="G1278" s="125" t="s">
        <v>403</v>
      </c>
      <c r="H1278" s="125" t="s">
        <v>398</v>
      </c>
      <c r="I1278" s="125" t="s">
        <v>404</v>
      </c>
      <c r="J1278" s="68" t="s">
        <v>400</v>
      </c>
      <c r="K1278" s="126" t="s">
        <v>401</v>
      </c>
      <c r="L1278" s="126" t="s">
        <v>405</v>
      </c>
      <c r="M1278" s="11" t="s">
        <v>107</v>
      </c>
      <c r="N1278" s="11" t="s">
        <v>48</v>
      </c>
      <c r="O1278" s="68" t="str">
        <f t="shared" si="39"/>
        <v>31. Gestión Territorial para la Atención Primaria Social de los procesos de Gestión de la Salud Pública (GSP) y el Plan de Salud Pública de Intervenciones Colectivas (PSPIC)Gestión Territorial20266_TEUSAQUILLO1_MARZO_2026</v>
      </c>
      <c r="P1278" s="142">
        <v>12204720</v>
      </c>
      <c r="Q1278" s="69"/>
      <c r="R1278" s="69"/>
      <c r="S1278" s="145">
        <v>1</v>
      </c>
      <c r="T1278" s="150">
        <v>12204720</v>
      </c>
    </row>
    <row r="1279" spans="1:21" ht="30" hidden="1" customHeight="1">
      <c r="B1279" s="123">
        <v>4</v>
      </c>
      <c r="C1279" s="125" t="s">
        <v>45</v>
      </c>
      <c r="D1279" s="125" t="s">
        <v>46</v>
      </c>
      <c r="E1279" s="141">
        <v>2026</v>
      </c>
      <c r="F1279" s="68" t="str">
        <f t="shared" si="38"/>
        <v>41. Gestión Territorial para la Atención Primaria Social de los procesos de Gestión de la Salud Pública (GSP) y el Plan de Salud Pública de Intervenciones Colectivas (PSPIC)Gestión Territorial2026</v>
      </c>
      <c r="G1279" s="125" t="s">
        <v>406</v>
      </c>
      <c r="H1279" s="125" t="s">
        <v>398</v>
      </c>
      <c r="I1279" s="125" t="s">
        <v>404</v>
      </c>
      <c r="J1279" s="68" t="s">
        <v>400</v>
      </c>
      <c r="K1279" s="126" t="s">
        <v>401</v>
      </c>
      <c r="L1279" s="126" t="s">
        <v>405</v>
      </c>
      <c r="M1279" s="11" t="s">
        <v>107</v>
      </c>
      <c r="N1279" s="11" t="s">
        <v>48</v>
      </c>
      <c r="O1279" s="68" t="str">
        <f t="shared" si="39"/>
        <v>41. Gestión Territorial para la Atención Primaria Social de los procesos de Gestión de la Salud Pública (GSP) y el Plan de Salud Pública de Intervenciones Colectivas (PSPIC)Gestión Territorial20266_TEUSAQUILLO1_MARZO_2026</v>
      </c>
      <c r="P1279" s="142">
        <v>6484528</v>
      </c>
      <c r="Q1279" s="69"/>
      <c r="R1279" s="69"/>
      <c r="S1279" s="145">
        <v>1</v>
      </c>
      <c r="T1279" s="150">
        <v>6484528</v>
      </c>
    </row>
    <row r="1280" spans="1:21" ht="30" hidden="1" customHeight="1">
      <c r="B1280" s="123">
        <v>5</v>
      </c>
      <c r="C1280" s="125" t="s">
        <v>45</v>
      </c>
      <c r="D1280" s="125" t="s">
        <v>46</v>
      </c>
      <c r="E1280" s="141">
        <v>2026</v>
      </c>
      <c r="F1280" s="68" t="str">
        <f t="shared" si="38"/>
        <v>51. Gestión Territorial para la Atención Primaria Social de los procesos de Gestión de la Salud Pública (GSP) y el Plan de Salud Pública de Intervenciones Colectivas (PSPIC)Gestión Territorial2026</v>
      </c>
      <c r="G1280" s="125" t="s">
        <v>407</v>
      </c>
      <c r="H1280" s="125" t="s">
        <v>398</v>
      </c>
      <c r="I1280" s="125" t="s">
        <v>404</v>
      </c>
      <c r="J1280" s="68" t="s">
        <v>400</v>
      </c>
      <c r="K1280" s="126" t="s">
        <v>401</v>
      </c>
      <c r="L1280" s="126" t="s">
        <v>405</v>
      </c>
      <c r="M1280" s="11" t="s">
        <v>107</v>
      </c>
      <c r="N1280" s="11" t="s">
        <v>48</v>
      </c>
      <c r="O1280" s="68" t="str">
        <f t="shared" si="39"/>
        <v>51. Gestión Territorial para la Atención Primaria Social de los procesos de Gestión de la Salud Pública (GSP) y el Plan de Salud Pública de Intervenciones Colectivas (PSPIC)Gestión Territorial20266_TEUSAQUILLO1_MARZO_2026</v>
      </c>
      <c r="P1280" s="142">
        <v>5621568</v>
      </c>
      <c r="Q1280" s="69"/>
      <c r="R1280" s="69"/>
      <c r="S1280" s="145">
        <v>1</v>
      </c>
      <c r="T1280" s="150">
        <v>5621568</v>
      </c>
    </row>
    <row r="1281" spans="2:20" ht="30" hidden="1" customHeight="1">
      <c r="B1281" s="123">
        <v>6</v>
      </c>
      <c r="C1281" s="125" t="s">
        <v>45</v>
      </c>
      <c r="D1281" s="125" t="s">
        <v>46</v>
      </c>
      <c r="E1281" s="141">
        <v>2026</v>
      </c>
      <c r="F1281" s="68" t="str">
        <f t="shared" si="38"/>
        <v>61. Gestión Territorial para la Atención Primaria Social de los procesos de Gestión de la Salud Pública (GSP) y el Plan de Salud Pública de Intervenciones Colectivas (PSPIC)Gestión Territorial2026</v>
      </c>
      <c r="G1281" s="125" t="s">
        <v>408</v>
      </c>
      <c r="H1281" s="125" t="s">
        <v>398</v>
      </c>
      <c r="I1281" s="125" t="s">
        <v>404</v>
      </c>
      <c r="J1281" s="68" t="s">
        <v>400</v>
      </c>
      <c r="K1281" s="126" t="s">
        <v>401</v>
      </c>
      <c r="L1281" s="126" t="s">
        <v>405</v>
      </c>
      <c r="M1281" s="11" t="s">
        <v>107</v>
      </c>
      <c r="N1281" s="11" t="s">
        <v>48</v>
      </c>
      <c r="O1281" s="68" t="str">
        <f t="shared" si="39"/>
        <v>61. Gestión Territorial para la Atención Primaria Social de los procesos de Gestión de la Salud Pública (GSP) y el Plan de Salud Pública de Intervenciones Colectivas (PSPIC)Gestión Territorial20266_TEUSAQUILLO1_MARZO_2026</v>
      </c>
      <c r="P1281" s="142">
        <v>15132712</v>
      </c>
      <c r="Q1281" s="69"/>
      <c r="R1281" s="69"/>
      <c r="S1281" s="145">
        <v>0</v>
      </c>
      <c r="T1281" s="150">
        <v>0</v>
      </c>
    </row>
    <row r="1282" spans="2:20" ht="30" hidden="1" customHeight="1">
      <c r="B1282" s="123">
        <v>7</v>
      </c>
      <c r="C1282" s="125" t="s">
        <v>45</v>
      </c>
      <c r="D1282" s="125" t="s">
        <v>46</v>
      </c>
      <c r="E1282" s="141">
        <v>2026</v>
      </c>
      <c r="F1282" s="68" t="str">
        <f t="shared" si="38"/>
        <v>71. Gestión Territorial para la Atención Primaria Social de los procesos de Gestión de la Salud Pública (GSP) y el Plan de Salud Pública de Intervenciones Colectivas (PSPIC)Gestión Territorial2026</v>
      </c>
      <c r="G1282" s="125" t="s">
        <v>409</v>
      </c>
      <c r="H1282" s="125" t="s">
        <v>398</v>
      </c>
      <c r="I1282" s="125" t="s">
        <v>410</v>
      </c>
      <c r="J1282" s="68" t="s">
        <v>400</v>
      </c>
      <c r="K1282" s="126" t="s">
        <v>401</v>
      </c>
      <c r="L1282" s="126" t="s">
        <v>402</v>
      </c>
      <c r="M1282" s="11" t="s">
        <v>107</v>
      </c>
      <c r="N1282" s="11" t="s">
        <v>48</v>
      </c>
      <c r="O1282" s="68" t="str">
        <f t="shared" si="39"/>
        <v>71. Gestión Territorial para la Atención Primaria Social de los procesos de Gestión de la Salud Pública (GSP) y el Plan de Salud Pública de Intervenciones Colectivas (PSPIC)Gestión Territorial20266_TEUSAQUILLO1_MARZO_2026</v>
      </c>
      <c r="P1282" s="142">
        <v>25617584</v>
      </c>
      <c r="Q1282" s="69"/>
      <c r="R1282" s="69"/>
      <c r="S1282" s="145">
        <v>0</v>
      </c>
      <c r="T1282" s="150">
        <v>0</v>
      </c>
    </row>
    <row r="1283" spans="2:20" ht="30" hidden="1" customHeight="1">
      <c r="B1283" s="123">
        <v>8</v>
      </c>
      <c r="C1283" s="125" t="s">
        <v>45</v>
      </c>
      <c r="D1283" s="125" t="s">
        <v>46</v>
      </c>
      <c r="E1283" s="141">
        <v>2026</v>
      </c>
      <c r="F1283" s="68" t="str">
        <f t="shared" si="38"/>
        <v>81. Gestión Territorial para la Atención Primaria Social de los procesos de Gestión de la Salud Pública (GSP) y el Plan de Salud Pública de Intervenciones Colectivas (PSPIC)Gestión Territorial2026</v>
      </c>
      <c r="G1283" s="125" t="s">
        <v>411</v>
      </c>
      <c r="H1283" s="125" t="s">
        <v>398</v>
      </c>
      <c r="I1283" s="125" t="s">
        <v>410</v>
      </c>
      <c r="J1283" s="68" t="s">
        <v>400</v>
      </c>
      <c r="K1283" s="126" t="s">
        <v>401</v>
      </c>
      <c r="L1283" s="126" t="s">
        <v>402</v>
      </c>
      <c r="M1283" s="11" t="s">
        <v>107</v>
      </c>
      <c r="N1283" s="11" t="s">
        <v>48</v>
      </c>
      <c r="O1283" s="68" t="str">
        <f t="shared" si="39"/>
        <v>81. Gestión Territorial para la Atención Primaria Social de los procesos de Gestión de la Salud Pública (GSP) y el Plan de Salud Pública de Intervenciones Colectivas (PSPIC)Gestión Territorial20266_TEUSAQUILLO1_MARZO_2026</v>
      </c>
      <c r="P1283" s="142">
        <v>9098064</v>
      </c>
      <c r="Q1283" s="69"/>
      <c r="R1283" s="69"/>
      <c r="S1283" s="145">
        <v>0</v>
      </c>
      <c r="T1283" s="150">
        <v>0</v>
      </c>
    </row>
    <row r="1284" spans="2:20" ht="30" hidden="1" customHeight="1">
      <c r="B1284" s="123">
        <v>9</v>
      </c>
      <c r="C1284" s="125" t="s">
        <v>45</v>
      </c>
      <c r="D1284" s="125" t="s">
        <v>46</v>
      </c>
      <c r="E1284" s="141">
        <v>2026</v>
      </c>
      <c r="F1284" s="68" t="str">
        <f t="shared" si="38"/>
        <v>91. Gestión Territorial para la Atención Primaria Social de los procesos de Gestión de la Salud Pública (GSP) y el Plan de Salud Pública de Intervenciones Colectivas (PSPIC)Gestión Territorial2026</v>
      </c>
      <c r="G1284" s="125" t="s">
        <v>412</v>
      </c>
      <c r="H1284" s="125" t="s">
        <v>398</v>
      </c>
      <c r="I1284" s="125" t="s">
        <v>410</v>
      </c>
      <c r="J1284" s="68" t="s">
        <v>400</v>
      </c>
      <c r="K1284" s="126" t="s">
        <v>401</v>
      </c>
      <c r="L1284" s="126" t="s">
        <v>402</v>
      </c>
      <c r="M1284" s="11" t="s">
        <v>107</v>
      </c>
      <c r="N1284" s="11" t="s">
        <v>48</v>
      </c>
      <c r="O1284" s="68" t="str">
        <f t="shared" si="39"/>
        <v>91. Gestión Territorial para la Atención Primaria Social de los procesos de Gestión de la Salud Pública (GSP) y el Plan de Salud Pública de Intervenciones Colectivas (PSPIC)Gestión Territorial20266_TEUSAQUILLO1_MARZO_2026</v>
      </c>
      <c r="P1284" s="142">
        <v>28674928</v>
      </c>
      <c r="Q1284" s="69"/>
      <c r="R1284" s="69"/>
      <c r="S1284" s="145">
        <v>0</v>
      </c>
      <c r="T1284" s="150">
        <v>0</v>
      </c>
    </row>
    <row r="1285" spans="2:20" ht="30" hidden="1" customHeight="1">
      <c r="B1285" s="123">
        <v>10</v>
      </c>
      <c r="C1285" s="125" t="s">
        <v>45</v>
      </c>
      <c r="D1285" s="125" t="s">
        <v>46</v>
      </c>
      <c r="E1285" s="141">
        <v>2026</v>
      </c>
      <c r="F1285" s="68" t="str">
        <f t="shared" si="38"/>
        <v>101. Gestión Territorial para la Atención Primaria Social de los procesos de Gestión de la Salud Pública (GSP) y el Plan de Salud Pública de Intervenciones Colectivas (PSPIC)Gestión Territorial2026</v>
      </c>
      <c r="G1285" s="125" t="s">
        <v>413</v>
      </c>
      <c r="H1285" s="125" t="s">
        <v>398</v>
      </c>
      <c r="I1285" s="125" t="s">
        <v>410</v>
      </c>
      <c r="J1285" s="68" t="s">
        <v>400</v>
      </c>
      <c r="K1285" s="126" t="s">
        <v>401</v>
      </c>
      <c r="L1285" s="126" t="s">
        <v>402</v>
      </c>
      <c r="M1285" s="11" t="s">
        <v>107</v>
      </c>
      <c r="N1285" s="11" t="s">
        <v>48</v>
      </c>
      <c r="O1285" s="68" t="str">
        <f t="shared" si="39"/>
        <v>101. Gestión Territorial para la Atención Primaria Social de los procesos de Gestión de la Salud Pública (GSP) y el Plan de Salud Pública de Intervenciones Colectivas (PSPIC)Gestión Territorial20266_TEUSAQUILLO1_MARZO_2026</v>
      </c>
      <c r="P1285" s="142">
        <v>13092336</v>
      </c>
      <c r="Q1285" s="69"/>
      <c r="R1285" s="69"/>
      <c r="S1285" s="145">
        <v>0</v>
      </c>
      <c r="T1285" s="150">
        <v>0</v>
      </c>
    </row>
    <row r="1286" spans="2:20" ht="30" hidden="1" customHeight="1">
      <c r="B1286" s="123">
        <v>11</v>
      </c>
      <c r="C1286" s="125" t="s">
        <v>45</v>
      </c>
      <c r="D1286" s="125" t="s">
        <v>46</v>
      </c>
      <c r="E1286" s="141">
        <v>2026</v>
      </c>
      <c r="F1286" s="68" t="str">
        <f t="shared" si="38"/>
        <v>111. Gestión Territorial para la Atención Primaria Social de los procesos de Gestión de la Salud Pública (GSP) y el Plan de Salud Pública de Intervenciones Colectivas (PSPIC)Gestión Territorial2026</v>
      </c>
      <c r="G1286" s="125" t="s">
        <v>414</v>
      </c>
      <c r="H1286" s="125" t="s">
        <v>398</v>
      </c>
      <c r="I1286" s="125" t="s">
        <v>410</v>
      </c>
      <c r="J1286" s="68" t="s">
        <v>400</v>
      </c>
      <c r="K1286" s="126" t="s">
        <v>401</v>
      </c>
      <c r="L1286" s="126" t="s">
        <v>402</v>
      </c>
      <c r="M1286" s="11" t="s">
        <v>107</v>
      </c>
      <c r="N1286" s="11" t="s">
        <v>48</v>
      </c>
      <c r="O1286" s="68" t="str">
        <f t="shared" si="39"/>
        <v>111. Gestión Territorial para la Atención Primaria Social de los procesos de Gestión de la Salud Pública (GSP) y el Plan de Salud Pública de Intervenciones Colectivas (PSPIC)Gestión Territorial20266_TEUSAQUILLO1_MARZO_2026</v>
      </c>
      <c r="P1286" s="142">
        <v>29389952</v>
      </c>
      <c r="Q1286" s="69"/>
      <c r="R1286" s="69"/>
      <c r="S1286" s="145">
        <v>0</v>
      </c>
      <c r="T1286" s="150">
        <v>0</v>
      </c>
    </row>
    <row r="1287" spans="2:20" ht="30" hidden="1" customHeight="1">
      <c r="B1287" s="123">
        <v>12</v>
      </c>
      <c r="C1287" s="125" t="s">
        <v>45</v>
      </c>
      <c r="D1287" s="125" t="s">
        <v>46</v>
      </c>
      <c r="E1287" s="141">
        <v>2026</v>
      </c>
      <c r="F1287" s="68" t="str">
        <f t="shared" ref="F1287:F1350" si="40">B1287&amp;C1287&amp;D1287&amp;E1287</f>
        <v>121. Gestión Territorial para la Atención Primaria Social de los procesos de Gestión de la Salud Pública (GSP) y el Plan de Salud Pública de Intervenciones Colectivas (PSPIC)Gestión Territorial2026</v>
      </c>
      <c r="G1287" s="125" t="s">
        <v>415</v>
      </c>
      <c r="H1287" s="125" t="s">
        <v>416</v>
      </c>
      <c r="I1287" s="125" t="s">
        <v>410</v>
      </c>
      <c r="J1287" s="68" t="s">
        <v>400</v>
      </c>
      <c r="K1287" s="126" t="s">
        <v>401</v>
      </c>
      <c r="L1287" s="126" t="s">
        <v>402</v>
      </c>
      <c r="M1287" s="11" t="s">
        <v>107</v>
      </c>
      <c r="N1287" s="11" t="s">
        <v>48</v>
      </c>
      <c r="O1287" s="68" t="str">
        <f t="shared" si="39"/>
        <v>121. Gestión Territorial para la Atención Primaria Social de los procesos de Gestión de la Salud Pública (GSP) y el Plan de Salud Pública de Intervenciones Colectivas (PSPIC)Gestión Territorial20266_TEUSAQUILLO1_MARZO_2026</v>
      </c>
      <c r="P1287" s="142">
        <v>100029392</v>
      </c>
      <c r="Q1287" s="69"/>
      <c r="R1287" s="69"/>
      <c r="S1287" s="145">
        <v>0</v>
      </c>
      <c r="T1287" s="150">
        <v>0</v>
      </c>
    </row>
    <row r="1288" spans="2:20" ht="30" hidden="1" customHeight="1">
      <c r="B1288" s="123">
        <v>13</v>
      </c>
      <c r="C1288" s="125" t="s">
        <v>45</v>
      </c>
      <c r="D1288" s="125" t="s">
        <v>46</v>
      </c>
      <c r="E1288" s="141">
        <v>2026</v>
      </c>
      <c r="F1288" s="68" t="str">
        <f t="shared" si="40"/>
        <v>131. Gestión Territorial para la Atención Primaria Social de los procesos de Gestión de la Salud Pública (GSP) y el Plan de Salud Pública de Intervenciones Colectivas (PSPIC)Gestión Territorial2026</v>
      </c>
      <c r="G1288" s="125" t="s">
        <v>417</v>
      </c>
      <c r="H1288" s="125" t="s">
        <v>416</v>
      </c>
      <c r="I1288" s="125" t="s">
        <v>410</v>
      </c>
      <c r="J1288" s="68" t="s">
        <v>400</v>
      </c>
      <c r="K1288" s="126" t="s">
        <v>401</v>
      </c>
      <c r="L1288" s="126" t="s">
        <v>402</v>
      </c>
      <c r="M1288" s="11" t="s">
        <v>107</v>
      </c>
      <c r="N1288" s="11" t="s">
        <v>48</v>
      </c>
      <c r="O1288" s="68" t="str">
        <f t="shared" ref="O1288:O1351" si="41">+F1288&amp;M1288&amp;N1288</f>
        <v>131. Gestión Territorial para la Atención Primaria Social de los procesos de Gestión de la Salud Pública (GSP) y el Plan de Salud Pública de Intervenciones Colectivas (PSPIC)Gestión Territorial20266_TEUSAQUILLO1_MARZO_2026</v>
      </c>
      <c r="P1288" s="142">
        <v>29833760</v>
      </c>
      <c r="Q1288" s="69"/>
      <c r="R1288" s="69"/>
      <c r="S1288" s="145">
        <v>0</v>
      </c>
      <c r="T1288" s="150">
        <v>0</v>
      </c>
    </row>
    <row r="1289" spans="2:20" ht="30" hidden="1" customHeight="1">
      <c r="B1289" s="123">
        <v>14</v>
      </c>
      <c r="C1289" s="125" t="s">
        <v>45</v>
      </c>
      <c r="D1289" s="125" t="s">
        <v>46</v>
      </c>
      <c r="E1289" s="141">
        <v>2026</v>
      </c>
      <c r="F1289" s="68" t="str">
        <f t="shared" si="40"/>
        <v>141. Gestión Territorial para la Atención Primaria Social de los procesos de Gestión de la Salud Pública (GSP) y el Plan de Salud Pública de Intervenciones Colectivas (PSPIC)Gestión Territorial2026</v>
      </c>
      <c r="G1289" s="125" t="s">
        <v>418</v>
      </c>
      <c r="H1289" s="125" t="s">
        <v>416</v>
      </c>
      <c r="I1289" s="125" t="s">
        <v>410</v>
      </c>
      <c r="J1289" s="68" t="s">
        <v>400</v>
      </c>
      <c r="K1289" s="126" t="s">
        <v>401</v>
      </c>
      <c r="L1289" s="126" t="s">
        <v>402</v>
      </c>
      <c r="M1289" s="11" t="s">
        <v>107</v>
      </c>
      <c r="N1289" s="11" t="s">
        <v>48</v>
      </c>
      <c r="O1289" s="68" t="str">
        <f t="shared" si="41"/>
        <v>141. Gestión Territorial para la Atención Primaria Social de los procesos de Gestión de la Salud Pública (GSP) y el Plan de Salud Pública de Intervenciones Colectivas (PSPIC)Gestión Territorial20266_TEUSAQUILLO1_MARZO_2026</v>
      </c>
      <c r="P1289" s="142">
        <v>54021296</v>
      </c>
      <c r="Q1289" s="69"/>
      <c r="R1289" s="69"/>
      <c r="S1289" s="145">
        <v>0</v>
      </c>
      <c r="T1289" s="150">
        <v>0</v>
      </c>
    </row>
    <row r="1290" spans="2:20" ht="30" hidden="1" customHeight="1">
      <c r="B1290" s="123">
        <v>15</v>
      </c>
      <c r="C1290" s="125" t="s">
        <v>45</v>
      </c>
      <c r="D1290" s="125" t="s">
        <v>46</v>
      </c>
      <c r="E1290" s="141">
        <v>2026</v>
      </c>
      <c r="F1290" s="68" t="str">
        <f t="shared" si="40"/>
        <v>151. Gestión Territorial para la Atención Primaria Social de los procesos de Gestión de la Salud Pública (GSP) y el Plan de Salud Pública de Intervenciones Colectivas (PSPIC)Gestión Territorial2026</v>
      </c>
      <c r="G1290" s="125" t="s">
        <v>419</v>
      </c>
      <c r="H1290" s="125" t="s">
        <v>416</v>
      </c>
      <c r="I1290" s="125" t="s">
        <v>410</v>
      </c>
      <c r="J1290" s="68" t="s">
        <v>400</v>
      </c>
      <c r="K1290" s="126" t="s">
        <v>401</v>
      </c>
      <c r="L1290" s="126" t="s">
        <v>402</v>
      </c>
      <c r="M1290" s="11" t="s">
        <v>107</v>
      </c>
      <c r="N1290" s="11" t="s">
        <v>48</v>
      </c>
      <c r="O1290" s="68" t="str">
        <f t="shared" si="41"/>
        <v>151. Gestión Territorial para la Atención Primaria Social de los procesos de Gestión de la Salud Pública (GSP) y el Plan de Salud Pública de Intervenciones Colectivas (PSPIC)Gestión Territorial20266_TEUSAQUILLO1_MARZO_2026</v>
      </c>
      <c r="P1290" s="142">
        <v>5621568</v>
      </c>
      <c r="Q1290" s="69"/>
      <c r="R1290" s="69"/>
      <c r="S1290" s="145">
        <v>0</v>
      </c>
      <c r="T1290" s="150">
        <v>0</v>
      </c>
    </row>
    <row r="1291" spans="2:20" ht="30" hidden="1" customHeight="1">
      <c r="B1291" s="123">
        <v>16</v>
      </c>
      <c r="C1291" s="125" t="s">
        <v>45</v>
      </c>
      <c r="D1291" s="125" t="s">
        <v>46</v>
      </c>
      <c r="E1291" s="141">
        <v>2026</v>
      </c>
      <c r="F1291" s="68" t="str">
        <f t="shared" si="40"/>
        <v>161. Gestión Territorial para la Atención Primaria Social de los procesos de Gestión de la Salud Pública (GSP) y el Plan de Salud Pública de Intervenciones Colectivas (PSPIC)Gestión Territorial2026</v>
      </c>
      <c r="G1291" s="125" t="s">
        <v>420</v>
      </c>
      <c r="H1291" s="125" t="s">
        <v>416</v>
      </c>
      <c r="I1291" s="125" t="s">
        <v>410</v>
      </c>
      <c r="J1291" s="68" t="s">
        <v>400</v>
      </c>
      <c r="K1291" s="126" t="s">
        <v>401</v>
      </c>
      <c r="L1291" s="126" t="s">
        <v>421</v>
      </c>
      <c r="M1291" s="11" t="s">
        <v>107</v>
      </c>
      <c r="N1291" s="11" t="s">
        <v>48</v>
      </c>
      <c r="O1291" s="68" t="str">
        <f t="shared" si="41"/>
        <v>161. Gestión Territorial para la Atención Primaria Social de los procesos de Gestión de la Salud Pública (GSP) y el Plan de Salud Pública de Intervenciones Colectivas (PSPIC)Gestión Territorial20266_TEUSAQUILLO1_MARZO_2026</v>
      </c>
      <c r="P1291" s="142">
        <v>3994272</v>
      </c>
      <c r="Q1291" s="69"/>
      <c r="R1291" s="69"/>
      <c r="S1291" s="145">
        <v>0</v>
      </c>
      <c r="T1291" s="150">
        <v>0</v>
      </c>
    </row>
    <row r="1292" spans="2:20" ht="30" hidden="1" customHeight="1">
      <c r="B1292" s="123">
        <v>17</v>
      </c>
      <c r="C1292" s="125" t="s">
        <v>45</v>
      </c>
      <c r="D1292" s="125" t="s">
        <v>46</v>
      </c>
      <c r="E1292" s="141">
        <v>2026</v>
      </c>
      <c r="F1292" s="68" t="str">
        <f t="shared" si="40"/>
        <v>171. Gestión Territorial para la Atención Primaria Social de los procesos de Gestión de la Salud Pública (GSP) y el Plan de Salud Pública de Intervenciones Colectivas (PSPIC)Gestión Territorial2026</v>
      </c>
      <c r="G1292" s="125" t="s">
        <v>422</v>
      </c>
      <c r="H1292" s="125" t="s">
        <v>423</v>
      </c>
      <c r="I1292" s="125" t="s">
        <v>410</v>
      </c>
      <c r="J1292" s="68" t="s">
        <v>400</v>
      </c>
      <c r="K1292" s="126" t="s">
        <v>424</v>
      </c>
      <c r="L1292" s="126" t="s">
        <v>421</v>
      </c>
      <c r="M1292" s="11" t="s">
        <v>107</v>
      </c>
      <c r="N1292" s="11" t="s">
        <v>48</v>
      </c>
      <c r="O1292" s="68" t="str">
        <f t="shared" si="41"/>
        <v>171. Gestión Territorial para la Atención Primaria Social de los procesos de Gestión de la Salud Pública (GSP) y el Plan de Salud Pública de Intervenciones Colectivas (PSPIC)Gestión Territorial20266_TEUSAQUILLO1_MARZO_2026</v>
      </c>
      <c r="P1292" s="142">
        <v>5621568</v>
      </c>
      <c r="Q1292" s="69"/>
      <c r="R1292" s="69"/>
      <c r="S1292" s="145">
        <v>0</v>
      </c>
      <c r="T1292" s="150">
        <v>0</v>
      </c>
    </row>
    <row r="1293" spans="2:20" ht="30" hidden="1" customHeight="1">
      <c r="B1293" s="123">
        <v>18</v>
      </c>
      <c r="C1293" s="125" t="s">
        <v>45</v>
      </c>
      <c r="D1293" s="125" t="s">
        <v>46</v>
      </c>
      <c r="E1293" s="141">
        <v>2026</v>
      </c>
      <c r="F1293" s="68" t="str">
        <f t="shared" si="40"/>
        <v>181. Gestión Territorial para la Atención Primaria Social de los procesos de Gestión de la Salud Pública (GSP) y el Plan de Salud Pública de Intervenciones Colectivas (PSPIC)Gestión Territorial2026</v>
      </c>
      <c r="G1293" s="125" t="s">
        <v>425</v>
      </c>
      <c r="H1293" s="125" t="s">
        <v>423</v>
      </c>
      <c r="I1293" s="125" t="s">
        <v>410</v>
      </c>
      <c r="J1293" s="68" t="s">
        <v>400</v>
      </c>
      <c r="K1293" s="126" t="s">
        <v>424</v>
      </c>
      <c r="L1293" s="126" t="s">
        <v>402</v>
      </c>
      <c r="M1293" s="11" t="s">
        <v>107</v>
      </c>
      <c r="N1293" s="11" t="s">
        <v>48</v>
      </c>
      <c r="O1293" s="68" t="str">
        <f t="shared" si="41"/>
        <v>181. Gestión Territorial para la Atención Primaria Social de los procesos de Gestión de la Salud Pública (GSP) y el Plan de Salud Pública de Intervenciones Colectivas (PSPIC)Gestión Territorial20266_TEUSAQUILLO1_MARZO_2026</v>
      </c>
      <c r="P1293" s="142">
        <v>32422640</v>
      </c>
      <c r="Q1293" s="69"/>
      <c r="R1293" s="69"/>
      <c r="S1293" s="145">
        <v>0</v>
      </c>
      <c r="T1293" s="150">
        <v>0</v>
      </c>
    </row>
    <row r="1294" spans="2:20" ht="30" hidden="1" customHeight="1">
      <c r="B1294" s="123">
        <v>19</v>
      </c>
      <c r="C1294" s="125" t="s">
        <v>45</v>
      </c>
      <c r="D1294" s="125" t="s">
        <v>46</v>
      </c>
      <c r="E1294" s="141">
        <v>2026</v>
      </c>
      <c r="F1294" s="68" t="str">
        <f t="shared" si="40"/>
        <v>191. Gestión Territorial para la Atención Primaria Social de los procesos de Gestión de la Salud Pública (GSP) y el Plan de Salud Pública de Intervenciones Colectivas (PSPIC)Gestión Territorial2026</v>
      </c>
      <c r="G1294" s="125" t="s">
        <v>426</v>
      </c>
      <c r="H1294" s="125" t="s">
        <v>423</v>
      </c>
      <c r="I1294" s="125" t="s">
        <v>410</v>
      </c>
      <c r="J1294" s="68" t="s">
        <v>400</v>
      </c>
      <c r="K1294" s="126" t="s">
        <v>424</v>
      </c>
      <c r="L1294" s="126" t="s">
        <v>402</v>
      </c>
      <c r="M1294" s="11" t="s">
        <v>107</v>
      </c>
      <c r="N1294" s="11" t="s">
        <v>48</v>
      </c>
      <c r="O1294" s="68" t="str">
        <f t="shared" si="41"/>
        <v>191. Gestión Territorial para la Atención Primaria Social de los procesos de Gestión de la Salud Pública (GSP) y el Plan de Salud Pública de Intervenciones Colectivas (PSPIC)Gestión Territorial20266_TEUSAQUILLO1_MARZO_2026</v>
      </c>
      <c r="P1294" s="142">
        <v>20316544</v>
      </c>
      <c r="Q1294" s="69"/>
      <c r="R1294" s="69"/>
      <c r="S1294" s="145">
        <v>0</v>
      </c>
      <c r="T1294" s="150">
        <v>0</v>
      </c>
    </row>
    <row r="1295" spans="2:20" ht="30" hidden="1" customHeight="1">
      <c r="B1295" s="123">
        <v>20</v>
      </c>
      <c r="C1295" s="125" t="s">
        <v>328</v>
      </c>
      <c r="D1295" s="125" t="s">
        <v>356</v>
      </c>
      <c r="E1295" s="141">
        <v>2026</v>
      </c>
      <c r="F1295" s="68" t="str">
        <f t="shared" si="40"/>
        <v>202. Cuidado Continuo por una vida con bienestarComunitario2026</v>
      </c>
      <c r="G1295" s="125" t="s">
        <v>427</v>
      </c>
      <c r="H1295" s="125" t="s">
        <v>428</v>
      </c>
      <c r="I1295" s="125" t="s">
        <v>429</v>
      </c>
      <c r="J1295" s="68" t="s">
        <v>400</v>
      </c>
      <c r="K1295" s="126" t="s">
        <v>430</v>
      </c>
      <c r="L1295" s="126" t="s">
        <v>405</v>
      </c>
      <c r="M1295" s="11" t="s">
        <v>107</v>
      </c>
      <c r="N1295" s="11" t="s">
        <v>48</v>
      </c>
      <c r="O1295" s="68" t="str">
        <f t="shared" si="41"/>
        <v>202. Cuidado Continuo por una vida con bienestarComunitario20266_TEUSAQUILLO1_MARZO_2026</v>
      </c>
      <c r="P1295" s="142">
        <v>105404</v>
      </c>
      <c r="Q1295" s="69"/>
      <c r="R1295" s="69"/>
      <c r="S1295" s="145">
        <v>10</v>
      </c>
      <c r="T1295" s="150">
        <v>1054040</v>
      </c>
    </row>
    <row r="1296" spans="2:20" ht="30" hidden="1" customHeight="1">
      <c r="B1296" s="123">
        <v>20</v>
      </c>
      <c r="C1296" s="125" t="s">
        <v>328</v>
      </c>
      <c r="D1296" s="125" t="s">
        <v>347</v>
      </c>
      <c r="E1296" s="141">
        <v>2026</v>
      </c>
      <c r="F1296" s="68" t="str">
        <f t="shared" si="40"/>
        <v>202. Cuidado Continuo por una vida con bienestarEducativo 2026</v>
      </c>
      <c r="G1296" s="125" t="s">
        <v>427</v>
      </c>
      <c r="H1296" s="125" t="s">
        <v>428</v>
      </c>
      <c r="I1296" s="125" t="s">
        <v>429</v>
      </c>
      <c r="J1296" s="68" t="s">
        <v>400</v>
      </c>
      <c r="K1296" s="126" t="s">
        <v>430</v>
      </c>
      <c r="L1296" s="126" t="s">
        <v>405</v>
      </c>
      <c r="M1296" s="11" t="s">
        <v>107</v>
      </c>
      <c r="N1296" s="11" t="s">
        <v>48</v>
      </c>
      <c r="O1296" s="68" t="str">
        <f t="shared" si="41"/>
        <v>202. Cuidado Continuo por una vida con bienestarEducativo 20266_TEUSAQUILLO1_MARZO_2026</v>
      </c>
      <c r="P1296" s="142">
        <v>105404</v>
      </c>
      <c r="Q1296" s="69"/>
      <c r="R1296" s="69"/>
      <c r="S1296" s="145">
        <v>117</v>
      </c>
      <c r="T1296" s="150">
        <v>12332268</v>
      </c>
    </row>
    <row r="1297" spans="2:20" ht="30" hidden="1" customHeight="1">
      <c r="B1297" s="123">
        <v>20</v>
      </c>
      <c r="C1297" s="125" t="s">
        <v>328</v>
      </c>
      <c r="D1297" s="125" t="s">
        <v>431</v>
      </c>
      <c r="E1297" s="141">
        <v>2026</v>
      </c>
      <c r="F1297" s="68" t="str">
        <f t="shared" si="40"/>
        <v>202. Cuidado Continuo por una vida con bienestarInstitucional2026</v>
      </c>
      <c r="G1297" s="125" t="s">
        <v>427</v>
      </c>
      <c r="H1297" s="125" t="s">
        <v>428</v>
      </c>
      <c r="I1297" s="125" t="s">
        <v>429</v>
      </c>
      <c r="J1297" s="68" t="s">
        <v>400</v>
      </c>
      <c r="K1297" s="126" t="s">
        <v>430</v>
      </c>
      <c r="L1297" s="126" t="s">
        <v>405</v>
      </c>
      <c r="M1297" s="11" t="s">
        <v>107</v>
      </c>
      <c r="N1297" s="11" t="s">
        <v>48</v>
      </c>
      <c r="O1297" s="68" t="str">
        <f t="shared" si="41"/>
        <v>202. Cuidado Continuo por una vida con bienestarInstitucional20266_TEUSAQUILLO1_MARZO_2026</v>
      </c>
      <c r="P1297" s="142">
        <v>105404</v>
      </c>
      <c r="Q1297" s="69"/>
      <c r="R1297" s="69"/>
      <c r="S1297" s="145">
        <v>13</v>
      </c>
      <c r="T1297" s="150">
        <v>1370252</v>
      </c>
    </row>
    <row r="1298" spans="2:20" ht="30" hidden="1" customHeight="1">
      <c r="B1298" s="123">
        <v>21</v>
      </c>
      <c r="C1298" s="125" t="s">
        <v>328</v>
      </c>
      <c r="D1298" s="125" t="s">
        <v>356</v>
      </c>
      <c r="E1298" s="141">
        <v>2026</v>
      </c>
      <c r="F1298" s="68" t="str">
        <f t="shared" si="40"/>
        <v>212. Cuidado Continuo por una vida con bienestarComunitario2026</v>
      </c>
      <c r="G1298" s="125" t="s">
        <v>432</v>
      </c>
      <c r="H1298" s="125" t="s">
        <v>428</v>
      </c>
      <c r="I1298" s="125" t="s">
        <v>429</v>
      </c>
      <c r="J1298" s="68" t="s">
        <v>400</v>
      </c>
      <c r="K1298" s="126" t="s">
        <v>430</v>
      </c>
      <c r="L1298" s="126" t="s">
        <v>405</v>
      </c>
      <c r="M1298" s="11" t="s">
        <v>107</v>
      </c>
      <c r="N1298" s="11" t="s">
        <v>48</v>
      </c>
      <c r="O1298" s="68" t="str">
        <f t="shared" si="41"/>
        <v>212. Cuidado Continuo por una vida con bienestarComunitario20266_TEUSAQUILLO1_MARZO_2026</v>
      </c>
      <c r="P1298" s="142">
        <v>55938</v>
      </c>
      <c r="Q1298" s="69"/>
      <c r="R1298" s="69"/>
      <c r="S1298" s="145">
        <v>6</v>
      </c>
      <c r="T1298" s="150">
        <v>335628</v>
      </c>
    </row>
    <row r="1299" spans="2:20" ht="30" hidden="1" customHeight="1">
      <c r="B1299" s="123">
        <v>22</v>
      </c>
      <c r="C1299" s="125" t="s">
        <v>328</v>
      </c>
      <c r="D1299" s="125" t="s">
        <v>356</v>
      </c>
      <c r="E1299" s="141">
        <v>2026</v>
      </c>
      <c r="F1299" s="68" t="str">
        <f t="shared" si="40"/>
        <v>222. Cuidado Continuo por una vida con bienestarComunitario2026</v>
      </c>
      <c r="G1299" s="125" t="s">
        <v>433</v>
      </c>
      <c r="H1299" s="125" t="s">
        <v>428</v>
      </c>
      <c r="I1299" s="125" t="s">
        <v>429</v>
      </c>
      <c r="J1299" s="68" t="s">
        <v>400</v>
      </c>
      <c r="K1299" s="126" t="s">
        <v>430</v>
      </c>
      <c r="L1299" s="126" t="s">
        <v>421</v>
      </c>
      <c r="M1299" s="11" t="s">
        <v>107</v>
      </c>
      <c r="N1299" s="11" t="s">
        <v>48</v>
      </c>
      <c r="O1299" s="68" t="str">
        <f t="shared" si="41"/>
        <v>222. Cuidado Continuo por una vida con bienestarComunitario20266_TEUSAQUILLO1_MARZO_2026</v>
      </c>
      <c r="P1299" s="142">
        <v>105404</v>
      </c>
      <c r="Q1299" s="69"/>
      <c r="R1299" s="69"/>
      <c r="S1299" s="145">
        <v>0</v>
      </c>
      <c r="T1299" s="150">
        <v>0</v>
      </c>
    </row>
    <row r="1300" spans="2:20" ht="30" hidden="1" customHeight="1">
      <c r="B1300" s="123">
        <v>23</v>
      </c>
      <c r="C1300" s="125" t="s">
        <v>328</v>
      </c>
      <c r="D1300" s="125" t="s">
        <v>356</v>
      </c>
      <c r="E1300" s="141">
        <v>2026</v>
      </c>
      <c r="F1300" s="68" t="str">
        <f t="shared" si="40"/>
        <v>232. Cuidado Continuo por una vida con bienestarComunitario2026</v>
      </c>
      <c r="G1300" s="125" t="s">
        <v>434</v>
      </c>
      <c r="H1300" s="125" t="s">
        <v>428</v>
      </c>
      <c r="I1300" s="125" t="s">
        <v>429</v>
      </c>
      <c r="J1300" s="68" t="s">
        <v>400</v>
      </c>
      <c r="K1300" s="126" t="s">
        <v>430</v>
      </c>
      <c r="L1300" s="126" t="s">
        <v>421</v>
      </c>
      <c r="M1300" s="11" t="s">
        <v>107</v>
      </c>
      <c r="N1300" s="11" t="s">
        <v>48</v>
      </c>
      <c r="O1300" s="68" t="str">
        <f t="shared" si="41"/>
        <v>232. Cuidado Continuo por una vida con bienestarComunitario20266_TEUSAQUILLO1_MARZO_2026</v>
      </c>
      <c r="P1300" s="142">
        <v>55938</v>
      </c>
      <c r="Q1300" s="69"/>
      <c r="R1300" s="69"/>
      <c r="S1300" s="145">
        <v>0</v>
      </c>
      <c r="T1300" s="150">
        <v>0</v>
      </c>
    </row>
    <row r="1301" spans="2:20" ht="30" hidden="1" customHeight="1">
      <c r="B1301" s="123">
        <v>24</v>
      </c>
      <c r="C1301" s="125" t="s">
        <v>328</v>
      </c>
      <c r="D1301" s="125" t="s">
        <v>347</v>
      </c>
      <c r="E1301" s="141">
        <v>2026</v>
      </c>
      <c r="F1301" s="68" t="str">
        <f t="shared" si="40"/>
        <v>242. Cuidado Continuo por una vida con bienestarEducativo 2026</v>
      </c>
      <c r="G1301" s="125" t="s">
        <v>435</v>
      </c>
      <c r="H1301" s="125" t="s">
        <v>428</v>
      </c>
      <c r="I1301" s="125" t="s">
        <v>429</v>
      </c>
      <c r="J1301" s="68" t="s">
        <v>400</v>
      </c>
      <c r="K1301" s="126" t="s">
        <v>430</v>
      </c>
      <c r="L1301" s="126" t="s">
        <v>405</v>
      </c>
      <c r="M1301" s="11" t="s">
        <v>107</v>
      </c>
      <c r="N1301" s="11" t="s">
        <v>48</v>
      </c>
      <c r="O1301" s="68" t="str">
        <f t="shared" si="41"/>
        <v>242. Cuidado Continuo por una vida con bienestarEducativo 20266_TEUSAQUILLO1_MARZO_2026</v>
      </c>
      <c r="P1301" s="142">
        <v>180297</v>
      </c>
      <c r="Q1301" s="69"/>
      <c r="R1301" s="69"/>
      <c r="S1301" s="145">
        <v>5</v>
      </c>
      <c r="T1301" s="150">
        <v>901485</v>
      </c>
    </row>
    <row r="1302" spans="2:20" ht="30" hidden="1" customHeight="1">
      <c r="B1302" s="123">
        <v>25</v>
      </c>
      <c r="C1302" s="125" t="s">
        <v>328</v>
      </c>
      <c r="D1302" s="125" t="s">
        <v>329</v>
      </c>
      <c r="E1302" s="141">
        <v>2026</v>
      </c>
      <c r="F1302" s="68" t="str">
        <f t="shared" si="40"/>
        <v>252. Cuidado Continuo por una vida con bienestarLaboral2026</v>
      </c>
      <c r="G1302" s="125" t="s">
        <v>436</v>
      </c>
      <c r="H1302" s="125" t="s">
        <v>428</v>
      </c>
      <c r="I1302" s="125" t="s">
        <v>429</v>
      </c>
      <c r="J1302" s="68" t="s">
        <v>400</v>
      </c>
      <c r="K1302" s="126" t="s">
        <v>430</v>
      </c>
      <c r="L1302" s="126" t="s">
        <v>405</v>
      </c>
      <c r="M1302" s="11" t="s">
        <v>107</v>
      </c>
      <c r="N1302" s="11" t="s">
        <v>48</v>
      </c>
      <c r="O1302" s="68" t="str">
        <f t="shared" si="41"/>
        <v>252. Cuidado Continuo por una vida con bienestarLaboral20266_TEUSAQUILLO1_MARZO_2026</v>
      </c>
      <c r="P1302" s="142">
        <v>210809</v>
      </c>
      <c r="Q1302" s="69"/>
      <c r="R1302" s="69"/>
      <c r="S1302" s="145">
        <v>1</v>
      </c>
      <c r="T1302" s="150">
        <v>210809</v>
      </c>
    </row>
    <row r="1303" spans="2:20" ht="30" hidden="1" customHeight="1">
      <c r="B1303" s="123">
        <v>26</v>
      </c>
      <c r="C1303" s="125" t="s">
        <v>328</v>
      </c>
      <c r="D1303" s="125" t="s">
        <v>356</v>
      </c>
      <c r="E1303" s="141">
        <v>2026</v>
      </c>
      <c r="F1303" s="68" t="str">
        <f t="shared" si="40"/>
        <v>262. Cuidado Continuo por una vida con bienestarComunitario2026</v>
      </c>
      <c r="G1303" s="125" t="s">
        <v>437</v>
      </c>
      <c r="H1303" s="125" t="s">
        <v>428</v>
      </c>
      <c r="I1303" s="125" t="s">
        <v>429</v>
      </c>
      <c r="J1303" s="68" t="s">
        <v>400</v>
      </c>
      <c r="K1303" s="126" t="s">
        <v>430</v>
      </c>
      <c r="L1303" s="126" t="s">
        <v>405</v>
      </c>
      <c r="M1303" s="11" t="s">
        <v>107</v>
      </c>
      <c r="N1303" s="11" t="s">
        <v>48</v>
      </c>
      <c r="O1303" s="68" t="str">
        <f t="shared" si="41"/>
        <v>262. Cuidado Continuo por una vida con bienestarComunitario20266_TEUSAQUILLO1_MARZO_2026</v>
      </c>
      <c r="P1303" s="142">
        <v>140539</v>
      </c>
      <c r="Q1303" s="69"/>
      <c r="R1303" s="69"/>
      <c r="S1303" s="145">
        <v>13</v>
      </c>
      <c r="T1303" s="150">
        <v>1827007</v>
      </c>
    </row>
    <row r="1304" spans="2:20" ht="30" hidden="1" customHeight="1">
      <c r="B1304" s="123">
        <v>27</v>
      </c>
      <c r="C1304" s="125" t="s">
        <v>328</v>
      </c>
      <c r="D1304" s="125" t="s">
        <v>356</v>
      </c>
      <c r="E1304" s="141">
        <v>2026</v>
      </c>
      <c r="F1304" s="68" t="str">
        <f t="shared" si="40"/>
        <v>272. Cuidado Continuo por una vida con bienestarComunitario2026</v>
      </c>
      <c r="G1304" s="125" t="s">
        <v>438</v>
      </c>
      <c r="H1304" s="125" t="s">
        <v>428</v>
      </c>
      <c r="I1304" s="125" t="s">
        <v>429</v>
      </c>
      <c r="J1304" s="68" t="s">
        <v>400</v>
      </c>
      <c r="K1304" s="126" t="s">
        <v>430</v>
      </c>
      <c r="L1304" s="126" t="s">
        <v>405</v>
      </c>
      <c r="M1304" s="11" t="s">
        <v>107</v>
      </c>
      <c r="N1304" s="11" t="s">
        <v>48</v>
      </c>
      <c r="O1304" s="68" t="str">
        <f t="shared" si="41"/>
        <v>272. Cuidado Continuo por una vida con bienestarComunitario20266_TEUSAQUILLO1_MARZO_2026</v>
      </c>
      <c r="P1304" s="142">
        <v>74584</v>
      </c>
      <c r="Q1304" s="69"/>
      <c r="R1304" s="69"/>
      <c r="S1304" s="145">
        <v>8</v>
      </c>
      <c r="T1304" s="150">
        <v>596672</v>
      </c>
    </row>
    <row r="1305" spans="2:20" ht="30" hidden="1" customHeight="1">
      <c r="B1305" s="123">
        <v>28</v>
      </c>
      <c r="C1305" s="125" t="s">
        <v>328</v>
      </c>
      <c r="D1305" s="125" t="s">
        <v>356</v>
      </c>
      <c r="E1305" s="141">
        <v>2026</v>
      </c>
      <c r="F1305" s="68" t="str">
        <f t="shared" si="40"/>
        <v>282. Cuidado Continuo por una vida con bienestarComunitario2026</v>
      </c>
      <c r="G1305" s="125" t="s">
        <v>439</v>
      </c>
      <c r="H1305" s="125" t="s">
        <v>428</v>
      </c>
      <c r="I1305" s="125" t="s">
        <v>429</v>
      </c>
      <c r="J1305" s="68" t="s">
        <v>400</v>
      </c>
      <c r="K1305" s="126" t="s">
        <v>430</v>
      </c>
      <c r="L1305" s="126" t="s">
        <v>405</v>
      </c>
      <c r="M1305" s="11" t="s">
        <v>107</v>
      </c>
      <c r="N1305" s="11" t="s">
        <v>48</v>
      </c>
      <c r="O1305" s="68" t="str">
        <f t="shared" si="41"/>
        <v>282. Cuidado Continuo por una vida con bienestarComunitario20266_TEUSAQUILLO1_MARZO_2026</v>
      </c>
      <c r="P1305" s="142">
        <v>215123</v>
      </c>
      <c r="Q1305" s="69"/>
      <c r="R1305" s="69"/>
      <c r="S1305" s="145">
        <v>8</v>
      </c>
      <c r="T1305" s="150">
        <v>1720984</v>
      </c>
    </row>
    <row r="1306" spans="2:20" ht="30" hidden="1" customHeight="1">
      <c r="B1306" s="123">
        <v>29</v>
      </c>
      <c r="C1306" s="125" t="s">
        <v>328</v>
      </c>
      <c r="D1306" s="125" t="s">
        <v>356</v>
      </c>
      <c r="E1306" s="141">
        <v>2026</v>
      </c>
      <c r="F1306" s="68" t="str">
        <f t="shared" si="40"/>
        <v>292. Cuidado Continuo por una vida con bienestarComunitario2026</v>
      </c>
      <c r="G1306" s="125" t="s">
        <v>440</v>
      </c>
      <c r="H1306" s="125" t="s">
        <v>428</v>
      </c>
      <c r="I1306" s="125" t="s">
        <v>429</v>
      </c>
      <c r="J1306" s="68" t="s">
        <v>400</v>
      </c>
      <c r="K1306" s="126" t="s">
        <v>430</v>
      </c>
      <c r="L1306" s="126" t="s">
        <v>421</v>
      </c>
      <c r="M1306" s="11" t="s">
        <v>107</v>
      </c>
      <c r="N1306" s="11" t="s">
        <v>48</v>
      </c>
      <c r="O1306" s="68" t="str">
        <f t="shared" si="41"/>
        <v>292. Cuidado Continuo por una vida con bienestarComunitario20266_TEUSAQUILLO1_MARZO_2026</v>
      </c>
      <c r="P1306" s="142">
        <v>140539</v>
      </c>
      <c r="Q1306" s="69"/>
      <c r="R1306" s="69"/>
      <c r="S1306" s="145">
        <v>0</v>
      </c>
      <c r="T1306" s="150">
        <v>0</v>
      </c>
    </row>
    <row r="1307" spans="2:20" ht="30" hidden="1" customHeight="1">
      <c r="B1307" s="123">
        <v>30</v>
      </c>
      <c r="C1307" s="125" t="s">
        <v>328</v>
      </c>
      <c r="D1307" s="125" t="s">
        <v>356</v>
      </c>
      <c r="E1307" s="141">
        <v>2026</v>
      </c>
      <c r="F1307" s="68" t="str">
        <f t="shared" si="40"/>
        <v>302. Cuidado Continuo por una vida con bienestarComunitario2026</v>
      </c>
      <c r="G1307" s="125" t="s">
        <v>441</v>
      </c>
      <c r="H1307" s="125" t="s">
        <v>428</v>
      </c>
      <c r="I1307" s="125" t="s">
        <v>429</v>
      </c>
      <c r="J1307" s="68" t="s">
        <v>400</v>
      </c>
      <c r="K1307" s="126" t="s">
        <v>430</v>
      </c>
      <c r="L1307" s="126" t="s">
        <v>421</v>
      </c>
      <c r="M1307" s="11" t="s">
        <v>107</v>
      </c>
      <c r="N1307" s="11" t="s">
        <v>48</v>
      </c>
      <c r="O1307" s="68" t="str">
        <f t="shared" si="41"/>
        <v>302. Cuidado Continuo por una vida con bienestarComunitario20266_TEUSAQUILLO1_MARZO_2026</v>
      </c>
      <c r="P1307" s="142">
        <v>74584</v>
      </c>
      <c r="Q1307" s="69"/>
      <c r="R1307" s="69"/>
      <c r="S1307" s="145">
        <v>0</v>
      </c>
      <c r="T1307" s="150">
        <v>0</v>
      </c>
    </row>
    <row r="1308" spans="2:20" ht="30" hidden="1" customHeight="1">
      <c r="B1308" s="123">
        <v>31</v>
      </c>
      <c r="C1308" s="125" t="s">
        <v>328</v>
      </c>
      <c r="D1308" s="125" t="s">
        <v>356</v>
      </c>
      <c r="E1308" s="141">
        <v>2026</v>
      </c>
      <c r="F1308" s="68" t="str">
        <f t="shared" si="40"/>
        <v>312. Cuidado Continuo por una vida con bienestarComunitario2026</v>
      </c>
      <c r="G1308" s="125" t="s">
        <v>442</v>
      </c>
      <c r="H1308" s="125" t="s">
        <v>428</v>
      </c>
      <c r="I1308" s="125" t="s">
        <v>429</v>
      </c>
      <c r="J1308" s="68" t="s">
        <v>400</v>
      </c>
      <c r="K1308" s="126" t="s">
        <v>430</v>
      </c>
      <c r="L1308" s="126" t="s">
        <v>405</v>
      </c>
      <c r="M1308" s="11" t="s">
        <v>107</v>
      </c>
      <c r="N1308" s="11" t="s">
        <v>48</v>
      </c>
      <c r="O1308" s="68" t="str">
        <f t="shared" si="41"/>
        <v>312. Cuidado Continuo por una vida con bienestarComunitario20266_TEUSAQUILLO1_MARZO_2026</v>
      </c>
      <c r="P1308" s="142">
        <v>215123</v>
      </c>
      <c r="Q1308" s="69"/>
      <c r="R1308" s="69"/>
      <c r="S1308" s="145">
        <v>0</v>
      </c>
      <c r="T1308" s="150">
        <v>0</v>
      </c>
    </row>
    <row r="1309" spans="2:20" ht="30" hidden="1" customHeight="1">
      <c r="B1309" s="123">
        <v>31</v>
      </c>
      <c r="C1309" s="125" t="s">
        <v>328</v>
      </c>
      <c r="D1309" s="125" t="s">
        <v>347</v>
      </c>
      <c r="E1309" s="141">
        <v>2026</v>
      </c>
      <c r="F1309" s="68" t="str">
        <f t="shared" si="40"/>
        <v>312. Cuidado Continuo por una vida con bienestarEducativo 2026</v>
      </c>
      <c r="G1309" s="125" t="s">
        <v>442</v>
      </c>
      <c r="H1309" s="125" t="s">
        <v>428</v>
      </c>
      <c r="I1309" s="125" t="s">
        <v>429</v>
      </c>
      <c r="J1309" s="68" t="s">
        <v>400</v>
      </c>
      <c r="K1309" s="126" t="s">
        <v>430</v>
      </c>
      <c r="L1309" s="126" t="s">
        <v>405</v>
      </c>
      <c r="M1309" s="11" t="s">
        <v>107</v>
      </c>
      <c r="N1309" s="11" t="s">
        <v>48</v>
      </c>
      <c r="O1309" s="68" t="str">
        <f t="shared" si="41"/>
        <v>312. Cuidado Continuo por una vida con bienestarEducativo 20266_TEUSAQUILLO1_MARZO_2026</v>
      </c>
      <c r="P1309" s="142">
        <v>215123</v>
      </c>
      <c r="Q1309" s="69"/>
      <c r="R1309" s="69"/>
      <c r="S1309" s="145">
        <v>0</v>
      </c>
      <c r="T1309" s="150">
        <v>0</v>
      </c>
    </row>
    <row r="1310" spans="2:20" ht="30" hidden="1" customHeight="1">
      <c r="B1310" s="123">
        <v>31</v>
      </c>
      <c r="C1310" s="125" t="s">
        <v>328</v>
      </c>
      <c r="D1310" s="125" t="s">
        <v>329</v>
      </c>
      <c r="E1310" s="141">
        <v>2026</v>
      </c>
      <c r="F1310" s="68" t="str">
        <f t="shared" si="40"/>
        <v>312. Cuidado Continuo por una vida con bienestarLaboral2026</v>
      </c>
      <c r="G1310" s="125" t="s">
        <v>442</v>
      </c>
      <c r="H1310" s="125" t="s">
        <v>428</v>
      </c>
      <c r="I1310" s="125" t="s">
        <v>429</v>
      </c>
      <c r="J1310" s="68" t="s">
        <v>400</v>
      </c>
      <c r="K1310" s="126" t="s">
        <v>430</v>
      </c>
      <c r="L1310" s="126" t="s">
        <v>405</v>
      </c>
      <c r="M1310" s="11" t="s">
        <v>107</v>
      </c>
      <c r="N1310" s="11" t="s">
        <v>48</v>
      </c>
      <c r="O1310" s="68" t="str">
        <f t="shared" si="41"/>
        <v>312. Cuidado Continuo por una vida con bienestarLaboral20266_TEUSAQUILLO1_MARZO_2026</v>
      </c>
      <c r="P1310" s="142">
        <v>215123</v>
      </c>
      <c r="Q1310" s="69"/>
      <c r="R1310" s="69"/>
      <c r="S1310" s="145">
        <v>0</v>
      </c>
      <c r="T1310" s="150">
        <v>0</v>
      </c>
    </row>
    <row r="1311" spans="2:20" ht="30" hidden="1" customHeight="1">
      <c r="B1311" s="123">
        <v>31</v>
      </c>
      <c r="C1311" s="125" t="s">
        <v>328</v>
      </c>
      <c r="D1311" s="125" t="s">
        <v>431</v>
      </c>
      <c r="E1311" s="141">
        <v>2026</v>
      </c>
      <c r="F1311" s="68" t="str">
        <f t="shared" si="40"/>
        <v>312. Cuidado Continuo por una vida con bienestarInstitucional2026</v>
      </c>
      <c r="G1311" s="125" t="s">
        <v>442</v>
      </c>
      <c r="H1311" s="125" t="s">
        <v>428</v>
      </c>
      <c r="I1311" s="125" t="s">
        <v>429</v>
      </c>
      <c r="J1311" s="68" t="s">
        <v>400</v>
      </c>
      <c r="K1311" s="126" t="s">
        <v>430</v>
      </c>
      <c r="L1311" s="126" t="s">
        <v>405</v>
      </c>
      <c r="M1311" s="11" t="s">
        <v>107</v>
      </c>
      <c r="N1311" s="11" t="s">
        <v>48</v>
      </c>
      <c r="O1311" s="68" t="str">
        <f t="shared" si="41"/>
        <v>312. Cuidado Continuo por una vida con bienestarInstitucional20266_TEUSAQUILLO1_MARZO_2026</v>
      </c>
      <c r="P1311" s="142">
        <v>215123</v>
      </c>
      <c r="Q1311" s="69"/>
      <c r="R1311" s="69"/>
      <c r="S1311" s="145">
        <v>0</v>
      </c>
      <c r="T1311" s="150">
        <v>0</v>
      </c>
    </row>
    <row r="1312" spans="2:20" ht="30" hidden="1" customHeight="1">
      <c r="B1312" s="123">
        <v>32</v>
      </c>
      <c r="C1312" s="125" t="s">
        <v>328</v>
      </c>
      <c r="D1312" s="125" t="s">
        <v>347</v>
      </c>
      <c r="E1312" s="141">
        <v>2026</v>
      </c>
      <c r="F1312" s="68" t="str">
        <f t="shared" si="40"/>
        <v>322. Cuidado Continuo por una vida con bienestarEducativo 2026</v>
      </c>
      <c r="G1312" s="125" t="s">
        <v>443</v>
      </c>
      <c r="H1312" s="125" t="s">
        <v>428</v>
      </c>
      <c r="I1312" s="125" t="s">
        <v>429</v>
      </c>
      <c r="J1312" s="68" t="s">
        <v>400</v>
      </c>
      <c r="K1312" s="126" t="s">
        <v>430</v>
      </c>
      <c r="L1312" s="126" t="s">
        <v>405</v>
      </c>
      <c r="M1312" s="11" t="s">
        <v>107</v>
      </c>
      <c r="N1312" s="11" t="s">
        <v>48</v>
      </c>
      <c r="O1312" s="68" t="str">
        <f t="shared" si="41"/>
        <v>322. Cuidado Continuo por una vida con bienestarEducativo 20266_TEUSAQUILLO1_MARZO_2026</v>
      </c>
      <c r="P1312" s="142">
        <v>281078</v>
      </c>
      <c r="Q1312" s="69"/>
      <c r="R1312" s="69"/>
      <c r="S1312" s="145">
        <v>0</v>
      </c>
      <c r="T1312" s="150">
        <v>0</v>
      </c>
    </row>
    <row r="1313" spans="2:20" ht="30" hidden="1" customHeight="1">
      <c r="B1313" s="123">
        <v>33</v>
      </c>
      <c r="C1313" s="125" t="s">
        <v>328</v>
      </c>
      <c r="D1313" s="125" t="s">
        <v>329</v>
      </c>
      <c r="E1313" s="141">
        <v>2026</v>
      </c>
      <c r="F1313" s="68" t="str">
        <f t="shared" si="40"/>
        <v>332. Cuidado Continuo por una vida con bienestarLaboral2026</v>
      </c>
      <c r="G1313" s="125" t="s">
        <v>444</v>
      </c>
      <c r="H1313" s="125" t="s">
        <v>428</v>
      </c>
      <c r="I1313" s="125" t="s">
        <v>429</v>
      </c>
      <c r="J1313" s="68" t="s">
        <v>400</v>
      </c>
      <c r="K1313" s="126" t="s">
        <v>445</v>
      </c>
      <c r="L1313" s="126" t="s">
        <v>405</v>
      </c>
      <c r="M1313" s="11" t="s">
        <v>107</v>
      </c>
      <c r="N1313" s="11" t="s">
        <v>48</v>
      </c>
      <c r="O1313" s="68" t="str">
        <f t="shared" si="41"/>
        <v>332. Cuidado Continuo por una vida con bienestarLaboral20266_TEUSAQUILLO1_MARZO_2026</v>
      </c>
      <c r="P1313" s="142">
        <v>1094110</v>
      </c>
      <c r="Q1313" s="69"/>
      <c r="R1313" s="69"/>
      <c r="S1313" s="145">
        <v>1</v>
      </c>
      <c r="T1313" s="150">
        <v>1094110</v>
      </c>
    </row>
    <row r="1314" spans="2:20" ht="30" hidden="1" customHeight="1">
      <c r="B1314" s="123">
        <v>34</v>
      </c>
      <c r="C1314" s="125" t="s">
        <v>328</v>
      </c>
      <c r="D1314" s="125" t="s">
        <v>356</v>
      </c>
      <c r="E1314" s="141">
        <v>2026</v>
      </c>
      <c r="F1314" s="68" t="str">
        <f t="shared" si="40"/>
        <v>342. Cuidado Continuo por una vida con bienestarComunitario2026</v>
      </c>
      <c r="G1314" s="125" t="s">
        <v>446</v>
      </c>
      <c r="H1314" s="125" t="s">
        <v>447</v>
      </c>
      <c r="I1314" s="125" t="s">
        <v>429</v>
      </c>
      <c r="J1314" s="68" t="s">
        <v>400</v>
      </c>
      <c r="K1314" s="126" t="s">
        <v>430</v>
      </c>
      <c r="L1314" s="126" t="s">
        <v>405</v>
      </c>
      <c r="M1314" s="11" t="s">
        <v>107</v>
      </c>
      <c r="N1314" s="11" t="s">
        <v>48</v>
      </c>
      <c r="O1314" s="68" t="str">
        <f t="shared" si="41"/>
        <v>342. Cuidado Continuo por una vida con bienestarComunitario20266_TEUSAQUILLO1_MARZO_2026</v>
      </c>
      <c r="P1314" s="142">
        <v>161342</v>
      </c>
      <c r="Q1314" s="69"/>
      <c r="R1314" s="69"/>
      <c r="S1314" s="145">
        <v>2</v>
      </c>
      <c r="T1314" s="150">
        <v>322684</v>
      </c>
    </row>
    <row r="1315" spans="2:20" ht="30" hidden="1" customHeight="1">
      <c r="B1315" s="123">
        <v>35</v>
      </c>
      <c r="C1315" s="125" t="s">
        <v>328</v>
      </c>
      <c r="D1315" s="125" t="s">
        <v>356</v>
      </c>
      <c r="E1315" s="141">
        <v>2026</v>
      </c>
      <c r="F1315" s="68" t="str">
        <f t="shared" si="40"/>
        <v>352. Cuidado Continuo por una vida con bienestarComunitario2026</v>
      </c>
      <c r="G1315" s="125" t="s">
        <v>448</v>
      </c>
      <c r="H1315" s="125" t="s">
        <v>428</v>
      </c>
      <c r="I1315" s="125" t="s">
        <v>429</v>
      </c>
      <c r="J1315" s="68" t="s">
        <v>400</v>
      </c>
      <c r="K1315" s="126" t="s">
        <v>430</v>
      </c>
      <c r="L1315" s="126" t="s">
        <v>405</v>
      </c>
      <c r="M1315" s="11" t="s">
        <v>107</v>
      </c>
      <c r="N1315" s="11" t="s">
        <v>48</v>
      </c>
      <c r="O1315" s="68" t="str">
        <f t="shared" si="41"/>
        <v>352. Cuidado Continuo por una vida con bienestarComunitario20266_TEUSAQUILLO1_MARZO_2026</v>
      </c>
      <c r="P1315" s="142">
        <v>215123</v>
      </c>
      <c r="Q1315" s="69"/>
      <c r="R1315" s="69"/>
      <c r="S1315" s="145">
        <v>0</v>
      </c>
      <c r="T1315" s="150">
        <v>0</v>
      </c>
    </row>
    <row r="1316" spans="2:20" ht="30" hidden="1" customHeight="1">
      <c r="B1316" s="123">
        <v>36</v>
      </c>
      <c r="C1316" s="125" t="s">
        <v>328</v>
      </c>
      <c r="D1316" s="125" t="s">
        <v>356</v>
      </c>
      <c r="E1316" s="141">
        <v>2026</v>
      </c>
      <c r="F1316" s="68" t="str">
        <f t="shared" si="40"/>
        <v>362. Cuidado Continuo por una vida con bienestarComunitario2026</v>
      </c>
      <c r="G1316" s="125" t="s">
        <v>449</v>
      </c>
      <c r="H1316" s="125" t="s">
        <v>428</v>
      </c>
      <c r="I1316" s="125" t="s">
        <v>429</v>
      </c>
      <c r="J1316" s="68" t="s">
        <v>400</v>
      </c>
      <c r="K1316" s="126" t="s">
        <v>430</v>
      </c>
      <c r="L1316" s="126" t="s">
        <v>421</v>
      </c>
      <c r="M1316" s="11" t="s">
        <v>107</v>
      </c>
      <c r="N1316" s="11" t="s">
        <v>48</v>
      </c>
      <c r="O1316" s="68" t="str">
        <f t="shared" si="41"/>
        <v>362. Cuidado Continuo por una vida con bienestarComunitario20266_TEUSAQUILLO1_MARZO_2026</v>
      </c>
      <c r="P1316" s="142">
        <v>140539</v>
      </c>
      <c r="Q1316" s="69"/>
      <c r="R1316" s="69"/>
      <c r="S1316" s="145">
        <v>0</v>
      </c>
      <c r="T1316" s="150">
        <v>0</v>
      </c>
    </row>
    <row r="1317" spans="2:20" ht="30" hidden="1" customHeight="1">
      <c r="B1317" s="123">
        <v>37</v>
      </c>
      <c r="C1317" s="125" t="s">
        <v>328</v>
      </c>
      <c r="D1317" s="125" t="s">
        <v>356</v>
      </c>
      <c r="E1317" s="141">
        <v>2026</v>
      </c>
      <c r="F1317" s="68" t="str">
        <f t="shared" si="40"/>
        <v>372. Cuidado Continuo por una vida con bienestarComunitario2026</v>
      </c>
      <c r="G1317" s="125" t="s">
        <v>450</v>
      </c>
      <c r="H1317" s="125" t="s">
        <v>428</v>
      </c>
      <c r="I1317" s="125" t="s">
        <v>429</v>
      </c>
      <c r="J1317" s="68" t="s">
        <v>400</v>
      </c>
      <c r="K1317" s="126" t="s">
        <v>430</v>
      </c>
      <c r="L1317" s="126" t="s">
        <v>421</v>
      </c>
      <c r="M1317" s="11" t="s">
        <v>107</v>
      </c>
      <c r="N1317" s="11" t="s">
        <v>48</v>
      </c>
      <c r="O1317" s="68" t="str">
        <f t="shared" si="41"/>
        <v>372. Cuidado Continuo por una vida con bienestarComunitario20266_TEUSAQUILLO1_MARZO_2026</v>
      </c>
      <c r="P1317" s="142">
        <v>74584</v>
      </c>
      <c r="Q1317" s="69"/>
      <c r="R1317" s="69"/>
      <c r="S1317" s="145">
        <v>0</v>
      </c>
      <c r="T1317" s="150">
        <v>0</v>
      </c>
    </row>
    <row r="1318" spans="2:20" ht="30" hidden="1" customHeight="1">
      <c r="B1318" s="123">
        <v>38</v>
      </c>
      <c r="C1318" s="125" t="s">
        <v>328</v>
      </c>
      <c r="D1318" s="125" t="s">
        <v>356</v>
      </c>
      <c r="E1318" s="141">
        <v>2026</v>
      </c>
      <c r="F1318" s="68" t="str">
        <f t="shared" si="40"/>
        <v>382. Cuidado Continuo por una vida con bienestarComunitario2026</v>
      </c>
      <c r="G1318" s="125" t="s">
        <v>451</v>
      </c>
      <c r="H1318" s="125" t="s">
        <v>428</v>
      </c>
      <c r="I1318" s="125" t="s">
        <v>429</v>
      </c>
      <c r="J1318" s="68" t="s">
        <v>400</v>
      </c>
      <c r="K1318" s="126" t="s">
        <v>430</v>
      </c>
      <c r="L1318" s="126" t="s">
        <v>405</v>
      </c>
      <c r="M1318" s="11" t="s">
        <v>107</v>
      </c>
      <c r="N1318" s="11" t="s">
        <v>48</v>
      </c>
      <c r="O1318" s="68" t="str">
        <f t="shared" si="41"/>
        <v>382. Cuidado Continuo por una vida con bienestarComunitario20266_TEUSAQUILLO1_MARZO_2026</v>
      </c>
      <c r="P1318" s="142">
        <v>355662</v>
      </c>
      <c r="Q1318" s="69"/>
      <c r="R1318" s="69"/>
      <c r="S1318" s="145">
        <v>2</v>
      </c>
      <c r="T1318" s="150">
        <v>711324</v>
      </c>
    </row>
    <row r="1319" spans="2:20" ht="30" hidden="1" customHeight="1">
      <c r="B1319" s="123">
        <v>39</v>
      </c>
      <c r="C1319" s="125" t="s">
        <v>328</v>
      </c>
      <c r="D1319" s="125" t="s">
        <v>356</v>
      </c>
      <c r="E1319" s="141">
        <v>2026</v>
      </c>
      <c r="F1319" s="68" t="str">
        <f t="shared" si="40"/>
        <v>392. Cuidado Continuo por una vida con bienestarComunitario2026</v>
      </c>
      <c r="G1319" s="125" t="s">
        <v>452</v>
      </c>
      <c r="H1319" s="125" t="s">
        <v>428</v>
      </c>
      <c r="I1319" s="125" t="s">
        <v>429</v>
      </c>
      <c r="J1319" s="68" t="s">
        <v>400</v>
      </c>
      <c r="K1319" s="126" t="s">
        <v>430</v>
      </c>
      <c r="L1319" s="126" t="s">
        <v>405</v>
      </c>
      <c r="M1319" s="11" t="s">
        <v>107</v>
      </c>
      <c r="N1319" s="11" t="s">
        <v>48</v>
      </c>
      <c r="O1319" s="68" t="str">
        <f t="shared" si="41"/>
        <v>392. Cuidado Continuo por una vida con bienestarComunitario20266_TEUSAQUILLO1_MARZO_2026</v>
      </c>
      <c r="P1319" s="142">
        <v>140539</v>
      </c>
      <c r="Q1319" s="69"/>
      <c r="R1319" s="69"/>
      <c r="S1319" s="144">
        <v>0</v>
      </c>
      <c r="T1319" s="150">
        <v>0</v>
      </c>
    </row>
    <row r="1320" spans="2:20" ht="30" hidden="1" customHeight="1">
      <c r="B1320" s="123">
        <v>40</v>
      </c>
      <c r="C1320" s="125" t="s">
        <v>328</v>
      </c>
      <c r="D1320" s="125" t="s">
        <v>356</v>
      </c>
      <c r="E1320" s="141">
        <v>2026</v>
      </c>
      <c r="F1320" s="68" t="str">
        <f t="shared" si="40"/>
        <v>402. Cuidado Continuo por una vida con bienestarComunitario2026</v>
      </c>
      <c r="G1320" s="125" t="s">
        <v>453</v>
      </c>
      <c r="H1320" s="125" t="s">
        <v>428</v>
      </c>
      <c r="I1320" s="125" t="s">
        <v>429</v>
      </c>
      <c r="J1320" s="68" t="s">
        <v>400</v>
      </c>
      <c r="K1320" s="126" t="s">
        <v>430</v>
      </c>
      <c r="L1320" s="126" t="s">
        <v>405</v>
      </c>
      <c r="M1320" s="11" t="s">
        <v>107</v>
      </c>
      <c r="N1320" s="11" t="s">
        <v>48</v>
      </c>
      <c r="O1320" s="68" t="str">
        <f t="shared" si="41"/>
        <v>402. Cuidado Continuo por una vida con bienestarComunitario20266_TEUSAQUILLO1_MARZO_2026</v>
      </c>
      <c r="P1320" s="142">
        <v>74584</v>
      </c>
      <c r="Q1320" s="69"/>
      <c r="R1320" s="69"/>
      <c r="S1320" s="144">
        <v>0</v>
      </c>
      <c r="T1320" s="150">
        <v>0</v>
      </c>
    </row>
    <row r="1321" spans="2:20" ht="30" hidden="1" customHeight="1">
      <c r="B1321" s="123">
        <v>41</v>
      </c>
      <c r="C1321" s="125" t="s">
        <v>328</v>
      </c>
      <c r="D1321" s="125" t="s">
        <v>356</v>
      </c>
      <c r="E1321" s="141">
        <v>2026</v>
      </c>
      <c r="F1321" s="68" t="str">
        <f t="shared" si="40"/>
        <v>412. Cuidado Continuo por una vida con bienestarComunitario2026</v>
      </c>
      <c r="G1321" s="125" t="s">
        <v>454</v>
      </c>
      <c r="H1321" s="125" t="s">
        <v>455</v>
      </c>
      <c r="I1321" s="125" t="s">
        <v>429</v>
      </c>
      <c r="J1321" s="68" t="s">
        <v>400</v>
      </c>
      <c r="K1321" s="126" t="s">
        <v>456</v>
      </c>
      <c r="L1321" s="126" t="s">
        <v>405</v>
      </c>
      <c r="M1321" s="11" t="s">
        <v>107</v>
      </c>
      <c r="N1321" s="11" t="s">
        <v>48</v>
      </c>
      <c r="O1321" s="68" t="str">
        <f t="shared" si="41"/>
        <v>412. Cuidado Continuo por una vida con bienestarComunitario20266_TEUSAQUILLO1_MARZO_2026</v>
      </c>
      <c r="P1321" s="142">
        <v>621332</v>
      </c>
      <c r="Q1321" s="69"/>
      <c r="R1321" s="69"/>
      <c r="S1321" s="145">
        <v>10</v>
      </c>
      <c r="T1321" s="150">
        <v>6213320</v>
      </c>
    </row>
    <row r="1322" spans="2:20" ht="30" hidden="1" customHeight="1">
      <c r="B1322" s="123">
        <v>42</v>
      </c>
      <c r="C1322" s="125" t="s">
        <v>328</v>
      </c>
      <c r="D1322" s="125" t="s">
        <v>356</v>
      </c>
      <c r="E1322" s="141">
        <v>2026</v>
      </c>
      <c r="F1322" s="68" t="str">
        <f t="shared" si="40"/>
        <v>422. Cuidado Continuo por una vida con bienestarComunitario2026</v>
      </c>
      <c r="G1322" s="125" t="s">
        <v>457</v>
      </c>
      <c r="H1322" s="125" t="s">
        <v>428</v>
      </c>
      <c r="I1322" s="125" t="s">
        <v>429</v>
      </c>
      <c r="J1322" s="68" t="s">
        <v>400</v>
      </c>
      <c r="K1322" s="126" t="s">
        <v>456</v>
      </c>
      <c r="L1322" s="126" t="s">
        <v>405</v>
      </c>
      <c r="M1322" s="11" t="s">
        <v>107</v>
      </c>
      <c r="N1322" s="11" t="s">
        <v>48</v>
      </c>
      <c r="O1322" s="68" t="str">
        <f t="shared" si="41"/>
        <v>422. Cuidado Continuo por una vida con bienestarComunitario20266_TEUSAQUILLO1_MARZO_2026</v>
      </c>
      <c r="P1322" s="142">
        <v>340253</v>
      </c>
      <c r="Q1322" s="69"/>
      <c r="R1322" s="69"/>
      <c r="S1322" s="145">
        <v>10</v>
      </c>
      <c r="T1322" s="150">
        <v>3402530</v>
      </c>
    </row>
    <row r="1323" spans="2:20" ht="30" hidden="1" customHeight="1">
      <c r="B1323" s="123">
        <v>43</v>
      </c>
      <c r="C1323" s="125" t="s">
        <v>328</v>
      </c>
      <c r="D1323" s="125" t="s">
        <v>356</v>
      </c>
      <c r="E1323" s="141">
        <v>2026</v>
      </c>
      <c r="F1323" s="68" t="str">
        <f t="shared" si="40"/>
        <v>432. Cuidado Continuo por una vida con bienestarComunitario2026</v>
      </c>
      <c r="G1323" s="125" t="s">
        <v>458</v>
      </c>
      <c r="H1323" s="125" t="s">
        <v>455</v>
      </c>
      <c r="I1323" s="125" t="s">
        <v>429</v>
      </c>
      <c r="J1323" s="68" t="s">
        <v>400</v>
      </c>
      <c r="K1323" s="126" t="s">
        <v>456</v>
      </c>
      <c r="L1323" s="126" t="s">
        <v>405</v>
      </c>
      <c r="M1323" s="11" t="s">
        <v>107</v>
      </c>
      <c r="N1323" s="11" t="s">
        <v>48</v>
      </c>
      <c r="O1323" s="68" t="str">
        <f t="shared" si="41"/>
        <v>432. Cuidado Continuo por una vida con bienestarComunitario20266_TEUSAQUILLO1_MARZO_2026</v>
      </c>
      <c r="P1323" s="142">
        <v>548596</v>
      </c>
      <c r="Q1323" s="69"/>
      <c r="R1323" s="69"/>
      <c r="S1323" s="145">
        <v>3</v>
      </c>
      <c r="T1323" s="150">
        <v>1645788</v>
      </c>
    </row>
    <row r="1324" spans="2:20" ht="30" hidden="1" customHeight="1">
      <c r="B1324" s="123">
        <v>44</v>
      </c>
      <c r="C1324" s="125" t="s">
        <v>328</v>
      </c>
      <c r="D1324" s="125" t="s">
        <v>356</v>
      </c>
      <c r="E1324" s="141">
        <v>2026</v>
      </c>
      <c r="F1324" s="68" t="str">
        <f t="shared" si="40"/>
        <v>442. Cuidado Continuo por una vida con bienestarComunitario2026</v>
      </c>
      <c r="G1324" s="125" t="s">
        <v>459</v>
      </c>
      <c r="H1324" s="125" t="s">
        <v>428</v>
      </c>
      <c r="I1324" s="125" t="s">
        <v>429</v>
      </c>
      <c r="J1324" s="68" t="s">
        <v>400</v>
      </c>
      <c r="K1324" s="126" t="s">
        <v>456</v>
      </c>
      <c r="L1324" s="126" t="s">
        <v>405</v>
      </c>
      <c r="M1324" s="11" t="s">
        <v>107</v>
      </c>
      <c r="N1324" s="11" t="s">
        <v>48</v>
      </c>
      <c r="O1324" s="68" t="str">
        <f t="shared" si="41"/>
        <v>442. Cuidado Continuo por una vida con bienestarComunitario20266_TEUSAQUILLO1_MARZO_2026</v>
      </c>
      <c r="P1324" s="142">
        <v>711326</v>
      </c>
      <c r="Q1324" s="69"/>
      <c r="R1324" s="69"/>
      <c r="S1324" s="145">
        <v>3</v>
      </c>
      <c r="T1324" s="150">
        <v>2133978</v>
      </c>
    </row>
    <row r="1325" spans="2:20" ht="30" hidden="1" customHeight="1">
      <c r="B1325" s="123">
        <v>45</v>
      </c>
      <c r="C1325" s="125" t="s">
        <v>328</v>
      </c>
      <c r="D1325" s="125" t="s">
        <v>356</v>
      </c>
      <c r="E1325" s="141">
        <v>2026</v>
      </c>
      <c r="F1325" s="68" t="str">
        <f t="shared" si="40"/>
        <v>452. Cuidado Continuo por una vida con bienestarComunitario2026</v>
      </c>
      <c r="G1325" s="125" t="s">
        <v>460</v>
      </c>
      <c r="H1325" s="125" t="s">
        <v>455</v>
      </c>
      <c r="I1325" s="125" t="s">
        <v>429</v>
      </c>
      <c r="J1325" s="68" t="s">
        <v>400</v>
      </c>
      <c r="K1325" s="126" t="s">
        <v>456</v>
      </c>
      <c r="L1325" s="126" t="s">
        <v>405</v>
      </c>
      <c r="M1325" s="11" t="s">
        <v>107</v>
      </c>
      <c r="N1325" s="11" t="s">
        <v>48</v>
      </c>
      <c r="O1325" s="68" t="str">
        <f t="shared" si="41"/>
        <v>452. Cuidado Continuo por una vida con bienestarComunitario20266_TEUSAQUILLO1_MARZO_2026</v>
      </c>
      <c r="P1325" s="142">
        <v>281078</v>
      </c>
      <c r="Q1325" s="69"/>
      <c r="R1325" s="69"/>
      <c r="S1325" s="145">
        <v>3</v>
      </c>
      <c r="T1325" s="150">
        <v>843234</v>
      </c>
    </row>
    <row r="1326" spans="2:20" ht="30" hidden="1" customHeight="1">
      <c r="B1326" s="123">
        <v>46</v>
      </c>
      <c r="C1326" s="125" t="s">
        <v>328</v>
      </c>
      <c r="D1326" s="125" t="s">
        <v>347</v>
      </c>
      <c r="E1326" s="141">
        <v>2026</v>
      </c>
      <c r="F1326" s="68" t="str">
        <f t="shared" si="40"/>
        <v>462. Cuidado Continuo por una vida con bienestarEducativo 2026</v>
      </c>
      <c r="G1326" s="125" t="s">
        <v>461</v>
      </c>
      <c r="H1326" s="125" t="s">
        <v>428</v>
      </c>
      <c r="I1326" s="125" t="s">
        <v>429</v>
      </c>
      <c r="J1326" s="68" t="s">
        <v>400</v>
      </c>
      <c r="K1326" s="126" t="s">
        <v>456</v>
      </c>
      <c r="L1326" s="126" t="s">
        <v>405</v>
      </c>
      <c r="M1326" s="11" t="s">
        <v>107</v>
      </c>
      <c r="N1326" s="11" t="s">
        <v>48</v>
      </c>
      <c r="O1326" s="68" t="str">
        <f t="shared" si="41"/>
        <v>462. Cuidado Continuo por una vida con bienestarEducativo 20266_TEUSAQUILLO1_MARZO_2026</v>
      </c>
      <c r="P1326" s="142">
        <v>2366976</v>
      </c>
      <c r="Q1326" s="69"/>
      <c r="R1326" s="69"/>
      <c r="S1326" s="145">
        <v>4</v>
      </c>
      <c r="T1326" s="150">
        <v>9467904</v>
      </c>
    </row>
    <row r="1327" spans="2:20" ht="30" hidden="1" customHeight="1">
      <c r="B1327" s="123">
        <v>47</v>
      </c>
      <c r="C1327" s="125" t="s">
        <v>328</v>
      </c>
      <c r="D1327" s="125" t="s">
        <v>329</v>
      </c>
      <c r="E1327" s="141">
        <v>2026</v>
      </c>
      <c r="F1327" s="68" t="str">
        <f t="shared" si="40"/>
        <v>472. Cuidado Continuo por una vida con bienestarLaboral2026</v>
      </c>
      <c r="G1327" s="125" t="s">
        <v>462</v>
      </c>
      <c r="H1327" s="125" t="s">
        <v>428</v>
      </c>
      <c r="I1327" s="125" t="s">
        <v>429</v>
      </c>
      <c r="J1327" s="68" t="s">
        <v>400</v>
      </c>
      <c r="K1327" s="126" t="s">
        <v>456</v>
      </c>
      <c r="L1327" s="126" t="s">
        <v>405</v>
      </c>
      <c r="M1327" s="11" t="s">
        <v>107</v>
      </c>
      <c r="N1327" s="11" t="s">
        <v>48</v>
      </c>
      <c r="O1327" s="68" t="str">
        <f t="shared" si="41"/>
        <v>472. Cuidado Continuo por una vida con bienestarLaboral20266_TEUSAQUILLO1_MARZO_2026</v>
      </c>
      <c r="P1327" s="142">
        <v>110336</v>
      </c>
      <c r="Q1327" s="69"/>
      <c r="R1327" s="69"/>
      <c r="S1327" s="145">
        <v>1</v>
      </c>
      <c r="T1327" s="150">
        <v>110336</v>
      </c>
    </row>
    <row r="1328" spans="2:20" ht="30" hidden="1" customHeight="1">
      <c r="B1328" s="123">
        <v>48</v>
      </c>
      <c r="C1328" s="125" t="s">
        <v>328</v>
      </c>
      <c r="D1328" s="125" t="s">
        <v>356</v>
      </c>
      <c r="E1328" s="141">
        <v>2026</v>
      </c>
      <c r="F1328" s="68" t="str">
        <f t="shared" si="40"/>
        <v>482. Cuidado Continuo por una vida con bienestarComunitario2026</v>
      </c>
      <c r="G1328" s="125" t="s">
        <v>463</v>
      </c>
      <c r="H1328" s="125" t="s">
        <v>428</v>
      </c>
      <c r="I1328" s="125" t="s">
        <v>429</v>
      </c>
      <c r="J1328" s="68" t="s">
        <v>400</v>
      </c>
      <c r="K1328" s="126" t="s">
        <v>456</v>
      </c>
      <c r="L1328" s="126" t="s">
        <v>405</v>
      </c>
      <c r="M1328" s="11" t="s">
        <v>107</v>
      </c>
      <c r="N1328" s="11" t="s">
        <v>48</v>
      </c>
      <c r="O1328" s="68" t="str">
        <f t="shared" si="41"/>
        <v>482. Cuidado Continuo por una vida con bienestarComunitario20266_TEUSAQUILLO1_MARZO_2026</v>
      </c>
      <c r="P1328" s="142">
        <v>430247</v>
      </c>
      <c r="Q1328" s="69"/>
      <c r="R1328" s="69"/>
      <c r="S1328" s="145">
        <v>1</v>
      </c>
      <c r="T1328" s="150">
        <v>430247</v>
      </c>
    </row>
    <row r="1329" spans="2:20" ht="30" hidden="1" customHeight="1">
      <c r="B1329" s="123">
        <v>49</v>
      </c>
      <c r="C1329" s="125" t="s">
        <v>328</v>
      </c>
      <c r="D1329" s="125" t="s">
        <v>356</v>
      </c>
      <c r="E1329" s="141">
        <v>2026</v>
      </c>
      <c r="F1329" s="68" t="str">
        <f t="shared" si="40"/>
        <v>492. Cuidado Continuo por una vida con bienestarComunitario2026</v>
      </c>
      <c r="G1329" s="125" t="s">
        <v>464</v>
      </c>
      <c r="H1329" s="125" t="s">
        <v>428</v>
      </c>
      <c r="I1329" s="125" t="s">
        <v>429</v>
      </c>
      <c r="J1329" s="68" t="s">
        <v>400</v>
      </c>
      <c r="K1329" s="126" t="s">
        <v>456</v>
      </c>
      <c r="L1329" s="126" t="s">
        <v>405</v>
      </c>
      <c r="M1329" s="11" t="s">
        <v>107</v>
      </c>
      <c r="N1329" s="11" t="s">
        <v>48</v>
      </c>
      <c r="O1329" s="68" t="str">
        <f t="shared" si="41"/>
        <v>492. Cuidado Continuo por una vida con bienestarComunitario20266_TEUSAQUILLO1_MARZO_2026</v>
      </c>
      <c r="P1329" s="142">
        <v>711326</v>
      </c>
      <c r="Q1329" s="69"/>
      <c r="R1329" s="69"/>
      <c r="S1329" s="145">
        <v>10</v>
      </c>
      <c r="T1329" s="150">
        <v>7113260</v>
      </c>
    </row>
    <row r="1330" spans="2:20" ht="30" hidden="1" customHeight="1">
      <c r="B1330" s="123">
        <v>50</v>
      </c>
      <c r="C1330" s="125" t="s">
        <v>328</v>
      </c>
      <c r="D1330" s="125" t="s">
        <v>356</v>
      </c>
      <c r="E1330" s="141">
        <v>2026</v>
      </c>
      <c r="F1330" s="68" t="str">
        <f t="shared" si="40"/>
        <v>502. Cuidado Continuo por una vida con bienestarComunitario2026</v>
      </c>
      <c r="G1330" s="125" t="s">
        <v>465</v>
      </c>
      <c r="H1330" s="125" t="s">
        <v>428</v>
      </c>
      <c r="I1330" s="125" t="s">
        <v>429</v>
      </c>
      <c r="J1330" s="68" t="s">
        <v>400</v>
      </c>
      <c r="K1330" s="126" t="s">
        <v>430</v>
      </c>
      <c r="L1330" s="126" t="s">
        <v>405</v>
      </c>
      <c r="M1330" s="11" t="s">
        <v>107</v>
      </c>
      <c r="N1330" s="11" t="s">
        <v>48</v>
      </c>
      <c r="O1330" s="68" t="str">
        <f t="shared" si="41"/>
        <v>502. Cuidado Continuo por una vida con bienestarComunitario20266_TEUSAQUILLO1_MARZO_2026</v>
      </c>
      <c r="P1330" s="142">
        <v>266747</v>
      </c>
      <c r="Q1330" s="69"/>
      <c r="R1330" s="69"/>
      <c r="S1330" s="145">
        <v>3</v>
      </c>
      <c r="T1330" s="150">
        <v>800241</v>
      </c>
    </row>
    <row r="1331" spans="2:20" ht="30" hidden="1" customHeight="1">
      <c r="B1331" s="123">
        <v>51</v>
      </c>
      <c r="C1331" s="125" t="s">
        <v>328</v>
      </c>
      <c r="D1331" s="125" t="s">
        <v>356</v>
      </c>
      <c r="E1331" s="141">
        <v>2026</v>
      </c>
      <c r="F1331" s="68" t="str">
        <f t="shared" si="40"/>
        <v>512. Cuidado Continuo por una vida con bienestarComunitario2026</v>
      </c>
      <c r="G1331" s="125" t="s">
        <v>466</v>
      </c>
      <c r="H1331" s="125" t="s">
        <v>428</v>
      </c>
      <c r="I1331" s="125" t="s">
        <v>429</v>
      </c>
      <c r="J1331" s="68" t="s">
        <v>400</v>
      </c>
      <c r="K1331" s="126" t="s">
        <v>401</v>
      </c>
      <c r="L1331" s="126" t="s">
        <v>421</v>
      </c>
      <c r="M1331" s="11" t="s">
        <v>107</v>
      </c>
      <c r="N1331" s="11" t="s">
        <v>48</v>
      </c>
      <c r="O1331" s="68" t="str">
        <f t="shared" si="41"/>
        <v>512. Cuidado Continuo por una vida con bienestarComunitario20266_TEUSAQUILLO1_MARZO_2026</v>
      </c>
      <c r="P1331" s="142">
        <v>5621568</v>
      </c>
      <c r="Q1331" s="69"/>
      <c r="R1331" s="69"/>
      <c r="S1331" s="145">
        <v>0</v>
      </c>
      <c r="T1331" s="150">
        <v>0</v>
      </c>
    </row>
    <row r="1332" spans="2:20" ht="30" hidden="1" customHeight="1">
      <c r="B1332" s="123">
        <v>52</v>
      </c>
      <c r="C1332" s="125" t="s">
        <v>328</v>
      </c>
      <c r="D1332" s="125" t="s">
        <v>356</v>
      </c>
      <c r="E1332" s="141">
        <v>2026</v>
      </c>
      <c r="F1332" s="68" t="str">
        <f t="shared" si="40"/>
        <v>522. Cuidado Continuo por una vida con bienestarComunitario2026</v>
      </c>
      <c r="G1332" s="125" t="s">
        <v>467</v>
      </c>
      <c r="H1332" s="125" t="s">
        <v>447</v>
      </c>
      <c r="I1332" s="125" t="s">
        <v>429</v>
      </c>
      <c r="J1332" s="68" t="s">
        <v>400</v>
      </c>
      <c r="K1332" s="126" t="s">
        <v>456</v>
      </c>
      <c r="L1332" s="126" t="s">
        <v>405</v>
      </c>
      <c r="M1332" s="11" t="s">
        <v>107</v>
      </c>
      <c r="N1332" s="11" t="s">
        <v>48</v>
      </c>
      <c r="O1332" s="68" t="str">
        <f t="shared" si="41"/>
        <v>522. Cuidado Continuo por una vida con bienestarComunitario20266_TEUSAQUILLO1_MARZO_2026</v>
      </c>
      <c r="P1332" s="142">
        <v>711326</v>
      </c>
      <c r="Q1332" s="69"/>
      <c r="R1332" s="69"/>
      <c r="S1332" s="145">
        <v>3</v>
      </c>
      <c r="T1332" s="150">
        <v>2133978</v>
      </c>
    </row>
    <row r="1333" spans="2:20" ht="30" hidden="1" customHeight="1">
      <c r="B1333" s="123">
        <v>53</v>
      </c>
      <c r="C1333" s="125" t="s">
        <v>328</v>
      </c>
      <c r="D1333" s="125" t="s">
        <v>356</v>
      </c>
      <c r="E1333" s="141">
        <v>2026</v>
      </c>
      <c r="F1333" s="68" t="str">
        <f t="shared" si="40"/>
        <v>532. Cuidado Continuo por una vida con bienestarComunitario2026</v>
      </c>
      <c r="G1333" s="125" t="s">
        <v>468</v>
      </c>
      <c r="H1333" s="125" t="s">
        <v>428</v>
      </c>
      <c r="I1333" s="125" t="s">
        <v>429</v>
      </c>
      <c r="J1333" s="68" t="s">
        <v>400</v>
      </c>
      <c r="K1333" s="126" t="s">
        <v>401</v>
      </c>
      <c r="L1333" s="126" t="s">
        <v>402</v>
      </c>
      <c r="M1333" s="11" t="s">
        <v>107</v>
      </c>
      <c r="N1333" s="11" t="s">
        <v>48</v>
      </c>
      <c r="O1333" s="68" t="str">
        <f t="shared" si="41"/>
        <v>532. Cuidado Continuo por una vida con bienestarComunitario20266_TEUSAQUILLO1_MARZO_2026</v>
      </c>
      <c r="P1333" s="142">
        <v>5621568</v>
      </c>
      <c r="Q1333" s="69"/>
      <c r="R1333" s="69"/>
      <c r="S1333" s="145">
        <v>0</v>
      </c>
      <c r="T1333" s="150">
        <v>0</v>
      </c>
    </row>
    <row r="1334" spans="2:20" ht="30" hidden="1" customHeight="1">
      <c r="B1334" s="123">
        <v>54</v>
      </c>
      <c r="C1334" s="125" t="s">
        <v>328</v>
      </c>
      <c r="D1334" s="125" t="s">
        <v>356</v>
      </c>
      <c r="E1334" s="141">
        <v>2026</v>
      </c>
      <c r="F1334" s="68" t="str">
        <f t="shared" si="40"/>
        <v>542. Cuidado Continuo por una vida con bienestarComunitario2026</v>
      </c>
      <c r="G1334" s="125" t="s">
        <v>469</v>
      </c>
      <c r="H1334" s="125" t="s">
        <v>428</v>
      </c>
      <c r="I1334" s="125" t="s">
        <v>429</v>
      </c>
      <c r="J1334" s="68" t="s">
        <v>400</v>
      </c>
      <c r="K1334" s="126" t="s">
        <v>430</v>
      </c>
      <c r="L1334" s="126" t="s">
        <v>405</v>
      </c>
      <c r="M1334" s="11" t="s">
        <v>107</v>
      </c>
      <c r="N1334" s="11" t="s">
        <v>48</v>
      </c>
      <c r="O1334" s="68" t="str">
        <f t="shared" si="41"/>
        <v>542. Cuidado Continuo por una vida con bienestarComunitario20266_TEUSAQUILLO1_MARZO_2026</v>
      </c>
      <c r="P1334" s="142">
        <v>285702</v>
      </c>
      <c r="Q1334" s="69"/>
      <c r="R1334" s="69"/>
      <c r="S1334" s="145">
        <v>24</v>
      </c>
      <c r="T1334" s="150">
        <v>6856848</v>
      </c>
    </row>
    <row r="1335" spans="2:20" ht="30" hidden="1" customHeight="1">
      <c r="B1335" s="123">
        <v>55</v>
      </c>
      <c r="C1335" s="125" t="s">
        <v>328</v>
      </c>
      <c r="D1335" s="125" t="s">
        <v>356</v>
      </c>
      <c r="E1335" s="141">
        <v>2026</v>
      </c>
      <c r="F1335" s="68" t="str">
        <f t="shared" si="40"/>
        <v>552. Cuidado Continuo por una vida con bienestarComunitario2026</v>
      </c>
      <c r="G1335" s="125" t="s">
        <v>470</v>
      </c>
      <c r="H1335" s="125" t="s">
        <v>428</v>
      </c>
      <c r="I1335" s="125" t="s">
        <v>429</v>
      </c>
      <c r="J1335" s="68" t="s">
        <v>400</v>
      </c>
      <c r="K1335" s="126" t="s">
        <v>430</v>
      </c>
      <c r="L1335" s="126" t="s">
        <v>405</v>
      </c>
      <c r="M1335" s="11" t="s">
        <v>107</v>
      </c>
      <c r="N1335" s="11" t="s">
        <v>48</v>
      </c>
      <c r="O1335" s="68" t="str">
        <f t="shared" si="41"/>
        <v>552. Cuidado Continuo por una vida con bienestarComunitario20266_TEUSAQUILLO1_MARZO_2026</v>
      </c>
      <c r="P1335" s="142">
        <v>380935</v>
      </c>
      <c r="Q1335" s="69"/>
      <c r="R1335" s="69"/>
      <c r="S1335" s="145">
        <v>2</v>
      </c>
      <c r="T1335" s="150">
        <v>761870</v>
      </c>
    </row>
    <row r="1336" spans="2:20" ht="30" hidden="1" customHeight="1">
      <c r="B1336" s="123">
        <v>56</v>
      </c>
      <c r="C1336" s="125" t="s">
        <v>328</v>
      </c>
      <c r="D1336" s="125" t="s">
        <v>356</v>
      </c>
      <c r="E1336" s="141">
        <v>2026</v>
      </c>
      <c r="F1336" s="68" t="str">
        <f t="shared" si="40"/>
        <v>562. Cuidado Continuo por una vida con bienestarComunitario2026</v>
      </c>
      <c r="G1336" s="125" t="s">
        <v>471</v>
      </c>
      <c r="H1336" s="125" t="s">
        <v>428</v>
      </c>
      <c r="I1336" s="125" t="s">
        <v>429</v>
      </c>
      <c r="J1336" s="68" t="s">
        <v>400</v>
      </c>
      <c r="K1336" s="126" t="s">
        <v>430</v>
      </c>
      <c r="L1336" s="126" t="s">
        <v>405</v>
      </c>
      <c r="M1336" s="11" t="s">
        <v>107</v>
      </c>
      <c r="N1336" s="11" t="s">
        <v>48</v>
      </c>
      <c r="O1336" s="68" t="str">
        <f t="shared" si="41"/>
        <v>562. Cuidado Continuo por una vida con bienestarComunitario20266_TEUSAQUILLO1_MARZO_2026</v>
      </c>
      <c r="P1336" s="142">
        <v>266747</v>
      </c>
      <c r="Q1336" s="69"/>
      <c r="R1336" s="69"/>
      <c r="S1336" s="145">
        <v>38</v>
      </c>
      <c r="T1336" s="150">
        <v>10136386</v>
      </c>
    </row>
    <row r="1337" spans="2:20" ht="30" hidden="1" customHeight="1">
      <c r="B1337" s="123">
        <v>57</v>
      </c>
      <c r="C1337" s="125" t="s">
        <v>328</v>
      </c>
      <c r="D1337" s="125" t="s">
        <v>356</v>
      </c>
      <c r="E1337" s="141">
        <v>2026</v>
      </c>
      <c r="F1337" s="68" t="str">
        <f t="shared" si="40"/>
        <v>572. Cuidado Continuo por una vida con bienestarComunitario2026</v>
      </c>
      <c r="G1337" s="125" t="s">
        <v>472</v>
      </c>
      <c r="H1337" s="125" t="s">
        <v>447</v>
      </c>
      <c r="I1337" s="125" t="s">
        <v>429</v>
      </c>
      <c r="J1337" s="68" t="s">
        <v>400</v>
      </c>
      <c r="K1337" s="126" t="s">
        <v>430</v>
      </c>
      <c r="L1337" s="126" t="s">
        <v>405</v>
      </c>
      <c r="M1337" s="11" t="s">
        <v>107</v>
      </c>
      <c r="N1337" s="11" t="s">
        <v>48</v>
      </c>
      <c r="O1337" s="68" t="str">
        <f t="shared" si="41"/>
        <v>572. Cuidado Continuo por una vida con bienestarComunitario20266_TEUSAQUILLO1_MARZO_2026</v>
      </c>
      <c r="P1337" s="142">
        <v>88916</v>
      </c>
      <c r="Q1337" s="69"/>
      <c r="R1337" s="69"/>
      <c r="S1337" s="145">
        <v>124</v>
      </c>
      <c r="T1337" s="150">
        <v>11025584</v>
      </c>
    </row>
    <row r="1338" spans="2:20" ht="30" hidden="1" customHeight="1">
      <c r="B1338" s="123">
        <v>58</v>
      </c>
      <c r="C1338" s="125" t="s">
        <v>328</v>
      </c>
      <c r="D1338" s="125" t="s">
        <v>347</v>
      </c>
      <c r="E1338" s="141">
        <v>2026</v>
      </c>
      <c r="F1338" s="68" t="str">
        <f t="shared" si="40"/>
        <v>582. Cuidado Continuo por una vida con bienestarEducativo 2026</v>
      </c>
      <c r="G1338" s="125" t="s">
        <v>473</v>
      </c>
      <c r="H1338" s="125" t="s">
        <v>428</v>
      </c>
      <c r="I1338" s="125" t="s">
        <v>429</v>
      </c>
      <c r="J1338" s="68" t="s">
        <v>400</v>
      </c>
      <c r="K1338" s="126" t="s">
        <v>474</v>
      </c>
      <c r="L1338" s="126" t="s">
        <v>405</v>
      </c>
      <c r="M1338" s="11" t="s">
        <v>107</v>
      </c>
      <c r="N1338" s="11" t="s">
        <v>48</v>
      </c>
      <c r="O1338" s="68" t="str">
        <f t="shared" si="41"/>
        <v>582. Cuidado Continuo por una vida con bienestarEducativo 20266_TEUSAQUILLO1_MARZO_2026</v>
      </c>
      <c r="P1338" s="142">
        <v>562157</v>
      </c>
      <c r="Q1338" s="69"/>
      <c r="R1338" s="69"/>
      <c r="S1338" s="145">
        <v>2</v>
      </c>
      <c r="T1338" s="150">
        <v>1124314</v>
      </c>
    </row>
    <row r="1339" spans="2:20" ht="30" hidden="1" customHeight="1">
      <c r="B1339" s="123">
        <v>59</v>
      </c>
      <c r="C1339" s="125" t="s">
        <v>328</v>
      </c>
      <c r="D1339" s="125" t="s">
        <v>347</v>
      </c>
      <c r="E1339" s="141">
        <v>2026</v>
      </c>
      <c r="F1339" s="68" t="str">
        <f t="shared" si="40"/>
        <v>592. Cuidado Continuo por una vida con bienestarEducativo 2026</v>
      </c>
      <c r="G1339" s="125" t="s">
        <v>475</v>
      </c>
      <c r="H1339" s="125" t="s">
        <v>428</v>
      </c>
      <c r="I1339" s="125" t="s">
        <v>429</v>
      </c>
      <c r="J1339" s="68" t="s">
        <v>400</v>
      </c>
      <c r="K1339" s="126" t="s">
        <v>401</v>
      </c>
      <c r="L1339" s="126" t="s">
        <v>402</v>
      </c>
      <c r="M1339" s="11" t="s">
        <v>107</v>
      </c>
      <c r="N1339" s="11" t="s">
        <v>48</v>
      </c>
      <c r="O1339" s="68" t="str">
        <f t="shared" si="41"/>
        <v>592. Cuidado Continuo por una vida con bienestarEducativo 20266_TEUSAQUILLO1_MARZO_2026</v>
      </c>
      <c r="P1339" s="142">
        <v>14226512</v>
      </c>
      <c r="Q1339" s="69"/>
      <c r="R1339" s="69"/>
      <c r="S1339" s="145">
        <v>0.99166666999999997</v>
      </c>
      <c r="T1339" s="150">
        <v>14107957.780755039</v>
      </c>
    </row>
    <row r="1340" spans="2:20" ht="30" hidden="1" customHeight="1">
      <c r="B1340" s="123">
        <v>60</v>
      </c>
      <c r="C1340" s="125" t="s">
        <v>328</v>
      </c>
      <c r="D1340" s="125" t="s">
        <v>347</v>
      </c>
      <c r="E1340" s="141">
        <v>2026</v>
      </c>
      <c r="F1340" s="68" t="str">
        <f t="shared" si="40"/>
        <v>602. Cuidado Continuo por una vida con bienestarEducativo 2026</v>
      </c>
      <c r="G1340" s="125" t="s">
        <v>476</v>
      </c>
      <c r="H1340" s="125" t="s">
        <v>428</v>
      </c>
      <c r="I1340" s="125" t="s">
        <v>429</v>
      </c>
      <c r="J1340" s="68" t="s">
        <v>400</v>
      </c>
      <c r="K1340" s="126" t="s">
        <v>430</v>
      </c>
      <c r="L1340" s="126" t="s">
        <v>405</v>
      </c>
      <c r="M1340" s="11" t="s">
        <v>107</v>
      </c>
      <c r="N1340" s="11" t="s">
        <v>48</v>
      </c>
      <c r="O1340" s="68" t="str">
        <f t="shared" si="41"/>
        <v>602. Cuidado Continuo por una vida con bienestarEducativo 20266_TEUSAQUILLO1_MARZO_2026</v>
      </c>
      <c r="P1340" s="142">
        <v>105404</v>
      </c>
      <c r="Q1340" s="69"/>
      <c r="R1340" s="69"/>
      <c r="S1340" s="145">
        <v>16</v>
      </c>
      <c r="T1340" s="150">
        <v>1686464</v>
      </c>
    </row>
    <row r="1341" spans="2:20" ht="30" hidden="1" customHeight="1">
      <c r="B1341" s="123">
        <v>61</v>
      </c>
      <c r="C1341" s="125" t="s">
        <v>328</v>
      </c>
      <c r="D1341" s="125" t="s">
        <v>347</v>
      </c>
      <c r="E1341" s="141">
        <v>2026</v>
      </c>
      <c r="F1341" s="68" t="str">
        <f t="shared" si="40"/>
        <v>612. Cuidado Continuo por una vida con bienestarEducativo 2026</v>
      </c>
      <c r="G1341" s="125" t="s">
        <v>477</v>
      </c>
      <c r="H1341" s="125" t="s">
        <v>428</v>
      </c>
      <c r="I1341" s="125" t="s">
        <v>429</v>
      </c>
      <c r="J1341" s="68" t="s">
        <v>400</v>
      </c>
      <c r="K1341" s="126" t="s">
        <v>430</v>
      </c>
      <c r="L1341" s="126" t="s">
        <v>405</v>
      </c>
      <c r="M1341" s="11" t="s">
        <v>107</v>
      </c>
      <c r="N1341" s="11" t="s">
        <v>48</v>
      </c>
      <c r="O1341" s="68" t="str">
        <f t="shared" si="41"/>
        <v>612. Cuidado Continuo por una vida con bienestarEducativo 20266_TEUSAQUILLO1_MARZO_2026</v>
      </c>
      <c r="P1341" s="142">
        <v>266747</v>
      </c>
      <c r="Q1341" s="69"/>
      <c r="R1341" s="69"/>
      <c r="S1341" s="145">
        <v>0</v>
      </c>
      <c r="T1341" s="150">
        <v>0</v>
      </c>
    </row>
    <row r="1342" spans="2:20" ht="30" hidden="1" customHeight="1">
      <c r="B1342" s="123">
        <v>62</v>
      </c>
      <c r="C1342" s="125" t="s">
        <v>328</v>
      </c>
      <c r="D1342" s="125" t="s">
        <v>347</v>
      </c>
      <c r="E1342" s="141">
        <v>2026</v>
      </c>
      <c r="F1342" s="68" t="str">
        <f t="shared" si="40"/>
        <v>622. Cuidado Continuo por una vida con bienestarEducativo 2026</v>
      </c>
      <c r="G1342" s="125" t="s">
        <v>478</v>
      </c>
      <c r="H1342" s="125" t="s">
        <v>455</v>
      </c>
      <c r="I1342" s="125" t="s">
        <v>429</v>
      </c>
      <c r="J1342" s="68" t="s">
        <v>400</v>
      </c>
      <c r="K1342" s="126" t="s">
        <v>401</v>
      </c>
      <c r="L1342" s="126" t="s">
        <v>402</v>
      </c>
      <c r="M1342" s="11" t="s">
        <v>107</v>
      </c>
      <c r="N1342" s="11" t="s">
        <v>48</v>
      </c>
      <c r="O1342" s="68" t="str">
        <f t="shared" si="41"/>
        <v>622. Cuidado Continuo por una vida con bienestarEducativo 20266_TEUSAQUILLO1_MARZO_2026</v>
      </c>
      <c r="P1342" s="142">
        <v>13610112</v>
      </c>
      <c r="Q1342" s="69"/>
      <c r="R1342" s="69"/>
      <c r="S1342" s="145">
        <v>0</v>
      </c>
      <c r="T1342" s="150">
        <v>0</v>
      </c>
    </row>
    <row r="1343" spans="2:20" ht="30" hidden="1" customHeight="1">
      <c r="B1343" s="123">
        <v>63</v>
      </c>
      <c r="C1343" s="125" t="s">
        <v>328</v>
      </c>
      <c r="D1343" s="125" t="s">
        <v>347</v>
      </c>
      <c r="E1343" s="141">
        <v>2026</v>
      </c>
      <c r="F1343" s="68" t="str">
        <f t="shared" si="40"/>
        <v>632. Cuidado Continuo por una vida con bienestarEducativo 2026</v>
      </c>
      <c r="G1343" s="125" t="s">
        <v>479</v>
      </c>
      <c r="H1343" s="125" t="s">
        <v>455</v>
      </c>
      <c r="I1343" s="125" t="s">
        <v>429</v>
      </c>
      <c r="J1343" s="68" t="s">
        <v>400</v>
      </c>
      <c r="K1343" s="126" t="s">
        <v>430</v>
      </c>
      <c r="L1343" s="126" t="s">
        <v>405</v>
      </c>
      <c r="M1343" s="11" t="s">
        <v>107</v>
      </c>
      <c r="N1343" s="11" t="s">
        <v>48</v>
      </c>
      <c r="O1343" s="68" t="str">
        <f t="shared" si="41"/>
        <v>632. Cuidado Continuo por una vida con bienestarEducativo 20266_TEUSAQUILLO1_MARZO_2026</v>
      </c>
      <c r="P1343" s="142">
        <v>105404</v>
      </c>
      <c r="Q1343" s="69"/>
      <c r="R1343" s="69"/>
      <c r="S1343" s="145">
        <v>21</v>
      </c>
      <c r="T1343" s="150">
        <v>2213484</v>
      </c>
    </row>
    <row r="1344" spans="2:20" ht="30" hidden="1" customHeight="1">
      <c r="B1344" s="123">
        <v>64</v>
      </c>
      <c r="C1344" s="125" t="s">
        <v>328</v>
      </c>
      <c r="D1344" s="125" t="s">
        <v>347</v>
      </c>
      <c r="E1344" s="141">
        <v>2026</v>
      </c>
      <c r="F1344" s="68" t="str">
        <f t="shared" si="40"/>
        <v>642. Cuidado Continuo por una vida con bienestarEducativo 2026</v>
      </c>
      <c r="G1344" s="125" t="s">
        <v>480</v>
      </c>
      <c r="H1344" s="125" t="s">
        <v>447</v>
      </c>
      <c r="I1344" s="125" t="s">
        <v>429</v>
      </c>
      <c r="J1344" s="68" t="s">
        <v>400</v>
      </c>
      <c r="K1344" s="126" t="s">
        <v>430</v>
      </c>
      <c r="L1344" s="126" t="s">
        <v>405</v>
      </c>
      <c r="M1344" s="11" t="s">
        <v>107</v>
      </c>
      <c r="N1344" s="11" t="s">
        <v>48</v>
      </c>
      <c r="O1344" s="68" t="str">
        <f t="shared" si="41"/>
        <v>642. Cuidado Continuo por una vida con bienestarEducativo 20266_TEUSAQUILLO1_MARZO_2026</v>
      </c>
      <c r="P1344" s="142">
        <v>137765</v>
      </c>
      <c r="Q1344" s="69"/>
      <c r="R1344" s="69"/>
      <c r="S1344" s="145">
        <v>23</v>
      </c>
      <c r="T1344" s="150">
        <v>3168595</v>
      </c>
    </row>
    <row r="1345" spans="2:20" ht="30" hidden="1" customHeight="1">
      <c r="B1345" s="123">
        <v>65</v>
      </c>
      <c r="C1345" s="125" t="s">
        <v>328</v>
      </c>
      <c r="D1345" s="125" t="s">
        <v>347</v>
      </c>
      <c r="E1345" s="141">
        <v>2026</v>
      </c>
      <c r="F1345" s="68" t="str">
        <f t="shared" si="40"/>
        <v>652. Cuidado Continuo por una vida con bienestarEducativo 2026</v>
      </c>
      <c r="G1345" s="125" t="s">
        <v>481</v>
      </c>
      <c r="H1345" s="125" t="s">
        <v>447</v>
      </c>
      <c r="I1345" s="125" t="s">
        <v>429</v>
      </c>
      <c r="J1345" s="68" t="s">
        <v>400</v>
      </c>
      <c r="K1345" s="126" t="s">
        <v>430</v>
      </c>
      <c r="L1345" s="126" t="s">
        <v>405</v>
      </c>
      <c r="M1345" s="11" t="s">
        <v>107</v>
      </c>
      <c r="N1345" s="11" t="s">
        <v>48</v>
      </c>
      <c r="O1345" s="68" t="str">
        <f t="shared" si="41"/>
        <v>652. Cuidado Continuo por una vida con bienestarEducativo 20266_TEUSAQUILLO1_MARZO_2026</v>
      </c>
      <c r="P1345" s="142">
        <v>105404</v>
      </c>
      <c r="Q1345" s="69"/>
      <c r="R1345" s="69"/>
      <c r="S1345" s="145">
        <v>42</v>
      </c>
      <c r="T1345" s="150">
        <v>4426968</v>
      </c>
    </row>
    <row r="1346" spans="2:20" ht="30" hidden="1" customHeight="1">
      <c r="B1346" s="123">
        <v>66</v>
      </c>
      <c r="C1346" s="125" t="s">
        <v>328</v>
      </c>
      <c r="D1346" s="125" t="s">
        <v>347</v>
      </c>
      <c r="E1346" s="141">
        <v>2026</v>
      </c>
      <c r="F1346" s="68" t="str">
        <f t="shared" si="40"/>
        <v>662. Cuidado Continuo por una vida con bienestarEducativo 2026</v>
      </c>
      <c r="G1346" s="125" t="s">
        <v>482</v>
      </c>
      <c r="H1346" s="125" t="s">
        <v>447</v>
      </c>
      <c r="I1346" s="125" t="s">
        <v>429</v>
      </c>
      <c r="J1346" s="68" t="s">
        <v>400</v>
      </c>
      <c r="K1346" s="126" t="s">
        <v>456</v>
      </c>
      <c r="L1346" s="126" t="s">
        <v>405</v>
      </c>
      <c r="M1346" s="11" t="s">
        <v>107</v>
      </c>
      <c r="N1346" s="11" t="s">
        <v>48</v>
      </c>
      <c r="O1346" s="68" t="str">
        <f t="shared" si="41"/>
        <v>662. Cuidado Continuo por una vida con bienestarEducativo 20266_TEUSAQUILLO1_MARZO_2026</v>
      </c>
      <c r="P1346" s="142">
        <v>199714</v>
      </c>
      <c r="Q1346" s="69"/>
      <c r="R1346" s="69"/>
      <c r="S1346" s="145">
        <v>4</v>
      </c>
      <c r="T1346" s="150">
        <v>798856</v>
      </c>
    </row>
    <row r="1347" spans="2:20" ht="30" hidden="1" customHeight="1">
      <c r="B1347" s="123">
        <v>67</v>
      </c>
      <c r="C1347" s="125" t="s">
        <v>328</v>
      </c>
      <c r="D1347" s="125" t="s">
        <v>347</v>
      </c>
      <c r="E1347" s="141">
        <v>2026</v>
      </c>
      <c r="F1347" s="68" t="str">
        <f t="shared" si="40"/>
        <v>672. Cuidado Continuo por una vida con bienestarEducativo 2026</v>
      </c>
      <c r="G1347" s="125" t="s">
        <v>483</v>
      </c>
      <c r="H1347" s="125" t="s">
        <v>447</v>
      </c>
      <c r="I1347" s="125" t="s">
        <v>429</v>
      </c>
      <c r="J1347" s="68" t="s">
        <v>400</v>
      </c>
      <c r="K1347" s="126" t="s">
        <v>430</v>
      </c>
      <c r="L1347" s="126" t="s">
        <v>405</v>
      </c>
      <c r="M1347" s="11" t="s">
        <v>107</v>
      </c>
      <c r="N1347" s="11" t="s">
        <v>48</v>
      </c>
      <c r="O1347" s="68" t="str">
        <f t="shared" si="41"/>
        <v>672. Cuidado Continuo por una vida con bienestarEducativo 20266_TEUSAQUILLO1_MARZO_2026</v>
      </c>
      <c r="P1347" s="142">
        <v>88916</v>
      </c>
      <c r="Q1347" s="69"/>
      <c r="R1347" s="69"/>
      <c r="S1347" s="145">
        <v>0</v>
      </c>
      <c r="T1347" s="150">
        <v>0</v>
      </c>
    </row>
    <row r="1348" spans="2:20" ht="30" hidden="1" customHeight="1">
      <c r="B1348" s="123">
        <v>68</v>
      </c>
      <c r="C1348" s="125" t="s">
        <v>328</v>
      </c>
      <c r="D1348" s="125" t="s">
        <v>431</v>
      </c>
      <c r="E1348" s="141">
        <v>2026</v>
      </c>
      <c r="F1348" s="68" t="str">
        <f t="shared" si="40"/>
        <v>682. Cuidado Continuo por una vida con bienestarInstitucional2026</v>
      </c>
      <c r="G1348" s="125" t="s">
        <v>484</v>
      </c>
      <c r="H1348" s="125" t="s">
        <v>447</v>
      </c>
      <c r="I1348" s="125" t="s">
        <v>429</v>
      </c>
      <c r="J1348" s="68" t="s">
        <v>400</v>
      </c>
      <c r="K1348" s="126" t="s">
        <v>430</v>
      </c>
      <c r="L1348" s="126" t="s">
        <v>405</v>
      </c>
      <c r="M1348" s="11" t="s">
        <v>107</v>
      </c>
      <c r="N1348" s="11" t="s">
        <v>48</v>
      </c>
      <c r="O1348" s="68" t="str">
        <f t="shared" si="41"/>
        <v>682. Cuidado Continuo por una vida con bienestarInstitucional20266_TEUSAQUILLO1_MARZO_2026</v>
      </c>
      <c r="P1348" s="142">
        <v>105404</v>
      </c>
      <c r="Q1348" s="69"/>
      <c r="R1348" s="69"/>
      <c r="S1348" s="145">
        <v>2</v>
      </c>
      <c r="T1348" s="150">
        <v>210808</v>
      </c>
    </row>
    <row r="1349" spans="2:20" ht="30" hidden="1" customHeight="1">
      <c r="B1349" s="123">
        <v>69</v>
      </c>
      <c r="C1349" s="125" t="s">
        <v>328</v>
      </c>
      <c r="D1349" s="125" t="s">
        <v>431</v>
      </c>
      <c r="E1349" s="141">
        <v>2026</v>
      </c>
      <c r="F1349" s="68" t="str">
        <f t="shared" si="40"/>
        <v>692. Cuidado Continuo por una vida con bienestarInstitucional2026</v>
      </c>
      <c r="G1349" s="125" t="s">
        <v>485</v>
      </c>
      <c r="H1349" s="125" t="s">
        <v>455</v>
      </c>
      <c r="I1349" s="125" t="s">
        <v>429</v>
      </c>
      <c r="J1349" s="68" t="s">
        <v>400</v>
      </c>
      <c r="K1349" s="126" t="s">
        <v>430</v>
      </c>
      <c r="L1349" s="126" t="s">
        <v>405</v>
      </c>
      <c r="M1349" s="11" t="s">
        <v>107</v>
      </c>
      <c r="N1349" s="11" t="s">
        <v>48</v>
      </c>
      <c r="O1349" s="68" t="str">
        <f t="shared" si="41"/>
        <v>692. Cuidado Continuo por una vida con bienestarInstitucional20266_TEUSAQUILLO1_MARZO_2026</v>
      </c>
      <c r="P1349" s="142">
        <v>105404</v>
      </c>
      <c r="Q1349" s="69"/>
      <c r="R1349" s="69"/>
      <c r="S1349" s="145">
        <v>3</v>
      </c>
      <c r="T1349" s="150">
        <v>316212</v>
      </c>
    </row>
    <row r="1350" spans="2:20" ht="30" hidden="1" customHeight="1">
      <c r="B1350" s="123">
        <v>70</v>
      </c>
      <c r="C1350" s="125" t="s">
        <v>328</v>
      </c>
      <c r="D1350" s="125" t="s">
        <v>431</v>
      </c>
      <c r="E1350" s="141">
        <v>2026</v>
      </c>
      <c r="F1350" s="68" t="str">
        <f t="shared" si="40"/>
        <v>702. Cuidado Continuo por una vida con bienestarInstitucional2026</v>
      </c>
      <c r="G1350" s="125" t="s">
        <v>486</v>
      </c>
      <c r="H1350" s="125" t="s">
        <v>428</v>
      </c>
      <c r="I1350" s="125" t="s">
        <v>429</v>
      </c>
      <c r="J1350" s="68" t="s">
        <v>400</v>
      </c>
      <c r="K1350" s="126" t="s">
        <v>430</v>
      </c>
      <c r="L1350" s="126" t="s">
        <v>405</v>
      </c>
      <c r="M1350" s="11" t="s">
        <v>107</v>
      </c>
      <c r="N1350" s="11" t="s">
        <v>48</v>
      </c>
      <c r="O1350" s="68" t="str">
        <f t="shared" si="41"/>
        <v>702. Cuidado Continuo por una vida con bienestarInstitucional20266_TEUSAQUILLO1_MARZO_2026</v>
      </c>
      <c r="P1350" s="142">
        <v>74893</v>
      </c>
      <c r="Q1350" s="69"/>
      <c r="R1350" s="69"/>
      <c r="S1350" s="145">
        <v>0</v>
      </c>
      <c r="T1350" s="150">
        <v>0</v>
      </c>
    </row>
    <row r="1351" spans="2:20" ht="30" hidden="1" customHeight="1">
      <c r="B1351" s="123">
        <v>71</v>
      </c>
      <c r="C1351" s="125" t="s">
        <v>328</v>
      </c>
      <c r="D1351" s="125" t="s">
        <v>329</v>
      </c>
      <c r="E1351" s="141">
        <v>2026</v>
      </c>
      <c r="F1351" s="68" t="str">
        <f t="shared" ref="F1351:F1414" si="42">B1351&amp;C1351&amp;D1351&amp;E1351</f>
        <v>712. Cuidado Continuo por una vida con bienestarLaboral2026</v>
      </c>
      <c r="G1351" s="125" t="s">
        <v>487</v>
      </c>
      <c r="H1351" s="125" t="s">
        <v>447</v>
      </c>
      <c r="I1351" s="125" t="s">
        <v>429</v>
      </c>
      <c r="J1351" s="68" t="s">
        <v>400</v>
      </c>
      <c r="K1351" s="126" t="s">
        <v>488</v>
      </c>
      <c r="L1351" s="126" t="s">
        <v>405</v>
      </c>
      <c r="M1351" s="11" t="s">
        <v>107</v>
      </c>
      <c r="N1351" s="11" t="s">
        <v>48</v>
      </c>
      <c r="O1351" s="68" t="str">
        <f t="shared" si="41"/>
        <v>712. Cuidado Continuo por una vida con bienestarLaboral20266_TEUSAQUILLO1_MARZO_2026</v>
      </c>
      <c r="P1351" s="142">
        <v>59965</v>
      </c>
      <c r="Q1351" s="69"/>
      <c r="R1351" s="69"/>
      <c r="S1351" s="145">
        <v>0</v>
      </c>
      <c r="T1351" s="150">
        <v>0</v>
      </c>
    </row>
    <row r="1352" spans="2:20" ht="30" hidden="1" customHeight="1">
      <c r="B1352" s="123">
        <v>72</v>
      </c>
      <c r="C1352" s="125" t="s">
        <v>328</v>
      </c>
      <c r="D1352" s="125" t="s">
        <v>329</v>
      </c>
      <c r="E1352" s="141">
        <v>2026</v>
      </c>
      <c r="F1352" s="68" t="str">
        <f t="shared" si="42"/>
        <v>722. Cuidado Continuo por una vida con bienestarLaboral2026</v>
      </c>
      <c r="G1352" s="125" t="s">
        <v>489</v>
      </c>
      <c r="H1352" s="125" t="s">
        <v>447</v>
      </c>
      <c r="I1352" s="125" t="s">
        <v>429</v>
      </c>
      <c r="J1352" s="68" t="s">
        <v>400</v>
      </c>
      <c r="K1352" s="126" t="s">
        <v>488</v>
      </c>
      <c r="L1352" s="126" t="s">
        <v>405</v>
      </c>
      <c r="M1352" s="11" t="s">
        <v>107</v>
      </c>
      <c r="N1352" s="11" t="s">
        <v>48</v>
      </c>
      <c r="O1352" s="68" t="str">
        <f t="shared" ref="O1352:O1415" si="43">+F1352&amp;M1352&amp;N1352</f>
        <v>722. Cuidado Continuo por una vida con bienestarLaboral20266_TEUSAQUILLO1_MARZO_2026</v>
      </c>
      <c r="P1352" s="142">
        <v>99830</v>
      </c>
      <c r="Q1352" s="69"/>
      <c r="R1352" s="69"/>
      <c r="S1352" s="145">
        <v>0</v>
      </c>
      <c r="T1352" s="150">
        <v>0</v>
      </c>
    </row>
    <row r="1353" spans="2:20" ht="30" hidden="1" customHeight="1">
      <c r="B1353" s="123">
        <v>73</v>
      </c>
      <c r="C1353" s="125" t="s">
        <v>328</v>
      </c>
      <c r="D1353" s="125" t="s">
        <v>329</v>
      </c>
      <c r="E1353" s="141">
        <v>2026</v>
      </c>
      <c r="F1353" s="68" t="str">
        <f t="shared" si="42"/>
        <v>732. Cuidado Continuo por una vida con bienestarLaboral2026</v>
      </c>
      <c r="G1353" s="125" t="s">
        <v>490</v>
      </c>
      <c r="H1353" s="125" t="s">
        <v>447</v>
      </c>
      <c r="I1353" s="125" t="s">
        <v>429</v>
      </c>
      <c r="J1353" s="68" t="s">
        <v>400</v>
      </c>
      <c r="K1353" s="126" t="s">
        <v>491</v>
      </c>
      <c r="L1353" s="126" t="s">
        <v>405</v>
      </c>
      <c r="M1353" s="11" t="s">
        <v>107</v>
      </c>
      <c r="N1353" s="11" t="s">
        <v>48</v>
      </c>
      <c r="O1353" s="68" t="str">
        <f t="shared" si="43"/>
        <v>732. Cuidado Continuo por una vida con bienestarLaboral20266_TEUSAQUILLO1_MARZO_2026</v>
      </c>
      <c r="P1353" s="142">
        <v>220671</v>
      </c>
      <c r="Q1353" s="69"/>
      <c r="R1353" s="69"/>
      <c r="S1353" s="145">
        <v>31</v>
      </c>
      <c r="T1353" s="150">
        <v>6840801</v>
      </c>
    </row>
    <row r="1354" spans="2:20" ht="30" hidden="1" customHeight="1">
      <c r="B1354" s="123">
        <v>74</v>
      </c>
      <c r="C1354" s="125" t="s">
        <v>328</v>
      </c>
      <c r="D1354" s="125" t="s">
        <v>329</v>
      </c>
      <c r="E1354" s="141">
        <v>2026</v>
      </c>
      <c r="F1354" s="68" t="str">
        <f t="shared" si="42"/>
        <v>742. Cuidado Continuo por una vida con bienestarLaboral2026</v>
      </c>
      <c r="G1354" s="125" t="s">
        <v>492</v>
      </c>
      <c r="H1354" s="125" t="s">
        <v>447</v>
      </c>
      <c r="I1354" s="125" t="s">
        <v>429</v>
      </c>
      <c r="J1354" s="68" t="s">
        <v>400</v>
      </c>
      <c r="K1354" s="126" t="s">
        <v>491</v>
      </c>
      <c r="L1354" s="126" t="s">
        <v>405</v>
      </c>
      <c r="M1354" s="11" t="s">
        <v>107</v>
      </c>
      <c r="N1354" s="11" t="s">
        <v>48</v>
      </c>
      <c r="O1354" s="68" t="str">
        <f t="shared" si="43"/>
        <v>742. Cuidado Continuo por una vida con bienestarLaboral20266_TEUSAQUILLO1_MARZO_2026</v>
      </c>
      <c r="P1354" s="142">
        <v>367374</v>
      </c>
      <c r="Q1354" s="69"/>
      <c r="R1354" s="69"/>
      <c r="S1354" s="145">
        <v>16</v>
      </c>
      <c r="T1354" s="150">
        <v>5877984</v>
      </c>
    </row>
    <row r="1355" spans="2:20" ht="30" hidden="1" customHeight="1">
      <c r="B1355" s="123">
        <v>75</v>
      </c>
      <c r="C1355" s="125" t="s">
        <v>328</v>
      </c>
      <c r="D1355" s="125" t="s">
        <v>329</v>
      </c>
      <c r="E1355" s="141">
        <v>2026</v>
      </c>
      <c r="F1355" s="68" t="str">
        <f t="shared" si="42"/>
        <v>752. Cuidado Continuo por una vida con bienestarLaboral2026</v>
      </c>
      <c r="G1355" s="125" t="s">
        <v>493</v>
      </c>
      <c r="H1355" s="125" t="s">
        <v>447</v>
      </c>
      <c r="I1355" s="125" t="s">
        <v>429</v>
      </c>
      <c r="J1355" s="68" t="s">
        <v>400</v>
      </c>
      <c r="K1355" s="126" t="s">
        <v>494</v>
      </c>
      <c r="L1355" s="126" t="s">
        <v>405</v>
      </c>
      <c r="M1355" s="11" t="s">
        <v>107</v>
      </c>
      <c r="N1355" s="11" t="s">
        <v>48</v>
      </c>
      <c r="O1355" s="68" t="str">
        <f t="shared" si="43"/>
        <v>752. Cuidado Continuo por una vida con bienestarLaboral20266_TEUSAQUILLO1_MARZO_2026</v>
      </c>
      <c r="P1355" s="142">
        <v>210809</v>
      </c>
      <c r="Q1355" s="69"/>
      <c r="R1355" s="69"/>
      <c r="S1355" s="145">
        <v>25</v>
      </c>
      <c r="T1355" s="150">
        <v>5270225</v>
      </c>
    </row>
    <row r="1356" spans="2:20" ht="30" hidden="1" customHeight="1">
      <c r="B1356" s="123">
        <v>76</v>
      </c>
      <c r="C1356" s="125" t="s">
        <v>328</v>
      </c>
      <c r="D1356" s="125" t="s">
        <v>329</v>
      </c>
      <c r="E1356" s="141">
        <v>2026</v>
      </c>
      <c r="F1356" s="68" t="str">
        <f t="shared" si="42"/>
        <v>762. Cuidado Continuo por una vida con bienestarLaboral2026</v>
      </c>
      <c r="G1356" s="125" t="s">
        <v>495</v>
      </c>
      <c r="H1356" s="125" t="s">
        <v>447</v>
      </c>
      <c r="I1356" s="125" t="s">
        <v>429</v>
      </c>
      <c r="J1356" s="68" t="s">
        <v>400</v>
      </c>
      <c r="K1356" s="126" t="s">
        <v>494</v>
      </c>
      <c r="L1356" s="126" t="s">
        <v>405</v>
      </c>
      <c r="M1356" s="11" t="s">
        <v>107</v>
      </c>
      <c r="N1356" s="11" t="s">
        <v>48</v>
      </c>
      <c r="O1356" s="68" t="str">
        <f t="shared" si="43"/>
        <v>762. Cuidado Continuo por una vida con bienestarLaboral20266_TEUSAQUILLO1_MARZO_2026</v>
      </c>
      <c r="P1356" s="142">
        <v>55168</v>
      </c>
      <c r="Q1356" s="69"/>
      <c r="R1356" s="69"/>
      <c r="S1356" s="145">
        <v>9</v>
      </c>
      <c r="T1356" s="150">
        <v>496512</v>
      </c>
    </row>
    <row r="1357" spans="2:20" ht="30" hidden="1" customHeight="1">
      <c r="B1357" s="123">
        <v>77</v>
      </c>
      <c r="C1357" s="125" t="s">
        <v>328</v>
      </c>
      <c r="D1357" s="125" t="s">
        <v>329</v>
      </c>
      <c r="E1357" s="141">
        <v>2026</v>
      </c>
      <c r="F1357" s="68" t="str">
        <f t="shared" si="42"/>
        <v>772. Cuidado Continuo por una vida con bienestarLaboral2026</v>
      </c>
      <c r="G1357" s="125" t="s">
        <v>496</v>
      </c>
      <c r="H1357" s="125" t="s">
        <v>447</v>
      </c>
      <c r="I1357" s="125" t="s">
        <v>429</v>
      </c>
      <c r="J1357" s="68" t="s">
        <v>400</v>
      </c>
      <c r="K1357" s="126" t="s">
        <v>494</v>
      </c>
      <c r="L1357" s="126" t="s">
        <v>421</v>
      </c>
      <c r="M1357" s="11" t="s">
        <v>107</v>
      </c>
      <c r="N1357" s="11" t="s">
        <v>48</v>
      </c>
      <c r="O1357" s="68" t="str">
        <f t="shared" si="43"/>
        <v>772. Cuidado Continuo por una vida con bienestarLaboral20266_TEUSAQUILLO1_MARZO_2026</v>
      </c>
      <c r="P1357" s="142">
        <v>91844</v>
      </c>
      <c r="Q1357" s="69"/>
      <c r="R1357" s="69"/>
      <c r="S1357" s="145">
        <v>0</v>
      </c>
      <c r="T1357" s="150">
        <v>0</v>
      </c>
    </row>
    <row r="1358" spans="2:20" ht="30" hidden="1" customHeight="1">
      <c r="B1358" s="123">
        <v>78</v>
      </c>
      <c r="C1358" s="125" t="s">
        <v>328</v>
      </c>
      <c r="D1358" s="125" t="s">
        <v>329</v>
      </c>
      <c r="E1358" s="141">
        <v>2026</v>
      </c>
      <c r="F1358" s="68" t="str">
        <f t="shared" si="42"/>
        <v>782. Cuidado Continuo por una vida con bienestarLaboral2026</v>
      </c>
      <c r="G1358" s="125" t="s">
        <v>497</v>
      </c>
      <c r="H1358" s="125" t="s">
        <v>447</v>
      </c>
      <c r="I1358" s="125" t="s">
        <v>429</v>
      </c>
      <c r="J1358" s="68" t="s">
        <v>400</v>
      </c>
      <c r="K1358" s="126" t="s">
        <v>494</v>
      </c>
      <c r="L1358" s="126" t="s">
        <v>421</v>
      </c>
      <c r="M1358" s="11" t="s">
        <v>107</v>
      </c>
      <c r="N1358" s="11" t="s">
        <v>48</v>
      </c>
      <c r="O1358" s="68" t="str">
        <f t="shared" si="43"/>
        <v>782. Cuidado Continuo por una vida con bienestarLaboral20266_TEUSAQUILLO1_MARZO_2026</v>
      </c>
      <c r="P1358" s="142">
        <v>121585</v>
      </c>
      <c r="Q1358" s="69"/>
      <c r="R1358" s="69"/>
      <c r="S1358" s="145">
        <v>0</v>
      </c>
      <c r="T1358" s="150">
        <v>0</v>
      </c>
    </row>
    <row r="1359" spans="2:20" ht="30" hidden="1" customHeight="1">
      <c r="B1359" s="123">
        <v>79</v>
      </c>
      <c r="C1359" s="125" t="s">
        <v>328</v>
      </c>
      <c r="D1359" s="125" t="s">
        <v>329</v>
      </c>
      <c r="E1359" s="141">
        <v>2026</v>
      </c>
      <c r="F1359" s="68" t="str">
        <f t="shared" si="42"/>
        <v>792. Cuidado Continuo por una vida con bienestarLaboral2026</v>
      </c>
      <c r="G1359" s="125" t="s">
        <v>498</v>
      </c>
      <c r="H1359" s="125" t="s">
        <v>447</v>
      </c>
      <c r="I1359" s="125" t="s">
        <v>429</v>
      </c>
      <c r="J1359" s="68" t="s">
        <v>400</v>
      </c>
      <c r="K1359" s="126" t="s">
        <v>494</v>
      </c>
      <c r="L1359" s="126" t="s">
        <v>405</v>
      </c>
      <c r="M1359" s="11" t="s">
        <v>107</v>
      </c>
      <c r="N1359" s="11" t="s">
        <v>48</v>
      </c>
      <c r="O1359" s="68" t="str">
        <f t="shared" si="43"/>
        <v>792. Cuidado Continuo por una vida con bienestarLaboral20266_TEUSAQUILLO1_MARZO_2026</v>
      </c>
      <c r="P1359" s="142">
        <v>125438</v>
      </c>
      <c r="Q1359" s="69"/>
      <c r="R1359" s="69"/>
      <c r="S1359" s="145">
        <v>0</v>
      </c>
      <c r="T1359" s="150">
        <v>0</v>
      </c>
    </row>
    <row r="1360" spans="2:20" ht="30" hidden="1" customHeight="1">
      <c r="B1360" s="123">
        <v>80</v>
      </c>
      <c r="C1360" s="125" t="s">
        <v>328</v>
      </c>
      <c r="D1360" s="125" t="s">
        <v>329</v>
      </c>
      <c r="E1360" s="141">
        <v>2026</v>
      </c>
      <c r="F1360" s="68" t="str">
        <f t="shared" si="42"/>
        <v>802. Cuidado Continuo por una vida con bienestarLaboral2026</v>
      </c>
      <c r="G1360" s="125" t="s">
        <v>499</v>
      </c>
      <c r="H1360" s="125" t="s">
        <v>447</v>
      </c>
      <c r="I1360" s="125" t="s">
        <v>429</v>
      </c>
      <c r="J1360" s="68" t="s">
        <v>400</v>
      </c>
      <c r="K1360" s="126" t="s">
        <v>500</v>
      </c>
      <c r="L1360" s="126" t="s">
        <v>402</v>
      </c>
      <c r="M1360" s="11" t="s">
        <v>107</v>
      </c>
      <c r="N1360" s="11" t="s">
        <v>48</v>
      </c>
      <c r="O1360" s="68" t="str">
        <f t="shared" si="43"/>
        <v>802. Cuidado Continuo por una vida con bienestarLaboral20266_TEUSAQUILLO1_MARZO_2026</v>
      </c>
      <c r="P1360" s="142">
        <v>53781</v>
      </c>
      <c r="Q1360" s="69"/>
      <c r="R1360" s="69"/>
      <c r="S1360" s="145">
        <v>0</v>
      </c>
      <c r="T1360" s="150">
        <v>0</v>
      </c>
    </row>
    <row r="1361" spans="2:20" ht="30" hidden="1" customHeight="1">
      <c r="B1361" s="123">
        <v>81</v>
      </c>
      <c r="C1361" s="125" t="s">
        <v>328</v>
      </c>
      <c r="D1361" s="125" t="s">
        <v>329</v>
      </c>
      <c r="E1361" s="141">
        <v>2026</v>
      </c>
      <c r="F1361" s="68" t="str">
        <f t="shared" si="42"/>
        <v>812. Cuidado Continuo por una vida con bienestarLaboral2026</v>
      </c>
      <c r="G1361" s="125" t="s">
        <v>501</v>
      </c>
      <c r="H1361" s="125" t="s">
        <v>447</v>
      </c>
      <c r="I1361" s="125" t="s">
        <v>429</v>
      </c>
      <c r="J1361" s="68" t="s">
        <v>400</v>
      </c>
      <c r="K1361" s="126" t="s">
        <v>488</v>
      </c>
      <c r="L1361" s="126" t="s">
        <v>405</v>
      </c>
      <c r="M1361" s="11" t="s">
        <v>107</v>
      </c>
      <c r="N1361" s="11" t="s">
        <v>48</v>
      </c>
      <c r="O1361" s="68" t="str">
        <f t="shared" si="43"/>
        <v>812. Cuidado Continuo por una vida con bienestarLaboral20266_TEUSAQUILLO1_MARZO_2026</v>
      </c>
      <c r="P1361" s="142">
        <v>82752</v>
      </c>
      <c r="Q1361" s="69"/>
      <c r="R1361" s="69"/>
      <c r="S1361" s="144">
        <v>0</v>
      </c>
      <c r="T1361" s="150">
        <v>0</v>
      </c>
    </row>
    <row r="1362" spans="2:20" ht="30" hidden="1" customHeight="1">
      <c r="B1362" s="123">
        <v>82</v>
      </c>
      <c r="C1362" s="125" t="s">
        <v>328</v>
      </c>
      <c r="D1362" s="125" t="s">
        <v>329</v>
      </c>
      <c r="E1362" s="141">
        <v>2026</v>
      </c>
      <c r="F1362" s="68" t="str">
        <f t="shared" si="42"/>
        <v>822. Cuidado Continuo por una vida con bienestarLaboral2026</v>
      </c>
      <c r="G1362" s="125" t="s">
        <v>502</v>
      </c>
      <c r="H1362" s="125" t="s">
        <v>447</v>
      </c>
      <c r="I1362" s="125" t="s">
        <v>429</v>
      </c>
      <c r="J1362" s="68" t="s">
        <v>400</v>
      </c>
      <c r="K1362" s="126" t="s">
        <v>503</v>
      </c>
      <c r="L1362" s="126" t="s">
        <v>405</v>
      </c>
      <c r="M1362" s="11" t="s">
        <v>107</v>
      </c>
      <c r="N1362" s="11" t="s">
        <v>48</v>
      </c>
      <c r="O1362" s="68" t="str">
        <f t="shared" si="43"/>
        <v>822. Cuidado Continuo por una vida con bienestarLaboral20266_TEUSAQUILLO1_MARZO_2026</v>
      </c>
      <c r="P1362" s="142">
        <v>281078</v>
      </c>
      <c r="Q1362" s="69"/>
      <c r="R1362" s="69"/>
      <c r="S1362" s="145">
        <v>32</v>
      </c>
      <c r="T1362" s="150">
        <v>8994496</v>
      </c>
    </row>
    <row r="1363" spans="2:20" ht="30" hidden="1" customHeight="1">
      <c r="B1363" s="123">
        <v>83</v>
      </c>
      <c r="C1363" s="125" t="s">
        <v>328</v>
      </c>
      <c r="D1363" s="125" t="s">
        <v>329</v>
      </c>
      <c r="E1363" s="141">
        <v>2026</v>
      </c>
      <c r="F1363" s="68" t="str">
        <f t="shared" si="42"/>
        <v>832. Cuidado Continuo por una vida con bienestarLaboral2026</v>
      </c>
      <c r="G1363" s="125" t="s">
        <v>504</v>
      </c>
      <c r="H1363" s="125" t="s">
        <v>447</v>
      </c>
      <c r="I1363" s="125" t="s">
        <v>429</v>
      </c>
      <c r="J1363" s="68" t="s">
        <v>400</v>
      </c>
      <c r="K1363" s="126" t="s">
        <v>494</v>
      </c>
      <c r="L1363" s="126" t="s">
        <v>405</v>
      </c>
      <c r="M1363" s="11" t="s">
        <v>107</v>
      </c>
      <c r="N1363" s="11" t="s">
        <v>48</v>
      </c>
      <c r="O1363" s="68" t="str">
        <f t="shared" si="43"/>
        <v>832. Cuidado Continuo por una vida con bienestarLaboral20266_TEUSAQUILLO1_MARZO_2026</v>
      </c>
      <c r="P1363" s="142">
        <v>70270</v>
      </c>
      <c r="Q1363" s="69"/>
      <c r="R1363" s="69"/>
      <c r="S1363" s="145">
        <v>0</v>
      </c>
      <c r="T1363" s="150">
        <v>0</v>
      </c>
    </row>
    <row r="1364" spans="2:20" ht="30" hidden="1" customHeight="1">
      <c r="B1364" s="123">
        <v>84</v>
      </c>
      <c r="C1364" s="125" t="s">
        <v>328</v>
      </c>
      <c r="D1364" s="125" t="s">
        <v>329</v>
      </c>
      <c r="E1364" s="141">
        <v>2026</v>
      </c>
      <c r="F1364" s="68" t="str">
        <f t="shared" si="42"/>
        <v>842. Cuidado Continuo por una vida con bienestarLaboral2026</v>
      </c>
      <c r="G1364" s="125" t="s">
        <v>505</v>
      </c>
      <c r="H1364" s="125" t="s">
        <v>447</v>
      </c>
      <c r="I1364" s="125" t="s">
        <v>429</v>
      </c>
      <c r="J1364" s="68" t="s">
        <v>400</v>
      </c>
      <c r="K1364" s="126" t="s">
        <v>494</v>
      </c>
      <c r="L1364" s="126" t="s">
        <v>405</v>
      </c>
      <c r="M1364" s="11" t="s">
        <v>107</v>
      </c>
      <c r="N1364" s="11" t="s">
        <v>48</v>
      </c>
      <c r="O1364" s="68" t="str">
        <f t="shared" si="43"/>
        <v>842. Cuidado Continuo por una vida con bienestarLaboral20266_TEUSAQUILLO1_MARZO_2026</v>
      </c>
      <c r="P1364" s="142">
        <v>105404</v>
      </c>
      <c r="Q1364" s="69"/>
      <c r="R1364" s="69"/>
      <c r="S1364" s="145">
        <v>20</v>
      </c>
      <c r="T1364" s="150">
        <v>2108080</v>
      </c>
    </row>
    <row r="1365" spans="2:20" ht="30" hidden="1" customHeight="1">
      <c r="B1365" s="123">
        <v>85</v>
      </c>
      <c r="C1365" s="125" t="s">
        <v>328</v>
      </c>
      <c r="D1365" s="125" t="s">
        <v>329</v>
      </c>
      <c r="E1365" s="141">
        <v>2026</v>
      </c>
      <c r="F1365" s="68" t="str">
        <f t="shared" si="42"/>
        <v>852. Cuidado Continuo por una vida con bienestarLaboral2026</v>
      </c>
      <c r="G1365" s="125" t="s">
        <v>506</v>
      </c>
      <c r="H1365" s="125" t="s">
        <v>447</v>
      </c>
      <c r="I1365" s="125" t="s">
        <v>429</v>
      </c>
      <c r="J1365" s="68" t="s">
        <v>400</v>
      </c>
      <c r="K1365" s="126" t="s">
        <v>500</v>
      </c>
      <c r="L1365" s="126" t="s">
        <v>402</v>
      </c>
      <c r="M1365" s="11" t="s">
        <v>107</v>
      </c>
      <c r="N1365" s="11" t="s">
        <v>48</v>
      </c>
      <c r="O1365" s="68" t="str">
        <f t="shared" si="43"/>
        <v>852. Cuidado Continuo por una vida con bienestarLaboral20266_TEUSAQUILLO1_MARZO_2026</v>
      </c>
      <c r="P1365" s="142">
        <v>35135</v>
      </c>
      <c r="Q1365" s="69"/>
      <c r="R1365" s="69"/>
      <c r="S1365" s="145">
        <v>0</v>
      </c>
      <c r="T1365" s="150">
        <v>0</v>
      </c>
    </row>
    <row r="1366" spans="2:20" ht="30" hidden="1" customHeight="1">
      <c r="B1366" s="123">
        <v>87</v>
      </c>
      <c r="C1366" s="125" t="s">
        <v>507</v>
      </c>
      <c r="D1366" s="125" t="s">
        <v>356</v>
      </c>
      <c r="E1366" s="141">
        <v>2026</v>
      </c>
      <c r="F1366" s="68" t="str">
        <f t="shared" si="42"/>
        <v>873. Cuidado Continuo por una vida con bienestar con enfoque diferencial étnicoComunitario2026</v>
      </c>
      <c r="G1366" s="125" t="s">
        <v>508</v>
      </c>
      <c r="H1366" s="125" t="s">
        <v>428</v>
      </c>
      <c r="I1366" s="125" t="s">
        <v>429</v>
      </c>
      <c r="J1366" s="68" t="s">
        <v>400</v>
      </c>
      <c r="K1366" s="126" t="s">
        <v>401</v>
      </c>
      <c r="L1366" s="126" t="s">
        <v>421</v>
      </c>
      <c r="M1366" s="11" t="s">
        <v>107</v>
      </c>
      <c r="N1366" s="11" t="s">
        <v>48</v>
      </c>
      <c r="O1366" s="68" t="str">
        <f t="shared" si="43"/>
        <v>873. Cuidado Continuo por una vida con bienestar con enfoque diferencial étnicoComunitario20266_TEUSAQUILLO1_MARZO_2026</v>
      </c>
      <c r="P1366" s="142">
        <v>25814832</v>
      </c>
      <c r="Q1366" s="69"/>
      <c r="R1366" s="69"/>
      <c r="S1366" s="145">
        <v>0</v>
      </c>
      <c r="T1366" s="150">
        <v>0</v>
      </c>
    </row>
    <row r="1367" spans="2:20" ht="30" hidden="1" customHeight="1">
      <c r="B1367" s="123">
        <v>88</v>
      </c>
      <c r="C1367" s="125" t="s">
        <v>507</v>
      </c>
      <c r="D1367" s="125" t="s">
        <v>356</v>
      </c>
      <c r="E1367" s="141">
        <v>2026</v>
      </c>
      <c r="F1367" s="68" t="str">
        <f t="shared" si="42"/>
        <v>883. Cuidado Continuo por una vida con bienestar con enfoque diferencial étnicoComunitario2026</v>
      </c>
      <c r="G1367" s="125" t="s">
        <v>509</v>
      </c>
      <c r="H1367" s="125" t="s">
        <v>428</v>
      </c>
      <c r="I1367" s="125" t="s">
        <v>429</v>
      </c>
      <c r="J1367" s="68" t="s">
        <v>400</v>
      </c>
      <c r="K1367" s="126" t="s">
        <v>401</v>
      </c>
      <c r="L1367" s="126" t="s">
        <v>421</v>
      </c>
      <c r="M1367" s="11" t="s">
        <v>107</v>
      </c>
      <c r="N1367" s="11" t="s">
        <v>48</v>
      </c>
      <c r="O1367" s="68" t="str">
        <f t="shared" si="43"/>
        <v>883. Cuidado Continuo por una vida con bienestar con enfoque diferencial étnicoComunitario20266_TEUSAQUILLO1_MARZO_2026</v>
      </c>
      <c r="P1367" s="142">
        <v>19848080</v>
      </c>
      <c r="Q1367" s="69"/>
      <c r="R1367" s="69"/>
      <c r="S1367" s="145">
        <v>0</v>
      </c>
      <c r="T1367" s="150">
        <v>0</v>
      </c>
    </row>
    <row r="1368" spans="2:20" ht="30" hidden="1" customHeight="1">
      <c r="B1368" s="123">
        <v>89</v>
      </c>
      <c r="C1368" s="125" t="s">
        <v>507</v>
      </c>
      <c r="D1368" s="125" t="s">
        <v>356</v>
      </c>
      <c r="E1368" s="141">
        <v>2026</v>
      </c>
      <c r="F1368" s="68" t="str">
        <f t="shared" si="42"/>
        <v>893. Cuidado Continuo por una vida con bienestar con enfoque diferencial étnicoComunitario2026</v>
      </c>
      <c r="G1368" s="125" t="s">
        <v>510</v>
      </c>
      <c r="H1368" s="125" t="s">
        <v>428</v>
      </c>
      <c r="I1368" s="125" t="s">
        <v>429</v>
      </c>
      <c r="J1368" s="68" t="s">
        <v>400</v>
      </c>
      <c r="K1368" s="126" t="s">
        <v>401</v>
      </c>
      <c r="L1368" s="126" t="s">
        <v>421</v>
      </c>
      <c r="M1368" s="11" t="s">
        <v>107</v>
      </c>
      <c r="N1368" s="11" t="s">
        <v>48</v>
      </c>
      <c r="O1368" s="68" t="str">
        <f t="shared" si="43"/>
        <v>893. Cuidado Continuo por una vida con bienestar con enfoque diferencial étnicoComunitario20266_TEUSAQUILLO1_MARZO_2026</v>
      </c>
      <c r="P1368" s="142">
        <v>33729408</v>
      </c>
      <c r="Q1368" s="69"/>
      <c r="R1368" s="69"/>
      <c r="S1368" s="144">
        <v>0</v>
      </c>
      <c r="T1368" s="150">
        <v>0</v>
      </c>
    </row>
    <row r="1369" spans="2:20" ht="30" hidden="1" customHeight="1">
      <c r="B1369" s="123">
        <v>90</v>
      </c>
      <c r="C1369" s="125" t="s">
        <v>507</v>
      </c>
      <c r="D1369" s="125" t="s">
        <v>356</v>
      </c>
      <c r="E1369" s="141">
        <v>2026</v>
      </c>
      <c r="F1369" s="68" t="str">
        <f t="shared" si="42"/>
        <v>903. Cuidado Continuo por una vida con bienestar con enfoque diferencial étnicoComunitario2026</v>
      </c>
      <c r="G1369" s="125" t="s">
        <v>511</v>
      </c>
      <c r="H1369" s="125" t="s">
        <v>428</v>
      </c>
      <c r="I1369" s="125" t="s">
        <v>429</v>
      </c>
      <c r="J1369" s="68" t="s">
        <v>400</v>
      </c>
      <c r="K1369" s="126" t="s">
        <v>401</v>
      </c>
      <c r="L1369" s="126" t="s">
        <v>421</v>
      </c>
      <c r="M1369" s="11" t="s">
        <v>107</v>
      </c>
      <c r="N1369" s="11" t="s">
        <v>48</v>
      </c>
      <c r="O1369" s="68" t="str">
        <f t="shared" si="43"/>
        <v>903. Cuidado Continuo por una vida con bienestar con enfoque diferencial étnicoComunitario20266_TEUSAQUILLO1_MARZO_2026</v>
      </c>
      <c r="P1369" s="142">
        <v>11243136</v>
      </c>
      <c r="Q1369" s="69"/>
      <c r="R1369" s="69"/>
      <c r="S1369" s="144">
        <v>0</v>
      </c>
      <c r="T1369" s="150">
        <v>0</v>
      </c>
    </row>
    <row r="1370" spans="2:20" ht="30" hidden="1" customHeight="1">
      <c r="B1370" s="123">
        <v>91</v>
      </c>
      <c r="C1370" s="125" t="s">
        <v>507</v>
      </c>
      <c r="D1370" s="125" t="s">
        <v>356</v>
      </c>
      <c r="E1370" s="141">
        <v>2026</v>
      </c>
      <c r="F1370" s="68" t="str">
        <f t="shared" si="42"/>
        <v>913. Cuidado Continuo por una vida con bienestar con enfoque diferencial étnicoComunitario2026</v>
      </c>
      <c r="G1370" s="125" t="s">
        <v>512</v>
      </c>
      <c r="H1370" s="125" t="s">
        <v>428</v>
      </c>
      <c r="I1370" s="125" t="s">
        <v>429</v>
      </c>
      <c r="J1370" s="68" t="s">
        <v>400</v>
      </c>
      <c r="K1370" s="126" t="s">
        <v>401</v>
      </c>
      <c r="L1370" s="126" t="s">
        <v>421</v>
      </c>
      <c r="M1370" s="11" t="s">
        <v>107</v>
      </c>
      <c r="N1370" s="11" t="s">
        <v>48</v>
      </c>
      <c r="O1370" s="68" t="str">
        <f t="shared" si="43"/>
        <v>913. Cuidado Continuo por una vida con bienestar con enfoque diferencial étnicoComunitario20266_TEUSAQUILLO1_MARZO_2026</v>
      </c>
      <c r="P1370" s="142">
        <v>19305648</v>
      </c>
      <c r="Q1370" s="69"/>
      <c r="R1370" s="69"/>
      <c r="S1370" s="144">
        <v>0</v>
      </c>
      <c r="T1370" s="150">
        <v>0</v>
      </c>
    </row>
    <row r="1371" spans="2:20" ht="30" hidden="1" customHeight="1">
      <c r="B1371" s="123">
        <v>92</v>
      </c>
      <c r="C1371" s="125" t="s">
        <v>513</v>
      </c>
      <c r="D1371" s="125" t="s">
        <v>356</v>
      </c>
      <c r="E1371" s="141">
        <v>2026</v>
      </c>
      <c r="F1371" s="68" t="str">
        <f t="shared" si="42"/>
        <v>924. Cuidado Continuo por una vida con bienestar con enfoque GéneroComunitario2026</v>
      </c>
      <c r="G1371" s="125" t="s">
        <v>514</v>
      </c>
      <c r="H1371" s="125" t="s">
        <v>428</v>
      </c>
      <c r="I1371" s="125" t="s">
        <v>429</v>
      </c>
      <c r="J1371" s="68" t="s">
        <v>400</v>
      </c>
      <c r="K1371" s="126" t="s">
        <v>430</v>
      </c>
      <c r="L1371" s="126" t="s">
        <v>405</v>
      </c>
      <c r="M1371" s="11" t="s">
        <v>107</v>
      </c>
      <c r="N1371" s="11" t="s">
        <v>48</v>
      </c>
      <c r="O1371" s="68" t="str">
        <f t="shared" si="43"/>
        <v>924. Cuidado Continuo por una vida con bienestar con enfoque GéneroComunitario20266_TEUSAQUILLO1_MARZO_2026</v>
      </c>
      <c r="P1371" s="142">
        <v>372151</v>
      </c>
      <c r="Q1371" s="69"/>
      <c r="R1371" s="69"/>
      <c r="S1371" s="145">
        <v>8</v>
      </c>
      <c r="T1371" s="150">
        <v>2977208</v>
      </c>
    </row>
    <row r="1372" spans="2:20" ht="30" hidden="1" customHeight="1">
      <c r="B1372" s="123">
        <v>93</v>
      </c>
      <c r="C1372" s="125" t="s">
        <v>513</v>
      </c>
      <c r="D1372" s="125" t="s">
        <v>356</v>
      </c>
      <c r="E1372" s="141">
        <v>2026</v>
      </c>
      <c r="F1372" s="68" t="str">
        <f t="shared" si="42"/>
        <v>934. Cuidado Continuo por una vida con bienestar con enfoque GéneroComunitario2026</v>
      </c>
      <c r="G1372" s="125" t="s">
        <v>515</v>
      </c>
      <c r="H1372" s="125" t="s">
        <v>447</v>
      </c>
      <c r="I1372" s="125" t="s">
        <v>429</v>
      </c>
      <c r="J1372" s="68" t="s">
        <v>400</v>
      </c>
      <c r="K1372" s="126" t="s">
        <v>430</v>
      </c>
      <c r="L1372" s="126" t="s">
        <v>405</v>
      </c>
      <c r="M1372" s="11" t="s">
        <v>107</v>
      </c>
      <c r="N1372" s="11" t="s">
        <v>48</v>
      </c>
      <c r="O1372" s="68" t="str">
        <f t="shared" si="43"/>
        <v>934. Cuidado Continuo por una vida con bienestar con enfoque GéneroComunitario20266_TEUSAQUILLO1_MARZO_2026</v>
      </c>
      <c r="P1372" s="142">
        <v>372151</v>
      </c>
      <c r="Q1372" s="69"/>
      <c r="R1372" s="69"/>
      <c r="S1372" s="144">
        <v>5</v>
      </c>
      <c r="T1372" s="150">
        <v>1860755</v>
      </c>
    </row>
    <row r="1373" spans="2:20" ht="30" hidden="1" customHeight="1">
      <c r="B1373" s="123">
        <v>94</v>
      </c>
      <c r="C1373" s="125" t="s">
        <v>513</v>
      </c>
      <c r="D1373" s="125" t="s">
        <v>356</v>
      </c>
      <c r="E1373" s="141">
        <v>2026</v>
      </c>
      <c r="F1373" s="68" t="str">
        <f t="shared" si="42"/>
        <v>944. Cuidado Continuo por una vida con bienestar con enfoque GéneroComunitario2026</v>
      </c>
      <c r="G1373" s="125" t="s">
        <v>516</v>
      </c>
      <c r="H1373" s="125" t="s">
        <v>428</v>
      </c>
      <c r="I1373" s="125" t="s">
        <v>429</v>
      </c>
      <c r="J1373" s="68" t="s">
        <v>400</v>
      </c>
      <c r="K1373" s="126" t="s">
        <v>430</v>
      </c>
      <c r="L1373" s="126" t="s">
        <v>405</v>
      </c>
      <c r="M1373" s="11" t="s">
        <v>107</v>
      </c>
      <c r="N1373" s="11" t="s">
        <v>48</v>
      </c>
      <c r="O1373" s="68" t="str">
        <f t="shared" si="43"/>
        <v>944. Cuidado Continuo por una vida con bienestar con enfoque GéneroComunitario20266_TEUSAQUILLO1_MARZO_2026</v>
      </c>
      <c r="P1373" s="142">
        <v>372151</v>
      </c>
      <c r="Q1373" s="69"/>
      <c r="R1373" s="69"/>
      <c r="S1373" s="144">
        <v>2</v>
      </c>
      <c r="T1373" s="150">
        <v>744302</v>
      </c>
    </row>
    <row r="1374" spans="2:20" ht="30" hidden="1" customHeight="1">
      <c r="B1374" s="123">
        <v>95</v>
      </c>
      <c r="C1374" s="125" t="s">
        <v>513</v>
      </c>
      <c r="D1374" s="125" t="s">
        <v>356</v>
      </c>
      <c r="E1374" s="141">
        <v>2026</v>
      </c>
      <c r="F1374" s="68" t="str">
        <f t="shared" si="42"/>
        <v>954. Cuidado Continuo por una vida con bienestar con enfoque GéneroComunitario2026</v>
      </c>
      <c r="G1374" s="125" t="s">
        <v>517</v>
      </c>
      <c r="H1374" s="125" t="s">
        <v>447</v>
      </c>
      <c r="I1374" s="125" t="s">
        <v>429</v>
      </c>
      <c r="J1374" s="68" t="s">
        <v>400</v>
      </c>
      <c r="K1374" s="126" t="s">
        <v>430</v>
      </c>
      <c r="L1374" s="126" t="s">
        <v>405</v>
      </c>
      <c r="M1374" s="11" t="s">
        <v>107</v>
      </c>
      <c r="N1374" s="11" t="s">
        <v>48</v>
      </c>
      <c r="O1374" s="68" t="str">
        <f t="shared" si="43"/>
        <v>954. Cuidado Continuo por una vida con bienestar con enfoque GéneroComunitario20266_TEUSAQUILLO1_MARZO_2026</v>
      </c>
      <c r="P1374" s="142">
        <v>70270</v>
      </c>
      <c r="Q1374" s="69"/>
      <c r="R1374" s="69"/>
      <c r="S1374" s="144">
        <v>13</v>
      </c>
      <c r="T1374" s="150">
        <v>913510</v>
      </c>
    </row>
    <row r="1375" spans="2:20" ht="30" hidden="1" customHeight="1">
      <c r="B1375" s="123">
        <v>96</v>
      </c>
      <c r="C1375" s="125" t="s">
        <v>513</v>
      </c>
      <c r="D1375" s="125" t="s">
        <v>356</v>
      </c>
      <c r="E1375" s="141">
        <v>2026</v>
      </c>
      <c r="F1375" s="68" t="str">
        <f t="shared" si="42"/>
        <v>964. Cuidado Continuo por una vida con bienestar con enfoque GéneroComunitario2026</v>
      </c>
      <c r="G1375" s="125" t="s">
        <v>518</v>
      </c>
      <c r="H1375" s="125" t="s">
        <v>447</v>
      </c>
      <c r="I1375" s="125" t="s">
        <v>429</v>
      </c>
      <c r="J1375" s="68" t="s">
        <v>400</v>
      </c>
      <c r="K1375" s="126" t="s">
        <v>430</v>
      </c>
      <c r="L1375" s="126" t="s">
        <v>405</v>
      </c>
      <c r="M1375" s="11" t="s">
        <v>107</v>
      </c>
      <c r="N1375" s="11" t="s">
        <v>48</v>
      </c>
      <c r="O1375" s="68" t="str">
        <f t="shared" si="43"/>
        <v>964. Cuidado Continuo por una vida con bienestar con enfoque GéneroComunitario20266_TEUSAQUILLO1_MARZO_2026</v>
      </c>
      <c r="P1375" s="142">
        <v>70270</v>
      </c>
      <c r="Q1375" s="69"/>
      <c r="R1375" s="69"/>
      <c r="S1375" s="144">
        <v>13</v>
      </c>
      <c r="T1375" s="150">
        <v>913510</v>
      </c>
    </row>
    <row r="1376" spans="2:20" ht="30" hidden="1" customHeight="1">
      <c r="B1376" s="123">
        <v>97</v>
      </c>
      <c r="C1376" s="125" t="s">
        <v>513</v>
      </c>
      <c r="D1376" s="125" t="s">
        <v>356</v>
      </c>
      <c r="E1376" s="141">
        <v>2026</v>
      </c>
      <c r="F1376" s="68" t="str">
        <f t="shared" si="42"/>
        <v>974. Cuidado Continuo por una vida con bienestar con enfoque GéneroComunitario2026</v>
      </c>
      <c r="G1376" s="125" t="s">
        <v>519</v>
      </c>
      <c r="H1376" s="125" t="s">
        <v>428</v>
      </c>
      <c r="I1376" s="125" t="s">
        <v>429</v>
      </c>
      <c r="J1376" s="68" t="s">
        <v>400</v>
      </c>
      <c r="K1376" s="126" t="s">
        <v>430</v>
      </c>
      <c r="L1376" s="126" t="s">
        <v>405</v>
      </c>
      <c r="M1376" s="11" t="s">
        <v>107</v>
      </c>
      <c r="N1376" s="11" t="s">
        <v>48</v>
      </c>
      <c r="O1376" s="68" t="str">
        <f t="shared" si="43"/>
        <v>974. Cuidado Continuo por una vida con bienestar con enfoque GéneroComunitario20266_TEUSAQUILLO1_MARZO_2026</v>
      </c>
      <c r="P1376" s="142">
        <v>215123</v>
      </c>
      <c r="Q1376" s="69"/>
      <c r="R1376" s="69"/>
      <c r="S1376" s="144">
        <v>3</v>
      </c>
      <c r="T1376" s="150">
        <v>645369</v>
      </c>
    </row>
    <row r="1377" spans="2:20" ht="30" hidden="1" customHeight="1">
      <c r="B1377" s="123">
        <v>98</v>
      </c>
      <c r="C1377" s="125" t="s">
        <v>513</v>
      </c>
      <c r="D1377" s="125" t="s">
        <v>356</v>
      </c>
      <c r="E1377" s="141">
        <v>2026</v>
      </c>
      <c r="F1377" s="68" t="str">
        <f t="shared" si="42"/>
        <v>984. Cuidado Continuo por una vida con bienestar con enfoque GéneroComunitario2026</v>
      </c>
      <c r="G1377" s="125" t="s">
        <v>520</v>
      </c>
      <c r="H1377" s="125" t="s">
        <v>447</v>
      </c>
      <c r="I1377" s="125" t="s">
        <v>429</v>
      </c>
      <c r="J1377" s="68" t="s">
        <v>400</v>
      </c>
      <c r="K1377" s="126" t="s">
        <v>430</v>
      </c>
      <c r="L1377" s="126" t="s">
        <v>405</v>
      </c>
      <c r="M1377" s="11" t="s">
        <v>107</v>
      </c>
      <c r="N1377" s="11" t="s">
        <v>48</v>
      </c>
      <c r="O1377" s="68" t="str">
        <f t="shared" si="43"/>
        <v>984. Cuidado Continuo por una vida con bienestar con enfoque GéneroComunitario20266_TEUSAQUILLO1_MARZO_2026</v>
      </c>
      <c r="P1377" s="142">
        <v>161342</v>
      </c>
      <c r="Q1377" s="69"/>
      <c r="R1377" s="69"/>
      <c r="S1377" s="144">
        <v>5</v>
      </c>
      <c r="T1377" s="150">
        <v>806710</v>
      </c>
    </row>
    <row r="1378" spans="2:20" ht="30" hidden="1" customHeight="1">
      <c r="B1378" s="123">
        <v>99</v>
      </c>
      <c r="C1378" s="125" t="s">
        <v>513</v>
      </c>
      <c r="D1378" s="125" t="s">
        <v>356</v>
      </c>
      <c r="E1378" s="141">
        <v>2026</v>
      </c>
      <c r="F1378" s="68" t="str">
        <f t="shared" si="42"/>
        <v>994. Cuidado Continuo por una vida con bienestar con enfoque GéneroComunitario2026</v>
      </c>
      <c r="G1378" s="125" t="s">
        <v>521</v>
      </c>
      <c r="H1378" s="125" t="s">
        <v>447</v>
      </c>
      <c r="I1378" s="125" t="s">
        <v>429</v>
      </c>
      <c r="J1378" s="68" t="s">
        <v>400</v>
      </c>
      <c r="K1378" s="126" t="s">
        <v>401</v>
      </c>
      <c r="L1378" s="126" t="s">
        <v>421</v>
      </c>
      <c r="M1378" s="11" t="s">
        <v>107</v>
      </c>
      <c r="N1378" s="11" t="s">
        <v>48</v>
      </c>
      <c r="O1378" s="68" t="str">
        <f t="shared" si="43"/>
        <v>994. Cuidado Continuo por una vida con bienestar con enfoque GéneroComunitario20266_TEUSAQUILLO1_MARZO_2026</v>
      </c>
      <c r="P1378" s="142">
        <v>5621568</v>
      </c>
      <c r="Q1378" s="69"/>
      <c r="R1378" s="69"/>
      <c r="S1378" s="144">
        <v>0</v>
      </c>
      <c r="T1378" s="150">
        <v>0</v>
      </c>
    </row>
    <row r="1379" spans="2:20" ht="30" hidden="1" customHeight="1">
      <c r="B1379" s="123">
        <v>100</v>
      </c>
      <c r="C1379" s="125" t="s">
        <v>513</v>
      </c>
      <c r="D1379" s="125" t="s">
        <v>356</v>
      </c>
      <c r="E1379" s="141">
        <v>2026</v>
      </c>
      <c r="F1379" s="68" t="str">
        <f t="shared" si="42"/>
        <v>1004. Cuidado Continuo por una vida con bienestar con enfoque GéneroComunitario2026</v>
      </c>
      <c r="G1379" s="125" t="s">
        <v>522</v>
      </c>
      <c r="H1379" s="125" t="s">
        <v>455</v>
      </c>
      <c r="I1379" s="125" t="s">
        <v>429</v>
      </c>
      <c r="J1379" s="68" t="s">
        <v>400</v>
      </c>
      <c r="K1379" s="126" t="s">
        <v>456</v>
      </c>
      <c r="L1379" s="126" t="s">
        <v>405</v>
      </c>
      <c r="M1379" s="11" t="s">
        <v>107</v>
      </c>
      <c r="N1379" s="11" t="s">
        <v>48</v>
      </c>
      <c r="O1379" s="68" t="str">
        <f t="shared" si="43"/>
        <v>1004. Cuidado Continuo por una vida con bienestar con enfoque GéneroComunitario20266_TEUSAQUILLO1_MARZO_2026</v>
      </c>
      <c r="P1379" s="142">
        <v>199714</v>
      </c>
      <c r="Q1379" s="69"/>
      <c r="R1379" s="69"/>
      <c r="S1379" s="144">
        <v>8</v>
      </c>
      <c r="T1379" s="150">
        <v>1597712</v>
      </c>
    </row>
    <row r="1380" spans="2:20" ht="30" hidden="1" customHeight="1">
      <c r="B1380" s="123">
        <v>101</v>
      </c>
      <c r="C1380" s="125" t="s">
        <v>334</v>
      </c>
      <c r="D1380" s="125" t="s">
        <v>356</v>
      </c>
      <c r="E1380" s="141">
        <v>2026</v>
      </c>
      <c r="F1380" s="68" t="str">
        <f t="shared" si="42"/>
        <v>1015. Cuidado Continuo por una vida con bienestar con enfoque Población para formas extremas de exclusión:Comunitario2026</v>
      </c>
      <c r="G1380" s="125" t="s">
        <v>523</v>
      </c>
      <c r="H1380" s="125" t="s">
        <v>428</v>
      </c>
      <c r="I1380" s="125" t="s">
        <v>429</v>
      </c>
      <c r="J1380" s="68" t="s">
        <v>400</v>
      </c>
      <c r="K1380" s="126" t="s">
        <v>430</v>
      </c>
      <c r="L1380" s="126" t="s">
        <v>421</v>
      </c>
      <c r="M1380" s="11" t="s">
        <v>107</v>
      </c>
      <c r="N1380" s="11" t="s">
        <v>48</v>
      </c>
      <c r="O1380" s="68" t="str">
        <f t="shared" si="43"/>
        <v>1015. Cuidado Continuo por una vida con bienestar con enfoque Población para formas extremas de exclusión:Comunitario20266_TEUSAQUILLO1_MARZO_2026</v>
      </c>
      <c r="P1380" s="142">
        <v>322686</v>
      </c>
      <c r="Q1380" s="69"/>
      <c r="R1380" s="69"/>
      <c r="S1380" s="145">
        <v>0</v>
      </c>
      <c r="T1380" s="150">
        <v>0</v>
      </c>
    </row>
    <row r="1381" spans="2:20" ht="30" hidden="1" customHeight="1">
      <c r="B1381" s="123">
        <v>102</v>
      </c>
      <c r="C1381" s="125" t="s">
        <v>334</v>
      </c>
      <c r="D1381" s="125" t="s">
        <v>356</v>
      </c>
      <c r="E1381" s="141">
        <v>2026</v>
      </c>
      <c r="F1381" s="68" t="str">
        <f t="shared" si="42"/>
        <v>1025. Cuidado Continuo por una vida con bienestar con enfoque Población para formas extremas de exclusión:Comunitario2026</v>
      </c>
      <c r="G1381" s="125" t="s">
        <v>524</v>
      </c>
      <c r="H1381" s="125" t="s">
        <v>447</v>
      </c>
      <c r="I1381" s="125" t="s">
        <v>429</v>
      </c>
      <c r="J1381" s="68" t="s">
        <v>400</v>
      </c>
      <c r="K1381" s="126" t="s">
        <v>430</v>
      </c>
      <c r="L1381" s="126" t="s">
        <v>421</v>
      </c>
      <c r="M1381" s="11" t="s">
        <v>107</v>
      </c>
      <c r="N1381" s="11" t="s">
        <v>48</v>
      </c>
      <c r="O1381" s="68" t="str">
        <f t="shared" si="43"/>
        <v>1025. Cuidado Continuo por una vida con bienestar con enfoque Población para formas extremas de exclusión:Comunitario20266_TEUSAQUILLO1_MARZO_2026</v>
      </c>
      <c r="P1381" s="142">
        <v>322686</v>
      </c>
      <c r="Q1381" s="69"/>
      <c r="R1381" s="69"/>
      <c r="S1381" s="145">
        <v>0</v>
      </c>
      <c r="T1381" s="150">
        <v>0</v>
      </c>
    </row>
    <row r="1382" spans="2:20" ht="30" hidden="1" customHeight="1">
      <c r="B1382" s="123">
        <v>103</v>
      </c>
      <c r="C1382" s="125" t="s">
        <v>334</v>
      </c>
      <c r="D1382" s="125" t="s">
        <v>356</v>
      </c>
      <c r="E1382" s="141">
        <v>2026</v>
      </c>
      <c r="F1382" s="68" t="str">
        <f t="shared" si="42"/>
        <v>1035. Cuidado Continuo por una vida con bienestar con enfoque Población para formas extremas de exclusión:Comunitario2026</v>
      </c>
      <c r="G1382" s="125" t="s">
        <v>525</v>
      </c>
      <c r="H1382" s="125" t="s">
        <v>455</v>
      </c>
      <c r="I1382" s="125" t="s">
        <v>429</v>
      </c>
      <c r="J1382" s="68" t="s">
        <v>400</v>
      </c>
      <c r="K1382" s="126" t="s">
        <v>430</v>
      </c>
      <c r="L1382" s="126" t="s">
        <v>421</v>
      </c>
      <c r="M1382" s="11" t="s">
        <v>107</v>
      </c>
      <c r="N1382" s="11" t="s">
        <v>48</v>
      </c>
      <c r="O1382" s="68" t="str">
        <f t="shared" si="43"/>
        <v>1035. Cuidado Continuo por una vida con bienestar con enfoque Población para formas extremas de exclusión:Comunitario20266_TEUSAQUILLO1_MARZO_2026</v>
      </c>
      <c r="P1382" s="142">
        <v>53781</v>
      </c>
      <c r="Q1382" s="69"/>
      <c r="R1382" s="69"/>
      <c r="S1382" s="145">
        <v>0</v>
      </c>
      <c r="T1382" s="150">
        <v>0</v>
      </c>
    </row>
    <row r="1383" spans="2:20" ht="30" hidden="1" customHeight="1">
      <c r="B1383" s="123">
        <v>104</v>
      </c>
      <c r="C1383" s="125" t="s">
        <v>334</v>
      </c>
      <c r="D1383" s="125" t="s">
        <v>356</v>
      </c>
      <c r="E1383" s="141">
        <v>2026</v>
      </c>
      <c r="F1383" s="68" t="str">
        <f t="shared" si="42"/>
        <v>1045. Cuidado Continuo por una vida con bienestar con enfoque Población para formas extremas de exclusión:Comunitario2026</v>
      </c>
      <c r="G1383" s="125" t="s">
        <v>526</v>
      </c>
      <c r="H1383" s="125" t="s">
        <v>428</v>
      </c>
      <c r="I1383" s="125" t="s">
        <v>429</v>
      </c>
      <c r="J1383" s="68" t="s">
        <v>400</v>
      </c>
      <c r="K1383" s="126" t="s">
        <v>430</v>
      </c>
      <c r="L1383" s="126" t="s">
        <v>421</v>
      </c>
      <c r="M1383" s="11" t="s">
        <v>107</v>
      </c>
      <c r="N1383" s="11" t="s">
        <v>48</v>
      </c>
      <c r="O1383" s="68" t="str">
        <f t="shared" si="43"/>
        <v>1045. Cuidado Continuo por una vida con bienestar con enfoque Población para formas extremas de exclusión:Comunitario20266_TEUSAQUILLO1_MARZO_2026</v>
      </c>
      <c r="P1383" s="142">
        <v>210809</v>
      </c>
      <c r="Q1383" s="69"/>
      <c r="R1383" s="69"/>
      <c r="S1383" s="145">
        <v>0</v>
      </c>
      <c r="T1383" s="150">
        <v>0</v>
      </c>
    </row>
    <row r="1384" spans="2:20" ht="30" hidden="1" customHeight="1">
      <c r="B1384" s="123">
        <v>105</v>
      </c>
      <c r="C1384" s="125" t="s">
        <v>334</v>
      </c>
      <c r="D1384" s="125" t="s">
        <v>356</v>
      </c>
      <c r="E1384" s="141">
        <v>2026</v>
      </c>
      <c r="F1384" s="68" t="str">
        <f t="shared" si="42"/>
        <v>1055. Cuidado Continuo por una vida con bienestar con enfoque Población para formas extremas de exclusión:Comunitario2026</v>
      </c>
      <c r="G1384" s="125" t="s">
        <v>527</v>
      </c>
      <c r="H1384" s="125" t="s">
        <v>455</v>
      </c>
      <c r="I1384" s="125" t="s">
        <v>429</v>
      </c>
      <c r="J1384" s="68" t="s">
        <v>400</v>
      </c>
      <c r="K1384" s="126" t="s">
        <v>456</v>
      </c>
      <c r="L1384" s="126" t="s">
        <v>421</v>
      </c>
      <c r="M1384" s="11" t="s">
        <v>107</v>
      </c>
      <c r="N1384" s="11" t="s">
        <v>48</v>
      </c>
      <c r="O1384" s="68" t="str">
        <f t="shared" si="43"/>
        <v>1055. Cuidado Continuo por una vida con bienestar con enfoque Población para formas extremas de exclusión:Comunitario20266_TEUSAQUILLO1_MARZO_2026</v>
      </c>
      <c r="P1384" s="142">
        <v>281078</v>
      </c>
      <c r="Q1384" s="69"/>
      <c r="R1384" s="69"/>
      <c r="S1384" s="145">
        <v>0</v>
      </c>
      <c r="T1384" s="150">
        <v>0</v>
      </c>
    </row>
    <row r="1385" spans="2:20" ht="30" hidden="1" customHeight="1">
      <c r="B1385" s="123">
        <v>106</v>
      </c>
      <c r="C1385" s="125" t="s">
        <v>334</v>
      </c>
      <c r="D1385" s="125" t="s">
        <v>356</v>
      </c>
      <c r="E1385" s="141">
        <v>2026</v>
      </c>
      <c r="F1385" s="68" t="str">
        <f t="shared" si="42"/>
        <v>1065. Cuidado Continuo por una vida con bienestar con enfoque Población para formas extremas de exclusión:Comunitario2026</v>
      </c>
      <c r="G1385" s="125" t="s">
        <v>528</v>
      </c>
      <c r="H1385" s="125" t="s">
        <v>428</v>
      </c>
      <c r="I1385" s="125" t="s">
        <v>429</v>
      </c>
      <c r="J1385" s="68" t="s">
        <v>400</v>
      </c>
      <c r="K1385" s="126" t="s">
        <v>430</v>
      </c>
      <c r="L1385" s="126" t="s">
        <v>405</v>
      </c>
      <c r="M1385" s="11" t="s">
        <v>107</v>
      </c>
      <c r="N1385" s="11" t="s">
        <v>48</v>
      </c>
      <c r="O1385" s="68" t="str">
        <f t="shared" si="43"/>
        <v>1065. Cuidado Continuo por una vida con bienestar con enfoque Población para formas extremas de exclusión:Comunitario20266_TEUSAQUILLO1_MARZO_2026</v>
      </c>
      <c r="P1385" s="142">
        <v>210809</v>
      </c>
      <c r="Q1385" s="69"/>
      <c r="R1385" s="69"/>
      <c r="S1385" s="144">
        <v>22</v>
      </c>
      <c r="T1385" s="150">
        <v>4637798</v>
      </c>
    </row>
    <row r="1386" spans="2:20" ht="30" hidden="1" customHeight="1">
      <c r="B1386" s="123">
        <v>107</v>
      </c>
      <c r="C1386" s="125" t="s">
        <v>334</v>
      </c>
      <c r="D1386" s="125" t="s">
        <v>356</v>
      </c>
      <c r="E1386" s="141">
        <v>2026</v>
      </c>
      <c r="F1386" s="68" t="str">
        <f t="shared" si="42"/>
        <v>1075. Cuidado Continuo por una vida con bienestar con enfoque Población para formas extremas de exclusión:Comunitario2026</v>
      </c>
      <c r="G1386" s="125" t="s">
        <v>529</v>
      </c>
      <c r="H1386" s="125" t="s">
        <v>447</v>
      </c>
      <c r="I1386" s="125" t="s">
        <v>429</v>
      </c>
      <c r="J1386" s="68" t="s">
        <v>400</v>
      </c>
      <c r="K1386" s="126" t="s">
        <v>430</v>
      </c>
      <c r="L1386" s="126" t="s">
        <v>405</v>
      </c>
      <c r="M1386" s="11" t="s">
        <v>107</v>
      </c>
      <c r="N1386" s="11" t="s">
        <v>48</v>
      </c>
      <c r="O1386" s="68" t="str">
        <f t="shared" si="43"/>
        <v>1075. Cuidado Continuo por una vida con bienestar con enfoque Población para formas extremas de exclusión:Comunitario20266_TEUSAQUILLO1_MARZO_2026</v>
      </c>
      <c r="P1386" s="142">
        <v>55938</v>
      </c>
      <c r="Q1386" s="69"/>
      <c r="R1386" s="69"/>
      <c r="S1386" s="144">
        <v>21</v>
      </c>
      <c r="T1386" s="150">
        <v>1174698</v>
      </c>
    </row>
    <row r="1387" spans="2:20" ht="30" hidden="1" customHeight="1">
      <c r="B1387" s="123">
        <v>108</v>
      </c>
      <c r="C1387" s="125" t="s">
        <v>334</v>
      </c>
      <c r="D1387" s="125" t="s">
        <v>356</v>
      </c>
      <c r="E1387" s="141">
        <v>2026</v>
      </c>
      <c r="F1387" s="68" t="str">
        <f t="shared" si="42"/>
        <v>1085. Cuidado Continuo por una vida con bienestar con enfoque Población para formas extremas de exclusión:Comunitario2026</v>
      </c>
      <c r="G1387" s="125" t="s">
        <v>530</v>
      </c>
      <c r="H1387" s="125" t="s">
        <v>447</v>
      </c>
      <c r="I1387" s="125" t="s">
        <v>429</v>
      </c>
      <c r="J1387" s="68" t="s">
        <v>400</v>
      </c>
      <c r="K1387" s="126" t="s">
        <v>430</v>
      </c>
      <c r="L1387" s="126" t="s">
        <v>405</v>
      </c>
      <c r="M1387" s="11" t="s">
        <v>107</v>
      </c>
      <c r="N1387" s="11" t="s">
        <v>48</v>
      </c>
      <c r="O1387" s="68" t="str">
        <f t="shared" si="43"/>
        <v>1085. Cuidado Continuo por una vida con bienestar con enfoque Población para formas extremas de exclusión:Comunitario20266_TEUSAQUILLO1_MARZO_2026</v>
      </c>
      <c r="P1387" s="142">
        <v>210809</v>
      </c>
      <c r="Q1387" s="69"/>
      <c r="R1387" s="69"/>
      <c r="S1387" s="144">
        <v>22</v>
      </c>
      <c r="T1387" s="150">
        <v>4637798</v>
      </c>
    </row>
    <row r="1388" spans="2:20" ht="30" hidden="1" customHeight="1">
      <c r="B1388" s="123">
        <v>109</v>
      </c>
      <c r="C1388" s="125" t="s">
        <v>334</v>
      </c>
      <c r="D1388" s="125" t="s">
        <v>356</v>
      </c>
      <c r="E1388" s="141">
        <v>2026</v>
      </c>
      <c r="F1388" s="68" t="str">
        <f t="shared" si="42"/>
        <v>1095. Cuidado Continuo por una vida con bienestar con enfoque Población para formas extremas de exclusión:Comunitario2026</v>
      </c>
      <c r="G1388" s="125" t="s">
        <v>531</v>
      </c>
      <c r="H1388" s="125" t="s">
        <v>455</v>
      </c>
      <c r="I1388" s="125" t="s">
        <v>429</v>
      </c>
      <c r="J1388" s="68" t="s">
        <v>400</v>
      </c>
      <c r="K1388" s="126" t="s">
        <v>456</v>
      </c>
      <c r="L1388" s="126" t="s">
        <v>405</v>
      </c>
      <c r="M1388" s="11" t="s">
        <v>107</v>
      </c>
      <c r="N1388" s="11" t="s">
        <v>48</v>
      </c>
      <c r="O1388" s="68" t="str">
        <f t="shared" si="43"/>
        <v>1095. Cuidado Continuo por una vida con bienestar con enfoque Población para formas extremas de exclusión:Comunitario20266_TEUSAQUILLO1_MARZO_2026</v>
      </c>
      <c r="P1388" s="142">
        <v>199714</v>
      </c>
      <c r="Q1388" s="69"/>
      <c r="R1388" s="69"/>
      <c r="S1388" s="144">
        <v>4</v>
      </c>
      <c r="T1388" s="150">
        <v>798856</v>
      </c>
    </row>
    <row r="1389" spans="2:20" ht="30" hidden="1" customHeight="1">
      <c r="B1389" s="123">
        <v>110</v>
      </c>
      <c r="C1389" s="125" t="s">
        <v>334</v>
      </c>
      <c r="D1389" s="125" t="s">
        <v>329</v>
      </c>
      <c r="E1389" s="141">
        <v>2026</v>
      </c>
      <c r="F1389" s="68" t="str">
        <f t="shared" si="42"/>
        <v>1105. Cuidado Continuo por una vida con bienestar con enfoque Población para formas extremas de exclusión:Laboral2026</v>
      </c>
      <c r="G1389" s="125" t="s">
        <v>532</v>
      </c>
      <c r="H1389" s="125" t="s">
        <v>428</v>
      </c>
      <c r="I1389" s="125" t="s">
        <v>429</v>
      </c>
      <c r="J1389" s="68" t="s">
        <v>400</v>
      </c>
      <c r="K1389" s="126" t="s">
        <v>430</v>
      </c>
      <c r="L1389" s="126" t="s">
        <v>405</v>
      </c>
      <c r="M1389" s="11" t="s">
        <v>107</v>
      </c>
      <c r="N1389" s="11" t="s">
        <v>48</v>
      </c>
      <c r="O1389" s="68" t="str">
        <f t="shared" si="43"/>
        <v>1105. Cuidado Continuo por una vida con bienestar con enfoque Población para formas extremas de exclusión:Laboral20266_TEUSAQUILLO1_MARZO_2026</v>
      </c>
      <c r="P1389" s="142">
        <v>316213</v>
      </c>
      <c r="Q1389" s="69"/>
      <c r="R1389" s="69"/>
      <c r="S1389" s="145">
        <v>0</v>
      </c>
      <c r="T1389" s="150">
        <v>0</v>
      </c>
    </row>
    <row r="1390" spans="2:20" ht="30" hidden="1" customHeight="1">
      <c r="B1390" s="123">
        <v>111</v>
      </c>
      <c r="C1390" s="125" t="s">
        <v>334</v>
      </c>
      <c r="D1390" s="125" t="s">
        <v>329</v>
      </c>
      <c r="E1390" s="141">
        <v>2026</v>
      </c>
      <c r="F1390" s="68" t="str">
        <f t="shared" si="42"/>
        <v>1115. Cuidado Continuo por una vida con bienestar con enfoque Población para formas extremas de exclusión:Laboral2026</v>
      </c>
      <c r="G1390" s="125" t="s">
        <v>533</v>
      </c>
      <c r="H1390" s="125" t="s">
        <v>447</v>
      </c>
      <c r="I1390" s="125" t="s">
        <v>429</v>
      </c>
      <c r="J1390" s="68" t="s">
        <v>400</v>
      </c>
      <c r="K1390" s="126" t="s">
        <v>534</v>
      </c>
      <c r="L1390" s="126" t="s">
        <v>405</v>
      </c>
      <c r="M1390" s="11" t="s">
        <v>107</v>
      </c>
      <c r="N1390" s="11" t="s">
        <v>48</v>
      </c>
      <c r="O1390" s="68" t="str">
        <f t="shared" si="43"/>
        <v>1115. Cuidado Continuo por una vida con bienestar con enfoque Población para formas extremas de exclusión:Laboral20266_TEUSAQUILLO1_MARZO_2026</v>
      </c>
      <c r="P1390" s="142">
        <v>421618</v>
      </c>
      <c r="Q1390" s="69"/>
      <c r="R1390" s="69"/>
      <c r="S1390" s="145">
        <v>0</v>
      </c>
      <c r="T1390" s="150">
        <v>0</v>
      </c>
    </row>
    <row r="1391" spans="2:20" ht="30" hidden="1" customHeight="1">
      <c r="B1391" s="123">
        <v>112</v>
      </c>
      <c r="C1391" s="125" t="s">
        <v>334</v>
      </c>
      <c r="D1391" s="125" t="s">
        <v>329</v>
      </c>
      <c r="E1391" s="141">
        <v>2026</v>
      </c>
      <c r="F1391" s="68" t="str">
        <f t="shared" si="42"/>
        <v>1125. Cuidado Continuo por una vida con bienestar con enfoque Población para formas extremas de exclusión:Laboral2026</v>
      </c>
      <c r="G1391" s="125" t="s">
        <v>535</v>
      </c>
      <c r="H1391" s="125" t="s">
        <v>428</v>
      </c>
      <c r="I1391" s="125" t="s">
        <v>429</v>
      </c>
      <c r="J1391" s="68" t="s">
        <v>400</v>
      </c>
      <c r="K1391" s="126" t="s">
        <v>430</v>
      </c>
      <c r="L1391" s="126" t="s">
        <v>405</v>
      </c>
      <c r="M1391" s="11" t="s">
        <v>107</v>
      </c>
      <c r="N1391" s="11" t="s">
        <v>48</v>
      </c>
      <c r="O1391" s="68" t="str">
        <f t="shared" si="43"/>
        <v>1125. Cuidado Continuo por una vida con bienestar con enfoque Población para formas extremas de exclusión:Laboral20266_TEUSAQUILLO1_MARZO_2026</v>
      </c>
      <c r="P1391" s="142">
        <v>140539</v>
      </c>
      <c r="Q1391" s="69"/>
      <c r="R1391" s="69"/>
      <c r="S1391" s="145">
        <v>0</v>
      </c>
      <c r="T1391" s="150">
        <v>0</v>
      </c>
    </row>
    <row r="1392" spans="2:20" ht="30" hidden="1" customHeight="1">
      <c r="B1392" s="123">
        <v>113</v>
      </c>
      <c r="C1392" s="125" t="s">
        <v>334</v>
      </c>
      <c r="D1392" s="125" t="s">
        <v>329</v>
      </c>
      <c r="E1392" s="141">
        <v>2026</v>
      </c>
      <c r="F1392" s="68" t="str">
        <f t="shared" si="42"/>
        <v>1135. Cuidado Continuo por una vida con bienestar con enfoque Población para formas extremas de exclusión:Laboral2026</v>
      </c>
      <c r="G1392" s="125" t="s">
        <v>536</v>
      </c>
      <c r="H1392" s="125" t="s">
        <v>447</v>
      </c>
      <c r="I1392" s="125" t="s">
        <v>429</v>
      </c>
      <c r="J1392" s="68" t="s">
        <v>400</v>
      </c>
      <c r="K1392" s="126" t="s">
        <v>494</v>
      </c>
      <c r="L1392" s="126" t="s">
        <v>405</v>
      </c>
      <c r="M1392" s="11" t="s">
        <v>107</v>
      </c>
      <c r="N1392" s="11" t="s">
        <v>48</v>
      </c>
      <c r="O1392" s="68" t="str">
        <f t="shared" si="43"/>
        <v>1135. Cuidado Continuo por una vida con bienestar con enfoque Población para formas extremas de exclusión:Laboral20266_TEUSAQUILLO1_MARZO_2026</v>
      </c>
      <c r="P1392" s="142">
        <v>70270</v>
      </c>
      <c r="Q1392" s="69"/>
      <c r="R1392" s="69"/>
      <c r="S1392" s="145">
        <v>0</v>
      </c>
      <c r="T1392" s="150">
        <v>0</v>
      </c>
    </row>
    <row r="1393" spans="2:20" ht="30" hidden="1" customHeight="1">
      <c r="B1393" s="123">
        <v>114</v>
      </c>
      <c r="C1393" s="125" t="s">
        <v>334</v>
      </c>
      <c r="D1393" s="125" t="s">
        <v>329</v>
      </c>
      <c r="E1393" s="141">
        <v>2026</v>
      </c>
      <c r="F1393" s="68" t="str">
        <f t="shared" si="42"/>
        <v>1145. Cuidado Continuo por una vida con bienestar con enfoque Población para formas extremas de exclusión:Laboral2026</v>
      </c>
      <c r="G1393" s="125" t="s">
        <v>537</v>
      </c>
      <c r="H1393" s="125" t="s">
        <v>455</v>
      </c>
      <c r="I1393" s="125" t="s">
        <v>429</v>
      </c>
      <c r="J1393" s="68" t="s">
        <v>400</v>
      </c>
      <c r="K1393" s="126" t="s">
        <v>538</v>
      </c>
      <c r="L1393" s="126" t="s">
        <v>405</v>
      </c>
      <c r="M1393" s="11" t="s">
        <v>107</v>
      </c>
      <c r="N1393" s="11" t="s">
        <v>48</v>
      </c>
      <c r="O1393" s="68" t="str">
        <f t="shared" si="43"/>
        <v>1145. Cuidado Continuo por una vida con bienestar con enfoque Población para formas extremas de exclusión:Laboral20266_TEUSAQUILLO1_MARZO_2026</v>
      </c>
      <c r="P1393" s="142">
        <v>19971</v>
      </c>
      <c r="Q1393" s="69"/>
      <c r="R1393" s="69"/>
      <c r="S1393" s="145">
        <v>0</v>
      </c>
      <c r="T1393" s="150">
        <v>0</v>
      </c>
    </row>
    <row r="1394" spans="2:20" ht="30" hidden="1" customHeight="1">
      <c r="B1394" s="123">
        <v>115</v>
      </c>
      <c r="C1394" s="125" t="s">
        <v>334</v>
      </c>
      <c r="D1394" s="125" t="s">
        <v>329</v>
      </c>
      <c r="E1394" s="141">
        <v>2026</v>
      </c>
      <c r="F1394" s="68" t="str">
        <f t="shared" si="42"/>
        <v>1155. Cuidado Continuo por una vida con bienestar con enfoque Población para formas extremas de exclusión:Laboral2026</v>
      </c>
      <c r="G1394" s="125" t="s">
        <v>539</v>
      </c>
      <c r="H1394" s="125" t="s">
        <v>447</v>
      </c>
      <c r="I1394" s="125" t="s">
        <v>429</v>
      </c>
      <c r="J1394" s="68" t="s">
        <v>400</v>
      </c>
      <c r="K1394" s="126" t="s">
        <v>540</v>
      </c>
      <c r="L1394" s="126" t="s">
        <v>405</v>
      </c>
      <c r="M1394" s="11" t="s">
        <v>107</v>
      </c>
      <c r="N1394" s="11" t="s">
        <v>48</v>
      </c>
      <c r="O1394" s="68" t="str">
        <f t="shared" si="43"/>
        <v>1155. Cuidado Continuo por una vida con bienestar con enfoque Población para formas extremas de exclusión:Laboral20266_TEUSAQUILLO1_MARZO_2026</v>
      </c>
      <c r="P1394" s="142">
        <v>70270</v>
      </c>
      <c r="Q1394" s="69"/>
      <c r="R1394" s="69"/>
      <c r="S1394" s="145">
        <v>0</v>
      </c>
      <c r="T1394" s="150">
        <v>0</v>
      </c>
    </row>
    <row r="1395" spans="2:20" ht="30" hidden="1" customHeight="1">
      <c r="B1395" s="123">
        <v>116</v>
      </c>
      <c r="C1395" s="125" t="s">
        <v>541</v>
      </c>
      <c r="D1395" s="125" t="s">
        <v>347</v>
      </c>
      <c r="E1395" s="141">
        <v>2026</v>
      </c>
      <c r="F1395" s="68" t="str">
        <f t="shared" si="42"/>
        <v>1166. Cuidado Continuo por una vida con bienestar para la población migrante internacional de BogotáEducativo 2026</v>
      </c>
      <c r="G1395" s="125" t="s">
        <v>542</v>
      </c>
      <c r="H1395" s="125" t="s">
        <v>428</v>
      </c>
      <c r="I1395" s="125" t="s">
        <v>429</v>
      </c>
      <c r="J1395" s="68" t="s">
        <v>400</v>
      </c>
      <c r="K1395" s="126" t="s">
        <v>430</v>
      </c>
      <c r="L1395" s="126" t="s">
        <v>405</v>
      </c>
      <c r="M1395" s="11" t="s">
        <v>107</v>
      </c>
      <c r="N1395" s="11" t="s">
        <v>48</v>
      </c>
      <c r="O1395" s="68" t="str">
        <f t="shared" si="43"/>
        <v>1166. Cuidado Continuo por una vida con bienestar para la población migrante internacional de BogotáEducativo 20266_TEUSAQUILLO1_MARZO_2026</v>
      </c>
      <c r="P1395" s="142">
        <v>105404</v>
      </c>
      <c r="Q1395" s="69"/>
      <c r="R1395" s="69"/>
      <c r="S1395" s="145">
        <v>7</v>
      </c>
      <c r="T1395" s="150">
        <v>737828</v>
      </c>
    </row>
    <row r="1396" spans="2:20" ht="30" hidden="1" customHeight="1">
      <c r="B1396" s="123">
        <v>117</v>
      </c>
      <c r="C1396" s="125" t="s">
        <v>543</v>
      </c>
      <c r="D1396" s="125" t="s">
        <v>347</v>
      </c>
      <c r="E1396" s="141">
        <v>2026</v>
      </c>
      <c r="F1396" s="68" t="str">
        <f t="shared" si="42"/>
        <v>1177. Cuidado Continuo por una vida con bienestar para la población con discapacidadEducativo 2026</v>
      </c>
      <c r="G1396" s="125" t="s">
        <v>544</v>
      </c>
      <c r="H1396" s="125" t="s">
        <v>428</v>
      </c>
      <c r="I1396" s="125" t="s">
        <v>429</v>
      </c>
      <c r="J1396" s="68" t="s">
        <v>400</v>
      </c>
      <c r="K1396" s="126" t="s">
        <v>430</v>
      </c>
      <c r="L1396" s="126" t="s">
        <v>405</v>
      </c>
      <c r="M1396" s="11" t="s">
        <v>107</v>
      </c>
      <c r="N1396" s="11" t="s">
        <v>48</v>
      </c>
      <c r="O1396" s="68" t="str">
        <f t="shared" si="43"/>
        <v>1177. Cuidado Continuo por una vida con bienestar para la población con discapacidadEducativo 20266_TEUSAQUILLO1_MARZO_2026</v>
      </c>
      <c r="P1396" s="142">
        <v>161342</v>
      </c>
      <c r="Q1396" s="69"/>
      <c r="R1396" s="69"/>
      <c r="S1396" s="145">
        <v>3</v>
      </c>
      <c r="T1396" s="150">
        <v>484026</v>
      </c>
    </row>
    <row r="1397" spans="2:20" ht="30" hidden="1" customHeight="1">
      <c r="B1397" s="123">
        <v>117</v>
      </c>
      <c r="C1397" s="125" t="s">
        <v>543</v>
      </c>
      <c r="D1397" s="125" t="s">
        <v>329</v>
      </c>
      <c r="E1397" s="141">
        <v>2026</v>
      </c>
      <c r="F1397" s="68" t="str">
        <f t="shared" si="42"/>
        <v>1177. Cuidado Continuo por una vida con bienestar para la población con discapacidadLaboral2026</v>
      </c>
      <c r="G1397" s="125" t="s">
        <v>544</v>
      </c>
      <c r="H1397" s="125" t="s">
        <v>428</v>
      </c>
      <c r="I1397" s="125" t="s">
        <v>429</v>
      </c>
      <c r="J1397" s="68" t="s">
        <v>400</v>
      </c>
      <c r="K1397" s="126" t="s">
        <v>430</v>
      </c>
      <c r="L1397" s="126" t="s">
        <v>402</v>
      </c>
      <c r="M1397" s="11" t="s">
        <v>107</v>
      </c>
      <c r="N1397" s="11" t="s">
        <v>48</v>
      </c>
      <c r="O1397" s="68" t="str">
        <f t="shared" si="43"/>
        <v>1177. Cuidado Continuo por una vida con bienestar para la población con discapacidadLaboral20266_TEUSAQUILLO1_MARZO_2026</v>
      </c>
      <c r="P1397" s="142">
        <v>161342</v>
      </c>
      <c r="Q1397" s="69"/>
      <c r="R1397" s="69"/>
      <c r="S1397" s="145">
        <v>0</v>
      </c>
      <c r="T1397" s="150">
        <v>0</v>
      </c>
    </row>
    <row r="1398" spans="2:20" ht="30" hidden="1" customHeight="1">
      <c r="B1398" s="123">
        <v>118</v>
      </c>
      <c r="C1398" s="125" t="s">
        <v>543</v>
      </c>
      <c r="D1398" s="125" t="s">
        <v>356</v>
      </c>
      <c r="E1398" s="141">
        <v>2026</v>
      </c>
      <c r="F1398" s="68" t="str">
        <f t="shared" si="42"/>
        <v>1187. Cuidado Continuo por una vida con bienestar para la población con discapacidadComunitario2026</v>
      </c>
      <c r="G1398" s="125" t="s">
        <v>545</v>
      </c>
      <c r="H1398" s="125" t="s">
        <v>428</v>
      </c>
      <c r="I1398" s="125" t="s">
        <v>429</v>
      </c>
      <c r="J1398" s="68" t="s">
        <v>400</v>
      </c>
      <c r="K1398" s="126" t="s">
        <v>445</v>
      </c>
      <c r="L1398" s="126" t="s">
        <v>405</v>
      </c>
      <c r="M1398" s="11" t="s">
        <v>107</v>
      </c>
      <c r="N1398" s="11" t="s">
        <v>48</v>
      </c>
      <c r="O1398" s="68" t="str">
        <f t="shared" si="43"/>
        <v>1187. Cuidado Continuo por una vida con bienestar para la población con discapacidadComunitario20266_TEUSAQUILLO1_MARZO_2026</v>
      </c>
      <c r="P1398" s="142">
        <v>992404</v>
      </c>
      <c r="Q1398" s="69"/>
      <c r="R1398" s="69"/>
      <c r="S1398" s="145">
        <v>2</v>
      </c>
      <c r="T1398" s="150">
        <v>1984808</v>
      </c>
    </row>
    <row r="1399" spans="2:20" ht="30" hidden="1" customHeight="1">
      <c r="B1399" s="123">
        <v>119</v>
      </c>
      <c r="C1399" s="125" t="s">
        <v>543</v>
      </c>
      <c r="D1399" s="125" t="s">
        <v>356</v>
      </c>
      <c r="E1399" s="141">
        <v>2026</v>
      </c>
      <c r="F1399" s="68" t="str">
        <f t="shared" si="42"/>
        <v>1197. Cuidado Continuo por una vida con bienestar para la población con discapacidadComunitario2026</v>
      </c>
      <c r="G1399" s="125" t="s">
        <v>546</v>
      </c>
      <c r="H1399" s="125" t="s">
        <v>428</v>
      </c>
      <c r="I1399" s="125" t="s">
        <v>429</v>
      </c>
      <c r="J1399" s="68" t="s">
        <v>400</v>
      </c>
      <c r="K1399" s="126" t="s">
        <v>430</v>
      </c>
      <c r="L1399" s="126" t="s">
        <v>405</v>
      </c>
      <c r="M1399" s="11" t="s">
        <v>107</v>
      </c>
      <c r="N1399" s="11" t="s">
        <v>48</v>
      </c>
      <c r="O1399" s="68" t="str">
        <f t="shared" si="43"/>
        <v>1197. Cuidado Continuo por una vida con bienestar para la población con discapacidadComunitario20266_TEUSAQUILLO1_MARZO_2026</v>
      </c>
      <c r="P1399" s="142">
        <v>355662</v>
      </c>
      <c r="Q1399" s="69"/>
      <c r="R1399" s="69"/>
      <c r="S1399" s="145">
        <v>4</v>
      </c>
      <c r="T1399" s="150">
        <v>1422648</v>
      </c>
    </row>
    <row r="1400" spans="2:20" ht="30" hidden="1" customHeight="1">
      <c r="B1400" s="123">
        <v>120</v>
      </c>
      <c r="C1400" s="125" t="s">
        <v>543</v>
      </c>
      <c r="D1400" s="125" t="s">
        <v>356</v>
      </c>
      <c r="E1400" s="141">
        <v>2026</v>
      </c>
      <c r="F1400" s="68" t="str">
        <f t="shared" si="42"/>
        <v>1207. Cuidado Continuo por una vida con bienestar para la población con discapacidadComunitario2026</v>
      </c>
      <c r="G1400" s="125" t="s">
        <v>547</v>
      </c>
      <c r="H1400" s="125" t="s">
        <v>428</v>
      </c>
      <c r="I1400" s="125" t="s">
        <v>429</v>
      </c>
      <c r="J1400" s="68" t="s">
        <v>400</v>
      </c>
      <c r="K1400" s="126" t="s">
        <v>548</v>
      </c>
      <c r="L1400" s="126" t="s">
        <v>405</v>
      </c>
      <c r="M1400" s="11" t="s">
        <v>107</v>
      </c>
      <c r="N1400" s="11" t="s">
        <v>48</v>
      </c>
      <c r="O1400" s="68" t="str">
        <f t="shared" si="43"/>
        <v>1207. Cuidado Continuo por una vida con bienestar para la población con discapacidadComunitario20266_TEUSAQUILLO1_MARZO_2026</v>
      </c>
      <c r="P1400" s="142">
        <v>1422652</v>
      </c>
      <c r="Q1400" s="69"/>
      <c r="R1400" s="69"/>
      <c r="S1400" s="145">
        <v>1</v>
      </c>
      <c r="T1400" s="150">
        <v>1422652</v>
      </c>
    </row>
    <row r="1401" spans="2:20" ht="30" hidden="1" customHeight="1">
      <c r="B1401" s="123">
        <v>121</v>
      </c>
      <c r="C1401" s="125" t="s">
        <v>543</v>
      </c>
      <c r="D1401" s="125" t="s">
        <v>356</v>
      </c>
      <c r="E1401" s="141">
        <v>2026</v>
      </c>
      <c r="F1401" s="68" t="str">
        <f t="shared" si="42"/>
        <v>1217. Cuidado Continuo por una vida con bienestar para la población con discapacidadComunitario2026</v>
      </c>
      <c r="G1401" s="125" t="s">
        <v>549</v>
      </c>
      <c r="H1401" s="125" t="s">
        <v>455</v>
      </c>
      <c r="I1401" s="125" t="s">
        <v>429</v>
      </c>
      <c r="J1401" s="68" t="s">
        <v>400</v>
      </c>
      <c r="K1401" s="126" t="s">
        <v>494</v>
      </c>
      <c r="L1401" s="126" t="s">
        <v>405</v>
      </c>
      <c r="M1401" s="11" t="s">
        <v>107</v>
      </c>
      <c r="N1401" s="11" t="s">
        <v>48</v>
      </c>
      <c r="O1401" s="68" t="str">
        <f t="shared" si="43"/>
        <v>1217. Cuidado Continuo por una vida con bienestar para la población con discapacidadComunitario20266_TEUSAQUILLO1_MARZO_2026</v>
      </c>
      <c r="P1401" s="142">
        <v>35135</v>
      </c>
      <c r="Q1401" s="69"/>
      <c r="R1401" s="69"/>
      <c r="S1401" s="145">
        <v>4</v>
      </c>
      <c r="T1401" s="150">
        <v>140540</v>
      </c>
    </row>
    <row r="1402" spans="2:20" ht="30" hidden="1" customHeight="1">
      <c r="B1402" s="123">
        <v>122</v>
      </c>
      <c r="C1402" s="125" t="s">
        <v>543</v>
      </c>
      <c r="D1402" s="125" t="s">
        <v>356</v>
      </c>
      <c r="E1402" s="141">
        <v>2026</v>
      </c>
      <c r="F1402" s="68" t="str">
        <f t="shared" si="42"/>
        <v>1227. Cuidado Continuo por una vida con bienestar para la población con discapacidadComunitario2026</v>
      </c>
      <c r="G1402" s="125" t="s">
        <v>550</v>
      </c>
      <c r="H1402" s="125" t="s">
        <v>447</v>
      </c>
      <c r="I1402" s="125" t="s">
        <v>429</v>
      </c>
      <c r="J1402" s="68" t="s">
        <v>400</v>
      </c>
      <c r="K1402" s="126" t="s">
        <v>551</v>
      </c>
      <c r="L1402" s="126" t="s">
        <v>405</v>
      </c>
      <c r="M1402" s="11" t="s">
        <v>107</v>
      </c>
      <c r="N1402" s="11" t="s">
        <v>48</v>
      </c>
      <c r="O1402" s="68" t="str">
        <f t="shared" si="43"/>
        <v>1227. Cuidado Continuo por una vida con bienestar para la población con discapacidadComunitario20266_TEUSAQUILLO1_MARZO_2026</v>
      </c>
      <c r="P1402" s="142">
        <v>53781</v>
      </c>
      <c r="Q1402" s="69"/>
      <c r="R1402" s="69"/>
      <c r="S1402" s="145">
        <v>3</v>
      </c>
      <c r="T1402" s="150">
        <v>161343</v>
      </c>
    </row>
    <row r="1403" spans="2:20" ht="30" hidden="1" customHeight="1">
      <c r="B1403" s="123">
        <v>123</v>
      </c>
      <c r="C1403" s="125" t="s">
        <v>543</v>
      </c>
      <c r="D1403" s="125" t="s">
        <v>431</v>
      </c>
      <c r="E1403" s="141">
        <v>2026</v>
      </c>
      <c r="F1403" s="68" t="str">
        <f t="shared" si="42"/>
        <v>1237. Cuidado Continuo por una vida con bienestar para la población con discapacidadInstitucional2026</v>
      </c>
      <c r="G1403" s="125" t="s">
        <v>552</v>
      </c>
      <c r="H1403" s="125" t="s">
        <v>428</v>
      </c>
      <c r="I1403" s="125" t="s">
        <v>429</v>
      </c>
      <c r="J1403" s="68" t="s">
        <v>400</v>
      </c>
      <c r="K1403" s="126" t="s">
        <v>430</v>
      </c>
      <c r="L1403" s="126" t="s">
        <v>405</v>
      </c>
      <c r="M1403" s="11" t="s">
        <v>107</v>
      </c>
      <c r="N1403" s="11" t="s">
        <v>48</v>
      </c>
      <c r="O1403" s="68" t="str">
        <f t="shared" si="43"/>
        <v>1237. Cuidado Continuo por una vida con bienestar para la población con discapacidadInstitucional20266_TEUSAQUILLO1_MARZO_2026</v>
      </c>
      <c r="P1403" s="142">
        <v>266747</v>
      </c>
      <c r="Q1403" s="69"/>
      <c r="R1403" s="69"/>
      <c r="S1403" s="145">
        <v>10</v>
      </c>
      <c r="T1403" s="150">
        <v>2667470</v>
      </c>
    </row>
    <row r="1404" spans="2:20" ht="30" hidden="1" customHeight="1">
      <c r="B1404" s="123">
        <v>124</v>
      </c>
      <c r="C1404" s="125" t="s">
        <v>543</v>
      </c>
      <c r="D1404" s="125" t="s">
        <v>356</v>
      </c>
      <c r="E1404" s="141">
        <v>2026</v>
      </c>
      <c r="F1404" s="68" t="str">
        <f t="shared" si="42"/>
        <v>1247. Cuidado Continuo por una vida con bienestar para la población con discapacidadComunitario2026</v>
      </c>
      <c r="G1404" s="125" t="s">
        <v>553</v>
      </c>
      <c r="H1404" s="125" t="s">
        <v>428</v>
      </c>
      <c r="I1404" s="125" t="s">
        <v>429</v>
      </c>
      <c r="J1404" s="68" t="s">
        <v>400</v>
      </c>
      <c r="K1404" s="126" t="s">
        <v>554</v>
      </c>
      <c r="L1404" s="126" t="s">
        <v>405</v>
      </c>
      <c r="M1404" s="11" t="s">
        <v>107</v>
      </c>
      <c r="N1404" s="11" t="s">
        <v>48</v>
      </c>
      <c r="O1404" s="68" t="str">
        <f t="shared" si="43"/>
        <v>1247. Cuidado Continuo por una vida con bienestar para la población con discapacidadComunitario20266_TEUSAQUILLO1_MARZO_2026</v>
      </c>
      <c r="P1404" s="142">
        <v>851865</v>
      </c>
      <c r="Q1404" s="69"/>
      <c r="R1404" s="69"/>
      <c r="S1404" s="145">
        <v>0</v>
      </c>
      <c r="T1404" s="150">
        <v>0</v>
      </c>
    </row>
    <row r="1405" spans="2:20" ht="30" hidden="1" customHeight="1">
      <c r="B1405" s="123">
        <v>125</v>
      </c>
      <c r="C1405" s="125" t="s">
        <v>543</v>
      </c>
      <c r="D1405" s="125" t="s">
        <v>356</v>
      </c>
      <c r="E1405" s="141">
        <v>2026</v>
      </c>
      <c r="F1405" s="68" t="str">
        <f t="shared" si="42"/>
        <v>1257. Cuidado Continuo por una vida con bienestar para la población con discapacidadComunitario2026</v>
      </c>
      <c r="G1405" s="125" t="s">
        <v>555</v>
      </c>
      <c r="H1405" s="125" t="s">
        <v>428</v>
      </c>
      <c r="I1405" s="125" t="s">
        <v>429</v>
      </c>
      <c r="J1405" s="68" t="s">
        <v>400</v>
      </c>
      <c r="K1405" s="126" t="s">
        <v>401</v>
      </c>
      <c r="L1405" s="126" t="s">
        <v>421</v>
      </c>
      <c r="M1405" s="11" t="s">
        <v>107</v>
      </c>
      <c r="N1405" s="11" t="s">
        <v>48</v>
      </c>
      <c r="O1405" s="68" t="str">
        <f t="shared" si="43"/>
        <v>1257. Cuidado Continuo por una vida con bienestar para la población con discapacidadComunitario20266_TEUSAQUILLO1_MARZO_2026</v>
      </c>
      <c r="P1405" s="142">
        <v>12879544</v>
      </c>
      <c r="Q1405" s="69"/>
      <c r="R1405" s="69"/>
      <c r="S1405" s="145">
        <v>0</v>
      </c>
      <c r="T1405" s="150">
        <v>0</v>
      </c>
    </row>
    <row r="1406" spans="2:20" ht="30" hidden="1" customHeight="1">
      <c r="B1406" s="123">
        <v>126</v>
      </c>
      <c r="C1406" s="125" t="s">
        <v>556</v>
      </c>
      <c r="D1406" s="125" t="s">
        <v>356</v>
      </c>
      <c r="E1406" s="141">
        <v>2026</v>
      </c>
      <c r="F1406" s="68" t="str">
        <f t="shared" si="42"/>
        <v>1268. Cuidado Continuo por una vida con bienestar para la ruralidad de BogotáComunitario2026</v>
      </c>
      <c r="G1406" s="125" t="s">
        <v>557</v>
      </c>
      <c r="H1406" s="125" t="s">
        <v>428</v>
      </c>
      <c r="I1406" s="125" t="s">
        <v>429</v>
      </c>
      <c r="J1406" s="68" t="s">
        <v>400</v>
      </c>
      <c r="K1406" s="126" t="s">
        <v>430</v>
      </c>
      <c r="L1406" s="126" t="s">
        <v>421</v>
      </c>
      <c r="M1406" s="11" t="s">
        <v>107</v>
      </c>
      <c r="N1406" s="11" t="s">
        <v>48</v>
      </c>
      <c r="O1406" s="68" t="str">
        <f t="shared" si="43"/>
        <v>1268. Cuidado Continuo por una vida con bienestar para la ruralidad de BogotáComunitario20266_TEUSAQUILLO1_MARZO_2026</v>
      </c>
      <c r="P1406" s="142">
        <v>175674</v>
      </c>
      <c r="Q1406" s="69"/>
      <c r="R1406" s="69"/>
      <c r="S1406" s="145">
        <v>0</v>
      </c>
      <c r="T1406" s="150">
        <v>0</v>
      </c>
    </row>
    <row r="1407" spans="2:20" ht="30" hidden="1" customHeight="1">
      <c r="B1407" s="123">
        <v>127</v>
      </c>
      <c r="C1407" s="125" t="s">
        <v>556</v>
      </c>
      <c r="D1407" s="125" t="s">
        <v>356</v>
      </c>
      <c r="E1407" s="141">
        <v>2026</v>
      </c>
      <c r="F1407" s="68" t="str">
        <f t="shared" si="42"/>
        <v>1278. Cuidado Continuo por una vida con bienestar para la ruralidad de BogotáComunitario2026</v>
      </c>
      <c r="G1407" s="125" t="s">
        <v>558</v>
      </c>
      <c r="H1407" s="125" t="s">
        <v>428</v>
      </c>
      <c r="I1407" s="125" t="s">
        <v>429</v>
      </c>
      <c r="J1407" s="68" t="s">
        <v>400</v>
      </c>
      <c r="K1407" s="126" t="s">
        <v>430</v>
      </c>
      <c r="L1407" s="126" t="s">
        <v>405</v>
      </c>
      <c r="M1407" s="11" t="s">
        <v>107</v>
      </c>
      <c r="N1407" s="11" t="s">
        <v>48</v>
      </c>
      <c r="O1407" s="68" t="str">
        <f t="shared" si="43"/>
        <v>1278. Cuidado Continuo por una vida con bienestar para la ruralidad de BogotáComunitario20266_TEUSAQUILLO1_MARZO_2026</v>
      </c>
      <c r="P1407" s="142">
        <v>468320</v>
      </c>
      <c r="Q1407" s="69"/>
      <c r="R1407" s="69"/>
      <c r="S1407" s="145">
        <v>0</v>
      </c>
      <c r="T1407" s="150">
        <v>0</v>
      </c>
    </row>
    <row r="1408" spans="2:20" ht="30" hidden="1" customHeight="1">
      <c r="B1408" s="123">
        <v>127</v>
      </c>
      <c r="C1408" s="125" t="s">
        <v>556</v>
      </c>
      <c r="D1408" s="125" t="s">
        <v>347</v>
      </c>
      <c r="E1408" s="141">
        <v>2026</v>
      </c>
      <c r="F1408" s="68" t="str">
        <f t="shared" si="42"/>
        <v>1278. Cuidado Continuo por una vida con bienestar para la ruralidad de BogotáEducativo 2026</v>
      </c>
      <c r="G1408" s="125" t="s">
        <v>558</v>
      </c>
      <c r="H1408" s="125" t="s">
        <v>428</v>
      </c>
      <c r="I1408" s="125" t="s">
        <v>429</v>
      </c>
      <c r="J1408" s="68" t="s">
        <v>400</v>
      </c>
      <c r="K1408" s="126" t="s">
        <v>430</v>
      </c>
      <c r="L1408" s="126" t="s">
        <v>405</v>
      </c>
      <c r="M1408" s="11" t="s">
        <v>107</v>
      </c>
      <c r="N1408" s="11" t="s">
        <v>48</v>
      </c>
      <c r="O1408" s="68" t="str">
        <f t="shared" si="43"/>
        <v>1278. Cuidado Continuo por una vida con bienestar para la ruralidad de BogotáEducativo 20266_TEUSAQUILLO1_MARZO_2026</v>
      </c>
      <c r="P1408" s="142">
        <v>468320</v>
      </c>
      <c r="Q1408" s="69"/>
      <c r="R1408" s="69"/>
      <c r="S1408" s="145">
        <v>0</v>
      </c>
      <c r="T1408" s="150">
        <v>0</v>
      </c>
    </row>
    <row r="1409" spans="2:20" ht="30" hidden="1" customHeight="1">
      <c r="B1409" s="123">
        <v>127</v>
      </c>
      <c r="C1409" s="125" t="s">
        <v>556</v>
      </c>
      <c r="D1409" s="125" t="s">
        <v>431</v>
      </c>
      <c r="E1409" s="141">
        <v>2026</v>
      </c>
      <c r="F1409" s="68" t="str">
        <f t="shared" si="42"/>
        <v>1278. Cuidado Continuo por una vida con bienestar para la ruralidad de BogotáInstitucional2026</v>
      </c>
      <c r="G1409" s="125" t="s">
        <v>558</v>
      </c>
      <c r="H1409" s="125" t="s">
        <v>428</v>
      </c>
      <c r="I1409" s="125" t="s">
        <v>429</v>
      </c>
      <c r="J1409" s="68" t="s">
        <v>400</v>
      </c>
      <c r="K1409" s="126" t="s">
        <v>430</v>
      </c>
      <c r="L1409" s="126" t="s">
        <v>405</v>
      </c>
      <c r="M1409" s="11" t="s">
        <v>107</v>
      </c>
      <c r="N1409" s="11" t="s">
        <v>48</v>
      </c>
      <c r="O1409" s="68" t="str">
        <f t="shared" si="43"/>
        <v>1278. Cuidado Continuo por una vida con bienestar para la ruralidad de BogotáInstitucional20266_TEUSAQUILLO1_MARZO_2026</v>
      </c>
      <c r="P1409" s="142">
        <v>468320</v>
      </c>
      <c r="Q1409" s="69"/>
      <c r="R1409" s="69"/>
      <c r="S1409" s="145">
        <v>0</v>
      </c>
      <c r="T1409" s="150">
        <v>0</v>
      </c>
    </row>
    <row r="1410" spans="2:20" ht="30" hidden="1" customHeight="1">
      <c r="B1410" s="123">
        <v>128</v>
      </c>
      <c r="C1410" s="125" t="s">
        <v>556</v>
      </c>
      <c r="D1410" s="125" t="s">
        <v>356</v>
      </c>
      <c r="E1410" s="141">
        <v>2026</v>
      </c>
      <c r="F1410" s="68" t="str">
        <f t="shared" si="42"/>
        <v>1288. Cuidado Continuo por una vida con bienestar para la ruralidad de BogotáComunitario2026</v>
      </c>
      <c r="G1410" s="125" t="s">
        <v>559</v>
      </c>
      <c r="H1410" s="125" t="s">
        <v>428</v>
      </c>
      <c r="I1410" s="125" t="s">
        <v>429</v>
      </c>
      <c r="J1410" s="68" t="s">
        <v>400</v>
      </c>
      <c r="K1410" s="126" t="s">
        <v>430</v>
      </c>
      <c r="L1410" s="126" t="s">
        <v>421</v>
      </c>
      <c r="M1410" s="11" t="s">
        <v>107</v>
      </c>
      <c r="N1410" s="11" t="s">
        <v>48</v>
      </c>
      <c r="O1410" s="68" t="str">
        <f t="shared" si="43"/>
        <v>1288. Cuidado Continuo por una vida con bienestar para la ruralidad de BogotáComunitario20266_TEUSAQUILLO1_MARZO_2026</v>
      </c>
      <c r="P1410" s="142">
        <v>140539</v>
      </c>
      <c r="Q1410" s="69"/>
      <c r="R1410" s="69"/>
      <c r="S1410" s="145">
        <v>0</v>
      </c>
      <c r="T1410" s="150">
        <v>0</v>
      </c>
    </row>
    <row r="1411" spans="2:20" ht="30" hidden="1" customHeight="1">
      <c r="B1411" s="123">
        <v>128</v>
      </c>
      <c r="C1411" s="125" t="s">
        <v>556</v>
      </c>
      <c r="D1411" s="125" t="s">
        <v>347</v>
      </c>
      <c r="E1411" s="141">
        <v>2026</v>
      </c>
      <c r="F1411" s="68" t="str">
        <f t="shared" si="42"/>
        <v>1288. Cuidado Continuo por una vida con bienestar para la ruralidad de BogotáEducativo 2026</v>
      </c>
      <c r="G1411" s="125" t="s">
        <v>559</v>
      </c>
      <c r="H1411" s="125" t="s">
        <v>428</v>
      </c>
      <c r="I1411" s="125" t="s">
        <v>429</v>
      </c>
      <c r="J1411" s="68" t="s">
        <v>400</v>
      </c>
      <c r="K1411" s="126" t="s">
        <v>430</v>
      </c>
      <c r="L1411" s="126" t="s">
        <v>421</v>
      </c>
      <c r="M1411" s="11" t="s">
        <v>107</v>
      </c>
      <c r="N1411" s="11" t="s">
        <v>48</v>
      </c>
      <c r="O1411" s="68" t="str">
        <f t="shared" si="43"/>
        <v>1288. Cuidado Continuo por una vida con bienestar para la ruralidad de BogotáEducativo 20266_TEUSAQUILLO1_MARZO_2026</v>
      </c>
      <c r="P1411" s="142">
        <v>140539</v>
      </c>
      <c r="Q1411" s="69"/>
      <c r="R1411" s="69"/>
      <c r="S1411" s="145">
        <v>0</v>
      </c>
      <c r="T1411" s="150">
        <v>0</v>
      </c>
    </row>
    <row r="1412" spans="2:20" ht="30" hidden="1" customHeight="1">
      <c r="B1412" s="123">
        <v>129</v>
      </c>
      <c r="C1412" s="125" t="s">
        <v>556</v>
      </c>
      <c r="D1412" s="125" t="s">
        <v>356</v>
      </c>
      <c r="E1412" s="141">
        <v>2026</v>
      </c>
      <c r="F1412" s="68" t="str">
        <f t="shared" si="42"/>
        <v>1298. Cuidado Continuo por una vida con bienestar para la ruralidad de BogotáComunitario2026</v>
      </c>
      <c r="G1412" s="125" t="s">
        <v>560</v>
      </c>
      <c r="H1412" s="125" t="s">
        <v>428</v>
      </c>
      <c r="I1412" s="125" t="s">
        <v>429</v>
      </c>
      <c r="J1412" s="68" t="s">
        <v>400</v>
      </c>
      <c r="K1412" s="126" t="s">
        <v>430</v>
      </c>
      <c r="L1412" s="126" t="s">
        <v>405</v>
      </c>
      <c r="M1412" s="11" t="s">
        <v>107</v>
      </c>
      <c r="N1412" s="11" t="s">
        <v>48</v>
      </c>
      <c r="O1412" s="68" t="str">
        <f t="shared" si="43"/>
        <v>1298. Cuidado Continuo por una vida con bienestar para la ruralidad de BogotáComunitario20266_TEUSAQUILLO1_MARZO_2026</v>
      </c>
      <c r="P1412" s="142">
        <v>175674</v>
      </c>
      <c r="Q1412" s="69"/>
      <c r="R1412" s="69"/>
      <c r="S1412" s="145">
        <v>0</v>
      </c>
      <c r="T1412" s="150">
        <v>0</v>
      </c>
    </row>
    <row r="1413" spans="2:20" ht="30" hidden="1" customHeight="1">
      <c r="B1413" s="123">
        <v>130</v>
      </c>
      <c r="C1413" s="125" t="s">
        <v>556</v>
      </c>
      <c r="D1413" s="125" t="s">
        <v>356</v>
      </c>
      <c r="E1413" s="141">
        <v>2026</v>
      </c>
      <c r="F1413" s="68" t="str">
        <f t="shared" si="42"/>
        <v>1308. Cuidado Continuo por una vida con bienestar para la ruralidad de BogotáComunitario2026</v>
      </c>
      <c r="G1413" s="125" t="s">
        <v>561</v>
      </c>
      <c r="H1413" s="125" t="s">
        <v>428</v>
      </c>
      <c r="I1413" s="125" t="s">
        <v>429</v>
      </c>
      <c r="J1413" s="68" t="s">
        <v>400</v>
      </c>
      <c r="K1413" s="126" t="s">
        <v>430</v>
      </c>
      <c r="L1413" s="126" t="s">
        <v>421</v>
      </c>
      <c r="M1413" s="11" t="s">
        <v>107</v>
      </c>
      <c r="N1413" s="11" t="s">
        <v>48</v>
      </c>
      <c r="O1413" s="68" t="str">
        <f t="shared" si="43"/>
        <v>1308. Cuidado Continuo por una vida con bienestar para la ruralidad de BogotáComunitario20266_TEUSAQUILLO1_MARZO_2026</v>
      </c>
      <c r="P1413" s="142">
        <v>140539</v>
      </c>
      <c r="Q1413" s="69"/>
      <c r="R1413" s="69"/>
      <c r="S1413" s="145">
        <v>0</v>
      </c>
      <c r="T1413" s="150">
        <v>0</v>
      </c>
    </row>
    <row r="1414" spans="2:20" ht="30" hidden="1" customHeight="1">
      <c r="B1414" s="123">
        <v>131</v>
      </c>
      <c r="C1414" s="125" t="s">
        <v>556</v>
      </c>
      <c r="D1414" s="125" t="s">
        <v>329</v>
      </c>
      <c r="E1414" s="141">
        <v>2026</v>
      </c>
      <c r="F1414" s="68" t="str">
        <f t="shared" si="42"/>
        <v>1318. Cuidado Continuo por una vida con bienestar para la ruralidad de BogotáLaboral2026</v>
      </c>
      <c r="G1414" s="125" t="s">
        <v>562</v>
      </c>
      <c r="H1414" s="125" t="s">
        <v>447</v>
      </c>
      <c r="I1414" s="125" t="s">
        <v>429</v>
      </c>
      <c r="J1414" s="68" t="s">
        <v>400</v>
      </c>
      <c r="K1414" s="126" t="s">
        <v>491</v>
      </c>
      <c r="L1414" s="126" t="s">
        <v>405</v>
      </c>
      <c r="M1414" s="11" t="s">
        <v>107</v>
      </c>
      <c r="N1414" s="11" t="s">
        <v>48</v>
      </c>
      <c r="O1414" s="68" t="str">
        <f t="shared" si="43"/>
        <v>1318. Cuidado Continuo por una vida con bienestar para la ruralidad de BogotáLaboral20266_TEUSAQUILLO1_MARZO_2026</v>
      </c>
      <c r="P1414" s="142">
        <v>940787</v>
      </c>
      <c r="Q1414" s="69"/>
      <c r="R1414" s="69"/>
      <c r="S1414" s="145">
        <v>0</v>
      </c>
      <c r="T1414" s="150">
        <v>0</v>
      </c>
    </row>
    <row r="1415" spans="2:20" ht="30" hidden="1" customHeight="1">
      <c r="B1415" s="123">
        <v>132</v>
      </c>
      <c r="C1415" s="125" t="s">
        <v>556</v>
      </c>
      <c r="D1415" s="125" t="s">
        <v>329</v>
      </c>
      <c r="E1415" s="141">
        <v>2026</v>
      </c>
      <c r="F1415" s="68" t="str">
        <f t="shared" ref="F1415:F1478" si="44">B1415&amp;C1415&amp;D1415&amp;E1415</f>
        <v>1328. Cuidado Continuo por una vida con bienestar para la ruralidad de BogotáLaboral2026</v>
      </c>
      <c r="G1415" s="125" t="s">
        <v>563</v>
      </c>
      <c r="H1415" s="125" t="s">
        <v>447</v>
      </c>
      <c r="I1415" s="125" t="s">
        <v>429</v>
      </c>
      <c r="J1415" s="68" t="s">
        <v>400</v>
      </c>
      <c r="K1415" s="126" t="s">
        <v>564</v>
      </c>
      <c r="L1415" s="126" t="s">
        <v>421</v>
      </c>
      <c r="M1415" s="11" t="s">
        <v>107</v>
      </c>
      <c r="N1415" s="11" t="s">
        <v>48</v>
      </c>
      <c r="O1415" s="68" t="str">
        <f t="shared" si="43"/>
        <v>1328. Cuidado Continuo por una vida con bienestar para la ruralidad de BogotáLaboral20266_TEUSAQUILLO1_MARZO_2026</v>
      </c>
      <c r="P1415" s="142">
        <v>250875</v>
      </c>
      <c r="Q1415" s="69"/>
      <c r="R1415" s="69"/>
      <c r="S1415" s="145">
        <v>0</v>
      </c>
      <c r="T1415" s="150">
        <v>0</v>
      </c>
    </row>
    <row r="1416" spans="2:20" ht="30" hidden="1" customHeight="1">
      <c r="B1416" s="123">
        <v>133</v>
      </c>
      <c r="C1416" s="125" t="s">
        <v>556</v>
      </c>
      <c r="D1416" s="125" t="s">
        <v>329</v>
      </c>
      <c r="E1416" s="141">
        <v>2026</v>
      </c>
      <c r="F1416" s="68" t="str">
        <f t="shared" si="44"/>
        <v>1338. Cuidado Continuo por una vida con bienestar para la ruralidad de BogotáLaboral2026</v>
      </c>
      <c r="G1416" s="125" t="s">
        <v>565</v>
      </c>
      <c r="H1416" s="125" t="s">
        <v>447</v>
      </c>
      <c r="I1416" s="125" t="s">
        <v>429</v>
      </c>
      <c r="J1416" s="68" t="s">
        <v>400</v>
      </c>
      <c r="K1416" s="126" t="s">
        <v>564</v>
      </c>
      <c r="L1416" s="126" t="s">
        <v>421</v>
      </c>
      <c r="M1416" s="11" t="s">
        <v>107</v>
      </c>
      <c r="N1416" s="11" t="s">
        <v>48</v>
      </c>
      <c r="O1416" s="68" t="str">
        <f t="shared" ref="O1416:O1479" si="45">+F1416&amp;M1416&amp;N1416</f>
        <v>1338. Cuidado Continuo por una vida con bienestar para la ruralidad de BogotáLaboral20266_TEUSAQUILLO1_MARZO_2026</v>
      </c>
      <c r="P1416" s="142">
        <v>183687</v>
      </c>
      <c r="Q1416" s="69"/>
      <c r="R1416" s="69"/>
      <c r="S1416" s="145">
        <v>0</v>
      </c>
      <c r="T1416" s="150">
        <v>0</v>
      </c>
    </row>
    <row r="1417" spans="2:20" ht="30" hidden="1" customHeight="1">
      <c r="B1417" s="123">
        <v>134</v>
      </c>
      <c r="C1417" s="125" t="s">
        <v>556</v>
      </c>
      <c r="D1417" s="125" t="s">
        <v>329</v>
      </c>
      <c r="E1417" s="141">
        <v>2026</v>
      </c>
      <c r="F1417" s="68" t="str">
        <f t="shared" si="44"/>
        <v>1348. Cuidado Continuo por una vida con bienestar para la ruralidad de BogotáLaboral2026</v>
      </c>
      <c r="G1417" s="125" t="s">
        <v>566</v>
      </c>
      <c r="H1417" s="125" t="s">
        <v>447</v>
      </c>
      <c r="I1417" s="125" t="s">
        <v>429</v>
      </c>
      <c r="J1417" s="68" t="s">
        <v>400</v>
      </c>
      <c r="K1417" s="126" t="s">
        <v>488</v>
      </c>
      <c r="L1417" s="126" t="s">
        <v>421</v>
      </c>
      <c r="M1417" s="11" t="s">
        <v>107</v>
      </c>
      <c r="N1417" s="11" t="s">
        <v>48</v>
      </c>
      <c r="O1417" s="68" t="str">
        <f t="shared" si="45"/>
        <v>1348. Cuidado Continuo por una vida con bienestar para la ruralidad de BogotáLaboral20266_TEUSAQUILLO1_MARZO_2026</v>
      </c>
      <c r="P1417" s="142">
        <v>110336</v>
      </c>
      <c r="Q1417" s="69"/>
      <c r="R1417" s="69"/>
      <c r="S1417" s="145">
        <v>0</v>
      </c>
      <c r="T1417" s="150">
        <v>0</v>
      </c>
    </row>
    <row r="1418" spans="2:20" ht="30" hidden="1" customHeight="1">
      <c r="B1418" s="123">
        <v>135</v>
      </c>
      <c r="C1418" s="125" t="s">
        <v>556</v>
      </c>
      <c r="D1418" s="125" t="s">
        <v>329</v>
      </c>
      <c r="E1418" s="141">
        <v>2026</v>
      </c>
      <c r="F1418" s="68" t="str">
        <f t="shared" si="44"/>
        <v>1358. Cuidado Continuo por una vida con bienestar para la ruralidad de BogotáLaboral2026</v>
      </c>
      <c r="G1418" s="125" t="s">
        <v>567</v>
      </c>
      <c r="H1418" s="125" t="s">
        <v>447</v>
      </c>
      <c r="I1418" s="125" t="s">
        <v>429</v>
      </c>
      <c r="J1418" s="68" t="s">
        <v>400</v>
      </c>
      <c r="K1418" s="126" t="s">
        <v>488</v>
      </c>
      <c r="L1418" s="126" t="s">
        <v>405</v>
      </c>
      <c r="M1418" s="11" t="s">
        <v>107</v>
      </c>
      <c r="N1418" s="11" t="s">
        <v>48</v>
      </c>
      <c r="O1418" s="68" t="str">
        <f t="shared" si="45"/>
        <v>1358. Cuidado Continuo por una vida con bienestar para la ruralidad de BogotáLaboral20266_TEUSAQUILLO1_MARZO_2026</v>
      </c>
      <c r="P1418" s="142">
        <v>137922</v>
      </c>
      <c r="Q1418" s="69"/>
      <c r="R1418" s="69"/>
      <c r="S1418" s="145">
        <v>0</v>
      </c>
      <c r="T1418" s="150">
        <v>0</v>
      </c>
    </row>
    <row r="1419" spans="2:20" ht="30" hidden="1" customHeight="1">
      <c r="B1419" s="123">
        <v>86</v>
      </c>
      <c r="C1419" s="125" t="s">
        <v>302</v>
      </c>
      <c r="D1419" s="125" t="s">
        <v>303</v>
      </c>
      <c r="E1419" s="141">
        <v>2026</v>
      </c>
      <c r="F1419" s="68" t="str">
        <f t="shared" si="44"/>
        <v>869. Gestión de Programas Estrategias y Planes para el BienestarGestión Integral Estrategias y Programas2026</v>
      </c>
      <c r="G1419" s="125" t="s">
        <v>568</v>
      </c>
      <c r="H1419" s="125" t="s">
        <v>569</v>
      </c>
      <c r="I1419" s="125" t="s">
        <v>429</v>
      </c>
      <c r="J1419" s="68" t="s">
        <v>400</v>
      </c>
      <c r="K1419" s="126" t="s">
        <v>554</v>
      </c>
      <c r="L1419" s="126" t="s">
        <v>402</v>
      </c>
      <c r="M1419" s="11" t="s">
        <v>107</v>
      </c>
      <c r="N1419" s="11" t="s">
        <v>48</v>
      </c>
      <c r="O1419" s="68" t="str">
        <f t="shared" si="45"/>
        <v>869. Gestión de Programas Estrategias y Planes para el BienestarGestión Integral Estrategias y Programas20266_TEUSAQUILLO1_MARZO_2026</v>
      </c>
      <c r="P1419" s="142">
        <v>73474880</v>
      </c>
      <c r="Q1419" s="69"/>
      <c r="R1419" s="69"/>
      <c r="S1419" s="145">
        <v>0</v>
      </c>
      <c r="T1419" s="150">
        <v>0</v>
      </c>
    </row>
    <row r="1420" spans="2:20" ht="30" hidden="1" customHeight="1">
      <c r="B1420" s="123">
        <v>136</v>
      </c>
      <c r="C1420" s="125" t="s">
        <v>302</v>
      </c>
      <c r="D1420" s="125" t="s">
        <v>303</v>
      </c>
      <c r="E1420" s="141">
        <v>2026</v>
      </c>
      <c r="F1420" s="68" t="str">
        <f t="shared" si="44"/>
        <v>1369. Gestión de Programas Estrategias y Planes para el BienestarGestión Integral Estrategias y Programas2026</v>
      </c>
      <c r="G1420" s="125" t="s">
        <v>570</v>
      </c>
      <c r="H1420" s="125" t="s">
        <v>571</v>
      </c>
      <c r="I1420" s="125" t="s">
        <v>410</v>
      </c>
      <c r="J1420" s="68" t="s">
        <v>400</v>
      </c>
      <c r="K1420" s="126" t="s">
        <v>401</v>
      </c>
      <c r="L1420" s="126" t="s">
        <v>402</v>
      </c>
      <c r="M1420" s="11" t="s">
        <v>107</v>
      </c>
      <c r="N1420" s="11" t="s">
        <v>48</v>
      </c>
      <c r="O1420" s="68" t="str">
        <f t="shared" si="45"/>
        <v>1369. Gestión de Programas Estrategias y Planes para el BienestarGestión Integral Estrategias y Programas20266_TEUSAQUILLO1_MARZO_2026</v>
      </c>
      <c r="P1420" s="142">
        <v>5621568</v>
      </c>
      <c r="Q1420" s="69"/>
      <c r="R1420" s="69"/>
      <c r="S1420" s="145">
        <v>0</v>
      </c>
      <c r="T1420" s="150">
        <v>0</v>
      </c>
    </row>
    <row r="1421" spans="2:20" ht="30" hidden="1" customHeight="1">
      <c r="B1421" s="123">
        <v>137</v>
      </c>
      <c r="C1421" s="125" t="s">
        <v>302</v>
      </c>
      <c r="D1421" s="125" t="s">
        <v>303</v>
      </c>
      <c r="E1421" s="141">
        <v>2026</v>
      </c>
      <c r="F1421" s="68" t="str">
        <f t="shared" si="44"/>
        <v>1379. Gestión de Programas Estrategias y Planes para el BienestarGestión Integral Estrategias y Programas2026</v>
      </c>
      <c r="G1421" s="125" t="s">
        <v>572</v>
      </c>
      <c r="H1421" s="125" t="s">
        <v>571</v>
      </c>
      <c r="I1421" s="125" t="s">
        <v>410</v>
      </c>
      <c r="J1421" s="68" t="s">
        <v>400</v>
      </c>
      <c r="K1421" s="126" t="s">
        <v>401</v>
      </c>
      <c r="L1421" s="126" t="s">
        <v>402</v>
      </c>
      <c r="M1421" s="11" t="s">
        <v>107</v>
      </c>
      <c r="N1421" s="11" t="s">
        <v>48</v>
      </c>
      <c r="O1421" s="68" t="str">
        <f t="shared" si="45"/>
        <v>1379. Gestión de Programas Estrategias y Planes para el BienestarGestión Integral Estrategias y Programas20266_TEUSAQUILLO1_MARZO_2026</v>
      </c>
      <c r="P1421" s="142">
        <v>3994272</v>
      </c>
      <c r="Q1421" s="69"/>
      <c r="R1421" s="69"/>
      <c r="S1421" s="145">
        <v>0</v>
      </c>
      <c r="T1421" s="150">
        <v>0</v>
      </c>
    </row>
    <row r="1422" spans="2:20" ht="30" hidden="1" customHeight="1">
      <c r="B1422" s="123">
        <v>138</v>
      </c>
      <c r="C1422" s="125" t="s">
        <v>302</v>
      </c>
      <c r="D1422" s="125" t="s">
        <v>303</v>
      </c>
      <c r="E1422" s="141">
        <v>2026</v>
      </c>
      <c r="F1422" s="68" t="str">
        <f t="shared" si="44"/>
        <v>1389. Gestión de Programas Estrategias y Planes para el BienestarGestión Integral Estrategias y Programas2026</v>
      </c>
      <c r="G1422" s="125" t="s">
        <v>573</v>
      </c>
      <c r="H1422" s="125" t="s">
        <v>571</v>
      </c>
      <c r="I1422" s="125" t="s">
        <v>410</v>
      </c>
      <c r="J1422" s="68" t="s">
        <v>400</v>
      </c>
      <c r="K1422" s="126" t="s">
        <v>401</v>
      </c>
      <c r="L1422" s="126" t="s">
        <v>402</v>
      </c>
      <c r="M1422" s="11" t="s">
        <v>107</v>
      </c>
      <c r="N1422" s="11" t="s">
        <v>48</v>
      </c>
      <c r="O1422" s="68" t="str">
        <f t="shared" si="45"/>
        <v>1389. Gestión de Programas Estrategias y Planes para el BienestarGestión Integral Estrategias y Programas20266_TEUSAQUILLO1_MARZO_2026</v>
      </c>
      <c r="P1422" s="142">
        <v>12969056</v>
      </c>
      <c r="Q1422" s="69"/>
      <c r="R1422" s="69"/>
      <c r="S1422" s="145">
        <v>0</v>
      </c>
      <c r="T1422" s="150">
        <v>0</v>
      </c>
    </row>
    <row r="1423" spans="2:20" ht="30" hidden="1" customHeight="1">
      <c r="B1423" s="123">
        <v>139</v>
      </c>
      <c r="C1423" s="125" t="s">
        <v>302</v>
      </c>
      <c r="D1423" s="125" t="s">
        <v>303</v>
      </c>
      <c r="E1423" s="141">
        <v>2026</v>
      </c>
      <c r="F1423" s="68" t="str">
        <f t="shared" si="44"/>
        <v>1399. Gestión de Programas Estrategias y Planes para el BienestarGestión Integral Estrategias y Programas2026</v>
      </c>
      <c r="G1423" s="125" t="s">
        <v>574</v>
      </c>
      <c r="H1423" s="125" t="s">
        <v>571</v>
      </c>
      <c r="I1423" s="125" t="s">
        <v>410</v>
      </c>
      <c r="J1423" s="68" t="s">
        <v>400</v>
      </c>
      <c r="K1423" s="126" t="s">
        <v>401</v>
      </c>
      <c r="L1423" s="126" t="s">
        <v>402</v>
      </c>
      <c r="M1423" s="11" t="s">
        <v>107</v>
      </c>
      <c r="N1423" s="11" t="s">
        <v>48</v>
      </c>
      <c r="O1423" s="68" t="str">
        <f t="shared" si="45"/>
        <v>1399. Gestión de Programas Estrategias y Planes para el BienestarGestión Integral Estrategias y Programas20266_TEUSAQUILLO1_MARZO_2026</v>
      </c>
      <c r="P1423" s="142">
        <v>3994272</v>
      </c>
      <c r="Q1423" s="69"/>
      <c r="R1423" s="69"/>
      <c r="S1423" s="145">
        <v>0</v>
      </c>
      <c r="T1423" s="150">
        <v>0</v>
      </c>
    </row>
    <row r="1424" spans="2:20" ht="30" hidden="1" customHeight="1">
      <c r="B1424" s="123">
        <v>140</v>
      </c>
      <c r="C1424" s="125" t="s">
        <v>302</v>
      </c>
      <c r="D1424" s="125" t="s">
        <v>303</v>
      </c>
      <c r="E1424" s="141">
        <v>2026</v>
      </c>
      <c r="F1424" s="68" t="str">
        <f t="shared" si="44"/>
        <v>1409. Gestión de Programas Estrategias y Planes para el BienestarGestión Integral Estrategias y Programas2026</v>
      </c>
      <c r="G1424" s="125" t="s">
        <v>575</v>
      </c>
      <c r="H1424" s="125" t="s">
        <v>571</v>
      </c>
      <c r="I1424" s="125" t="s">
        <v>410</v>
      </c>
      <c r="J1424" s="68" t="s">
        <v>400</v>
      </c>
      <c r="K1424" s="126" t="s">
        <v>401</v>
      </c>
      <c r="L1424" s="126" t="s">
        <v>402</v>
      </c>
      <c r="M1424" s="11" t="s">
        <v>107</v>
      </c>
      <c r="N1424" s="11" t="s">
        <v>48</v>
      </c>
      <c r="O1424" s="68" t="str">
        <f t="shared" si="45"/>
        <v>1409. Gestión de Programas Estrategias y Planes para el BienestarGestión Integral Estrategias y Programas20266_TEUSAQUILLO1_MARZO_2026</v>
      </c>
      <c r="P1424" s="142">
        <v>5621568</v>
      </c>
      <c r="Q1424" s="69"/>
      <c r="R1424" s="69"/>
      <c r="S1424" s="145">
        <v>0</v>
      </c>
      <c r="T1424" s="150">
        <v>0</v>
      </c>
    </row>
    <row r="1425" spans="2:20" ht="30" hidden="1" customHeight="1">
      <c r="B1425" s="123">
        <v>141</v>
      </c>
      <c r="C1425" s="125" t="s">
        <v>302</v>
      </c>
      <c r="D1425" s="125" t="s">
        <v>303</v>
      </c>
      <c r="E1425" s="141">
        <v>2026</v>
      </c>
      <c r="F1425" s="68" t="str">
        <f t="shared" si="44"/>
        <v>1419. Gestión de Programas Estrategias y Planes para el BienestarGestión Integral Estrategias y Programas2026</v>
      </c>
      <c r="G1425" s="125" t="s">
        <v>576</v>
      </c>
      <c r="H1425" s="125" t="s">
        <v>571</v>
      </c>
      <c r="I1425" s="125" t="s">
        <v>410</v>
      </c>
      <c r="J1425" s="68" t="s">
        <v>400</v>
      </c>
      <c r="K1425" s="126" t="s">
        <v>401</v>
      </c>
      <c r="L1425" s="126" t="s">
        <v>402</v>
      </c>
      <c r="M1425" s="11" t="s">
        <v>107</v>
      </c>
      <c r="N1425" s="11" t="s">
        <v>48</v>
      </c>
      <c r="O1425" s="68" t="str">
        <f t="shared" si="45"/>
        <v>1419. Gestión de Programas Estrategias y Planes para el BienestarGestión Integral Estrategias y Programas20266_TEUSAQUILLO1_MARZO_2026</v>
      </c>
      <c r="P1425" s="142">
        <v>3994272</v>
      </c>
      <c r="Q1425" s="69"/>
      <c r="R1425" s="69"/>
      <c r="S1425" s="145">
        <v>0</v>
      </c>
      <c r="T1425" s="150">
        <v>0</v>
      </c>
    </row>
    <row r="1426" spans="2:20" ht="30" hidden="1" customHeight="1">
      <c r="B1426" s="123">
        <v>142</v>
      </c>
      <c r="C1426" s="125" t="s">
        <v>302</v>
      </c>
      <c r="D1426" s="125" t="s">
        <v>303</v>
      </c>
      <c r="E1426" s="141">
        <v>2026</v>
      </c>
      <c r="F1426" s="68" t="str">
        <f t="shared" si="44"/>
        <v>1429. Gestión de Programas Estrategias y Planes para el BienestarGestión Integral Estrategias y Programas2026</v>
      </c>
      <c r="G1426" s="125" t="s">
        <v>577</v>
      </c>
      <c r="H1426" s="125" t="s">
        <v>571</v>
      </c>
      <c r="I1426" s="125" t="s">
        <v>410</v>
      </c>
      <c r="J1426" s="68" t="s">
        <v>400</v>
      </c>
      <c r="K1426" s="126" t="s">
        <v>401</v>
      </c>
      <c r="L1426" s="126" t="s">
        <v>421</v>
      </c>
      <c r="M1426" s="11" t="s">
        <v>107</v>
      </c>
      <c r="N1426" s="11" t="s">
        <v>48</v>
      </c>
      <c r="O1426" s="68" t="str">
        <f t="shared" si="45"/>
        <v>1429. Gestión de Programas Estrategias y Planes para el BienestarGestión Integral Estrategias y Programas20266_TEUSAQUILLO1_MARZO_2026</v>
      </c>
      <c r="P1426" s="142">
        <v>3994272</v>
      </c>
      <c r="Q1426" s="69"/>
      <c r="R1426" s="69"/>
      <c r="S1426" s="145">
        <v>0</v>
      </c>
      <c r="T1426" s="150">
        <v>0</v>
      </c>
    </row>
    <row r="1427" spans="2:20" ht="30" hidden="1" customHeight="1">
      <c r="B1427" s="123">
        <v>143</v>
      </c>
      <c r="C1427" s="125" t="s">
        <v>302</v>
      </c>
      <c r="D1427" s="125" t="s">
        <v>303</v>
      </c>
      <c r="E1427" s="141">
        <v>2026</v>
      </c>
      <c r="F1427" s="68" t="str">
        <f t="shared" si="44"/>
        <v>1439. Gestión de Programas Estrategias y Planes para el BienestarGestión Integral Estrategias y Programas2026</v>
      </c>
      <c r="G1427" s="125" t="s">
        <v>578</v>
      </c>
      <c r="H1427" s="125" t="s">
        <v>579</v>
      </c>
      <c r="I1427" s="125" t="s">
        <v>410</v>
      </c>
      <c r="J1427" s="68" t="s">
        <v>400</v>
      </c>
      <c r="K1427" s="126" t="s">
        <v>401</v>
      </c>
      <c r="L1427" s="126" t="s">
        <v>402</v>
      </c>
      <c r="M1427" s="11" t="s">
        <v>107</v>
      </c>
      <c r="N1427" s="11" t="s">
        <v>48</v>
      </c>
      <c r="O1427" s="68" t="str">
        <f t="shared" si="45"/>
        <v>1439. Gestión de Programas Estrategias y Planes para el BienestarGestión Integral Estrategias y Programas20266_TEUSAQUILLO1_MARZO_2026</v>
      </c>
      <c r="P1427" s="142">
        <v>7508288</v>
      </c>
      <c r="Q1427" s="69"/>
      <c r="R1427" s="69"/>
      <c r="S1427" s="145">
        <v>0</v>
      </c>
      <c r="T1427" s="150">
        <v>0</v>
      </c>
    </row>
    <row r="1428" spans="2:20" ht="30" hidden="1" customHeight="1">
      <c r="B1428" s="123">
        <v>144</v>
      </c>
      <c r="C1428" s="125" t="s">
        <v>302</v>
      </c>
      <c r="D1428" s="125" t="s">
        <v>303</v>
      </c>
      <c r="E1428" s="141">
        <v>2026</v>
      </c>
      <c r="F1428" s="68" t="str">
        <f t="shared" si="44"/>
        <v>1449. Gestión de Programas Estrategias y Planes para el BienestarGestión Integral Estrategias y Programas2026</v>
      </c>
      <c r="G1428" s="125" t="s">
        <v>580</v>
      </c>
      <c r="H1428" s="125" t="s">
        <v>579</v>
      </c>
      <c r="I1428" s="125" t="s">
        <v>410</v>
      </c>
      <c r="J1428" s="68" t="s">
        <v>400</v>
      </c>
      <c r="K1428" s="126" t="s">
        <v>401</v>
      </c>
      <c r="L1428" s="126" t="s">
        <v>402</v>
      </c>
      <c r="M1428" s="11" t="s">
        <v>107</v>
      </c>
      <c r="N1428" s="11" t="s">
        <v>48</v>
      </c>
      <c r="O1428" s="68" t="str">
        <f t="shared" si="45"/>
        <v>1449. Gestión de Programas Estrategias y Planes para el BienestarGestión Integral Estrategias y Programas20266_TEUSAQUILLO1_MARZO_2026</v>
      </c>
      <c r="P1428" s="142">
        <v>7508288</v>
      </c>
      <c r="Q1428" s="69"/>
      <c r="R1428" s="69"/>
      <c r="S1428" s="145">
        <v>0</v>
      </c>
      <c r="T1428" s="150">
        <v>0</v>
      </c>
    </row>
    <row r="1429" spans="2:20" ht="30" hidden="1" customHeight="1">
      <c r="B1429" s="123">
        <v>145</v>
      </c>
      <c r="C1429" s="125" t="s">
        <v>302</v>
      </c>
      <c r="D1429" s="125" t="s">
        <v>303</v>
      </c>
      <c r="E1429" s="141">
        <v>2026</v>
      </c>
      <c r="F1429" s="68" t="str">
        <f t="shared" si="44"/>
        <v>1459. Gestión de Programas Estrategias y Planes para el BienestarGestión Integral Estrategias y Programas2026</v>
      </c>
      <c r="G1429" s="125" t="s">
        <v>581</v>
      </c>
      <c r="H1429" s="125" t="s">
        <v>579</v>
      </c>
      <c r="I1429" s="125" t="s">
        <v>410</v>
      </c>
      <c r="J1429" s="68" t="s">
        <v>400</v>
      </c>
      <c r="K1429" s="126" t="s">
        <v>401</v>
      </c>
      <c r="L1429" s="126" t="s">
        <v>402</v>
      </c>
      <c r="M1429" s="11" t="s">
        <v>107</v>
      </c>
      <c r="N1429" s="11" t="s">
        <v>48</v>
      </c>
      <c r="O1429" s="68" t="str">
        <f t="shared" si="45"/>
        <v>1459. Gestión de Programas Estrategias y Planes para el BienestarGestión Integral Estrategias y Programas20266_TEUSAQUILLO1_MARZO_2026</v>
      </c>
      <c r="P1429" s="142">
        <v>5299968</v>
      </c>
      <c r="Q1429" s="69"/>
      <c r="R1429" s="69"/>
      <c r="S1429" s="145">
        <v>0</v>
      </c>
      <c r="T1429" s="150">
        <v>0</v>
      </c>
    </row>
    <row r="1430" spans="2:20" ht="30" hidden="1" customHeight="1">
      <c r="B1430" s="123">
        <v>146</v>
      </c>
      <c r="C1430" s="125" t="s">
        <v>302</v>
      </c>
      <c r="D1430" s="125" t="s">
        <v>303</v>
      </c>
      <c r="E1430" s="141">
        <v>2026</v>
      </c>
      <c r="F1430" s="68" t="str">
        <f t="shared" si="44"/>
        <v>1469. Gestión de Programas Estrategias y Planes para el BienestarGestión Integral Estrategias y Programas2026</v>
      </c>
      <c r="G1430" s="125" t="s">
        <v>582</v>
      </c>
      <c r="H1430" s="125" t="s">
        <v>579</v>
      </c>
      <c r="I1430" s="125" t="s">
        <v>410</v>
      </c>
      <c r="J1430" s="68" t="s">
        <v>400</v>
      </c>
      <c r="K1430" s="126" t="s">
        <v>430</v>
      </c>
      <c r="L1430" s="126" t="s">
        <v>421</v>
      </c>
      <c r="M1430" s="11" t="s">
        <v>107</v>
      </c>
      <c r="N1430" s="11" t="s">
        <v>48</v>
      </c>
      <c r="O1430" s="68" t="str">
        <f t="shared" si="45"/>
        <v>1469. Gestión de Programas Estrategias y Planes para el BienestarGestión Integral Estrategias y Programas20266_TEUSAQUILLO1_MARZO_2026</v>
      </c>
      <c r="P1430" s="142">
        <v>122208</v>
      </c>
      <c r="Q1430" s="69"/>
      <c r="R1430" s="69"/>
      <c r="S1430" s="145">
        <v>0</v>
      </c>
      <c r="T1430" s="150">
        <v>0</v>
      </c>
    </row>
    <row r="1431" spans="2:20" ht="30" hidden="1" customHeight="1">
      <c r="B1431" s="123">
        <v>147</v>
      </c>
      <c r="C1431" s="125" t="s">
        <v>302</v>
      </c>
      <c r="D1431" s="125" t="s">
        <v>303</v>
      </c>
      <c r="E1431" s="141">
        <v>2026</v>
      </c>
      <c r="F1431" s="68" t="str">
        <f t="shared" si="44"/>
        <v>1479. Gestión de Programas Estrategias y Planes para el BienestarGestión Integral Estrategias y Programas2026</v>
      </c>
      <c r="G1431" s="125" t="s">
        <v>583</v>
      </c>
      <c r="H1431" s="125" t="s">
        <v>579</v>
      </c>
      <c r="I1431" s="125" t="s">
        <v>410</v>
      </c>
      <c r="J1431" s="68" t="s">
        <v>400</v>
      </c>
      <c r="K1431" s="126" t="s">
        <v>551</v>
      </c>
      <c r="L1431" s="126" t="s">
        <v>421</v>
      </c>
      <c r="M1431" s="11" t="s">
        <v>107</v>
      </c>
      <c r="N1431" s="11" t="s">
        <v>48</v>
      </c>
      <c r="O1431" s="68" t="str">
        <f t="shared" si="45"/>
        <v>1479. Gestión de Programas Estrategias y Planes para el BienestarGestión Integral Estrategias y Programas20266_TEUSAQUILLO1_MARZO_2026</v>
      </c>
      <c r="P1431" s="142">
        <v>30552</v>
      </c>
      <c r="Q1431" s="69"/>
      <c r="R1431" s="69"/>
      <c r="S1431" s="145">
        <v>0</v>
      </c>
      <c r="T1431" s="150">
        <v>0</v>
      </c>
    </row>
    <row r="1432" spans="2:20" ht="30" hidden="1" customHeight="1">
      <c r="B1432" s="123">
        <v>148</v>
      </c>
      <c r="C1432" s="125" t="s">
        <v>302</v>
      </c>
      <c r="D1432" s="125" t="s">
        <v>303</v>
      </c>
      <c r="E1432" s="141">
        <v>2026</v>
      </c>
      <c r="F1432" s="68" t="str">
        <f t="shared" si="44"/>
        <v>1489. Gestión de Programas Estrategias y Planes para el BienestarGestión Integral Estrategias y Programas2026</v>
      </c>
      <c r="G1432" s="125" t="s">
        <v>584</v>
      </c>
      <c r="H1432" s="125" t="s">
        <v>579</v>
      </c>
      <c r="I1432" s="125" t="s">
        <v>410</v>
      </c>
      <c r="J1432" s="68" t="s">
        <v>400</v>
      </c>
      <c r="K1432" s="126" t="s">
        <v>430</v>
      </c>
      <c r="L1432" s="126" t="s">
        <v>421</v>
      </c>
      <c r="M1432" s="11" t="s">
        <v>107</v>
      </c>
      <c r="N1432" s="11" t="s">
        <v>48</v>
      </c>
      <c r="O1432" s="68" t="str">
        <f t="shared" si="45"/>
        <v>1489. Gestión de Programas Estrategias y Planes para el BienestarGestión Integral Estrategias y Programas20266_TEUSAQUILLO1_MARZO_2026</v>
      </c>
      <c r="P1432" s="142">
        <v>122208</v>
      </c>
      <c r="Q1432" s="69"/>
      <c r="R1432" s="69"/>
      <c r="S1432" s="145">
        <v>0</v>
      </c>
      <c r="T1432" s="150">
        <v>0</v>
      </c>
    </row>
    <row r="1433" spans="2:20" ht="30" hidden="1" customHeight="1">
      <c r="B1433" s="123">
        <v>149</v>
      </c>
      <c r="C1433" s="125" t="s">
        <v>302</v>
      </c>
      <c r="D1433" s="125" t="s">
        <v>303</v>
      </c>
      <c r="E1433" s="141">
        <v>2026</v>
      </c>
      <c r="F1433" s="68" t="str">
        <f t="shared" si="44"/>
        <v>1499. Gestión de Programas Estrategias y Planes para el BienestarGestión Integral Estrategias y Programas2026</v>
      </c>
      <c r="G1433" s="125" t="s">
        <v>585</v>
      </c>
      <c r="H1433" s="125" t="s">
        <v>579</v>
      </c>
      <c r="I1433" s="125" t="s">
        <v>410</v>
      </c>
      <c r="J1433" s="68" t="s">
        <v>400</v>
      </c>
      <c r="K1433" s="126" t="s">
        <v>401</v>
      </c>
      <c r="L1433" s="126" t="s">
        <v>402</v>
      </c>
      <c r="M1433" s="11" t="s">
        <v>107</v>
      </c>
      <c r="N1433" s="11" t="s">
        <v>48</v>
      </c>
      <c r="O1433" s="68" t="str">
        <f t="shared" si="45"/>
        <v>1499. Gestión de Programas Estrategias y Planes para el BienestarGestión Integral Estrategias y Programas20266_TEUSAQUILLO1_MARZO_2026</v>
      </c>
      <c r="P1433" s="142">
        <v>3665168</v>
      </c>
      <c r="Q1433" s="69"/>
      <c r="R1433" s="69"/>
      <c r="S1433" s="145">
        <v>0</v>
      </c>
      <c r="T1433" s="150">
        <v>0</v>
      </c>
    </row>
    <row r="1434" spans="2:20" ht="30" hidden="1" customHeight="1">
      <c r="B1434" s="123">
        <v>150</v>
      </c>
      <c r="C1434" s="125" t="s">
        <v>302</v>
      </c>
      <c r="D1434" s="125" t="s">
        <v>303</v>
      </c>
      <c r="E1434" s="141">
        <v>2026</v>
      </c>
      <c r="F1434" s="68" t="str">
        <f t="shared" si="44"/>
        <v>1509. Gestión de Programas Estrategias y Planes para el BienestarGestión Integral Estrategias y Programas2026</v>
      </c>
      <c r="G1434" s="125" t="s">
        <v>586</v>
      </c>
      <c r="H1434" s="125" t="s">
        <v>579</v>
      </c>
      <c r="I1434" s="125" t="s">
        <v>410</v>
      </c>
      <c r="J1434" s="68" t="s">
        <v>400</v>
      </c>
      <c r="K1434" s="126" t="s">
        <v>401</v>
      </c>
      <c r="L1434" s="126" t="s">
        <v>402</v>
      </c>
      <c r="M1434" s="11" t="s">
        <v>107</v>
      </c>
      <c r="N1434" s="11" t="s">
        <v>48</v>
      </c>
      <c r="O1434" s="68" t="str">
        <f t="shared" si="45"/>
        <v>1509. Gestión de Programas Estrategias y Planes para el BienestarGestión Integral Estrategias y Programas20266_TEUSAQUILLO1_MARZO_2026</v>
      </c>
      <c r="P1434" s="142">
        <v>1057260</v>
      </c>
      <c r="Q1434" s="69"/>
      <c r="R1434" s="69"/>
      <c r="S1434" s="145">
        <v>0</v>
      </c>
      <c r="T1434" s="150">
        <v>0</v>
      </c>
    </row>
    <row r="1435" spans="2:20" ht="30" hidden="1" customHeight="1">
      <c r="B1435" s="123">
        <v>151</v>
      </c>
      <c r="C1435" s="125" t="s">
        <v>302</v>
      </c>
      <c r="D1435" s="125" t="s">
        <v>303</v>
      </c>
      <c r="E1435" s="141">
        <v>2026</v>
      </c>
      <c r="F1435" s="68" t="str">
        <f t="shared" si="44"/>
        <v>1519. Gestión de Programas Estrategias y Planes para el BienestarGestión Integral Estrategias y Programas2026</v>
      </c>
      <c r="G1435" s="125" t="s">
        <v>587</v>
      </c>
      <c r="H1435" s="125" t="s">
        <v>579</v>
      </c>
      <c r="I1435" s="125" t="s">
        <v>410</v>
      </c>
      <c r="J1435" s="68" t="s">
        <v>400</v>
      </c>
      <c r="K1435" s="126" t="s">
        <v>401</v>
      </c>
      <c r="L1435" s="126" t="s">
        <v>402</v>
      </c>
      <c r="M1435" s="11" t="s">
        <v>107</v>
      </c>
      <c r="N1435" s="11" t="s">
        <v>48</v>
      </c>
      <c r="O1435" s="68" t="str">
        <f t="shared" si="45"/>
        <v>1519. Gestión de Programas Estrategias y Planes para el BienestarGestión Integral Estrategias y Programas20266_TEUSAQUILLO1_MARZO_2026</v>
      </c>
      <c r="P1435" s="142">
        <v>1409680</v>
      </c>
      <c r="Q1435" s="69"/>
      <c r="R1435" s="69"/>
      <c r="S1435" s="145">
        <v>0</v>
      </c>
      <c r="T1435" s="150">
        <v>0</v>
      </c>
    </row>
    <row r="1436" spans="2:20" ht="30" hidden="1" customHeight="1">
      <c r="B1436" s="123">
        <v>152</v>
      </c>
      <c r="C1436" s="125" t="s">
        <v>302</v>
      </c>
      <c r="D1436" s="125" t="s">
        <v>303</v>
      </c>
      <c r="E1436" s="141">
        <v>2026</v>
      </c>
      <c r="F1436" s="68" t="str">
        <f t="shared" si="44"/>
        <v>1529. Gestión de Programas Estrategias y Planes para el BienestarGestión Integral Estrategias y Programas2026</v>
      </c>
      <c r="G1436" s="125" t="s">
        <v>588</v>
      </c>
      <c r="H1436" s="125" t="s">
        <v>579</v>
      </c>
      <c r="I1436" s="125" t="s">
        <v>410</v>
      </c>
      <c r="J1436" s="68" t="s">
        <v>400</v>
      </c>
      <c r="K1436" s="126" t="s">
        <v>401</v>
      </c>
      <c r="L1436" s="126" t="s">
        <v>402</v>
      </c>
      <c r="M1436" s="11" t="s">
        <v>107</v>
      </c>
      <c r="N1436" s="11" t="s">
        <v>48</v>
      </c>
      <c r="O1436" s="68" t="str">
        <f t="shared" si="45"/>
        <v>1529. Gestión de Programas Estrategias y Planes para el BienestarGestión Integral Estrategias y Programas20266_TEUSAQUILLO1_MARZO_2026</v>
      </c>
      <c r="P1436" s="142">
        <v>352420</v>
      </c>
      <c r="Q1436" s="69"/>
      <c r="R1436" s="69"/>
      <c r="S1436" s="145">
        <v>0</v>
      </c>
      <c r="T1436" s="150">
        <v>0</v>
      </c>
    </row>
    <row r="1437" spans="2:20" ht="30" hidden="1" customHeight="1">
      <c r="B1437" s="123">
        <v>153</v>
      </c>
      <c r="C1437" s="125" t="s">
        <v>302</v>
      </c>
      <c r="D1437" s="125" t="s">
        <v>303</v>
      </c>
      <c r="E1437" s="141">
        <v>2026</v>
      </c>
      <c r="F1437" s="68" t="str">
        <f t="shared" si="44"/>
        <v>1539. Gestión de Programas Estrategias y Planes para el BienestarGestión Integral Estrategias y Programas2026</v>
      </c>
      <c r="G1437" s="125" t="s">
        <v>589</v>
      </c>
      <c r="H1437" s="125" t="s">
        <v>569</v>
      </c>
      <c r="I1437" s="125" t="s">
        <v>410</v>
      </c>
      <c r="J1437" s="68" t="s">
        <v>400</v>
      </c>
      <c r="K1437" s="126" t="s">
        <v>401</v>
      </c>
      <c r="L1437" s="126" t="s">
        <v>402</v>
      </c>
      <c r="M1437" s="11" t="s">
        <v>107</v>
      </c>
      <c r="N1437" s="11" t="s">
        <v>48</v>
      </c>
      <c r="O1437" s="68" t="str">
        <f t="shared" si="45"/>
        <v>1539. Gestión de Programas Estrategias y Planes para el BienestarGestión Integral Estrategias y Programas20266_TEUSAQUILLO1_MARZO_2026</v>
      </c>
      <c r="P1437" s="142">
        <v>7347488</v>
      </c>
      <c r="Q1437" s="69"/>
      <c r="R1437" s="69"/>
      <c r="S1437" s="145">
        <v>0</v>
      </c>
      <c r="T1437" s="150">
        <v>0</v>
      </c>
    </row>
    <row r="1438" spans="2:20" ht="30" hidden="1" customHeight="1">
      <c r="B1438" s="123">
        <v>154</v>
      </c>
      <c r="C1438" s="125" t="s">
        <v>302</v>
      </c>
      <c r="D1438" s="125" t="s">
        <v>303</v>
      </c>
      <c r="E1438" s="141">
        <v>2026</v>
      </c>
      <c r="F1438" s="68" t="str">
        <f t="shared" si="44"/>
        <v>1549. Gestión de Programas Estrategias y Planes para el BienestarGestión Integral Estrategias y Programas2026</v>
      </c>
      <c r="G1438" s="125" t="s">
        <v>590</v>
      </c>
      <c r="H1438" s="125" t="s">
        <v>569</v>
      </c>
      <c r="I1438" s="125" t="s">
        <v>410</v>
      </c>
      <c r="J1438" s="68" t="s">
        <v>400</v>
      </c>
      <c r="K1438" s="126" t="s">
        <v>401</v>
      </c>
      <c r="L1438" s="126" t="s">
        <v>402</v>
      </c>
      <c r="M1438" s="11" t="s">
        <v>107</v>
      </c>
      <c r="N1438" s="11" t="s">
        <v>48</v>
      </c>
      <c r="O1438" s="68" t="str">
        <f t="shared" si="45"/>
        <v>1549. Gestión de Programas Estrategias y Planes para el BienestarGestión Integral Estrategias y Programas20266_TEUSAQUILLO1_MARZO_2026</v>
      </c>
      <c r="P1438" s="142">
        <v>7347488</v>
      </c>
      <c r="Q1438" s="69"/>
      <c r="R1438" s="69"/>
      <c r="S1438" s="145">
        <v>0</v>
      </c>
      <c r="T1438" s="150">
        <v>0</v>
      </c>
    </row>
    <row r="1439" spans="2:20" ht="30" hidden="1" customHeight="1">
      <c r="B1439" s="123">
        <v>155</v>
      </c>
      <c r="C1439" s="125" t="s">
        <v>302</v>
      </c>
      <c r="D1439" s="125" t="s">
        <v>303</v>
      </c>
      <c r="E1439" s="141">
        <v>2026</v>
      </c>
      <c r="F1439" s="68" t="str">
        <f t="shared" si="44"/>
        <v>1559. Gestión de Programas Estrategias y Planes para el BienestarGestión Integral Estrategias y Programas2026</v>
      </c>
      <c r="G1439" s="125" t="s">
        <v>591</v>
      </c>
      <c r="H1439" s="125" t="s">
        <v>569</v>
      </c>
      <c r="I1439" s="125" t="s">
        <v>410</v>
      </c>
      <c r="J1439" s="68" t="s">
        <v>400</v>
      </c>
      <c r="K1439" s="126" t="s">
        <v>401</v>
      </c>
      <c r="L1439" s="126" t="s">
        <v>402</v>
      </c>
      <c r="M1439" s="11" t="s">
        <v>107</v>
      </c>
      <c r="N1439" s="11" t="s">
        <v>48</v>
      </c>
      <c r="O1439" s="68" t="str">
        <f t="shared" si="45"/>
        <v>1559. Gestión de Programas Estrategias y Planes para el BienestarGestión Integral Estrategias y Programas20266_TEUSAQUILLO1_MARZO_2026</v>
      </c>
      <c r="P1439" s="142">
        <v>7347488</v>
      </c>
      <c r="Q1439" s="69"/>
      <c r="R1439" s="69"/>
      <c r="S1439" s="145">
        <v>0</v>
      </c>
      <c r="T1439" s="150">
        <v>0</v>
      </c>
    </row>
    <row r="1440" spans="2:20" ht="30" hidden="1" customHeight="1">
      <c r="B1440" s="123">
        <v>156</v>
      </c>
      <c r="C1440" s="125" t="s">
        <v>302</v>
      </c>
      <c r="D1440" s="125" t="s">
        <v>303</v>
      </c>
      <c r="E1440" s="141">
        <v>2026</v>
      </c>
      <c r="F1440" s="68" t="str">
        <f t="shared" si="44"/>
        <v>1569. Gestión de Programas Estrategias y Planes para el BienestarGestión Integral Estrategias y Programas2026</v>
      </c>
      <c r="G1440" s="125" t="s">
        <v>592</v>
      </c>
      <c r="H1440" s="125" t="s">
        <v>569</v>
      </c>
      <c r="I1440" s="125" t="s">
        <v>410</v>
      </c>
      <c r="J1440" s="68" t="s">
        <v>400</v>
      </c>
      <c r="K1440" s="126" t="s">
        <v>401</v>
      </c>
      <c r="L1440" s="126" t="s">
        <v>402</v>
      </c>
      <c r="M1440" s="11" t="s">
        <v>107</v>
      </c>
      <c r="N1440" s="11" t="s">
        <v>48</v>
      </c>
      <c r="O1440" s="68" t="str">
        <f t="shared" si="45"/>
        <v>1569. Gestión de Programas Estrategias y Planes para el BienestarGestión Integral Estrategias y Programas20266_TEUSAQUILLO1_MARZO_2026</v>
      </c>
      <c r="P1440" s="142">
        <v>13832016</v>
      </c>
      <c r="Q1440" s="69"/>
      <c r="R1440" s="69"/>
      <c r="S1440" s="145">
        <v>0</v>
      </c>
      <c r="T1440" s="150">
        <v>0</v>
      </c>
    </row>
    <row r="1441" spans="2:20" ht="30" hidden="1" customHeight="1">
      <c r="B1441" s="123">
        <v>157</v>
      </c>
      <c r="C1441" s="125" t="s">
        <v>302</v>
      </c>
      <c r="D1441" s="125" t="s">
        <v>303</v>
      </c>
      <c r="E1441" s="141">
        <v>2026</v>
      </c>
      <c r="F1441" s="68" t="str">
        <f t="shared" si="44"/>
        <v>1579. Gestión de Programas Estrategias y Planes para el BienestarGestión Integral Estrategias y Programas2026</v>
      </c>
      <c r="G1441" s="125" t="s">
        <v>593</v>
      </c>
      <c r="H1441" s="125" t="s">
        <v>569</v>
      </c>
      <c r="I1441" s="125" t="s">
        <v>410</v>
      </c>
      <c r="J1441" s="68" t="s">
        <v>400</v>
      </c>
      <c r="K1441" s="126" t="s">
        <v>401</v>
      </c>
      <c r="L1441" s="126" t="s">
        <v>402</v>
      </c>
      <c r="M1441" s="11" t="s">
        <v>107</v>
      </c>
      <c r="N1441" s="11" t="s">
        <v>48</v>
      </c>
      <c r="O1441" s="68" t="str">
        <f t="shared" si="45"/>
        <v>1579. Gestión de Programas Estrategias y Planes para el BienestarGestión Integral Estrategias y Programas20266_TEUSAQUILLO1_MARZO_2026</v>
      </c>
      <c r="P1441" s="142">
        <v>13832016</v>
      </c>
      <c r="Q1441" s="69"/>
      <c r="R1441" s="69"/>
      <c r="S1441" s="145">
        <v>0</v>
      </c>
      <c r="T1441" s="150">
        <v>0</v>
      </c>
    </row>
    <row r="1442" spans="2:20" ht="30" hidden="1" customHeight="1">
      <c r="B1442" s="123">
        <v>158</v>
      </c>
      <c r="C1442" s="125" t="s">
        <v>302</v>
      </c>
      <c r="D1442" s="125" t="s">
        <v>303</v>
      </c>
      <c r="E1442" s="141">
        <v>2026</v>
      </c>
      <c r="F1442" s="68" t="str">
        <f t="shared" si="44"/>
        <v>1589. Gestión de Programas Estrategias y Planes para el BienestarGestión Integral Estrategias y Programas2026</v>
      </c>
      <c r="G1442" s="125" t="s">
        <v>594</v>
      </c>
      <c r="H1442" s="125" t="s">
        <v>569</v>
      </c>
      <c r="I1442" s="125" t="s">
        <v>410</v>
      </c>
      <c r="J1442" s="68" t="s">
        <v>400</v>
      </c>
      <c r="K1442" s="126" t="s">
        <v>430</v>
      </c>
      <c r="L1442" s="126" t="s">
        <v>402</v>
      </c>
      <c r="M1442" s="11" t="s">
        <v>107</v>
      </c>
      <c r="N1442" s="11" t="s">
        <v>48</v>
      </c>
      <c r="O1442" s="68" t="str">
        <f t="shared" si="45"/>
        <v>1589. Gestión de Programas Estrategias y Planes para el BienestarGestión Integral Estrategias y Programas20266_TEUSAQUILLO1_MARZO_2026</v>
      </c>
      <c r="P1442" s="142">
        <v>2114520</v>
      </c>
      <c r="Q1442" s="69"/>
      <c r="R1442" s="69"/>
      <c r="S1442" s="145">
        <v>0</v>
      </c>
      <c r="T1442" s="150">
        <v>0</v>
      </c>
    </row>
    <row r="1443" spans="2:20" ht="30" hidden="1" customHeight="1">
      <c r="B1443" s="123">
        <v>159</v>
      </c>
      <c r="C1443" s="125" t="s">
        <v>302</v>
      </c>
      <c r="D1443" s="125" t="s">
        <v>303</v>
      </c>
      <c r="E1443" s="141">
        <v>2026</v>
      </c>
      <c r="F1443" s="68" t="str">
        <f t="shared" si="44"/>
        <v>1599. Gestión de Programas Estrategias y Planes para el BienestarGestión Integral Estrategias y Programas2026</v>
      </c>
      <c r="G1443" s="125" t="s">
        <v>595</v>
      </c>
      <c r="H1443" s="125" t="s">
        <v>569</v>
      </c>
      <c r="I1443" s="125" t="s">
        <v>410</v>
      </c>
      <c r="J1443" s="68" t="s">
        <v>400</v>
      </c>
      <c r="K1443" s="126" t="s">
        <v>401</v>
      </c>
      <c r="L1443" s="126" t="s">
        <v>402</v>
      </c>
      <c r="M1443" s="11" t="s">
        <v>107</v>
      </c>
      <c r="N1443" s="11" t="s">
        <v>48</v>
      </c>
      <c r="O1443" s="68" t="str">
        <f t="shared" si="45"/>
        <v>1599. Gestión de Programas Estrategias y Planes para el BienestarGestión Integral Estrategias y Programas20266_TEUSAQUILLO1_MARZO_2026</v>
      </c>
      <c r="P1443" s="142">
        <v>4370008</v>
      </c>
      <c r="Q1443" s="69"/>
      <c r="R1443" s="69"/>
      <c r="S1443" s="145">
        <v>0</v>
      </c>
      <c r="T1443" s="150">
        <v>0</v>
      </c>
    </row>
    <row r="1444" spans="2:20" ht="30" hidden="1" customHeight="1">
      <c r="B1444" s="123">
        <v>160</v>
      </c>
      <c r="C1444" s="125" t="s">
        <v>302</v>
      </c>
      <c r="D1444" s="125" t="s">
        <v>303</v>
      </c>
      <c r="E1444" s="141">
        <v>2026</v>
      </c>
      <c r="F1444" s="68" t="str">
        <f t="shared" si="44"/>
        <v>1609. Gestión de Programas Estrategias y Planes para el BienestarGestión Integral Estrategias y Programas2026</v>
      </c>
      <c r="G1444" s="125" t="s">
        <v>596</v>
      </c>
      <c r="H1444" s="125" t="s">
        <v>569</v>
      </c>
      <c r="I1444" s="125" t="s">
        <v>410</v>
      </c>
      <c r="J1444" s="68" t="s">
        <v>400</v>
      </c>
      <c r="K1444" s="126" t="s">
        <v>401</v>
      </c>
      <c r="L1444" s="126" t="s">
        <v>402</v>
      </c>
      <c r="M1444" s="11" t="s">
        <v>107</v>
      </c>
      <c r="N1444" s="11" t="s">
        <v>48</v>
      </c>
      <c r="O1444" s="68" t="str">
        <f t="shared" si="45"/>
        <v>1609. Gestión de Programas Estrategias y Planes para el BienestarGestión Integral Estrategias y Programas20266_TEUSAQUILLO1_MARZO_2026</v>
      </c>
      <c r="P1444" s="142">
        <v>3994272</v>
      </c>
      <c r="Q1444" s="69"/>
      <c r="R1444" s="69"/>
      <c r="S1444" s="145">
        <v>0</v>
      </c>
      <c r="T1444" s="150">
        <v>0</v>
      </c>
    </row>
    <row r="1445" spans="2:20" ht="30" hidden="1" customHeight="1">
      <c r="B1445" s="123">
        <v>161</v>
      </c>
      <c r="C1445" s="125" t="s">
        <v>302</v>
      </c>
      <c r="D1445" s="125" t="s">
        <v>303</v>
      </c>
      <c r="E1445" s="141">
        <v>2026</v>
      </c>
      <c r="F1445" s="68" t="str">
        <f t="shared" si="44"/>
        <v>1619. Gestión de Programas Estrategias y Planes para el BienestarGestión Integral Estrategias y Programas2026</v>
      </c>
      <c r="G1445" s="125" t="s">
        <v>597</v>
      </c>
      <c r="H1445" s="125" t="s">
        <v>571</v>
      </c>
      <c r="I1445" s="125" t="s">
        <v>410</v>
      </c>
      <c r="J1445" s="68" t="s">
        <v>400</v>
      </c>
      <c r="K1445" s="126" t="s">
        <v>401</v>
      </c>
      <c r="L1445" s="126" t="s">
        <v>402</v>
      </c>
      <c r="M1445" s="11" t="s">
        <v>107</v>
      </c>
      <c r="N1445" s="11" t="s">
        <v>48</v>
      </c>
      <c r="O1445" s="68" t="str">
        <f t="shared" si="45"/>
        <v>1619. Gestión de Programas Estrategias y Planes para el BienestarGestión Integral Estrategias y Programas20266_TEUSAQUILLO1_MARZO_2026</v>
      </c>
      <c r="P1445" s="142">
        <v>7347488</v>
      </c>
      <c r="Q1445" s="69"/>
      <c r="R1445" s="69"/>
      <c r="S1445" s="145">
        <v>0</v>
      </c>
      <c r="T1445" s="150">
        <v>0</v>
      </c>
    </row>
    <row r="1446" spans="2:20" ht="30" hidden="1" customHeight="1">
      <c r="B1446" s="123">
        <v>162</v>
      </c>
      <c r="C1446" s="125" t="s">
        <v>302</v>
      </c>
      <c r="D1446" s="125" t="s">
        <v>303</v>
      </c>
      <c r="E1446" s="141">
        <v>2026</v>
      </c>
      <c r="F1446" s="68" t="str">
        <f t="shared" si="44"/>
        <v>1629. Gestión de Programas Estrategias y Planes para el BienestarGestión Integral Estrategias y Programas2026</v>
      </c>
      <c r="G1446" s="125" t="s">
        <v>598</v>
      </c>
      <c r="H1446" s="125" t="s">
        <v>571</v>
      </c>
      <c r="I1446" s="125" t="s">
        <v>410</v>
      </c>
      <c r="J1446" s="68" t="s">
        <v>400</v>
      </c>
      <c r="K1446" s="126" t="s">
        <v>401</v>
      </c>
      <c r="L1446" s="126" t="s">
        <v>402</v>
      </c>
      <c r="M1446" s="11" t="s">
        <v>107</v>
      </c>
      <c r="N1446" s="11" t="s">
        <v>48</v>
      </c>
      <c r="O1446" s="68" t="str">
        <f t="shared" si="45"/>
        <v>1629. Gestión de Programas Estrategias y Planes para el BienestarGestión Integral Estrategias y Programas20266_TEUSAQUILLO1_MARZO_2026</v>
      </c>
      <c r="P1446" s="142">
        <v>10478800</v>
      </c>
      <c r="Q1446" s="69"/>
      <c r="R1446" s="69"/>
      <c r="S1446" s="145">
        <v>0</v>
      </c>
      <c r="T1446" s="150">
        <v>0</v>
      </c>
    </row>
    <row r="1447" spans="2:20" ht="30" hidden="1" customHeight="1">
      <c r="B1447" s="123">
        <v>163</v>
      </c>
      <c r="C1447" s="125" t="s">
        <v>302</v>
      </c>
      <c r="D1447" s="125" t="s">
        <v>303</v>
      </c>
      <c r="E1447" s="141">
        <v>2026</v>
      </c>
      <c r="F1447" s="68" t="str">
        <f t="shared" si="44"/>
        <v>1639. Gestión de Programas Estrategias y Planes para el BienestarGestión Integral Estrategias y Programas2026</v>
      </c>
      <c r="G1447" s="125" t="s">
        <v>599</v>
      </c>
      <c r="H1447" s="125" t="s">
        <v>571</v>
      </c>
      <c r="I1447" s="125" t="s">
        <v>410</v>
      </c>
      <c r="J1447" s="68" t="s">
        <v>400</v>
      </c>
      <c r="K1447" s="126" t="s">
        <v>401</v>
      </c>
      <c r="L1447" s="126" t="s">
        <v>402</v>
      </c>
      <c r="M1447" s="11" t="s">
        <v>107</v>
      </c>
      <c r="N1447" s="11" t="s">
        <v>48</v>
      </c>
      <c r="O1447" s="68" t="str">
        <f t="shared" si="45"/>
        <v>1639. Gestión de Programas Estrategias y Planes para el BienestarGestión Integral Estrategias y Programas20266_TEUSAQUILLO1_MARZO_2026</v>
      </c>
      <c r="P1447" s="142">
        <v>3994272</v>
      </c>
      <c r="Q1447" s="69"/>
      <c r="R1447" s="69"/>
      <c r="S1447" s="145">
        <v>0</v>
      </c>
      <c r="T1447" s="150">
        <v>0</v>
      </c>
    </row>
    <row r="1448" spans="2:20" ht="30" hidden="1" customHeight="1">
      <c r="B1448" s="123">
        <v>164</v>
      </c>
      <c r="C1448" s="125" t="s">
        <v>302</v>
      </c>
      <c r="D1448" s="125" t="s">
        <v>303</v>
      </c>
      <c r="E1448" s="141">
        <v>2026</v>
      </c>
      <c r="F1448" s="68" t="str">
        <f t="shared" si="44"/>
        <v>1649. Gestión de Programas Estrategias y Planes para el BienestarGestión Integral Estrategias y Programas2026</v>
      </c>
      <c r="G1448" s="125" t="s">
        <v>600</v>
      </c>
      <c r="H1448" s="125" t="s">
        <v>571</v>
      </c>
      <c r="I1448" s="125" t="s">
        <v>410</v>
      </c>
      <c r="J1448" s="68" t="s">
        <v>400</v>
      </c>
      <c r="K1448" s="126" t="s">
        <v>401</v>
      </c>
      <c r="L1448" s="126" t="s">
        <v>402</v>
      </c>
      <c r="M1448" s="11" t="s">
        <v>107</v>
      </c>
      <c r="N1448" s="11" t="s">
        <v>48</v>
      </c>
      <c r="O1448" s="68" t="str">
        <f t="shared" si="45"/>
        <v>1649. Gestión de Programas Estrategias y Planes para el BienestarGestión Integral Estrategias y Programas20266_TEUSAQUILLO1_MARZO_2026</v>
      </c>
      <c r="P1448" s="142">
        <v>6484528</v>
      </c>
      <c r="Q1448" s="69"/>
      <c r="R1448" s="69"/>
      <c r="S1448" s="145">
        <v>0</v>
      </c>
      <c r="T1448" s="150">
        <v>0</v>
      </c>
    </row>
    <row r="1449" spans="2:20" ht="30" hidden="1" customHeight="1">
      <c r="B1449" s="123">
        <v>165</v>
      </c>
      <c r="C1449" s="125" t="s">
        <v>302</v>
      </c>
      <c r="D1449" s="125" t="s">
        <v>303</v>
      </c>
      <c r="E1449" s="141">
        <v>2026</v>
      </c>
      <c r="F1449" s="68" t="str">
        <f t="shared" si="44"/>
        <v>1659. Gestión de Programas Estrategias y Planes para el BienestarGestión Integral Estrategias y Programas2026</v>
      </c>
      <c r="G1449" s="125" t="s">
        <v>601</v>
      </c>
      <c r="H1449" s="125" t="s">
        <v>571</v>
      </c>
      <c r="I1449" s="125" t="s">
        <v>410</v>
      </c>
      <c r="J1449" s="68" t="s">
        <v>400</v>
      </c>
      <c r="K1449" s="126" t="s">
        <v>401</v>
      </c>
      <c r="L1449" s="126" t="s">
        <v>402</v>
      </c>
      <c r="M1449" s="11" t="s">
        <v>107</v>
      </c>
      <c r="N1449" s="11" t="s">
        <v>48</v>
      </c>
      <c r="O1449" s="68" t="str">
        <f t="shared" si="45"/>
        <v>1659. Gestión de Programas Estrategias y Planes para el BienestarGestión Integral Estrategias y Programas20266_TEUSAQUILLO1_MARZO_2026</v>
      </c>
      <c r="P1449" s="142">
        <v>3994272</v>
      </c>
      <c r="Q1449" s="69"/>
      <c r="R1449" s="69"/>
      <c r="S1449" s="145">
        <v>0</v>
      </c>
      <c r="T1449" s="150">
        <v>0</v>
      </c>
    </row>
    <row r="1450" spans="2:20" ht="30" hidden="1" customHeight="1">
      <c r="B1450" s="123">
        <v>166</v>
      </c>
      <c r="C1450" s="125" t="s">
        <v>302</v>
      </c>
      <c r="D1450" s="125" t="s">
        <v>303</v>
      </c>
      <c r="E1450" s="141">
        <v>2026</v>
      </c>
      <c r="F1450" s="68" t="str">
        <f t="shared" si="44"/>
        <v>1669. Gestión de Programas Estrategias y Planes para el BienestarGestión Integral Estrategias y Programas2026</v>
      </c>
      <c r="G1450" s="125" t="s">
        <v>602</v>
      </c>
      <c r="H1450" s="125" t="s">
        <v>571</v>
      </c>
      <c r="I1450" s="125" t="s">
        <v>410</v>
      </c>
      <c r="J1450" s="68" t="s">
        <v>400</v>
      </c>
      <c r="K1450" s="126" t="s">
        <v>401</v>
      </c>
      <c r="L1450" s="126" t="s">
        <v>402</v>
      </c>
      <c r="M1450" s="11" t="s">
        <v>107</v>
      </c>
      <c r="N1450" s="11" t="s">
        <v>48</v>
      </c>
      <c r="O1450" s="68" t="str">
        <f t="shared" si="45"/>
        <v>1669. Gestión de Programas Estrategias y Planes para el BienestarGestión Integral Estrategias y Programas20266_TEUSAQUILLO1_MARZO_2026</v>
      </c>
      <c r="P1450" s="142">
        <v>2983376</v>
      </c>
      <c r="Q1450" s="69"/>
      <c r="R1450" s="69"/>
      <c r="S1450" s="145">
        <v>0</v>
      </c>
      <c r="T1450" s="150">
        <v>0</v>
      </c>
    </row>
    <row r="1451" spans="2:20" ht="30" hidden="1" customHeight="1">
      <c r="B1451" s="123">
        <v>167</v>
      </c>
      <c r="C1451" s="125" t="s">
        <v>302</v>
      </c>
      <c r="D1451" s="125" t="s">
        <v>303</v>
      </c>
      <c r="E1451" s="141">
        <v>2026</v>
      </c>
      <c r="F1451" s="68" t="str">
        <f t="shared" si="44"/>
        <v>1679. Gestión de Programas Estrategias y Planes para el BienestarGestión Integral Estrategias y Programas2026</v>
      </c>
      <c r="G1451" s="125" t="s">
        <v>603</v>
      </c>
      <c r="H1451" s="125" t="s">
        <v>571</v>
      </c>
      <c r="I1451" s="125" t="s">
        <v>410</v>
      </c>
      <c r="J1451" s="68" t="s">
        <v>400</v>
      </c>
      <c r="K1451" s="126" t="s">
        <v>401</v>
      </c>
      <c r="L1451" s="126" t="s">
        <v>402</v>
      </c>
      <c r="M1451" s="11" t="s">
        <v>107</v>
      </c>
      <c r="N1451" s="11" t="s">
        <v>48</v>
      </c>
      <c r="O1451" s="68" t="str">
        <f t="shared" si="45"/>
        <v>1679. Gestión de Programas Estrategias y Planes para el BienestarGestión Integral Estrategias y Programas20266_TEUSAQUILLO1_MARZO_2026</v>
      </c>
      <c r="P1451" s="142">
        <v>6484528</v>
      </c>
      <c r="Q1451" s="69"/>
      <c r="R1451" s="69"/>
      <c r="S1451" s="145">
        <v>0</v>
      </c>
      <c r="T1451" s="150">
        <v>0</v>
      </c>
    </row>
    <row r="1452" spans="2:20" ht="30" hidden="1" customHeight="1">
      <c r="B1452" s="123">
        <v>168</v>
      </c>
      <c r="C1452" s="125" t="s">
        <v>302</v>
      </c>
      <c r="D1452" s="125" t="s">
        <v>303</v>
      </c>
      <c r="E1452" s="141">
        <v>2026</v>
      </c>
      <c r="F1452" s="68" t="str">
        <f t="shared" si="44"/>
        <v>1689. Gestión de Programas Estrategias y Planes para el BienestarGestión Integral Estrategias y Programas2026</v>
      </c>
      <c r="G1452" s="125" t="s">
        <v>604</v>
      </c>
      <c r="H1452" s="125" t="s">
        <v>571</v>
      </c>
      <c r="I1452" s="125" t="s">
        <v>410</v>
      </c>
      <c r="J1452" s="68" t="s">
        <v>400</v>
      </c>
      <c r="K1452" s="126" t="s">
        <v>401</v>
      </c>
      <c r="L1452" s="126" t="s">
        <v>402</v>
      </c>
      <c r="M1452" s="11" t="s">
        <v>107</v>
      </c>
      <c r="N1452" s="11" t="s">
        <v>48</v>
      </c>
      <c r="O1452" s="68" t="str">
        <f t="shared" si="45"/>
        <v>1689. Gestión de Programas Estrategias y Planes para el BienestarGestión Integral Estrategias y Programas20266_TEUSAQUILLO1_MARZO_2026</v>
      </c>
      <c r="P1452" s="142">
        <v>3994272</v>
      </c>
      <c r="Q1452" s="69"/>
      <c r="R1452" s="69"/>
      <c r="S1452" s="145">
        <v>0</v>
      </c>
      <c r="T1452" s="150">
        <v>0</v>
      </c>
    </row>
    <row r="1453" spans="2:20" ht="30" hidden="1" customHeight="1">
      <c r="B1453" s="123">
        <v>169</v>
      </c>
      <c r="C1453" s="125" t="s">
        <v>302</v>
      </c>
      <c r="D1453" s="125" t="s">
        <v>303</v>
      </c>
      <c r="E1453" s="141">
        <v>2026</v>
      </c>
      <c r="F1453" s="68" t="str">
        <f t="shared" si="44"/>
        <v>1699. Gestión de Programas Estrategias y Planes para el BienestarGestión Integral Estrategias y Programas2026</v>
      </c>
      <c r="G1453" s="125" t="s">
        <v>605</v>
      </c>
      <c r="H1453" s="125" t="s">
        <v>571</v>
      </c>
      <c r="I1453" s="125" t="s">
        <v>410</v>
      </c>
      <c r="J1453" s="68" t="s">
        <v>400</v>
      </c>
      <c r="K1453" s="126" t="s">
        <v>401</v>
      </c>
      <c r="L1453" s="126" t="s">
        <v>402</v>
      </c>
      <c r="M1453" s="11" t="s">
        <v>107</v>
      </c>
      <c r="N1453" s="11" t="s">
        <v>48</v>
      </c>
      <c r="O1453" s="68" t="str">
        <f t="shared" si="45"/>
        <v>1699. Gestión de Programas Estrategias y Planes para el BienestarGestión Integral Estrategias y Programas20266_TEUSAQUILLO1_MARZO_2026</v>
      </c>
      <c r="P1453" s="142">
        <v>3994272</v>
      </c>
      <c r="Q1453" s="69"/>
      <c r="R1453" s="69"/>
      <c r="S1453" s="145">
        <v>0</v>
      </c>
      <c r="T1453" s="150">
        <v>0</v>
      </c>
    </row>
    <row r="1454" spans="2:20" ht="30" hidden="1" customHeight="1">
      <c r="B1454" s="123">
        <v>170</v>
      </c>
      <c r="C1454" s="125" t="s">
        <v>302</v>
      </c>
      <c r="D1454" s="125" t="s">
        <v>303</v>
      </c>
      <c r="E1454" s="141">
        <v>2026</v>
      </c>
      <c r="F1454" s="68" t="str">
        <f t="shared" si="44"/>
        <v>1709. Gestión de Programas Estrategias y Planes para el BienestarGestión Integral Estrategias y Programas2026</v>
      </c>
      <c r="G1454" s="125" t="s">
        <v>606</v>
      </c>
      <c r="H1454" s="125" t="s">
        <v>571</v>
      </c>
      <c r="I1454" s="125" t="s">
        <v>410</v>
      </c>
      <c r="J1454" s="68" t="s">
        <v>400</v>
      </c>
      <c r="K1454" s="126" t="s">
        <v>607</v>
      </c>
      <c r="L1454" s="126" t="s">
        <v>402</v>
      </c>
      <c r="M1454" s="11" t="s">
        <v>107</v>
      </c>
      <c r="N1454" s="11" t="s">
        <v>48</v>
      </c>
      <c r="O1454" s="68" t="str">
        <f t="shared" si="45"/>
        <v>1709. Gestión de Programas Estrategias y Planes para el BienestarGestión Integral Estrategias y Programas20266_TEUSAQUILLO1_MARZO_2026</v>
      </c>
      <c r="P1454" s="142">
        <v>19450000</v>
      </c>
      <c r="Q1454" s="69"/>
      <c r="R1454" s="69"/>
      <c r="S1454" s="145">
        <v>0</v>
      </c>
      <c r="T1454" s="150">
        <v>0</v>
      </c>
    </row>
    <row r="1455" spans="2:20" ht="30" hidden="1" customHeight="1">
      <c r="B1455" s="123">
        <v>171</v>
      </c>
      <c r="C1455" s="125" t="s">
        <v>302</v>
      </c>
      <c r="D1455" s="125" t="s">
        <v>303</v>
      </c>
      <c r="E1455" s="141">
        <v>2026</v>
      </c>
      <c r="F1455" s="68" t="str">
        <f t="shared" si="44"/>
        <v>1719. Gestión de Programas Estrategias y Planes para el BienestarGestión Integral Estrategias y Programas2026</v>
      </c>
      <c r="G1455" s="125" t="s">
        <v>608</v>
      </c>
      <c r="H1455" s="125" t="s">
        <v>571</v>
      </c>
      <c r="I1455" s="125" t="s">
        <v>410</v>
      </c>
      <c r="J1455" s="68" t="s">
        <v>400</v>
      </c>
      <c r="K1455" s="126" t="s">
        <v>609</v>
      </c>
      <c r="L1455" s="126" t="s">
        <v>402</v>
      </c>
      <c r="M1455" s="11" t="s">
        <v>107</v>
      </c>
      <c r="N1455" s="11" t="s">
        <v>48</v>
      </c>
      <c r="O1455" s="68" t="str">
        <f t="shared" si="45"/>
        <v>1719. Gestión de Programas Estrategias y Planes para el BienestarGestión Integral Estrategias y Programas20266_TEUSAQUILLO1_MARZO_2026</v>
      </c>
      <c r="P1455" s="142">
        <v>3994272</v>
      </c>
      <c r="Q1455" s="69"/>
      <c r="R1455" s="69"/>
      <c r="S1455" s="145">
        <v>0</v>
      </c>
      <c r="T1455" s="150">
        <v>0</v>
      </c>
    </row>
    <row r="1456" spans="2:20" ht="30" hidden="1" customHeight="1">
      <c r="B1456" s="123">
        <v>172</v>
      </c>
      <c r="C1456" s="125" t="s">
        <v>302</v>
      </c>
      <c r="D1456" s="125" t="s">
        <v>303</v>
      </c>
      <c r="E1456" s="141">
        <v>2026</v>
      </c>
      <c r="F1456" s="68" t="str">
        <f t="shared" si="44"/>
        <v>1729. Gestión de Programas Estrategias y Planes para el BienestarGestión Integral Estrategias y Programas2026</v>
      </c>
      <c r="G1456" s="125" t="s">
        <v>610</v>
      </c>
      <c r="H1456" s="125" t="s">
        <v>571</v>
      </c>
      <c r="I1456" s="125" t="s">
        <v>410</v>
      </c>
      <c r="J1456" s="68" t="s">
        <v>400</v>
      </c>
      <c r="K1456" s="126" t="s">
        <v>401</v>
      </c>
      <c r="L1456" s="126" t="s">
        <v>402</v>
      </c>
      <c r="M1456" s="11" t="s">
        <v>107</v>
      </c>
      <c r="N1456" s="11" t="s">
        <v>48</v>
      </c>
      <c r="O1456" s="68" t="str">
        <f t="shared" si="45"/>
        <v>1729. Gestión de Programas Estrategias y Planes para el BienestarGestión Integral Estrategias y Programas20266_TEUSAQUILLO1_MARZO_2026</v>
      </c>
      <c r="P1456" s="142">
        <v>9985680</v>
      </c>
      <c r="Q1456" s="69"/>
      <c r="R1456" s="69"/>
      <c r="S1456" s="145">
        <v>0</v>
      </c>
      <c r="T1456" s="150">
        <v>0</v>
      </c>
    </row>
    <row r="1457" spans="2:20" ht="30" hidden="1" customHeight="1">
      <c r="B1457" s="123">
        <v>173</v>
      </c>
      <c r="C1457" s="125" t="s">
        <v>302</v>
      </c>
      <c r="D1457" s="125" t="s">
        <v>303</v>
      </c>
      <c r="E1457" s="141">
        <v>2026</v>
      </c>
      <c r="F1457" s="68" t="str">
        <f t="shared" si="44"/>
        <v>1739. Gestión de Programas Estrategias y Planes para el BienestarGestión Integral Estrategias y Programas2026</v>
      </c>
      <c r="G1457" s="125" t="s">
        <v>611</v>
      </c>
      <c r="H1457" s="125" t="s">
        <v>571</v>
      </c>
      <c r="I1457" s="125" t="s">
        <v>410</v>
      </c>
      <c r="J1457" s="68" t="s">
        <v>400</v>
      </c>
      <c r="K1457" s="126" t="s">
        <v>401</v>
      </c>
      <c r="L1457" s="126" t="s">
        <v>402</v>
      </c>
      <c r="M1457" s="11" t="s">
        <v>107</v>
      </c>
      <c r="N1457" s="11" t="s">
        <v>48</v>
      </c>
      <c r="O1457" s="68" t="str">
        <f t="shared" si="45"/>
        <v>1739. Gestión de Programas Estrategias y Planes para el BienestarGestión Integral Estrategias y Programas20266_TEUSAQUILLO1_MARZO_2026</v>
      </c>
      <c r="P1457" s="142">
        <v>2983376</v>
      </c>
      <c r="Q1457" s="69"/>
      <c r="R1457" s="69"/>
      <c r="S1457" s="145">
        <v>0</v>
      </c>
      <c r="T1457" s="150">
        <v>0</v>
      </c>
    </row>
    <row r="1458" spans="2:20" ht="30" hidden="1" customHeight="1">
      <c r="B1458" s="123">
        <v>174</v>
      </c>
      <c r="C1458" s="125" t="s">
        <v>233</v>
      </c>
      <c r="D1458" s="125" t="s">
        <v>234</v>
      </c>
      <c r="E1458" s="141">
        <v>2026</v>
      </c>
      <c r="F1458" s="68" t="str">
        <f t="shared" si="44"/>
        <v>17410. Proceso integral e integrado de la Vigilancia de la Salud PúblicaVigilancia en salud pública2026</v>
      </c>
      <c r="G1458" s="125" t="s">
        <v>612</v>
      </c>
      <c r="H1458" s="125" t="s">
        <v>613</v>
      </c>
      <c r="I1458" s="125" t="s">
        <v>410</v>
      </c>
      <c r="J1458" s="68" t="s">
        <v>400</v>
      </c>
      <c r="K1458" s="126" t="s">
        <v>401</v>
      </c>
      <c r="L1458" s="126" t="s">
        <v>402</v>
      </c>
      <c r="M1458" s="11" t="s">
        <v>107</v>
      </c>
      <c r="N1458" s="11" t="s">
        <v>48</v>
      </c>
      <c r="O1458" s="68" t="str">
        <f t="shared" si="45"/>
        <v>17410. Proceso integral e integrado de la Vigilancia de la Salud PúblicaVigilancia en salud pública20266_TEUSAQUILLO1_MARZO_2026</v>
      </c>
      <c r="P1458" s="142">
        <v>37920928</v>
      </c>
      <c r="Q1458" s="69"/>
      <c r="R1458" s="69"/>
      <c r="S1458" s="145">
        <v>0</v>
      </c>
      <c r="T1458" s="150">
        <v>0</v>
      </c>
    </row>
    <row r="1459" spans="2:20" ht="30" hidden="1" customHeight="1">
      <c r="B1459" s="123">
        <v>175</v>
      </c>
      <c r="C1459" s="125" t="s">
        <v>233</v>
      </c>
      <c r="D1459" s="125" t="s">
        <v>234</v>
      </c>
      <c r="E1459" s="141">
        <v>2026</v>
      </c>
      <c r="F1459" s="68" t="str">
        <f t="shared" si="44"/>
        <v>17510. Proceso integral e integrado de la Vigilancia de la Salud PúblicaVigilancia en salud pública2026</v>
      </c>
      <c r="G1459" s="125" t="s">
        <v>614</v>
      </c>
      <c r="H1459" s="125" t="s">
        <v>613</v>
      </c>
      <c r="I1459" s="125" t="s">
        <v>410</v>
      </c>
      <c r="J1459" s="68" t="s">
        <v>400</v>
      </c>
      <c r="K1459" s="126" t="s">
        <v>401</v>
      </c>
      <c r="L1459" s="126" t="s">
        <v>402</v>
      </c>
      <c r="M1459" s="11" t="s">
        <v>107</v>
      </c>
      <c r="N1459" s="11" t="s">
        <v>48</v>
      </c>
      <c r="O1459" s="68" t="str">
        <f t="shared" si="45"/>
        <v>17510. Proceso integral e integrado de la Vigilancia de la Salud PúblicaVigilancia en salud pública20266_TEUSAQUILLO1_MARZO_2026</v>
      </c>
      <c r="P1459" s="142">
        <v>26899696</v>
      </c>
      <c r="Q1459" s="69"/>
      <c r="R1459" s="69"/>
      <c r="S1459" s="145">
        <v>0</v>
      </c>
      <c r="T1459" s="150">
        <v>0</v>
      </c>
    </row>
    <row r="1460" spans="2:20" ht="30" hidden="1" customHeight="1">
      <c r="B1460" s="123">
        <v>176</v>
      </c>
      <c r="C1460" s="125" t="s">
        <v>233</v>
      </c>
      <c r="D1460" s="125" t="s">
        <v>234</v>
      </c>
      <c r="E1460" s="141">
        <v>2026</v>
      </c>
      <c r="F1460" s="68" t="str">
        <f t="shared" si="44"/>
        <v>17610. Proceso integral e integrado de la Vigilancia de la Salud PúblicaVigilancia en salud pública2026</v>
      </c>
      <c r="G1460" s="125" t="s">
        <v>615</v>
      </c>
      <c r="H1460" s="125" t="s">
        <v>613</v>
      </c>
      <c r="I1460" s="125" t="s">
        <v>410</v>
      </c>
      <c r="J1460" s="68" t="s">
        <v>400</v>
      </c>
      <c r="K1460" s="126" t="s">
        <v>401</v>
      </c>
      <c r="L1460" s="126" t="s">
        <v>421</v>
      </c>
      <c r="M1460" s="11" t="s">
        <v>107</v>
      </c>
      <c r="N1460" s="11" t="s">
        <v>48</v>
      </c>
      <c r="O1460" s="68" t="str">
        <f t="shared" si="45"/>
        <v>17610. Proceso integral e integrado de la Vigilancia de la Salud PúblicaVigilancia en salud pública20266_TEUSAQUILLO1_MARZO_2026</v>
      </c>
      <c r="P1460" s="142">
        <v>28206464</v>
      </c>
      <c r="Q1460" s="69"/>
      <c r="R1460" s="69"/>
      <c r="S1460" s="145">
        <v>0</v>
      </c>
      <c r="T1460" s="150">
        <v>0</v>
      </c>
    </row>
    <row r="1461" spans="2:20" ht="30" hidden="1" customHeight="1">
      <c r="B1461" s="123">
        <v>177</v>
      </c>
      <c r="C1461" s="125" t="s">
        <v>233</v>
      </c>
      <c r="D1461" s="125" t="s">
        <v>234</v>
      </c>
      <c r="E1461" s="141">
        <v>2026</v>
      </c>
      <c r="F1461" s="68" t="str">
        <f t="shared" si="44"/>
        <v>17710. Proceso integral e integrado de la Vigilancia de la Salud PúblicaVigilancia en salud pública2026</v>
      </c>
      <c r="G1461" s="125" t="s">
        <v>616</v>
      </c>
      <c r="H1461" s="125" t="s">
        <v>613</v>
      </c>
      <c r="I1461" s="125" t="s">
        <v>410</v>
      </c>
      <c r="J1461" s="68" t="s">
        <v>400</v>
      </c>
      <c r="K1461" s="126" t="s">
        <v>401</v>
      </c>
      <c r="L1461" s="126" t="s">
        <v>421</v>
      </c>
      <c r="M1461" s="11" t="s">
        <v>107</v>
      </c>
      <c r="N1461" s="11" t="s">
        <v>48</v>
      </c>
      <c r="O1461" s="68" t="str">
        <f t="shared" si="45"/>
        <v>17710. Proceso integral e integrado de la Vigilancia de la Salud PúblicaVigilancia en salud pública20266_TEUSAQUILLO1_MARZO_2026</v>
      </c>
      <c r="P1461" s="142">
        <v>37181248</v>
      </c>
      <c r="Q1461" s="69"/>
      <c r="R1461" s="69"/>
      <c r="S1461" s="145">
        <v>0</v>
      </c>
      <c r="T1461" s="150">
        <v>0</v>
      </c>
    </row>
    <row r="1462" spans="2:20" ht="30" hidden="1" customHeight="1">
      <c r="B1462" s="123">
        <v>178</v>
      </c>
      <c r="C1462" s="125" t="s">
        <v>233</v>
      </c>
      <c r="D1462" s="125" t="s">
        <v>234</v>
      </c>
      <c r="E1462" s="141">
        <v>2026</v>
      </c>
      <c r="F1462" s="68" t="str">
        <f t="shared" si="44"/>
        <v>17810. Proceso integral e integrado de la Vigilancia de la Salud PúblicaVigilancia en salud pública2026</v>
      </c>
      <c r="G1462" s="125" t="s">
        <v>617</v>
      </c>
      <c r="H1462" s="125" t="s">
        <v>613</v>
      </c>
      <c r="I1462" s="125" t="s">
        <v>410</v>
      </c>
      <c r="J1462" s="68" t="s">
        <v>400</v>
      </c>
      <c r="K1462" s="126" t="s">
        <v>401</v>
      </c>
      <c r="L1462" s="126" t="s">
        <v>402</v>
      </c>
      <c r="M1462" s="11" t="s">
        <v>107</v>
      </c>
      <c r="N1462" s="11" t="s">
        <v>48</v>
      </c>
      <c r="O1462" s="68" t="str">
        <f t="shared" si="45"/>
        <v>17810. Proceso integral e integrado de la Vigilancia de la Salud PúblicaVigilancia en salud pública20266_TEUSAQUILLO1_MARZO_2026</v>
      </c>
      <c r="P1462" s="142">
        <v>7347488</v>
      </c>
      <c r="Q1462" s="69"/>
      <c r="R1462" s="69"/>
      <c r="S1462" s="145">
        <v>0</v>
      </c>
      <c r="T1462" s="150">
        <v>0</v>
      </c>
    </row>
    <row r="1463" spans="2:20" ht="30" hidden="1" customHeight="1">
      <c r="B1463" s="123">
        <v>179</v>
      </c>
      <c r="C1463" s="125" t="s">
        <v>233</v>
      </c>
      <c r="D1463" s="125" t="s">
        <v>234</v>
      </c>
      <c r="E1463" s="141">
        <v>2026</v>
      </c>
      <c r="F1463" s="68" t="str">
        <f t="shared" si="44"/>
        <v>17910. Proceso integral e integrado de la Vigilancia de la Salud PúblicaVigilancia en salud pública2026</v>
      </c>
      <c r="G1463" s="125" t="s">
        <v>618</v>
      </c>
      <c r="H1463" s="125" t="s">
        <v>613</v>
      </c>
      <c r="I1463" s="125" t="s">
        <v>410</v>
      </c>
      <c r="J1463" s="68" t="s">
        <v>400</v>
      </c>
      <c r="K1463" s="126" t="s">
        <v>401</v>
      </c>
      <c r="L1463" s="126" t="s">
        <v>402</v>
      </c>
      <c r="M1463" s="11" t="s">
        <v>107</v>
      </c>
      <c r="N1463" s="11" t="s">
        <v>48</v>
      </c>
      <c r="O1463" s="68" t="str">
        <f t="shared" si="45"/>
        <v>17910. Proceso integral e integrado de la Vigilancia de la Salud PúblicaVigilancia en salud pública20266_TEUSAQUILLO1_MARZO_2026</v>
      </c>
      <c r="P1463" s="142">
        <v>3673744</v>
      </c>
      <c r="Q1463" s="69"/>
      <c r="R1463" s="69"/>
      <c r="S1463" s="145">
        <v>0</v>
      </c>
      <c r="T1463" s="150">
        <v>0</v>
      </c>
    </row>
    <row r="1464" spans="2:20" ht="30" hidden="1" customHeight="1">
      <c r="B1464" s="123">
        <v>180</v>
      </c>
      <c r="C1464" s="125" t="s">
        <v>233</v>
      </c>
      <c r="D1464" s="125" t="s">
        <v>234</v>
      </c>
      <c r="E1464" s="141">
        <v>2026</v>
      </c>
      <c r="F1464" s="68" t="str">
        <f t="shared" si="44"/>
        <v>18010. Proceso integral e integrado de la Vigilancia de la Salud PúblicaVigilancia en salud pública2026</v>
      </c>
      <c r="G1464" s="125" t="s">
        <v>619</v>
      </c>
      <c r="H1464" s="125" t="s">
        <v>613</v>
      </c>
      <c r="I1464" s="125" t="s">
        <v>410</v>
      </c>
      <c r="J1464" s="68" t="s">
        <v>400</v>
      </c>
      <c r="K1464" s="126" t="s">
        <v>401</v>
      </c>
      <c r="L1464" s="126" t="s">
        <v>402</v>
      </c>
      <c r="M1464" s="11" t="s">
        <v>107</v>
      </c>
      <c r="N1464" s="11" t="s">
        <v>48</v>
      </c>
      <c r="O1464" s="68" t="str">
        <f t="shared" si="45"/>
        <v>18010. Proceso integral e integrado de la Vigilancia de la Salud PúblicaVigilancia en salud pública20266_TEUSAQUILLO1_MARZO_2026</v>
      </c>
      <c r="P1464" s="142">
        <v>3673744</v>
      </c>
      <c r="Q1464" s="69"/>
      <c r="R1464" s="69"/>
      <c r="S1464" s="145">
        <v>0</v>
      </c>
      <c r="T1464" s="150">
        <v>0</v>
      </c>
    </row>
    <row r="1465" spans="2:20" ht="30" hidden="1" customHeight="1">
      <c r="B1465" s="123">
        <v>181</v>
      </c>
      <c r="C1465" s="125" t="s">
        <v>233</v>
      </c>
      <c r="D1465" s="125" t="s">
        <v>234</v>
      </c>
      <c r="E1465" s="141">
        <v>2026</v>
      </c>
      <c r="F1465" s="68" t="str">
        <f t="shared" si="44"/>
        <v>18110. Proceso integral e integrado de la Vigilancia de la Salud PúblicaVigilancia en salud pública2026</v>
      </c>
      <c r="G1465" s="125" t="s">
        <v>620</v>
      </c>
      <c r="H1465" s="125" t="s">
        <v>613</v>
      </c>
      <c r="I1465" s="125" t="s">
        <v>410</v>
      </c>
      <c r="J1465" s="68" t="s">
        <v>400</v>
      </c>
      <c r="K1465" s="126" t="s">
        <v>401</v>
      </c>
      <c r="L1465" s="126" t="s">
        <v>402</v>
      </c>
      <c r="M1465" s="11" t="s">
        <v>107</v>
      </c>
      <c r="N1465" s="11" t="s">
        <v>48</v>
      </c>
      <c r="O1465" s="68" t="str">
        <f t="shared" si="45"/>
        <v>18110. Proceso integral e integrado de la Vigilancia de la Salud PúblicaVigilancia en salud pública20266_TEUSAQUILLO1_MARZO_2026</v>
      </c>
      <c r="P1465" s="142">
        <v>87405520</v>
      </c>
      <c r="Q1465" s="69"/>
      <c r="R1465" s="69"/>
      <c r="S1465" s="145">
        <v>0</v>
      </c>
      <c r="T1465" s="150">
        <v>0</v>
      </c>
    </row>
    <row r="1466" spans="2:20" ht="30" hidden="1" customHeight="1">
      <c r="B1466" s="123">
        <v>182</v>
      </c>
      <c r="C1466" s="125" t="s">
        <v>233</v>
      </c>
      <c r="D1466" s="125" t="s">
        <v>234</v>
      </c>
      <c r="E1466" s="141">
        <v>2026</v>
      </c>
      <c r="F1466" s="68" t="str">
        <f t="shared" si="44"/>
        <v>18210. Proceso integral e integrado de la Vigilancia de la Salud PúblicaVigilancia en salud pública2026</v>
      </c>
      <c r="G1466" s="125" t="s">
        <v>621</v>
      </c>
      <c r="H1466" s="125" t="s">
        <v>613</v>
      </c>
      <c r="I1466" s="125" t="s">
        <v>410</v>
      </c>
      <c r="J1466" s="68" t="s">
        <v>400</v>
      </c>
      <c r="K1466" s="126" t="s">
        <v>401</v>
      </c>
      <c r="L1466" s="126" t="s">
        <v>402</v>
      </c>
      <c r="M1466" s="11" t="s">
        <v>107</v>
      </c>
      <c r="N1466" s="11" t="s">
        <v>48</v>
      </c>
      <c r="O1466" s="68" t="str">
        <f t="shared" si="45"/>
        <v>18210. Proceso integral e integrado de la Vigilancia de la Salud PúblicaVigilancia en salud pública20266_TEUSAQUILLO1_MARZO_2026</v>
      </c>
      <c r="P1466" s="142">
        <v>17288787</v>
      </c>
      <c r="Q1466" s="69"/>
      <c r="R1466" s="69"/>
      <c r="S1466" s="145">
        <v>0</v>
      </c>
      <c r="T1466" s="150">
        <v>0</v>
      </c>
    </row>
    <row r="1467" spans="2:20" ht="30" hidden="1" customHeight="1">
      <c r="B1467" s="123">
        <v>183</v>
      </c>
      <c r="C1467" s="125" t="s">
        <v>233</v>
      </c>
      <c r="D1467" s="125" t="s">
        <v>234</v>
      </c>
      <c r="E1467" s="141">
        <v>2026</v>
      </c>
      <c r="F1467" s="68" t="str">
        <f t="shared" si="44"/>
        <v>18310. Proceso integral e integrado de la Vigilancia de la Salud PúblicaVigilancia en salud pública2026</v>
      </c>
      <c r="G1467" s="125" t="s">
        <v>622</v>
      </c>
      <c r="H1467" s="125" t="s">
        <v>613</v>
      </c>
      <c r="I1467" s="125" t="s">
        <v>410</v>
      </c>
      <c r="J1467" s="68" t="s">
        <v>400</v>
      </c>
      <c r="K1467" s="126" t="s">
        <v>401</v>
      </c>
      <c r="L1467" s="126" t="s">
        <v>402</v>
      </c>
      <c r="M1467" s="11" t="s">
        <v>107</v>
      </c>
      <c r="N1467" s="11" t="s">
        <v>48</v>
      </c>
      <c r="O1467" s="68" t="str">
        <f t="shared" si="45"/>
        <v>18310. Proceso integral e integrado de la Vigilancia de la Salud PúblicaVigilancia en salud pública20266_TEUSAQUILLO1_MARZO_2026</v>
      </c>
      <c r="P1467" s="142">
        <v>61146880</v>
      </c>
      <c r="Q1467" s="69"/>
      <c r="R1467" s="69"/>
      <c r="S1467" s="145">
        <v>0</v>
      </c>
      <c r="T1467" s="150">
        <v>0</v>
      </c>
    </row>
    <row r="1468" spans="2:20" ht="30" hidden="1" customHeight="1">
      <c r="B1468" s="123">
        <v>184</v>
      </c>
      <c r="C1468" s="125" t="s">
        <v>233</v>
      </c>
      <c r="D1468" s="125" t="s">
        <v>234</v>
      </c>
      <c r="E1468" s="141">
        <v>2026</v>
      </c>
      <c r="F1468" s="68" t="str">
        <f t="shared" si="44"/>
        <v>18410. Proceso integral e integrado de la Vigilancia de la Salud PúblicaVigilancia en salud pública2026</v>
      </c>
      <c r="G1468" s="125" t="s">
        <v>623</v>
      </c>
      <c r="H1468" s="125" t="s">
        <v>613</v>
      </c>
      <c r="I1468" s="125" t="s">
        <v>410</v>
      </c>
      <c r="J1468" s="68" t="s">
        <v>400</v>
      </c>
      <c r="K1468" s="126" t="s">
        <v>401</v>
      </c>
      <c r="L1468" s="126" t="s">
        <v>402</v>
      </c>
      <c r="M1468" s="11" t="s">
        <v>107</v>
      </c>
      <c r="N1468" s="11" t="s">
        <v>48</v>
      </c>
      <c r="O1468" s="68" t="str">
        <f t="shared" si="45"/>
        <v>18410. Proceso integral e integrado de la Vigilancia de la Salud PúblicaVigilancia en salud pública20266_TEUSAQUILLO1_MARZO_2026</v>
      </c>
      <c r="P1468" s="142">
        <v>9941299</v>
      </c>
      <c r="Q1468" s="69"/>
      <c r="R1468" s="69"/>
      <c r="S1468" s="145">
        <v>0</v>
      </c>
      <c r="T1468" s="150">
        <v>0</v>
      </c>
    </row>
    <row r="1469" spans="2:20" ht="30" hidden="1" customHeight="1">
      <c r="B1469" s="123">
        <v>185</v>
      </c>
      <c r="C1469" s="125" t="s">
        <v>233</v>
      </c>
      <c r="D1469" s="125" t="s">
        <v>234</v>
      </c>
      <c r="E1469" s="141">
        <v>2026</v>
      </c>
      <c r="F1469" s="68" t="str">
        <f t="shared" si="44"/>
        <v>18510. Proceso integral e integrado de la Vigilancia de la Salud PúblicaVigilancia en salud pública2026</v>
      </c>
      <c r="G1469" s="125" t="s">
        <v>624</v>
      </c>
      <c r="H1469" s="125" t="s">
        <v>613</v>
      </c>
      <c r="I1469" s="125" t="s">
        <v>410</v>
      </c>
      <c r="J1469" s="68" t="s">
        <v>400</v>
      </c>
      <c r="K1469" s="126" t="s">
        <v>401</v>
      </c>
      <c r="L1469" s="126" t="s">
        <v>402</v>
      </c>
      <c r="M1469" s="11" t="s">
        <v>107</v>
      </c>
      <c r="N1469" s="11" t="s">
        <v>48</v>
      </c>
      <c r="O1469" s="68" t="str">
        <f t="shared" si="45"/>
        <v>18510. Proceso integral e integrado de la Vigilancia de la Salud PúblicaVigilancia en salud pública20266_TEUSAQUILLO1_MARZO_2026</v>
      </c>
      <c r="P1469" s="142">
        <v>40189280</v>
      </c>
      <c r="Q1469" s="69"/>
      <c r="R1469" s="69"/>
      <c r="S1469" s="145">
        <v>0</v>
      </c>
      <c r="T1469" s="150">
        <v>0</v>
      </c>
    </row>
    <row r="1470" spans="2:20" ht="30" hidden="1" customHeight="1">
      <c r="B1470" s="123">
        <v>186</v>
      </c>
      <c r="C1470" s="125" t="s">
        <v>233</v>
      </c>
      <c r="D1470" s="125" t="s">
        <v>234</v>
      </c>
      <c r="E1470" s="141">
        <v>2026</v>
      </c>
      <c r="F1470" s="68" t="str">
        <f t="shared" si="44"/>
        <v>18610. Proceso integral e integrado de la Vigilancia de la Salud PúblicaVigilancia en salud pública2026</v>
      </c>
      <c r="G1470" s="125" t="s">
        <v>625</v>
      </c>
      <c r="H1470" s="125" t="s">
        <v>613</v>
      </c>
      <c r="I1470" s="125" t="s">
        <v>410</v>
      </c>
      <c r="J1470" s="68" t="s">
        <v>400</v>
      </c>
      <c r="K1470" s="126" t="s">
        <v>401</v>
      </c>
      <c r="L1470" s="126" t="s">
        <v>421</v>
      </c>
      <c r="M1470" s="11" t="s">
        <v>107</v>
      </c>
      <c r="N1470" s="11" t="s">
        <v>48</v>
      </c>
      <c r="O1470" s="68" t="str">
        <f t="shared" si="45"/>
        <v>18610. Proceso integral e integrado de la Vigilancia de la Salud PúblicaVigilancia en salud pública20266_TEUSAQUILLO1_MARZO_2026</v>
      </c>
      <c r="P1470" s="142">
        <v>7347488</v>
      </c>
      <c r="Q1470" s="69"/>
      <c r="R1470" s="69"/>
      <c r="S1470" s="145">
        <v>0</v>
      </c>
      <c r="T1470" s="150">
        <v>0</v>
      </c>
    </row>
    <row r="1471" spans="2:20" ht="30" hidden="1" customHeight="1">
      <c r="B1471" s="123">
        <v>187</v>
      </c>
      <c r="C1471" s="125" t="s">
        <v>233</v>
      </c>
      <c r="D1471" s="125" t="s">
        <v>234</v>
      </c>
      <c r="E1471" s="141">
        <v>2026</v>
      </c>
      <c r="F1471" s="68" t="str">
        <f t="shared" si="44"/>
        <v>18710. Proceso integral e integrado de la Vigilancia de la Salud PúblicaVigilancia en salud pública2026</v>
      </c>
      <c r="G1471" s="125" t="s">
        <v>626</v>
      </c>
      <c r="H1471" s="125" t="s">
        <v>627</v>
      </c>
      <c r="I1471" s="125" t="s">
        <v>410</v>
      </c>
      <c r="J1471" s="68" t="s">
        <v>400</v>
      </c>
      <c r="K1471" s="126" t="s">
        <v>401</v>
      </c>
      <c r="L1471" s="126" t="s">
        <v>402</v>
      </c>
      <c r="M1471" s="11" t="s">
        <v>107</v>
      </c>
      <c r="N1471" s="11" t="s">
        <v>48</v>
      </c>
      <c r="O1471" s="68" t="str">
        <f t="shared" si="45"/>
        <v>18710. Proceso integral e integrado de la Vigilancia de la Salud PúblicaVigilancia en salud pública20266_TEUSAQUILLO1_MARZO_2026</v>
      </c>
      <c r="P1471" s="142">
        <v>3994272</v>
      </c>
      <c r="Q1471" s="69"/>
      <c r="R1471" s="69"/>
      <c r="S1471" s="145">
        <v>0</v>
      </c>
      <c r="T1471" s="150">
        <v>0</v>
      </c>
    </row>
    <row r="1472" spans="2:20" ht="30" hidden="1" customHeight="1">
      <c r="B1472" s="123">
        <v>188</v>
      </c>
      <c r="C1472" s="125" t="s">
        <v>233</v>
      </c>
      <c r="D1472" s="125" t="s">
        <v>234</v>
      </c>
      <c r="E1472" s="141">
        <v>2026</v>
      </c>
      <c r="F1472" s="68" t="str">
        <f t="shared" si="44"/>
        <v>18810. Proceso integral e integrado de la Vigilancia de la Salud PúblicaVigilancia en salud pública2026</v>
      </c>
      <c r="G1472" s="125" t="s">
        <v>628</v>
      </c>
      <c r="H1472" s="125" t="s">
        <v>627</v>
      </c>
      <c r="I1472" s="125" t="s">
        <v>410</v>
      </c>
      <c r="J1472" s="68" t="s">
        <v>400</v>
      </c>
      <c r="K1472" s="126" t="s">
        <v>401</v>
      </c>
      <c r="L1472" s="126" t="s">
        <v>402</v>
      </c>
      <c r="M1472" s="11" t="s">
        <v>107</v>
      </c>
      <c r="N1472" s="11" t="s">
        <v>48</v>
      </c>
      <c r="O1472" s="68" t="str">
        <f t="shared" si="45"/>
        <v>18810. Proceso integral e integrado de la Vigilancia de la Salud PúblicaVigilancia en salud pública20266_TEUSAQUILLO1_MARZO_2026</v>
      </c>
      <c r="P1472" s="142">
        <v>33280669</v>
      </c>
      <c r="Q1472" s="69"/>
      <c r="R1472" s="69"/>
      <c r="S1472" s="145">
        <v>0</v>
      </c>
      <c r="T1472" s="150">
        <v>0</v>
      </c>
    </row>
    <row r="1473" spans="2:20" ht="30" hidden="1" customHeight="1">
      <c r="B1473" s="123">
        <v>189</v>
      </c>
      <c r="C1473" s="125" t="s">
        <v>233</v>
      </c>
      <c r="D1473" s="125" t="s">
        <v>234</v>
      </c>
      <c r="E1473" s="141">
        <v>2026</v>
      </c>
      <c r="F1473" s="68" t="str">
        <f t="shared" si="44"/>
        <v>18910. Proceso integral e integrado de la Vigilancia de la Salud PúblicaVigilancia en salud pública2026</v>
      </c>
      <c r="G1473" s="125" t="s">
        <v>629</v>
      </c>
      <c r="H1473" s="125" t="s">
        <v>627</v>
      </c>
      <c r="I1473" s="125" t="s">
        <v>410</v>
      </c>
      <c r="J1473" s="68" t="s">
        <v>400</v>
      </c>
      <c r="K1473" s="126" t="s">
        <v>401</v>
      </c>
      <c r="L1473" s="126" t="s">
        <v>402</v>
      </c>
      <c r="M1473" s="11" t="s">
        <v>107</v>
      </c>
      <c r="N1473" s="11" t="s">
        <v>48</v>
      </c>
      <c r="O1473" s="68" t="str">
        <f t="shared" si="45"/>
        <v>18910. Proceso integral e integrado de la Vigilancia de la Salud PúblicaVigilancia en salud pública20266_TEUSAQUILLO1_MARZO_2026</v>
      </c>
      <c r="P1473" s="142">
        <v>25933181</v>
      </c>
      <c r="Q1473" s="69"/>
      <c r="R1473" s="69"/>
      <c r="S1473" s="145">
        <v>0</v>
      </c>
      <c r="T1473" s="150">
        <v>0</v>
      </c>
    </row>
    <row r="1474" spans="2:20" ht="30" hidden="1" customHeight="1">
      <c r="B1474" s="123">
        <v>190</v>
      </c>
      <c r="C1474" s="125" t="s">
        <v>233</v>
      </c>
      <c r="D1474" s="125" t="s">
        <v>234</v>
      </c>
      <c r="E1474" s="141">
        <v>2026</v>
      </c>
      <c r="F1474" s="68" t="str">
        <f t="shared" si="44"/>
        <v>19010. Proceso integral e integrado de la Vigilancia de la Salud PúblicaVigilancia en salud pública2026</v>
      </c>
      <c r="G1474" s="125" t="s">
        <v>630</v>
      </c>
      <c r="H1474" s="125" t="s">
        <v>627</v>
      </c>
      <c r="I1474" s="125" t="s">
        <v>410</v>
      </c>
      <c r="J1474" s="68" t="s">
        <v>400</v>
      </c>
      <c r="K1474" s="126" t="s">
        <v>401</v>
      </c>
      <c r="L1474" s="126" t="s">
        <v>402</v>
      </c>
      <c r="M1474" s="11" t="s">
        <v>107</v>
      </c>
      <c r="N1474" s="11" t="s">
        <v>48</v>
      </c>
      <c r="O1474" s="68" t="str">
        <f t="shared" si="45"/>
        <v>19010. Proceso integral e integrado de la Vigilancia de la Salud PúblicaVigilancia en salud pública20266_TEUSAQUILLO1_MARZO_2026</v>
      </c>
      <c r="P1474" s="142">
        <v>8432352</v>
      </c>
      <c r="Q1474" s="69"/>
      <c r="R1474" s="69"/>
      <c r="S1474" s="145">
        <v>0</v>
      </c>
      <c r="T1474" s="150">
        <v>0</v>
      </c>
    </row>
    <row r="1475" spans="2:20" ht="30" hidden="1" customHeight="1">
      <c r="B1475" s="123">
        <v>191</v>
      </c>
      <c r="C1475" s="125" t="s">
        <v>233</v>
      </c>
      <c r="D1475" s="125" t="s">
        <v>234</v>
      </c>
      <c r="E1475" s="141">
        <v>2026</v>
      </c>
      <c r="F1475" s="68" t="str">
        <f t="shared" si="44"/>
        <v>19110. Proceso integral e integrado de la Vigilancia de la Salud PúblicaVigilancia en salud pública2026</v>
      </c>
      <c r="G1475" s="125" t="s">
        <v>631</v>
      </c>
      <c r="H1475" s="125" t="s">
        <v>613</v>
      </c>
      <c r="I1475" s="125" t="s">
        <v>410</v>
      </c>
      <c r="J1475" s="68" t="s">
        <v>400</v>
      </c>
      <c r="K1475" s="126" t="s">
        <v>401</v>
      </c>
      <c r="L1475" s="126" t="s">
        <v>402</v>
      </c>
      <c r="M1475" s="11" t="s">
        <v>107</v>
      </c>
      <c r="N1475" s="11" t="s">
        <v>48</v>
      </c>
      <c r="O1475" s="68" t="str">
        <f t="shared" si="45"/>
        <v>19110. Proceso integral e integrado de la Vigilancia de la Salud PúblicaVigilancia en salud pública20266_TEUSAQUILLO1_MARZO_2026</v>
      </c>
      <c r="P1475" s="142">
        <v>7347488</v>
      </c>
      <c r="Q1475" s="69"/>
      <c r="R1475" s="69"/>
      <c r="S1475" s="145">
        <v>0</v>
      </c>
      <c r="T1475" s="150">
        <v>0</v>
      </c>
    </row>
    <row r="1476" spans="2:20" ht="30" hidden="1" customHeight="1">
      <c r="B1476" s="123">
        <v>192</v>
      </c>
      <c r="C1476" s="125" t="s">
        <v>233</v>
      </c>
      <c r="D1476" s="125" t="s">
        <v>234</v>
      </c>
      <c r="E1476" s="141">
        <v>2026</v>
      </c>
      <c r="F1476" s="68" t="str">
        <f t="shared" si="44"/>
        <v>19210. Proceso integral e integrado de la Vigilancia de la Salud PúblicaVigilancia en salud pública2026</v>
      </c>
      <c r="G1476" s="125" t="s">
        <v>632</v>
      </c>
      <c r="H1476" s="125" t="s">
        <v>613</v>
      </c>
      <c r="I1476" s="125" t="s">
        <v>410</v>
      </c>
      <c r="J1476" s="68" t="s">
        <v>400</v>
      </c>
      <c r="K1476" s="126" t="s">
        <v>401</v>
      </c>
      <c r="L1476" s="126" t="s">
        <v>402</v>
      </c>
      <c r="M1476" s="11" t="s">
        <v>107</v>
      </c>
      <c r="N1476" s="11" t="s">
        <v>48</v>
      </c>
      <c r="O1476" s="68" t="str">
        <f t="shared" si="45"/>
        <v>19210. Proceso integral e integrado de la Vigilancia de la Salud PúblicaVigilancia en salud pública20266_TEUSAQUILLO1_MARZO_2026</v>
      </c>
      <c r="P1476" s="142">
        <v>3673744</v>
      </c>
      <c r="Q1476" s="69"/>
      <c r="R1476" s="69"/>
      <c r="S1476" s="145">
        <v>0</v>
      </c>
      <c r="T1476" s="150">
        <v>0</v>
      </c>
    </row>
    <row r="1477" spans="2:20" ht="30" hidden="1" customHeight="1">
      <c r="B1477" s="123">
        <v>193</v>
      </c>
      <c r="C1477" s="125" t="s">
        <v>233</v>
      </c>
      <c r="D1477" s="125" t="s">
        <v>234</v>
      </c>
      <c r="E1477" s="141">
        <v>2026</v>
      </c>
      <c r="F1477" s="68" t="str">
        <f t="shared" si="44"/>
        <v>19310. Proceso integral e integrado de la Vigilancia de la Salud PúblicaVigilancia en salud pública2026</v>
      </c>
      <c r="G1477" s="125" t="s">
        <v>633</v>
      </c>
      <c r="H1477" s="125" t="s">
        <v>627</v>
      </c>
      <c r="I1477" s="125" t="s">
        <v>410</v>
      </c>
      <c r="J1477" s="68" t="s">
        <v>400</v>
      </c>
      <c r="K1477" s="126" t="s">
        <v>401</v>
      </c>
      <c r="L1477" s="126" t="s">
        <v>402</v>
      </c>
      <c r="M1477" s="11" t="s">
        <v>107</v>
      </c>
      <c r="N1477" s="11" t="s">
        <v>48</v>
      </c>
      <c r="O1477" s="68" t="str">
        <f t="shared" si="45"/>
        <v>19310. Proceso integral e integrado de la Vigilancia de la Salud PúblicaVigilancia en salud pública20266_TEUSAQUILLO1_MARZO_2026</v>
      </c>
      <c r="P1477" s="142">
        <v>42556256</v>
      </c>
      <c r="Q1477" s="69"/>
      <c r="R1477" s="69"/>
      <c r="S1477" s="145">
        <v>0</v>
      </c>
      <c r="T1477" s="150">
        <v>0</v>
      </c>
    </row>
    <row r="1478" spans="2:20" ht="30" hidden="1" customHeight="1">
      <c r="B1478" s="123">
        <v>194</v>
      </c>
      <c r="C1478" s="125" t="s">
        <v>233</v>
      </c>
      <c r="D1478" s="125" t="s">
        <v>234</v>
      </c>
      <c r="E1478" s="141">
        <v>2026</v>
      </c>
      <c r="F1478" s="68" t="str">
        <f t="shared" si="44"/>
        <v>19410. Proceso integral e integrado de la Vigilancia de la Salud PúblicaVigilancia en salud pública2026</v>
      </c>
      <c r="G1478" s="125" t="s">
        <v>634</v>
      </c>
      <c r="H1478" s="125" t="s">
        <v>627</v>
      </c>
      <c r="I1478" s="125" t="s">
        <v>410</v>
      </c>
      <c r="J1478" s="68" t="s">
        <v>400</v>
      </c>
      <c r="K1478" s="126" t="s">
        <v>401</v>
      </c>
      <c r="L1478" s="126" t="s">
        <v>402</v>
      </c>
      <c r="M1478" s="11" t="s">
        <v>107</v>
      </c>
      <c r="N1478" s="11" t="s">
        <v>48</v>
      </c>
      <c r="O1478" s="68" t="str">
        <f t="shared" si="45"/>
        <v>19410. Proceso integral e integrado de la Vigilancia de la Salud PúblicaVigilancia en salud pública20266_TEUSAQUILLO1_MARZO_2026</v>
      </c>
      <c r="P1478" s="142">
        <v>38561984</v>
      </c>
      <c r="Q1478" s="69"/>
      <c r="R1478" s="69"/>
      <c r="S1478" s="145">
        <v>0</v>
      </c>
      <c r="T1478" s="150">
        <v>0</v>
      </c>
    </row>
    <row r="1479" spans="2:20" ht="30" hidden="1" customHeight="1">
      <c r="B1479" s="123">
        <v>195</v>
      </c>
      <c r="C1479" s="125" t="s">
        <v>233</v>
      </c>
      <c r="D1479" s="125" t="s">
        <v>234</v>
      </c>
      <c r="E1479" s="141">
        <v>2026</v>
      </c>
      <c r="F1479" s="68" t="str">
        <f t="shared" ref="F1479:F1542" si="46">B1479&amp;C1479&amp;D1479&amp;E1479</f>
        <v>19510. Proceso integral e integrado de la Vigilancia de la Salud PúblicaVigilancia en salud pública2026</v>
      </c>
      <c r="G1479" s="125" t="s">
        <v>635</v>
      </c>
      <c r="H1479" s="125" t="s">
        <v>613</v>
      </c>
      <c r="I1479" s="125" t="s">
        <v>410</v>
      </c>
      <c r="J1479" s="68" t="s">
        <v>400</v>
      </c>
      <c r="K1479" s="126" t="s">
        <v>401</v>
      </c>
      <c r="L1479" s="126" t="s">
        <v>402</v>
      </c>
      <c r="M1479" s="11" t="s">
        <v>107</v>
      </c>
      <c r="N1479" s="11" t="s">
        <v>48</v>
      </c>
      <c r="O1479" s="68" t="str">
        <f t="shared" si="45"/>
        <v>19510. Proceso integral e integrado de la Vigilancia de la Salud PúblicaVigilancia en salud pública20266_TEUSAQUILLO1_MARZO_2026</v>
      </c>
      <c r="P1479" s="142">
        <v>125967504</v>
      </c>
      <c r="Q1479" s="69"/>
      <c r="R1479" s="69"/>
      <c r="S1479" s="145">
        <v>0</v>
      </c>
      <c r="T1479" s="150">
        <v>0</v>
      </c>
    </row>
    <row r="1480" spans="2:20" ht="30" hidden="1" customHeight="1">
      <c r="B1480" s="123">
        <v>196</v>
      </c>
      <c r="C1480" s="125" t="s">
        <v>233</v>
      </c>
      <c r="D1480" s="125" t="s">
        <v>234</v>
      </c>
      <c r="E1480" s="141">
        <v>2026</v>
      </c>
      <c r="F1480" s="68" t="str">
        <f t="shared" si="46"/>
        <v>19610. Proceso integral e integrado de la Vigilancia de la Salud PúblicaVigilancia en salud pública2026</v>
      </c>
      <c r="G1480" s="125" t="s">
        <v>636</v>
      </c>
      <c r="H1480" s="125" t="s">
        <v>613</v>
      </c>
      <c r="I1480" s="125" t="s">
        <v>410</v>
      </c>
      <c r="J1480" s="68" t="s">
        <v>400</v>
      </c>
      <c r="K1480" s="126" t="s">
        <v>401</v>
      </c>
      <c r="L1480" s="126" t="s">
        <v>402</v>
      </c>
      <c r="M1480" s="11" t="s">
        <v>107</v>
      </c>
      <c r="N1480" s="11" t="s">
        <v>48</v>
      </c>
      <c r="O1480" s="68" t="str">
        <f t="shared" ref="O1480:O1543" si="47">+F1480&amp;M1480&amp;N1480</f>
        <v>19610. Proceso integral e integrado de la Vigilancia de la Salud PúblicaVigilancia en salud pública20266_TEUSAQUILLO1_MARZO_2026</v>
      </c>
      <c r="P1480" s="142">
        <v>59199056</v>
      </c>
      <c r="Q1480" s="69"/>
      <c r="R1480" s="69"/>
      <c r="S1480" s="145">
        <v>0</v>
      </c>
      <c r="T1480" s="150">
        <v>0</v>
      </c>
    </row>
    <row r="1481" spans="2:20" ht="30" hidden="1" customHeight="1">
      <c r="B1481" s="123">
        <v>197</v>
      </c>
      <c r="C1481" s="125" t="s">
        <v>233</v>
      </c>
      <c r="D1481" s="125" t="s">
        <v>234</v>
      </c>
      <c r="E1481" s="141">
        <v>2026</v>
      </c>
      <c r="F1481" s="68" t="str">
        <f t="shared" si="46"/>
        <v>19710. Proceso integral e integrado de la Vigilancia de la Salud PúblicaVigilancia en salud pública2026</v>
      </c>
      <c r="G1481" s="125" t="s">
        <v>637</v>
      </c>
      <c r="H1481" s="125" t="s">
        <v>613</v>
      </c>
      <c r="I1481" s="125" t="s">
        <v>410</v>
      </c>
      <c r="J1481" s="68" t="s">
        <v>400</v>
      </c>
      <c r="K1481" s="126" t="s">
        <v>401</v>
      </c>
      <c r="L1481" s="126" t="s">
        <v>402</v>
      </c>
      <c r="M1481" s="11" t="s">
        <v>107</v>
      </c>
      <c r="N1481" s="11" t="s">
        <v>48</v>
      </c>
      <c r="O1481" s="68" t="str">
        <f t="shared" si="47"/>
        <v>19710. Proceso integral e integrado de la Vigilancia de la Salud PúblicaVigilancia en salud pública20266_TEUSAQUILLO1_MARZO_2026</v>
      </c>
      <c r="P1481" s="142">
        <v>34888240</v>
      </c>
      <c r="Q1481" s="69"/>
      <c r="R1481" s="69"/>
      <c r="S1481" s="145">
        <v>0</v>
      </c>
      <c r="T1481" s="150">
        <v>0</v>
      </c>
    </row>
    <row r="1482" spans="2:20" ht="30" hidden="1" customHeight="1">
      <c r="B1482" s="123">
        <v>198</v>
      </c>
      <c r="C1482" s="125" t="s">
        <v>233</v>
      </c>
      <c r="D1482" s="125" t="s">
        <v>234</v>
      </c>
      <c r="E1482" s="141">
        <v>2026</v>
      </c>
      <c r="F1482" s="68" t="str">
        <f t="shared" si="46"/>
        <v>19810. Proceso integral e integrado de la Vigilancia de la Salud PúblicaVigilancia en salud pública2026</v>
      </c>
      <c r="G1482" s="125" t="s">
        <v>638</v>
      </c>
      <c r="H1482" s="125" t="s">
        <v>613</v>
      </c>
      <c r="I1482" s="125" t="s">
        <v>410</v>
      </c>
      <c r="J1482" s="68" t="s">
        <v>400</v>
      </c>
      <c r="K1482" s="126" t="s">
        <v>401</v>
      </c>
      <c r="L1482" s="126" t="s">
        <v>402</v>
      </c>
      <c r="M1482" s="11" t="s">
        <v>107</v>
      </c>
      <c r="N1482" s="11" t="s">
        <v>48</v>
      </c>
      <c r="O1482" s="68" t="str">
        <f t="shared" si="47"/>
        <v>19810. Proceso integral e integrado de la Vigilancia de la Salud PúblicaVigilancia en salud pública20266_TEUSAQUILLO1_MARZO_2026</v>
      </c>
      <c r="P1482" s="142">
        <v>73252976</v>
      </c>
      <c r="Q1482" s="69"/>
      <c r="R1482" s="69"/>
      <c r="S1482" s="145">
        <v>0</v>
      </c>
      <c r="T1482" s="150">
        <v>0</v>
      </c>
    </row>
    <row r="1483" spans="2:20" ht="30" hidden="1" customHeight="1">
      <c r="B1483" s="123">
        <v>199</v>
      </c>
      <c r="C1483" s="125" t="s">
        <v>233</v>
      </c>
      <c r="D1483" s="125" t="s">
        <v>234</v>
      </c>
      <c r="E1483" s="141">
        <v>2026</v>
      </c>
      <c r="F1483" s="68" t="str">
        <f t="shared" si="46"/>
        <v>19910. Proceso integral e integrado de la Vigilancia de la Salud PúblicaVigilancia en salud pública2026</v>
      </c>
      <c r="G1483" s="125" t="s">
        <v>639</v>
      </c>
      <c r="H1483" s="125" t="s">
        <v>613</v>
      </c>
      <c r="I1483" s="125" t="s">
        <v>410</v>
      </c>
      <c r="J1483" s="68" t="s">
        <v>400</v>
      </c>
      <c r="K1483" s="126" t="s">
        <v>401</v>
      </c>
      <c r="L1483" s="126" t="s">
        <v>402</v>
      </c>
      <c r="M1483" s="11" t="s">
        <v>107</v>
      </c>
      <c r="N1483" s="11" t="s">
        <v>48</v>
      </c>
      <c r="O1483" s="68" t="str">
        <f t="shared" si="47"/>
        <v>19910. Proceso integral e integrado de la Vigilancia de la Salud PúblicaVigilancia en salud pública20266_TEUSAQUILLO1_MARZO_2026</v>
      </c>
      <c r="P1483" s="142">
        <v>67631408</v>
      </c>
      <c r="Q1483" s="69"/>
      <c r="R1483" s="69"/>
      <c r="S1483" s="145">
        <v>0</v>
      </c>
      <c r="T1483" s="150">
        <v>0</v>
      </c>
    </row>
    <row r="1484" spans="2:20" ht="30" hidden="1" customHeight="1">
      <c r="B1484" s="123">
        <v>200</v>
      </c>
      <c r="C1484" s="125" t="s">
        <v>233</v>
      </c>
      <c r="D1484" s="125" t="s">
        <v>234</v>
      </c>
      <c r="E1484" s="141">
        <v>2026</v>
      </c>
      <c r="F1484" s="68" t="str">
        <f t="shared" si="46"/>
        <v>20010. Proceso integral e integrado de la Vigilancia de la Salud PúblicaVigilancia en salud pública2026</v>
      </c>
      <c r="G1484" s="125" t="s">
        <v>640</v>
      </c>
      <c r="H1484" s="125" t="s">
        <v>613</v>
      </c>
      <c r="I1484" s="125" t="s">
        <v>410</v>
      </c>
      <c r="J1484" s="68" t="s">
        <v>400</v>
      </c>
      <c r="K1484" s="126" t="s">
        <v>401</v>
      </c>
      <c r="L1484" s="126" t="s">
        <v>402</v>
      </c>
      <c r="M1484" s="11" t="s">
        <v>107</v>
      </c>
      <c r="N1484" s="11" t="s">
        <v>48</v>
      </c>
      <c r="O1484" s="68" t="str">
        <f t="shared" si="47"/>
        <v>20010. Proceso integral e integrado de la Vigilancia de la Salud PúblicaVigilancia en salud pública20266_TEUSAQUILLO1_MARZO_2026</v>
      </c>
      <c r="P1484" s="142">
        <v>62009840</v>
      </c>
      <c r="Q1484" s="69"/>
      <c r="R1484" s="69"/>
      <c r="S1484" s="145">
        <v>0</v>
      </c>
      <c r="T1484" s="150">
        <v>0</v>
      </c>
    </row>
    <row r="1485" spans="2:20" ht="30" hidden="1" customHeight="1">
      <c r="B1485" s="123">
        <v>201</v>
      </c>
      <c r="C1485" s="125" t="s">
        <v>233</v>
      </c>
      <c r="D1485" s="125" t="s">
        <v>234</v>
      </c>
      <c r="E1485" s="141">
        <v>2026</v>
      </c>
      <c r="F1485" s="68" t="str">
        <f t="shared" si="46"/>
        <v>20110. Proceso integral e integrado de la Vigilancia de la Salud PúblicaVigilancia en salud pública2026</v>
      </c>
      <c r="G1485" s="125" t="s">
        <v>641</v>
      </c>
      <c r="H1485" s="125" t="s">
        <v>627</v>
      </c>
      <c r="I1485" s="125" t="s">
        <v>410</v>
      </c>
      <c r="J1485" s="68" t="s">
        <v>400</v>
      </c>
      <c r="K1485" s="126" t="s">
        <v>642</v>
      </c>
      <c r="L1485" s="126" t="s">
        <v>402</v>
      </c>
      <c r="M1485" s="11" t="s">
        <v>107</v>
      </c>
      <c r="N1485" s="11" t="s">
        <v>48</v>
      </c>
      <c r="O1485" s="68" t="str">
        <f t="shared" si="47"/>
        <v>20110. Proceso integral e integrado de la Vigilancia de la Salud PúblicaVigilancia en salud pública20266_TEUSAQUILLO1_MARZO_2026</v>
      </c>
      <c r="P1485" s="142">
        <v>152760</v>
      </c>
      <c r="Q1485" s="69"/>
      <c r="R1485" s="69"/>
      <c r="S1485" s="145">
        <v>0</v>
      </c>
      <c r="T1485" s="150">
        <v>0</v>
      </c>
    </row>
    <row r="1486" spans="2:20" ht="30" hidden="1" customHeight="1">
      <c r="B1486" s="123">
        <v>202</v>
      </c>
      <c r="C1486" s="125" t="s">
        <v>233</v>
      </c>
      <c r="D1486" s="125" t="s">
        <v>234</v>
      </c>
      <c r="E1486" s="141">
        <v>2026</v>
      </c>
      <c r="F1486" s="68" t="str">
        <f t="shared" si="46"/>
        <v>20210. Proceso integral e integrado de la Vigilancia de la Salud PúblicaVigilancia en salud pública2026</v>
      </c>
      <c r="G1486" s="125" t="s">
        <v>643</v>
      </c>
      <c r="H1486" s="125" t="s">
        <v>613</v>
      </c>
      <c r="I1486" s="125" t="s">
        <v>410</v>
      </c>
      <c r="J1486" s="68" t="s">
        <v>400</v>
      </c>
      <c r="K1486" s="126" t="s">
        <v>401</v>
      </c>
      <c r="L1486" s="126" t="s">
        <v>402</v>
      </c>
      <c r="M1486" s="11" t="s">
        <v>107</v>
      </c>
      <c r="N1486" s="11" t="s">
        <v>48</v>
      </c>
      <c r="O1486" s="68" t="str">
        <f t="shared" si="47"/>
        <v>20210. Proceso integral e integrado de la Vigilancia de la Salud PúblicaVigilancia en salud pública20266_TEUSAQUILLO1_MARZO_2026</v>
      </c>
      <c r="P1486" s="142">
        <v>41150864</v>
      </c>
      <c r="Q1486" s="69"/>
      <c r="R1486" s="69"/>
      <c r="S1486" s="145">
        <v>0</v>
      </c>
      <c r="T1486" s="150">
        <v>0</v>
      </c>
    </row>
    <row r="1487" spans="2:20" ht="30" hidden="1" customHeight="1">
      <c r="B1487" s="123">
        <v>203</v>
      </c>
      <c r="C1487" s="125" t="s">
        <v>233</v>
      </c>
      <c r="D1487" s="125" t="s">
        <v>234</v>
      </c>
      <c r="E1487" s="141">
        <v>2026</v>
      </c>
      <c r="F1487" s="68" t="str">
        <f t="shared" si="46"/>
        <v>20310. Proceso integral e integrado de la Vigilancia de la Salud PúblicaVigilancia en salud pública2026</v>
      </c>
      <c r="G1487" s="125" t="s">
        <v>644</v>
      </c>
      <c r="H1487" s="125" t="s">
        <v>613</v>
      </c>
      <c r="I1487" s="125" t="s">
        <v>410</v>
      </c>
      <c r="J1487" s="68" t="s">
        <v>400</v>
      </c>
      <c r="K1487" s="126" t="s">
        <v>401</v>
      </c>
      <c r="L1487" s="126" t="s">
        <v>402</v>
      </c>
      <c r="M1487" s="11" t="s">
        <v>107</v>
      </c>
      <c r="N1487" s="11" t="s">
        <v>48</v>
      </c>
      <c r="O1487" s="68" t="str">
        <f t="shared" si="47"/>
        <v>20310. Proceso integral e integrado de la Vigilancia de la Salud PúblicaVigilancia en salud pública20266_TEUSAQUILLO1_MARZO_2026</v>
      </c>
      <c r="P1487" s="142">
        <v>37156592</v>
      </c>
      <c r="Q1487" s="69"/>
      <c r="R1487" s="69"/>
      <c r="S1487" s="145">
        <v>0</v>
      </c>
      <c r="T1487" s="150">
        <v>0</v>
      </c>
    </row>
    <row r="1488" spans="2:20" ht="30" hidden="1" customHeight="1">
      <c r="B1488" s="123">
        <v>204</v>
      </c>
      <c r="C1488" s="125" t="s">
        <v>233</v>
      </c>
      <c r="D1488" s="125" t="s">
        <v>234</v>
      </c>
      <c r="E1488" s="141">
        <v>2026</v>
      </c>
      <c r="F1488" s="68" t="str">
        <f t="shared" si="46"/>
        <v>20410. Proceso integral e integrado de la Vigilancia de la Salud PúblicaVigilancia en salud pública2026</v>
      </c>
      <c r="G1488" s="125" t="s">
        <v>645</v>
      </c>
      <c r="H1488" s="125" t="s">
        <v>613</v>
      </c>
      <c r="I1488" s="125" t="s">
        <v>410</v>
      </c>
      <c r="J1488" s="68" t="s">
        <v>400</v>
      </c>
      <c r="K1488" s="126" t="s">
        <v>401</v>
      </c>
      <c r="L1488" s="126" t="s">
        <v>402</v>
      </c>
      <c r="M1488" s="11" t="s">
        <v>107</v>
      </c>
      <c r="N1488" s="11" t="s">
        <v>48</v>
      </c>
      <c r="O1488" s="68" t="str">
        <f t="shared" si="47"/>
        <v>20410. Proceso integral e integrado de la Vigilancia de la Salud PúblicaVigilancia en salud pública20266_TEUSAQUILLO1_MARZO_2026</v>
      </c>
      <c r="P1488" s="142">
        <v>33162320</v>
      </c>
      <c r="Q1488" s="69"/>
      <c r="R1488" s="69"/>
      <c r="S1488" s="145">
        <v>0</v>
      </c>
      <c r="T1488" s="150">
        <v>0</v>
      </c>
    </row>
    <row r="1489" spans="2:20" ht="30" hidden="1" customHeight="1">
      <c r="B1489" s="123">
        <v>205</v>
      </c>
      <c r="C1489" s="125" t="s">
        <v>233</v>
      </c>
      <c r="D1489" s="125" t="s">
        <v>234</v>
      </c>
      <c r="E1489" s="141">
        <v>2026</v>
      </c>
      <c r="F1489" s="68" t="str">
        <f t="shared" si="46"/>
        <v>20510. Proceso integral e integrado de la Vigilancia de la Salud PúblicaVigilancia en salud pública2026</v>
      </c>
      <c r="G1489" s="125" t="s">
        <v>646</v>
      </c>
      <c r="H1489" s="125" t="s">
        <v>613</v>
      </c>
      <c r="I1489" s="125" t="s">
        <v>410</v>
      </c>
      <c r="J1489" s="68" t="s">
        <v>400</v>
      </c>
      <c r="K1489" s="126" t="s">
        <v>401</v>
      </c>
      <c r="L1489" s="126" t="s">
        <v>402</v>
      </c>
      <c r="M1489" s="11" t="s">
        <v>107</v>
      </c>
      <c r="N1489" s="11" t="s">
        <v>48</v>
      </c>
      <c r="O1489" s="68" t="str">
        <f t="shared" si="47"/>
        <v>20510. Proceso integral e integrado de la Vigilancia de la Salud PúblicaVigilancia en salud pública20266_TEUSAQUILLO1_MARZO_2026</v>
      </c>
      <c r="P1489" s="142">
        <v>11243136</v>
      </c>
      <c r="Q1489" s="69"/>
      <c r="R1489" s="69"/>
      <c r="S1489" s="145">
        <v>0</v>
      </c>
      <c r="T1489" s="150">
        <v>0</v>
      </c>
    </row>
    <row r="1490" spans="2:20" ht="30" hidden="1" customHeight="1">
      <c r="B1490" s="123">
        <v>206</v>
      </c>
      <c r="C1490" s="125" t="s">
        <v>233</v>
      </c>
      <c r="D1490" s="125" t="s">
        <v>234</v>
      </c>
      <c r="E1490" s="141">
        <v>2026</v>
      </c>
      <c r="F1490" s="68" t="str">
        <f t="shared" si="46"/>
        <v>20610. Proceso integral e integrado de la Vigilancia de la Salud PúblicaVigilancia en salud pública2026</v>
      </c>
      <c r="G1490" s="125" t="s">
        <v>647</v>
      </c>
      <c r="H1490" s="125" t="s">
        <v>613</v>
      </c>
      <c r="I1490" s="125" t="s">
        <v>410</v>
      </c>
      <c r="J1490" s="68" t="s">
        <v>400</v>
      </c>
      <c r="K1490" s="126" t="s">
        <v>401</v>
      </c>
      <c r="L1490" s="126" t="s">
        <v>402</v>
      </c>
      <c r="M1490" s="11" t="s">
        <v>107</v>
      </c>
      <c r="N1490" s="11" t="s">
        <v>48</v>
      </c>
      <c r="O1490" s="68" t="str">
        <f t="shared" si="47"/>
        <v>20610. Proceso integral e integrado de la Vigilancia de la Salud PúblicaVigilancia en salud pública20266_TEUSAQUILLO1_MARZO_2026</v>
      </c>
      <c r="P1490" s="142">
        <v>7347488</v>
      </c>
      <c r="Q1490" s="69"/>
      <c r="R1490" s="69"/>
      <c r="S1490" s="145">
        <v>0</v>
      </c>
      <c r="T1490" s="150">
        <v>0</v>
      </c>
    </row>
    <row r="1491" spans="2:20" ht="30" hidden="1" customHeight="1">
      <c r="B1491" s="123">
        <v>207</v>
      </c>
      <c r="C1491" s="125" t="s">
        <v>233</v>
      </c>
      <c r="D1491" s="125" t="s">
        <v>234</v>
      </c>
      <c r="E1491" s="141">
        <v>2026</v>
      </c>
      <c r="F1491" s="68" t="str">
        <f t="shared" si="46"/>
        <v>20710. Proceso integral e integrado de la Vigilancia de la Salud PúblicaVigilancia en salud pública2026</v>
      </c>
      <c r="G1491" s="125" t="s">
        <v>648</v>
      </c>
      <c r="H1491" s="125" t="s">
        <v>613</v>
      </c>
      <c r="I1491" s="125" t="s">
        <v>410</v>
      </c>
      <c r="J1491" s="68" t="s">
        <v>400</v>
      </c>
      <c r="K1491" s="126" t="s">
        <v>401</v>
      </c>
      <c r="L1491" s="126" t="s">
        <v>402</v>
      </c>
      <c r="M1491" s="11" t="s">
        <v>107</v>
      </c>
      <c r="N1491" s="11" t="s">
        <v>48</v>
      </c>
      <c r="O1491" s="68" t="str">
        <f t="shared" si="47"/>
        <v>20710. Proceso integral e integrado de la Vigilancia de la Salud PúblicaVigilancia en salud pública20266_TEUSAQUILLO1_MARZO_2026</v>
      </c>
      <c r="P1491" s="142">
        <v>8210448</v>
      </c>
      <c r="Q1491" s="69"/>
      <c r="R1491" s="69"/>
      <c r="S1491" s="145">
        <v>0</v>
      </c>
      <c r="T1491" s="150">
        <v>0</v>
      </c>
    </row>
    <row r="1492" spans="2:20" ht="30" hidden="1" customHeight="1">
      <c r="B1492" s="123">
        <v>208</v>
      </c>
      <c r="C1492" s="125" t="s">
        <v>233</v>
      </c>
      <c r="D1492" s="125" t="s">
        <v>234</v>
      </c>
      <c r="E1492" s="141">
        <v>2026</v>
      </c>
      <c r="F1492" s="68" t="str">
        <f t="shared" si="46"/>
        <v>20810. Proceso integral e integrado de la Vigilancia de la Salud PúblicaVigilancia en salud pública2026</v>
      </c>
      <c r="G1492" s="125" t="s">
        <v>649</v>
      </c>
      <c r="H1492" s="125" t="s">
        <v>627</v>
      </c>
      <c r="I1492" s="125" t="s">
        <v>410</v>
      </c>
      <c r="J1492" s="68" t="s">
        <v>400</v>
      </c>
      <c r="K1492" s="126" t="s">
        <v>401</v>
      </c>
      <c r="L1492" s="126" t="s">
        <v>402</v>
      </c>
      <c r="M1492" s="11" t="s">
        <v>107</v>
      </c>
      <c r="N1492" s="11" t="s">
        <v>48</v>
      </c>
      <c r="O1492" s="68" t="str">
        <f t="shared" si="47"/>
        <v>20810. Proceso integral e integrado de la Vigilancia de la Salud PúblicaVigilancia en salud pública20266_TEUSAQUILLO1_MARZO_2026</v>
      </c>
      <c r="P1492" s="142">
        <v>12969056</v>
      </c>
      <c r="Q1492" s="69"/>
      <c r="R1492" s="69"/>
      <c r="S1492" s="145">
        <v>0</v>
      </c>
      <c r="T1492" s="150">
        <v>0</v>
      </c>
    </row>
    <row r="1493" spans="2:20" ht="30" hidden="1" customHeight="1">
      <c r="B1493" s="123">
        <v>209</v>
      </c>
      <c r="C1493" s="125" t="s">
        <v>233</v>
      </c>
      <c r="D1493" s="125" t="s">
        <v>234</v>
      </c>
      <c r="E1493" s="141">
        <v>2026</v>
      </c>
      <c r="F1493" s="68" t="str">
        <f t="shared" si="46"/>
        <v>20910. Proceso integral e integrado de la Vigilancia de la Salud PúblicaVigilancia en salud pública2026</v>
      </c>
      <c r="G1493" s="125" t="s">
        <v>650</v>
      </c>
      <c r="H1493" s="125" t="s">
        <v>627</v>
      </c>
      <c r="I1493" s="125" t="s">
        <v>410</v>
      </c>
      <c r="J1493" s="68" t="s">
        <v>400</v>
      </c>
      <c r="K1493" s="126" t="s">
        <v>401</v>
      </c>
      <c r="L1493" s="126" t="s">
        <v>402</v>
      </c>
      <c r="M1493" s="11" t="s">
        <v>107</v>
      </c>
      <c r="N1493" s="11" t="s">
        <v>48</v>
      </c>
      <c r="O1493" s="68" t="str">
        <f t="shared" si="47"/>
        <v>20910. Proceso integral e integrado de la Vigilancia de la Salud PúblicaVigilancia en salud pública20266_TEUSAQUILLO1_MARZO_2026</v>
      </c>
      <c r="P1493" s="142">
        <v>7988544</v>
      </c>
      <c r="Q1493" s="69"/>
      <c r="R1493" s="69"/>
      <c r="S1493" s="145">
        <v>0</v>
      </c>
      <c r="T1493" s="150">
        <v>0</v>
      </c>
    </row>
    <row r="1494" spans="2:20" ht="30" hidden="1" customHeight="1">
      <c r="B1494" s="123">
        <v>210</v>
      </c>
      <c r="C1494" s="125" t="s">
        <v>233</v>
      </c>
      <c r="D1494" s="125" t="s">
        <v>234</v>
      </c>
      <c r="E1494" s="141">
        <v>2026</v>
      </c>
      <c r="F1494" s="68" t="str">
        <f t="shared" si="46"/>
        <v>21010. Proceso integral e integrado de la Vigilancia de la Salud PúblicaVigilancia en salud pública2026</v>
      </c>
      <c r="G1494" s="125" t="s">
        <v>651</v>
      </c>
      <c r="H1494" s="125" t="s">
        <v>627</v>
      </c>
      <c r="I1494" s="125" t="s">
        <v>410</v>
      </c>
      <c r="J1494" s="68" t="s">
        <v>400</v>
      </c>
      <c r="K1494" s="126" t="s">
        <v>401</v>
      </c>
      <c r="L1494" s="126" t="s">
        <v>421</v>
      </c>
      <c r="M1494" s="11" t="s">
        <v>107</v>
      </c>
      <c r="N1494" s="11" t="s">
        <v>48</v>
      </c>
      <c r="O1494" s="68" t="str">
        <f t="shared" si="47"/>
        <v>21010. Proceso integral e integrado de la Vigilancia de la Salud PúblicaVigilancia en salud pública20266_TEUSAQUILLO1_MARZO_2026</v>
      </c>
      <c r="P1494" s="142">
        <v>70836688</v>
      </c>
      <c r="Q1494" s="69"/>
      <c r="R1494" s="69"/>
      <c r="S1494" s="145">
        <v>0</v>
      </c>
      <c r="T1494" s="150">
        <v>0</v>
      </c>
    </row>
    <row r="1495" spans="2:20" ht="30" hidden="1" customHeight="1">
      <c r="B1495" s="123">
        <v>211</v>
      </c>
      <c r="C1495" s="125" t="s">
        <v>233</v>
      </c>
      <c r="D1495" s="125" t="s">
        <v>234</v>
      </c>
      <c r="E1495" s="141">
        <v>2026</v>
      </c>
      <c r="F1495" s="68" t="str">
        <f t="shared" si="46"/>
        <v>21110. Proceso integral e integrado de la Vigilancia de la Salud PúblicaVigilancia en salud pública2026</v>
      </c>
      <c r="G1495" s="125" t="s">
        <v>652</v>
      </c>
      <c r="H1495" s="125" t="s">
        <v>627</v>
      </c>
      <c r="I1495" s="125" t="s">
        <v>410</v>
      </c>
      <c r="J1495" s="68" t="s">
        <v>400</v>
      </c>
      <c r="K1495" s="126" t="s">
        <v>401</v>
      </c>
      <c r="L1495" s="126" t="s">
        <v>421</v>
      </c>
      <c r="M1495" s="11" t="s">
        <v>107</v>
      </c>
      <c r="N1495" s="11" t="s">
        <v>48</v>
      </c>
      <c r="O1495" s="68" t="str">
        <f t="shared" si="47"/>
        <v>21110. Proceso integral e integrado de la Vigilancia de la Salud PúblicaVigilancia en salud pública20266_TEUSAQUILLO1_MARZO_2026</v>
      </c>
      <c r="P1495" s="142">
        <v>25938112</v>
      </c>
      <c r="Q1495" s="69"/>
      <c r="R1495" s="69"/>
      <c r="S1495" s="145">
        <v>0</v>
      </c>
      <c r="T1495" s="150">
        <v>0</v>
      </c>
    </row>
    <row r="1496" spans="2:20" ht="30" hidden="1" customHeight="1">
      <c r="B1496" s="123">
        <v>212</v>
      </c>
      <c r="C1496" s="125" t="s">
        <v>233</v>
      </c>
      <c r="D1496" s="125" t="s">
        <v>234</v>
      </c>
      <c r="E1496" s="141">
        <v>2026</v>
      </c>
      <c r="F1496" s="68" t="str">
        <f t="shared" si="46"/>
        <v>21210. Proceso integral e integrado de la Vigilancia de la Salud PúblicaVigilancia en salud pública2026</v>
      </c>
      <c r="G1496" s="125" t="s">
        <v>653</v>
      </c>
      <c r="H1496" s="125" t="s">
        <v>627</v>
      </c>
      <c r="I1496" s="125" t="s">
        <v>410</v>
      </c>
      <c r="J1496" s="68" t="s">
        <v>400</v>
      </c>
      <c r="K1496" s="126" t="s">
        <v>401</v>
      </c>
      <c r="L1496" s="126" t="s">
        <v>421</v>
      </c>
      <c r="M1496" s="11" t="s">
        <v>107</v>
      </c>
      <c r="N1496" s="11" t="s">
        <v>48</v>
      </c>
      <c r="O1496" s="68" t="str">
        <f t="shared" si="47"/>
        <v>21210. Proceso integral e integrado de la Vigilancia de la Salud PúblicaVigilancia en salud pública20266_TEUSAQUILLO1_MARZO_2026</v>
      </c>
      <c r="P1496" s="142">
        <v>100000000</v>
      </c>
      <c r="Q1496" s="69"/>
      <c r="R1496" s="69"/>
      <c r="S1496" s="145">
        <v>0</v>
      </c>
      <c r="T1496" s="150">
        <v>0</v>
      </c>
    </row>
    <row r="1497" spans="2:20" ht="30" hidden="1" customHeight="1">
      <c r="B1497" s="123">
        <v>213</v>
      </c>
      <c r="C1497" s="125" t="s">
        <v>233</v>
      </c>
      <c r="D1497" s="125" t="s">
        <v>234</v>
      </c>
      <c r="E1497" s="141">
        <v>2026</v>
      </c>
      <c r="F1497" s="68" t="str">
        <f t="shared" si="46"/>
        <v>21310. Proceso integral e integrado de la Vigilancia de la Salud PúblicaVigilancia en salud pública2026</v>
      </c>
      <c r="G1497" s="125" t="s">
        <v>654</v>
      </c>
      <c r="H1497" s="125" t="s">
        <v>613</v>
      </c>
      <c r="I1497" s="125" t="s">
        <v>410</v>
      </c>
      <c r="J1497" s="68" t="s">
        <v>400</v>
      </c>
      <c r="K1497" s="126" t="s">
        <v>401</v>
      </c>
      <c r="L1497" s="126" t="s">
        <v>402</v>
      </c>
      <c r="M1497" s="11" t="s">
        <v>107</v>
      </c>
      <c r="N1497" s="11" t="s">
        <v>48</v>
      </c>
      <c r="O1497" s="68" t="str">
        <f t="shared" si="47"/>
        <v>21310. Proceso integral e integrado de la Vigilancia de la Salud PúblicaVigilancia en salud pública20266_TEUSAQUILLO1_MARZO_2026</v>
      </c>
      <c r="P1497" s="142">
        <v>92953120</v>
      </c>
      <c r="Q1497" s="69"/>
      <c r="R1497" s="69"/>
      <c r="S1497" s="145">
        <v>0</v>
      </c>
      <c r="T1497" s="150">
        <v>0</v>
      </c>
    </row>
    <row r="1498" spans="2:20" ht="30" hidden="1" customHeight="1">
      <c r="B1498" s="123">
        <v>214</v>
      </c>
      <c r="C1498" s="125" t="s">
        <v>233</v>
      </c>
      <c r="D1498" s="125" t="s">
        <v>234</v>
      </c>
      <c r="E1498" s="141">
        <v>2026</v>
      </c>
      <c r="F1498" s="68" t="str">
        <f t="shared" si="46"/>
        <v>21410. Proceso integral e integrado de la Vigilancia de la Salud PúblicaVigilancia en salud pública2026</v>
      </c>
      <c r="G1498" s="125" t="s">
        <v>655</v>
      </c>
      <c r="H1498" s="125" t="s">
        <v>613</v>
      </c>
      <c r="I1498" s="125" t="s">
        <v>410</v>
      </c>
      <c r="J1498" s="68" t="s">
        <v>400</v>
      </c>
      <c r="K1498" s="126" t="s">
        <v>401</v>
      </c>
      <c r="L1498" s="126" t="s">
        <v>402</v>
      </c>
      <c r="M1498" s="11" t="s">
        <v>107</v>
      </c>
      <c r="N1498" s="11" t="s">
        <v>48</v>
      </c>
      <c r="O1498" s="68" t="str">
        <f t="shared" si="47"/>
        <v>21410. Proceso integral e integrado de la Vigilancia de la Salud PúblicaVigilancia en salud pública20266_TEUSAQUILLO1_MARZO_2026</v>
      </c>
      <c r="P1498" s="142">
        <v>72587264</v>
      </c>
      <c r="Q1498" s="69"/>
      <c r="R1498" s="69"/>
      <c r="S1498" s="145">
        <v>0</v>
      </c>
      <c r="T1498" s="150">
        <v>0</v>
      </c>
    </row>
    <row r="1499" spans="2:20" ht="30" hidden="1" customHeight="1">
      <c r="B1499" s="123">
        <v>215</v>
      </c>
      <c r="C1499" s="125" t="s">
        <v>233</v>
      </c>
      <c r="D1499" s="125" t="s">
        <v>234</v>
      </c>
      <c r="E1499" s="141">
        <v>2026</v>
      </c>
      <c r="F1499" s="68" t="str">
        <f t="shared" si="46"/>
        <v>21510. Proceso integral e integrado de la Vigilancia de la Salud PúblicaVigilancia en salud pública2026</v>
      </c>
      <c r="G1499" s="125" t="s">
        <v>656</v>
      </c>
      <c r="H1499" s="125" t="s">
        <v>627</v>
      </c>
      <c r="I1499" s="125" t="s">
        <v>410</v>
      </c>
      <c r="J1499" s="68" t="s">
        <v>400</v>
      </c>
      <c r="K1499" s="126" t="s">
        <v>657</v>
      </c>
      <c r="L1499" s="126" t="s">
        <v>402</v>
      </c>
      <c r="M1499" s="11" t="s">
        <v>107</v>
      </c>
      <c r="N1499" s="11" t="s">
        <v>48</v>
      </c>
      <c r="O1499" s="68" t="str">
        <f t="shared" si="47"/>
        <v>21510. Proceso integral e integrado de la Vigilancia de la Salud PúblicaVigilancia en salud pública20266_TEUSAQUILLO1_MARZO_2026</v>
      </c>
      <c r="P1499" s="142">
        <v>211452</v>
      </c>
      <c r="Q1499" s="69"/>
      <c r="R1499" s="69"/>
      <c r="S1499" s="145">
        <v>0</v>
      </c>
      <c r="T1499" s="150">
        <v>0</v>
      </c>
    </row>
    <row r="1500" spans="2:20" ht="30" hidden="1" customHeight="1">
      <c r="B1500" s="123">
        <v>216</v>
      </c>
      <c r="C1500" s="125" t="s">
        <v>233</v>
      </c>
      <c r="D1500" s="125" t="s">
        <v>234</v>
      </c>
      <c r="E1500" s="141">
        <v>2026</v>
      </c>
      <c r="F1500" s="68" t="str">
        <f t="shared" si="46"/>
        <v>21610. Proceso integral e integrado de la Vigilancia de la Salud PúblicaVigilancia en salud pública2026</v>
      </c>
      <c r="G1500" s="125" t="s">
        <v>658</v>
      </c>
      <c r="H1500" s="125" t="s">
        <v>613</v>
      </c>
      <c r="I1500" s="125" t="s">
        <v>410</v>
      </c>
      <c r="J1500" s="68" t="s">
        <v>400</v>
      </c>
      <c r="K1500" s="126" t="s">
        <v>401</v>
      </c>
      <c r="L1500" s="126" t="s">
        <v>421</v>
      </c>
      <c r="M1500" s="11" t="s">
        <v>107</v>
      </c>
      <c r="N1500" s="11" t="s">
        <v>48</v>
      </c>
      <c r="O1500" s="68" t="str">
        <f t="shared" si="47"/>
        <v>21610. Proceso integral e integrado de la Vigilancia de la Salud PúblicaVigilancia en salud pública20266_TEUSAQUILLO1_MARZO_2026</v>
      </c>
      <c r="P1500" s="142">
        <v>30252912</v>
      </c>
      <c r="Q1500" s="69"/>
      <c r="R1500" s="69"/>
      <c r="S1500" s="145">
        <v>0</v>
      </c>
      <c r="T1500" s="150">
        <v>0</v>
      </c>
    </row>
    <row r="1501" spans="2:20" ht="30" hidden="1" customHeight="1">
      <c r="B1501" s="123">
        <v>217</v>
      </c>
      <c r="C1501" s="125" t="s">
        <v>233</v>
      </c>
      <c r="D1501" s="125" t="s">
        <v>234</v>
      </c>
      <c r="E1501" s="141">
        <v>2026</v>
      </c>
      <c r="F1501" s="68" t="str">
        <f t="shared" si="46"/>
        <v>21710. Proceso integral e integrado de la Vigilancia de la Salud PúblicaVigilancia en salud pública2026</v>
      </c>
      <c r="G1501" s="125" t="s">
        <v>659</v>
      </c>
      <c r="H1501" s="125" t="s">
        <v>613</v>
      </c>
      <c r="I1501" s="125" t="s">
        <v>410</v>
      </c>
      <c r="J1501" s="68" t="s">
        <v>400</v>
      </c>
      <c r="K1501" s="126" t="s">
        <v>401</v>
      </c>
      <c r="L1501" s="126" t="s">
        <v>402</v>
      </c>
      <c r="M1501" s="11" t="s">
        <v>107</v>
      </c>
      <c r="N1501" s="11" t="s">
        <v>48</v>
      </c>
      <c r="O1501" s="68" t="str">
        <f t="shared" si="47"/>
        <v>21710. Proceso integral e integrado de la Vigilancia de la Salud PúblicaVigilancia en salud pública20266_TEUSAQUILLO1_MARZO_2026</v>
      </c>
      <c r="P1501" s="142">
        <v>3994272</v>
      </c>
      <c r="Q1501" s="69"/>
      <c r="R1501" s="69"/>
      <c r="S1501" s="145">
        <v>0</v>
      </c>
      <c r="T1501" s="150">
        <v>0</v>
      </c>
    </row>
    <row r="1502" spans="2:20" ht="30" hidden="1" customHeight="1">
      <c r="B1502" s="123">
        <v>218</v>
      </c>
      <c r="C1502" s="125" t="s">
        <v>233</v>
      </c>
      <c r="D1502" s="125" t="s">
        <v>234</v>
      </c>
      <c r="E1502" s="141">
        <v>2026</v>
      </c>
      <c r="F1502" s="68" t="str">
        <f t="shared" si="46"/>
        <v>21810. Proceso integral e integrado de la Vigilancia de la Salud PúblicaVigilancia en salud pública2026</v>
      </c>
      <c r="G1502" s="125" t="s">
        <v>660</v>
      </c>
      <c r="H1502" s="125" t="s">
        <v>613</v>
      </c>
      <c r="I1502" s="125" t="s">
        <v>410</v>
      </c>
      <c r="J1502" s="68" t="s">
        <v>400</v>
      </c>
      <c r="K1502" s="126" t="s">
        <v>401</v>
      </c>
      <c r="L1502" s="126" t="s">
        <v>402</v>
      </c>
      <c r="M1502" s="11" t="s">
        <v>107</v>
      </c>
      <c r="N1502" s="11" t="s">
        <v>48</v>
      </c>
      <c r="O1502" s="68" t="str">
        <f t="shared" si="47"/>
        <v>21810. Proceso integral e integrado de la Vigilancia de la Salud PúblicaVigilancia en salud pública20266_TEUSAQUILLO1_MARZO_2026</v>
      </c>
      <c r="P1502" s="142">
        <v>7347488</v>
      </c>
      <c r="Q1502" s="69"/>
      <c r="R1502" s="69"/>
      <c r="S1502" s="145">
        <v>0</v>
      </c>
      <c r="T1502" s="150">
        <v>0</v>
      </c>
    </row>
    <row r="1503" spans="2:20" ht="30" hidden="1" customHeight="1">
      <c r="B1503" s="123">
        <v>219</v>
      </c>
      <c r="C1503" s="125" t="s">
        <v>233</v>
      </c>
      <c r="D1503" s="125" t="s">
        <v>234</v>
      </c>
      <c r="E1503" s="141">
        <v>2026</v>
      </c>
      <c r="F1503" s="68" t="str">
        <f t="shared" si="46"/>
        <v>21910. Proceso integral e integrado de la Vigilancia de la Salud PúblicaVigilancia en salud pública2026</v>
      </c>
      <c r="G1503" s="125" t="s">
        <v>661</v>
      </c>
      <c r="H1503" s="125" t="s">
        <v>613</v>
      </c>
      <c r="I1503" s="125" t="s">
        <v>410</v>
      </c>
      <c r="J1503" s="68" t="s">
        <v>400</v>
      </c>
      <c r="K1503" s="126" t="s">
        <v>401</v>
      </c>
      <c r="L1503" s="126" t="s">
        <v>402</v>
      </c>
      <c r="M1503" s="11" t="s">
        <v>107</v>
      </c>
      <c r="N1503" s="11" t="s">
        <v>48</v>
      </c>
      <c r="O1503" s="68" t="str">
        <f t="shared" si="47"/>
        <v>21910. Proceso integral e integrado de la Vigilancia de la Salud PúblicaVigilancia en salud pública20266_TEUSAQUILLO1_MARZO_2026</v>
      </c>
      <c r="P1503" s="142">
        <v>6484528</v>
      </c>
      <c r="Q1503" s="69"/>
      <c r="R1503" s="69"/>
      <c r="S1503" s="145">
        <v>0</v>
      </c>
      <c r="T1503" s="150">
        <v>0</v>
      </c>
    </row>
    <row r="1504" spans="2:20" ht="30" hidden="1" customHeight="1">
      <c r="B1504" s="123">
        <v>220</v>
      </c>
      <c r="C1504" s="125" t="s">
        <v>233</v>
      </c>
      <c r="D1504" s="125" t="s">
        <v>234</v>
      </c>
      <c r="E1504" s="141">
        <v>2026</v>
      </c>
      <c r="F1504" s="68" t="str">
        <f t="shared" si="46"/>
        <v>22010. Proceso integral e integrado de la Vigilancia de la Salud PúblicaVigilancia en salud pública2026</v>
      </c>
      <c r="G1504" s="125" t="s">
        <v>662</v>
      </c>
      <c r="H1504" s="125" t="s">
        <v>613</v>
      </c>
      <c r="I1504" s="125" t="s">
        <v>410</v>
      </c>
      <c r="J1504" s="68" t="s">
        <v>400</v>
      </c>
      <c r="K1504" s="126" t="s">
        <v>401</v>
      </c>
      <c r="L1504" s="126" t="s">
        <v>402</v>
      </c>
      <c r="M1504" s="11" t="s">
        <v>107</v>
      </c>
      <c r="N1504" s="11" t="s">
        <v>48</v>
      </c>
      <c r="O1504" s="68" t="str">
        <f t="shared" si="47"/>
        <v>22010. Proceso integral e integrado de la Vigilancia de la Salud PúblicaVigilancia en salud pública20266_TEUSAQUILLO1_MARZO_2026</v>
      </c>
      <c r="P1504" s="142">
        <v>5621568</v>
      </c>
      <c r="Q1504" s="69"/>
      <c r="R1504" s="69"/>
      <c r="S1504" s="145">
        <v>0</v>
      </c>
      <c r="T1504" s="150">
        <v>0</v>
      </c>
    </row>
    <row r="1505" spans="2:20" ht="30" hidden="1" customHeight="1">
      <c r="B1505" s="123">
        <v>221</v>
      </c>
      <c r="C1505" s="125" t="s">
        <v>233</v>
      </c>
      <c r="D1505" s="125" t="s">
        <v>234</v>
      </c>
      <c r="E1505" s="141">
        <v>2026</v>
      </c>
      <c r="F1505" s="68" t="str">
        <f t="shared" si="46"/>
        <v>22110. Proceso integral e integrado de la Vigilancia de la Salud PúblicaVigilancia en salud pública2026</v>
      </c>
      <c r="G1505" s="125" t="s">
        <v>663</v>
      </c>
      <c r="H1505" s="125" t="s">
        <v>627</v>
      </c>
      <c r="I1505" s="125" t="s">
        <v>410</v>
      </c>
      <c r="J1505" s="68" t="s">
        <v>400</v>
      </c>
      <c r="K1505" s="126" t="s">
        <v>401</v>
      </c>
      <c r="L1505" s="126" t="s">
        <v>421</v>
      </c>
      <c r="M1505" s="11" t="s">
        <v>107</v>
      </c>
      <c r="N1505" s="11" t="s">
        <v>48</v>
      </c>
      <c r="O1505" s="68" t="str">
        <f t="shared" si="47"/>
        <v>22110. Proceso integral e integrado de la Vigilancia de la Salud PúblicaVigilancia en salud pública20266_TEUSAQUILLO1_MARZO_2026</v>
      </c>
      <c r="P1505" s="142">
        <v>149094832</v>
      </c>
      <c r="Q1505" s="69"/>
      <c r="R1505" s="69"/>
      <c r="S1505" s="145">
        <v>0</v>
      </c>
      <c r="T1505" s="150">
        <v>0</v>
      </c>
    </row>
    <row r="1506" spans="2:20" ht="30" hidden="1" customHeight="1">
      <c r="B1506" s="123">
        <v>222</v>
      </c>
      <c r="C1506" s="125" t="s">
        <v>233</v>
      </c>
      <c r="D1506" s="125" t="s">
        <v>234</v>
      </c>
      <c r="E1506" s="141">
        <v>2026</v>
      </c>
      <c r="F1506" s="68" t="str">
        <f t="shared" si="46"/>
        <v>22210. Proceso integral e integrado de la Vigilancia de la Salud PúblicaVigilancia en salud pública2026</v>
      </c>
      <c r="G1506" s="125" t="s">
        <v>664</v>
      </c>
      <c r="H1506" s="125" t="s">
        <v>613</v>
      </c>
      <c r="I1506" s="125" t="s">
        <v>410</v>
      </c>
      <c r="J1506" s="68" t="s">
        <v>400</v>
      </c>
      <c r="K1506" s="126" t="s">
        <v>401</v>
      </c>
      <c r="L1506" s="126" t="s">
        <v>402</v>
      </c>
      <c r="M1506" s="11" t="s">
        <v>107</v>
      </c>
      <c r="N1506" s="11" t="s">
        <v>48</v>
      </c>
      <c r="O1506" s="68" t="str">
        <f t="shared" si="47"/>
        <v>22210. Proceso integral e integrado de la Vigilancia de la Salud PúblicaVigilancia en salud pública20266_TEUSAQUILLO1_MARZO_2026</v>
      </c>
      <c r="P1506" s="142">
        <v>18590624</v>
      </c>
      <c r="Q1506" s="69"/>
      <c r="R1506" s="69"/>
      <c r="S1506" s="145">
        <v>0</v>
      </c>
      <c r="T1506" s="150">
        <v>0</v>
      </c>
    </row>
    <row r="1507" spans="2:20" ht="30" hidden="1" customHeight="1">
      <c r="B1507" s="123">
        <v>223</v>
      </c>
      <c r="C1507" s="125" t="s">
        <v>233</v>
      </c>
      <c r="D1507" s="125" t="s">
        <v>234</v>
      </c>
      <c r="E1507" s="141">
        <v>2026</v>
      </c>
      <c r="F1507" s="68" t="str">
        <f t="shared" si="46"/>
        <v>22310. Proceso integral e integrado de la Vigilancia de la Salud PúblicaVigilancia en salud pública2026</v>
      </c>
      <c r="G1507" s="125" t="s">
        <v>665</v>
      </c>
      <c r="H1507" s="125" t="s">
        <v>613</v>
      </c>
      <c r="I1507" s="125" t="s">
        <v>410</v>
      </c>
      <c r="J1507" s="68" t="s">
        <v>400</v>
      </c>
      <c r="K1507" s="126" t="s">
        <v>401</v>
      </c>
      <c r="L1507" s="126" t="s">
        <v>402</v>
      </c>
      <c r="M1507" s="11" t="s">
        <v>107</v>
      </c>
      <c r="N1507" s="11" t="s">
        <v>48</v>
      </c>
      <c r="O1507" s="68" t="str">
        <f t="shared" si="47"/>
        <v>22310. Proceso integral e integrado de la Vigilancia de la Salud PúblicaVigilancia en salud pública20266_TEUSAQUILLO1_MARZO_2026</v>
      </c>
      <c r="P1507" s="142">
        <v>29488576</v>
      </c>
      <c r="Q1507" s="69"/>
      <c r="R1507" s="69"/>
      <c r="S1507" s="145">
        <v>0</v>
      </c>
      <c r="T1507" s="150">
        <v>0</v>
      </c>
    </row>
    <row r="1508" spans="2:20" ht="30" hidden="1" customHeight="1">
      <c r="B1508" s="123">
        <v>224</v>
      </c>
      <c r="C1508" s="125" t="s">
        <v>233</v>
      </c>
      <c r="D1508" s="125" t="s">
        <v>234</v>
      </c>
      <c r="E1508" s="141">
        <v>2026</v>
      </c>
      <c r="F1508" s="68" t="str">
        <f t="shared" si="46"/>
        <v>22410. Proceso integral e integrado de la Vigilancia de la Salud PúblicaVigilancia en salud pública2026</v>
      </c>
      <c r="G1508" s="125" t="s">
        <v>666</v>
      </c>
      <c r="H1508" s="125" t="s">
        <v>627</v>
      </c>
      <c r="I1508" s="125" t="s">
        <v>410</v>
      </c>
      <c r="J1508" s="68" t="s">
        <v>400</v>
      </c>
      <c r="K1508" s="126" t="s">
        <v>401</v>
      </c>
      <c r="L1508" s="126" t="s">
        <v>402</v>
      </c>
      <c r="M1508" s="11" t="s">
        <v>107</v>
      </c>
      <c r="N1508" s="11" t="s">
        <v>48</v>
      </c>
      <c r="O1508" s="68" t="str">
        <f t="shared" si="47"/>
        <v>22410. Proceso integral e integrado de la Vigilancia de la Salud PúblicaVigilancia en salud pública20266_TEUSAQUILLO1_MARZO_2026</v>
      </c>
      <c r="P1508" s="142">
        <v>3994272</v>
      </c>
      <c r="Q1508" s="69"/>
      <c r="R1508" s="69"/>
      <c r="S1508" s="145">
        <v>0</v>
      </c>
      <c r="T1508" s="150">
        <v>0</v>
      </c>
    </row>
    <row r="1509" spans="2:20" ht="30" hidden="1" customHeight="1">
      <c r="B1509" s="123">
        <v>225</v>
      </c>
      <c r="C1509" s="125" t="s">
        <v>233</v>
      </c>
      <c r="D1509" s="125" t="s">
        <v>234</v>
      </c>
      <c r="E1509" s="141">
        <v>2026</v>
      </c>
      <c r="F1509" s="68" t="str">
        <f t="shared" si="46"/>
        <v>22510. Proceso integral e integrado de la Vigilancia de la Salud PúblicaVigilancia en salud pública2026</v>
      </c>
      <c r="G1509" s="125" t="s">
        <v>667</v>
      </c>
      <c r="H1509" s="125" t="s">
        <v>613</v>
      </c>
      <c r="I1509" s="125" t="s">
        <v>410</v>
      </c>
      <c r="J1509" s="68" t="s">
        <v>400</v>
      </c>
      <c r="K1509" s="126" t="s">
        <v>401</v>
      </c>
      <c r="L1509" s="126" t="s">
        <v>402</v>
      </c>
      <c r="M1509" s="11" t="s">
        <v>107</v>
      </c>
      <c r="N1509" s="11" t="s">
        <v>48</v>
      </c>
      <c r="O1509" s="68" t="str">
        <f t="shared" si="47"/>
        <v>22510. Proceso integral e integrado de la Vigilancia de la Salud PúblicaVigilancia en salud pública20266_TEUSAQUILLO1_MARZO_2026</v>
      </c>
      <c r="P1509" s="142">
        <v>7347488</v>
      </c>
      <c r="Q1509" s="69"/>
      <c r="R1509" s="69"/>
      <c r="S1509" s="145">
        <v>0</v>
      </c>
      <c r="T1509" s="150">
        <v>0</v>
      </c>
    </row>
    <row r="1510" spans="2:20" ht="30" hidden="1" customHeight="1">
      <c r="B1510" s="123">
        <v>226</v>
      </c>
      <c r="C1510" s="125" t="s">
        <v>233</v>
      </c>
      <c r="D1510" s="125" t="s">
        <v>234</v>
      </c>
      <c r="E1510" s="141">
        <v>2026</v>
      </c>
      <c r="F1510" s="68" t="str">
        <f t="shared" si="46"/>
        <v>22610. Proceso integral e integrado de la Vigilancia de la Salud PúblicaVigilancia en salud pública2026</v>
      </c>
      <c r="G1510" s="125" t="s">
        <v>668</v>
      </c>
      <c r="H1510" s="125" t="s">
        <v>613</v>
      </c>
      <c r="I1510" s="125" t="s">
        <v>410</v>
      </c>
      <c r="J1510" s="68" t="s">
        <v>400</v>
      </c>
      <c r="K1510" s="126" t="s">
        <v>401</v>
      </c>
      <c r="L1510" s="126" t="s">
        <v>421</v>
      </c>
      <c r="M1510" s="11" t="s">
        <v>107</v>
      </c>
      <c r="N1510" s="11" t="s">
        <v>48</v>
      </c>
      <c r="O1510" s="68" t="str">
        <f t="shared" si="47"/>
        <v>22610. Proceso integral e integrado de la Vigilancia de la Salud PúblicaVigilancia en salud pública20266_TEUSAQUILLO1_MARZO_2026</v>
      </c>
      <c r="P1510" s="142">
        <v>95295440</v>
      </c>
      <c r="Q1510" s="69"/>
      <c r="R1510" s="69"/>
      <c r="S1510" s="145">
        <v>0</v>
      </c>
      <c r="T1510" s="150">
        <v>0</v>
      </c>
    </row>
    <row r="1511" spans="2:20" ht="30" hidden="1" customHeight="1">
      <c r="B1511" s="123">
        <v>227</v>
      </c>
      <c r="C1511" s="125" t="s">
        <v>233</v>
      </c>
      <c r="D1511" s="125" t="s">
        <v>234</v>
      </c>
      <c r="E1511" s="141">
        <v>2026</v>
      </c>
      <c r="F1511" s="68" t="str">
        <f t="shared" si="46"/>
        <v>22710. Proceso integral e integrado de la Vigilancia de la Salud PúblicaVigilancia en salud pública2026</v>
      </c>
      <c r="G1511" s="125" t="s">
        <v>669</v>
      </c>
      <c r="H1511" s="125" t="s">
        <v>613</v>
      </c>
      <c r="I1511" s="125" t="s">
        <v>410</v>
      </c>
      <c r="J1511" s="68" t="s">
        <v>400</v>
      </c>
      <c r="K1511" s="126" t="s">
        <v>401</v>
      </c>
      <c r="L1511" s="126" t="s">
        <v>421</v>
      </c>
      <c r="M1511" s="11" t="s">
        <v>107</v>
      </c>
      <c r="N1511" s="11" t="s">
        <v>48</v>
      </c>
      <c r="O1511" s="68" t="str">
        <f t="shared" si="47"/>
        <v>22710. Proceso integral e integrado de la Vigilancia de la Salud PúblicaVigilancia en salud pública20266_TEUSAQUILLO1_MARZO_2026</v>
      </c>
      <c r="P1511" s="142">
        <v>53602144</v>
      </c>
      <c r="Q1511" s="69"/>
      <c r="R1511" s="69"/>
      <c r="S1511" s="145">
        <v>0</v>
      </c>
      <c r="T1511" s="150">
        <v>0</v>
      </c>
    </row>
    <row r="1512" spans="2:20" ht="30" hidden="1" customHeight="1">
      <c r="B1512" s="123">
        <v>228</v>
      </c>
      <c r="C1512" s="125" t="s">
        <v>233</v>
      </c>
      <c r="D1512" s="125" t="s">
        <v>234</v>
      </c>
      <c r="E1512" s="141">
        <v>2026</v>
      </c>
      <c r="F1512" s="68" t="str">
        <f t="shared" si="46"/>
        <v>22810. Proceso integral e integrado de la Vigilancia de la Salud PúblicaVigilancia en salud pública2026</v>
      </c>
      <c r="G1512" s="125" t="s">
        <v>670</v>
      </c>
      <c r="H1512" s="125" t="s">
        <v>627</v>
      </c>
      <c r="I1512" s="125" t="s">
        <v>410</v>
      </c>
      <c r="J1512" s="68" t="s">
        <v>400</v>
      </c>
      <c r="K1512" s="126" t="s">
        <v>401</v>
      </c>
      <c r="L1512" s="126" t="s">
        <v>405</v>
      </c>
      <c r="M1512" s="11" t="s">
        <v>107</v>
      </c>
      <c r="N1512" s="11" t="s">
        <v>48</v>
      </c>
      <c r="O1512" s="68" t="str">
        <f t="shared" si="47"/>
        <v>22810. Proceso integral e integrado de la Vigilancia de la Salud PúblicaVigilancia en salud pública20266_TEUSAQUILLO1_MARZO_2026</v>
      </c>
      <c r="P1512" s="142">
        <v>3513480</v>
      </c>
      <c r="Q1512" s="69"/>
      <c r="R1512" s="69"/>
      <c r="S1512" s="145">
        <v>0</v>
      </c>
      <c r="T1512" s="150">
        <v>0</v>
      </c>
    </row>
    <row r="1513" spans="2:20" ht="30" hidden="1" customHeight="1">
      <c r="B1513" s="123">
        <v>229</v>
      </c>
      <c r="C1513" s="125" t="s">
        <v>233</v>
      </c>
      <c r="D1513" s="125" t="s">
        <v>234</v>
      </c>
      <c r="E1513" s="141">
        <v>2026</v>
      </c>
      <c r="F1513" s="68" t="str">
        <f t="shared" si="46"/>
        <v>22910. Proceso integral e integrado de la Vigilancia de la Salud PúblicaVigilancia en salud pública2026</v>
      </c>
      <c r="G1513" s="125" t="s">
        <v>671</v>
      </c>
      <c r="H1513" s="125" t="s">
        <v>627</v>
      </c>
      <c r="I1513" s="125" t="s">
        <v>410</v>
      </c>
      <c r="J1513" s="68" t="s">
        <v>400</v>
      </c>
      <c r="K1513" s="126" t="s">
        <v>672</v>
      </c>
      <c r="L1513" s="126" t="s">
        <v>402</v>
      </c>
      <c r="M1513" s="11" t="s">
        <v>107</v>
      </c>
      <c r="N1513" s="11" t="s">
        <v>48</v>
      </c>
      <c r="O1513" s="68" t="str">
        <f t="shared" si="47"/>
        <v>22910. Proceso integral e integrado de la Vigilancia de la Salud PúblicaVigilancia en salud pública20266_TEUSAQUILLO1_MARZO_2026</v>
      </c>
      <c r="P1513" s="142">
        <v>281936</v>
      </c>
      <c r="Q1513" s="69"/>
      <c r="R1513" s="69"/>
      <c r="S1513" s="145">
        <v>0</v>
      </c>
      <c r="T1513" s="150">
        <v>0</v>
      </c>
    </row>
    <row r="1514" spans="2:20" ht="30" hidden="1" customHeight="1">
      <c r="B1514" s="123">
        <v>230</v>
      </c>
      <c r="C1514" s="125" t="s">
        <v>233</v>
      </c>
      <c r="D1514" s="125" t="s">
        <v>234</v>
      </c>
      <c r="E1514" s="141">
        <v>2026</v>
      </c>
      <c r="F1514" s="68" t="str">
        <f t="shared" si="46"/>
        <v>23010. Proceso integral e integrado de la Vigilancia de la Salud PúblicaVigilancia en salud pública2026</v>
      </c>
      <c r="G1514" s="125" t="s">
        <v>673</v>
      </c>
      <c r="H1514" s="125" t="s">
        <v>627</v>
      </c>
      <c r="I1514" s="125" t="s">
        <v>410</v>
      </c>
      <c r="J1514" s="68" t="s">
        <v>400</v>
      </c>
      <c r="K1514" s="126" t="s">
        <v>672</v>
      </c>
      <c r="L1514" s="126" t="s">
        <v>402</v>
      </c>
      <c r="M1514" s="11" t="s">
        <v>107</v>
      </c>
      <c r="N1514" s="11" t="s">
        <v>48</v>
      </c>
      <c r="O1514" s="68" t="str">
        <f t="shared" si="47"/>
        <v>23010. Proceso integral e integrado de la Vigilancia de la Salud PúblicaVigilancia en salud pública20266_TEUSAQUILLO1_MARZO_2026</v>
      </c>
      <c r="P1514" s="142">
        <v>244416</v>
      </c>
      <c r="Q1514" s="69"/>
      <c r="R1514" s="69"/>
      <c r="S1514" s="145">
        <v>0</v>
      </c>
      <c r="T1514" s="150">
        <v>0</v>
      </c>
    </row>
    <row r="1515" spans="2:20" ht="30" hidden="1" customHeight="1">
      <c r="B1515" s="123">
        <v>231</v>
      </c>
      <c r="C1515" s="125" t="s">
        <v>267</v>
      </c>
      <c r="D1515" s="125" t="s">
        <v>234</v>
      </c>
      <c r="E1515" s="141">
        <v>2026</v>
      </c>
      <c r="F1515" s="68" t="str">
        <f t="shared" si="46"/>
        <v>23111. Proceso integral e integrado de la Vigilancia basada en ComunidadVigilancia en salud pública2026</v>
      </c>
      <c r="G1515" s="125" t="s">
        <v>674</v>
      </c>
      <c r="H1515" s="125" t="s">
        <v>674</v>
      </c>
      <c r="I1515" s="125" t="s">
        <v>410</v>
      </c>
      <c r="J1515" s="68" t="s">
        <v>400</v>
      </c>
      <c r="K1515" s="126" t="s">
        <v>401</v>
      </c>
      <c r="L1515" s="126" t="s">
        <v>402</v>
      </c>
      <c r="M1515" s="11" t="s">
        <v>107</v>
      </c>
      <c r="N1515" s="11" t="s">
        <v>48</v>
      </c>
      <c r="O1515" s="68" t="str">
        <f t="shared" si="47"/>
        <v>23111. Proceso integral e integrado de la Vigilancia basada en ComunidadVigilancia en salud pública20266_TEUSAQUILLO1_MARZO_2026</v>
      </c>
      <c r="P1515" s="142">
        <v>25173776</v>
      </c>
      <c r="Q1515" s="69"/>
      <c r="R1515" s="69"/>
      <c r="S1515" s="145">
        <v>0</v>
      </c>
      <c r="T1515" s="150">
        <v>0</v>
      </c>
    </row>
    <row r="1516" spans="2:20" ht="30" hidden="1" customHeight="1">
      <c r="B1516" s="123">
        <v>232</v>
      </c>
      <c r="C1516" s="125" t="s">
        <v>267</v>
      </c>
      <c r="D1516" s="125" t="s">
        <v>234</v>
      </c>
      <c r="E1516" s="141">
        <v>2026</v>
      </c>
      <c r="F1516" s="68" t="str">
        <f t="shared" si="46"/>
        <v>23211. Proceso integral e integrado de la Vigilancia basada en ComunidadVigilancia en salud pública2026</v>
      </c>
      <c r="G1516" s="125" t="s">
        <v>675</v>
      </c>
      <c r="H1516" s="125" t="s">
        <v>675</v>
      </c>
      <c r="I1516" s="125" t="s">
        <v>410</v>
      </c>
      <c r="J1516" s="68" t="s">
        <v>400</v>
      </c>
      <c r="K1516" s="126" t="s">
        <v>401</v>
      </c>
      <c r="L1516" s="126" t="s">
        <v>405</v>
      </c>
      <c r="M1516" s="11" t="s">
        <v>107</v>
      </c>
      <c r="N1516" s="11" t="s">
        <v>48</v>
      </c>
      <c r="O1516" s="68" t="str">
        <f t="shared" si="47"/>
        <v>23211. Proceso integral e integrado de la Vigilancia basada en ComunidadVigilancia en salud pública20266_TEUSAQUILLO1_MARZO_2026</v>
      </c>
      <c r="P1516" s="142">
        <v>5621568</v>
      </c>
      <c r="Q1516" s="69"/>
      <c r="R1516" s="69"/>
      <c r="S1516" s="145">
        <v>0</v>
      </c>
      <c r="T1516" s="150">
        <v>0</v>
      </c>
    </row>
    <row r="1517" spans="2:20" ht="30" hidden="1" customHeight="1">
      <c r="B1517" s="123">
        <v>233</v>
      </c>
      <c r="C1517" s="125" t="s">
        <v>267</v>
      </c>
      <c r="D1517" s="125" t="s">
        <v>234</v>
      </c>
      <c r="E1517" s="141">
        <v>2026</v>
      </c>
      <c r="F1517" s="68" t="str">
        <f t="shared" si="46"/>
        <v>23311. Proceso integral e integrado de la Vigilancia basada en ComunidadVigilancia en salud pública2026</v>
      </c>
      <c r="G1517" s="125" t="s">
        <v>676</v>
      </c>
      <c r="H1517" s="125" t="s">
        <v>675</v>
      </c>
      <c r="I1517" s="125" t="s">
        <v>410</v>
      </c>
      <c r="J1517" s="68" t="s">
        <v>400</v>
      </c>
      <c r="K1517" s="126" t="s">
        <v>401</v>
      </c>
      <c r="L1517" s="126" t="s">
        <v>405</v>
      </c>
      <c r="M1517" s="11" t="s">
        <v>107</v>
      </c>
      <c r="N1517" s="11" t="s">
        <v>48</v>
      </c>
      <c r="O1517" s="68" t="str">
        <f t="shared" si="47"/>
        <v>23311. Proceso integral e integrado de la Vigilancia basada en ComunidadVigilancia en salud pública20266_TEUSAQUILLO1_MARZO_2026</v>
      </c>
      <c r="P1517" s="142">
        <v>7026960</v>
      </c>
      <c r="Q1517" s="69"/>
      <c r="R1517" s="69"/>
      <c r="S1517" s="145">
        <v>0</v>
      </c>
      <c r="T1517" s="150">
        <v>0</v>
      </c>
    </row>
    <row r="1518" spans="2:20" ht="30" hidden="1" customHeight="1">
      <c r="B1518" s="123">
        <v>234</v>
      </c>
      <c r="C1518" s="125" t="s">
        <v>677</v>
      </c>
      <c r="D1518" s="125" t="s">
        <v>678</v>
      </c>
      <c r="E1518" s="141">
        <v>2026</v>
      </c>
      <c r="F1518" s="68" t="str">
        <f t="shared" si="46"/>
        <v>23413. Proceso integral e integrado de gestión y análisis de políticas para el bienestarAnálisis de Politicas2026</v>
      </c>
      <c r="G1518" s="125" t="s">
        <v>679</v>
      </c>
      <c r="H1518" s="125" t="s">
        <v>680</v>
      </c>
      <c r="I1518" s="125" t="s">
        <v>410</v>
      </c>
      <c r="J1518" s="68" t="s">
        <v>400</v>
      </c>
      <c r="K1518" s="126" t="s">
        <v>401</v>
      </c>
      <c r="L1518" s="126" t="s">
        <v>405</v>
      </c>
      <c r="M1518" s="11" t="s">
        <v>107</v>
      </c>
      <c r="N1518" s="11" t="s">
        <v>48</v>
      </c>
      <c r="O1518" s="68" t="str">
        <f t="shared" si="47"/>
        <v>23413. Proceso integral e integrado de gestión y análisis de políticas para el bienestarAnálisis de Politicas20266_TEUSAQUILLO1_MARZO_2026</v>
      </c>
      <c r="P1518" s="142">
        <v>24853248</v>
      </c>
      <c r="Q1518" s="69"/>
      <c r="R1518" s="69"/>
      <c r="S1518" s="145">
        <v>1</v>
      </c>
      <c r="T1518" s="150">
        <v>24853248</v>
      </c>
    </row>
    <row r="1519" spans="2:20" ht="30" hidden="1" customHeight="1">
      <c r="B1519" s="123">
        <v>235</v>
      </c>
      <c r="C1519" s="125" t="s">
        <v>677</v>
      </c>
      <c r="D1519" s="125" t="s">
        <v>678</v>
      </c>
      <c r="E1519" s="141">
        <v>2026</v>
      </c>
      <c r="F1519" s="68" t="str">
        <f t="shared" si="46"/>
        <v>23513. Proceso integral e integrado de gestión y análisis de políticas para el bienestarAnálisis de Politicas2026</v>
      </c>
      <c r="G1519" s="125" t="s">
        <v>681</v>
      </c>
      <c r="H1519" s="125" t="s">
        <v>680</v>
      </c>
      <c r="I1519" s="125" t="s">
        <v>410</v>
      </c>
      <c r="J1519" s="68" t="s">
        <v>400</v>
      </c>
      <c r="K1519" s="126" t="s">
        <v>401</v>
      </c>
      <c r="L1519" s="126" t="s">
        <v>402</v>
      </c>
      <c r="M1519" s="11" t="s">
        <v>107</v>
      </c>
      <c r="N1519" s="11" t="s">
        <v>48</v>
      </c>
      <c r="O1519" s="68" t="str">
        <f t="shared" si="47"/>
        <v>23513. Proceso integral e integrado de gestión y análisis de políticas para el bienestarAnálisis de Politicas20266_TEUSAQUILLO1_MARZO_2026</v>
      </c>
      <c r="P1519" s="142">
        <v>7332480</v>
      </c>
      <c r="Q1519" s="69"/>
      <c r="R1519" s="69"/>
      <c r="S1519" s="145">
        <v>0</v>
      </c>
      <c r="T1519" s="150">
        <v>0</v>
      </c>
    </row>
    <row r="1520" spans="2:20" ht="30" hidden="1" customHeight="1">
      <c r="B1520" s="123">
        <v>236</v>
      </c>
      <c r="C1520" s="125" t="s">
        <v>677</v>
      </c>
      <c r="D1520" s="125" t="s">
        <v>678</v>
      </c>
      <c r="E1520" s="141">
        <v>2026</v>
      </c>
      <c r="F1520" s="68" t="str">
        <f t="shared" si="46"/>
        <v>23613. Proceso integral e integrado de gestión y análisis de políticas para el bienestarAnálisis de Politicas2026</v>
      </c>
      <c r="G1520" s="125" t="s">
        <v>682</v>
      </c>
      <c r="H1520" s="125" t="s">
        <v>680</v>
      </c>
      <c r="I1520" s="125" t="s">
        <v>410</v>
      </c>
      <c r="J1520" s="68" t="s">
        <v>400</v>
      </c>
      <c r="K1520" s="126" t="s">
        <v>401</v>
      </c>
      <c r="L1520" s="126" t="s">
        <v>421</v>
      </c>
      <c r="M1520" s="11" t="s">
        <v>107</v>
      </c>
      <c r="N1520" s="11" t="s">
        <v>48</v>
      </c>
      <c r="O1520" s="68" t="str">
        <f t="shared" si="47"/>
        <v>23613. Proceso integral e integrado de gestión y análisis de políticas para el bienestarAnálisis de Politicas20266_TEUSAQUILLO1_MARZO_2026</v>
      </c>
      <c r="P1520" s="142">
        <v>7332480</v>
      </c>
      <c r="Q1520" s="69"/>
      <c r="R1520" s="69"/>
      <c r="S1520" s="145">
        <v>0</v>
      </c>
      <c r="T1520" s="150">
        <v>0</v>
      </c>
    </row>
    <row r="1521" spans="1:21" ht="30" hidden="1" customHeight="1">
      <c r="B1521" s="123">
        <v>237</v>
      </c>
      <c r="C1521" s="125" t="s">
        <v>677</v>
      </c>
      <c r="D1521" s="125" t="s">
        <v>678</v>
      </c>
      <c r="E1521" s="141">
        <v>2026</v>
      </c>
      <c r="F1521" s="68" t="str">
        <f t="shared" si="46"/>
        <v>23713. Proceso integral e integrado de gestión y análisis de políticas para el bienestarAnálisis de Politicas2026</v>
      </c>
      <c r="G1521" s="125" t="s">
        <v>683</v>
      </c>
      <c r="H1521" s="125" t="s">
        <v>680</v>
      </c>
      <c r="I1521" s="125" t="s">
        <v>410</v>
      </c>
      <c r="J1521" s="68" t="s">
        <v>400</v>
      </c>
      <c r="K1521" s="126" t="s">
        <v>401</v>
      </c>
      <c r="L1521" s="126" t="s">
        <v>405</v>
      </c>
      <c r="M1521" s="11" t="s">
        <v>107</v>
      </c>
      <c r="N1521" s="11" t="s">
        <v>48</v>
      </c>
      <c r="O1521" s="68" t="str">
        <f t="shared" si="47"/>
        <v>23713. Proceso integral e integrado de gestión y análisis de políticas para el bienestarAnálisis de Politicas20266_TEUSAQUILLO1_MARZO_2026</v>
      </c>
      <c r="P1521" s="142">
        <v>22914000</v>
      </c>
      <c r="Q1521" s="69"/>
      <c r="R1521" s="69"/>
      <c r="S1521" s="145">
        <v>0</v>
      </c>
      <c r="T1521" s="150">
        <v>0</v>
      </c>
    </row>
    <row r="1522" spans="1:21" ht="30" hidden="1" customHeight="1">
      <c r="B1522" s="123">
        <v>238</v>
      </c>
      <c r="C1522" s="125" t="s">
        <v>677</v>
      </c>
      <c r="D1522" s="125" t="s">
        <v>678</v>
      </c>
      <c r="E1522" s="141">
        <v>2026</v>
      </c>
      <c r="F1522" s="68" t="str">
        <f t="shared" si="46"/>
        <v>23813. Proceso integral e integrado de gestión y análisis de políticas para el bienestarAnálisis de Politicas2026</v>
      </c>
      <c r="G1522" s="125" t="s">
        <v>684</v>
      </c>
      <c r="H1522" s="125" t="s">
        <v>680</v>
      </c>
      <c r="I1522" s="125" t="s">
        <v>410</v>
      </c>
      <c r="J1522" s="68" t="s">
        <v>400</v>
      </c>
      <c r="K1522" s="126" t="s">
        <v>401</v>
      </c>
      <c r="L1522" s="126" t="s">
        <v>421</v>
      </c>
      <c r="M1522" s="11" t="s">
        <v>107</v>
      </c>
      <c r="N1522" s="11" t="s">
        <v>48</v>
      </c>
      <c r="O1522" s="68" t="str">
        <f t="shared" si="47"/>
        <v>23813. Proceso integral e integrado de gestión y análisis de políticas para el bienestarAnálisis de Politicas20266_TEUSAQUILLO1_MARZO_2026</v>
      </c>
      <c r="P1522" s="142">
        <v>29329920</v>
      </c>
      <c r="Q1522" s="69"/>
      <c r="R1522" s="69"/>
      <c r="S1522" s="145">
        <v>0</v>
      </c>
      <c r="T1522" s="150">
        <v>0</v>
      </c>
    </row>
    <row r="1523" spans="1:21" ht="30" hidden="1" customHeight="1">
      <c r="B1523" s="123">
        <v>239</v>
      </c>
      <c r="C1523" s="125" t="s">
        <v>677</v>
      </c>
      <c r="D1523" s="125" t="s">
        <v>678</v>
      </c>
      <c r="E1523" s="141">
        <v>2026</v>
      </c>
      <c r="F1523" s="68" t="str">
        <f t="shared" si="46"/>
        <v>23913. Proceso integral e integrado de gestión y análisis de políticas para el bienestarAnálisis de Politicas2026</v>
      </c>
      <c r="G1523" s="125" t="s">
        <v>685</v>
      </c>
      <c r="H1523" s="125" t="s">
        <v>686</v>
      </c>
      <c r="I1523" s="125" t="s">
        <v>410</v>
      </c>
      <c r="J1523" s="68" t="s">
        <v>400</v>
      </c>
      <c r="K1523" s="126" t="s">
        <v>401</v>
      </c>
      <c r="L1523" s="126" t="s">
        <v>405</v>
      </c>
      <c r="M1523" s="11" t="s">
        <v>107</v>
      </c>
      <c r="N1523" s="11" t="s">
        <v>48</v>
      </c>
      <c r="O1523" s="68" t="str">
        <f t="shared" si="47"/>
        <v>23913. Proceso integral e integrado de gestión y análisis de políticas para el bienestarAnálisis de Politicas20266_TEUSAQUILLO1_MARZO_2026</v>
      </c>
      <c r="P1523" s="142">
        <v>17086608</v>
      </c>
      <c r="Q1523" s="69"/>
      <c r="R1523" s="69"/>
      <c r="S1523" s="145">
        <v>1</v>
      </c>
      <c r="T1523" s="150">
        <v>17086608</v>
      </c>
    </row>
    <row r="1524" spans="1:21" ht="30" hidden="1" customHeight="1">
      <c r="B1524" s="123">
        <v>240</v>
      </c>
      <c r="C1524" s="125" t="s">
        <v>677</v>
      </c>
      <c r="D1524" s="125" t="s">
        <v>678</v>
      </c>
      <c r="E1524" s="141">
        <v>2026</v>
      </c>
      <c r="F1524" s="68" t="str">
        <f t="shared" si="46"/>
        <v>24013. Proceso integral e integrado de gestión y análisis de políticas para el bienestarAnálisis de Politicas2026</v>
      </c>
      <c r="G1524" s="125" t="s">
        <v>687</v>
      </c>
      <c r="H1524" s="125" t="s">
        <v>686</v>
      </c>
      <c r="I1524" s="125" t="s">
        <v>410</v>
      </c>
      <c r="J1524" s="68" t="s">
        <v>400</v>
      </c>
      <c r="K1524" s="126" t="s">
        <v>401</v>
      </c>
      <c r="L1524" s="126" t="s">
        <v>402</v>
      </c>
      <c r="M1524" s="11" t="s">
        <v>107</v>
      </c>
      <c r="N1524" s="11" t="s">
        <v>48</v>
      </c>
      <c r="O1524" s="68" t="str">
        <f t="shared" si="47"/>
        <v>24013. Proceso integral e integrado de gestión y análisis de políticas para el bienestarAnálisis de Politicas20266_TEUSAQUILLO1_MARZO_2026</v>
      </c>
      <c r="P1524" s="142">
        <v>3910656</v>
      </c>
      <c r="Q1524" s="69"/>
      <c r="R1524" s="69"/>
      <c r="S1524" s="145">
        <v>0</v>
      </c>
      <c r="T1524" s="150">
        <v>0</v>
      </c>
    </row>
    <row r="1525" spans="1:21" ht="30" hidden="1" customHeight="1">
      <c r="B1525" s="123">
        <v>241</v>
      </c>
      <c r="C1525" s="125" t="s">
        <v>677</v>
      </c>
      <c r="D1525" s="125" t="s">
        <v>678</v>
      </c>
      <c r="E1525" s="141">
        <v>2026</v>
      </c>
      <c r="F1525" s="68" t="str">
        <f t="shared" si="46"/>
        <v>24113. Proceso integral e integrado de gestión y análisis de políticas para el bienestarAnálisis de Politicas2026</v>
      </c>
      <c r="G1525" s="125" t="s">
        <v>688</v>
      </c>
      <c r="H1525" s="125" t="s">
        <v>686</v>
      </c>
      <c r="I1525" s="125" t="s">
        <v>410</v>
      </c>
      <c r="J1525" s="68" t="s">
        <v>400</v>
      </c>
      <c r="K1525" s="126" t="s">
        <v>401</v>
      </c>
      <c r="L1525" s="126" t="s">
        <v>421</v>
      </c>
      <c r="M1525" s="11" t="s">
        <v>107</v>
      </c>
      <c r="N1525" s="11" t="s">
        <v>48</v>
      </c>
      <c r="O1525" s="68" t="str">
        <f t="shared" si="47"/>
        <v>24113. Proceso integral e integrado de gestión y análisis de políticas para el bienestarAnálisis de Politicas20266_TEUSAQUILLO1_MARZO_2026</v>
      </c>
      <c r="P1525" s="142">
        <v>3910656</v>
      </c>
      <c r="Q1525" s="69"/>
      <c r="R1525" s="69"/>
      <c r="S1525" s="145">
        <v>0</v>
      </c>
      <c r="T1525" s="150">
        <v>0</v>
      </c>
    </row>
    <row r="1526" spans="1:21" ht="30" hidden="1" customHeight="1">
      <c r="B1526" s="123">
        <v>242</v>
      </c>
      <c r="C1526" s="125" t="s">
        <v>677</v>
      </c>
      <c r="D1526" s="125" t="s">
        <v>678</v>
      </c>
      <c r="E1526" s="141">
        <v>2026</v>
      </c>
      <c r="F1526" s="68" t="str">
        <f t="shared" si="46"/>
        <v>24213. Proceso integral e integrado de gestión y análisis de políticas para el bienestarAnálisis de Politicas2026</v>
      </c>
      <c r="G1526" s="125" t="s">
        <v>689</v>
      </c>
      <c r="H1526" s="125" t="s">
        <v>686</v>
      </c>
      <c r="I1526" s="125" t="s">
        <v>410</v>
      </c>
      <c r="J1526" s="68" t="s">
        <v>400</v>
      </c>
      <c r="K1526" s="126" t="s">
        <v>401</v>
      </c>
      <c r="L1526" s="126" t="s">
        <v>405</v>
      </c>
      <c r="M1526" s="11" t="s">
        <v>107</v>
      </c>
      <c r="N1526" s="11" t="s">
        <v>48</v>
      </c>
      <c r="O1526" s="68" t="str">
        <f t="shared" si="47"/>
        <v>24213. Proceso integral e integrado de gestión y análisis de políticas para el bienestarAnálisis de Politicas20266_TEUSAQUILLO1_MARZO_2026</v>
      </c>
      <c r="P1526" s="142">
        <v>12220800</v>
      </c>
      <c r="Q1526" s="69"/>
      <c r="R1526" s="69"/>
      <c r="S1526" s="145">
        <v>0</v>
      </c>
      <c r="T1526" s="150">
        <v>0</v>
      </c>
    </row>
    <row r="1527" spans="1:21" ht="30" hidden="1" customHeight="1">
      <c r="B1527" s="123">
        <v>243</v>
      </c>
      <c r="C1527" s="125" t="s">
        <v>677</v>
      </c>
      <c r="D1527" s="125" t="s">
        <v>678</v>
      </c>
      <c r="E1527" s="141">
        <v>2026</v>
      </c>
      <c r="F1527" s="68" t="str">
        <f t="shared" si="46"/>
        <v>24313. Proceso integral e integrado de gestión y análisis de políticas para el bienestarAnálisis de Politicas2026</v>
      </c>
      <c r="G1527" s="125" t="s">
        <v>690</v>
      </c>
      <c r="H1527" s="125" t="s">
        <v>686</v>
      </c>
      <c r="I1527" s="125" t="s">
        <v>410</v>
      </c>
      <c r="J1527" s="68" t="s">
        <v>400</v>
      </c>
      <c r="K1527" s="126" t="s">
        <v>424</v>
      </c>
      <c r="L1527" s="126" t="s">
        <v>421</v>
      </c>
      <c r="M1527" s="11" t="s">
        <v>107</v>
      </c>
      <c r="N1527" s="11" t="s">
        <v>48</v>
      </c>
      <c r="O1527" s="68" t="str">
        <f t="shared" si="47"/>
        <v>24313. Proceso integral e integrado de gestión y análisis de políticas para el bienestarAnálisis de Politicas20266_TEUSAQUILLO1_MARZO_2026</v>
      </c>
      <c r="P1527" s="142">
        <v>15642624</v>
      </c>
      <c r="Q1527" s="69"/>
      <c r="R1527" s="69"/>
      <c r="S1527" s="145">
        <v>0</v>
      </c>
      <c r="T1527" s="150">
        <v>0</v>
      </c>
    </row>
    <row r="1528" spans="1:21" ht="30" hidden="1" customHeight="1">
      <c r="B1528" s="123">
        <v>244</v>
      </c>
      <c r="C1528" s="125" t="s">
        <v>677</v>
      </c>
      <c r="D1528" s="125" t="s">
        <v>678</v>
      </c>
      <c r="E1528" s="141">
        <v>2026</v>
      </c>
      <c r="F1528" s="68" t="str">
        <f t="shared" si="46"/>
        <v>24413. Proceso integral e integrado de gestión y análisis de políticas para el bienestarAnálisis de Politicas2026</v>
      </c>
      <c r="G1528" s="125" t="s">
        <v>691</v>
      </c>
      <c r="H1528" s="125" t="s">
        <v>692</v>
      </c>
      <c r="I1528" s="125" t="s">
        <v>410</v>
      </c>
      <c r="J1528" s="68" t="s">
        <v>400</v>
      </c>
      <c r="K1528" s="126" t="s">
        <v>424</v>
      </c>
      <c r="L1528" s="126" t="s">
        <v>402</v>
      </c>
      <c r="M1528" s="11" t="s">
        <v>107</v>
      </c>
      <c r="N1528" s="11" t="s">
        <v>48</v>
      </c>
      <c r="O1528" s="68" t="str">
        <f t="shared" si="47"/>
        <v>24413. Proceso integral e integrado de gestión y análisis de políticas para el bienestarAnálisis de Politicas20266_TEUSAQUILLO1_MARZO_2026</v>
      </c>
      <c r="P1528" s="142">
        <v>20316544</v>
      </c>
      <c r="Q1528" s="69"/>
      <c r="R1528" s="69"/>
      <c r="S1528" s="145">
        <v>0</v>
      </c>
      <c r="T1528" s="150">
        <v>0</v>
      </c>
    </row>
    <row r="1529" spans="1:21" ht="30" hidden="1" customHeight="1">
      <c r="B1529" s="123">
        <v>245</v>
      </c>
      <c r="C1529" s="125" t="s">
        <v>677</v>
      </c>
      <c r="D1529" s="125" t="s">
        <v>678</v>
      </c>
      <c r="E1529" s="141">
        <v>2026</v>
      </c>
      <c r="F1529" s="68" t="str">
        <f t="shared" si="46"/>
        <v>24513. Proceso integral e integrado de gestión y análisis de políticas para el bienestarAnálisis de Politicas2026</v>
      </c>
      <c r="G1529" s="125" t="s">
        <v>693</v>
      </c>
      <c r="H1529" s="125" t="s">
        <v>692</v>
      </c>
      <c r="I1529" s="125" t="s">
        <v>410</v>
      </c>
      <c r="J1529" s="68" t="s">
        <v>400</v>
      </c>
      <c r="K1529" s="126" t="s">
        <v>424</v>
      </c>
      <c r="L1529" s="126" t="s">
        <v>421</v>
      </c>
      <c r="M1529" s="11" t="s">
        <v>107</v>
      </c>
      <c r="N1529" s="11" t="s">
        <v>48</v>
      </c>
      <c r="O1529" s="68" t="str">
        <f t="shared" si="47"/>
        <v>24513. Proceso integral e integrado de gestión y análisis de políticas para el bienestarAnálisis de Politicas20266_TEUSAQUILLO1_MARZO_2026</v>
      </c>
      <c r="P1529" s="142">
        <v>24729968</v>
      </c>
      <c r="Q1529" s="69"/>
      <c r="R1529" s="69"/>
      <c r="S1529" s="145">
        <v>0</v>
      </c>
      <c r="T1529" s="150">
        <v>0</v>
      </c>
    </row>
    <row r="1530" spans="1:21" ht="30" hidden="1" customHeight="1" thickBot="1">
      <c r="B1530" s="123">
        <v>246</v>
      </c>
      <c r="C1530" s="125" t="s">
        <v>677</v>
      </c>
      <c r="D1530" s="125" t="s">
        <v>678</v>
      </c>
      <c r="E1530" s="141">
        <v>2026</v>
      </c>
      <c r="F1530" s="68" t="str">
        <f t="shared" si="46"/>
        <v>24613. Proceso integral e integrado de gestión y análisis de políticas para el bienestarAnálisis de Politicas2026</v>
      </c>
      <c r="G1530" s="125" t="s">
        <v>694</v>
      </c>
      <c r="H1530" s="125" t="s">
        <v>680</v>
      </c>
      <c r="I1530" s="125" t="s">
        <v>410</v>
      </c>
      <c r="J1530" s="68" t="s">
        <v>400</v>
      </c>
      <c r="K1530" s="126" t="s">
        <v>695</v>
      </c>
      <c r="L1530" s="126" t="s">
        <v>421</v>
      </c>
      <c r="M1530" s="11" t="s">
        <v>107</v>
      </c>
      <c r="N1530" s="11" t="s">
        <v>48</v>
      </c>
      <c r="O1530" s="68" t="str">
        <f t="shared" si="47"/>
        <v>24613. Proceso integral e integrado de gestión y análisis de políticas para el bienestarAnálisis de Politicas20266_TEUSAQUILLO1_MARZO_2026</v>
      </c>
      <c r="P1530" s="142">
        <v>67458816</v>
      </c>
      <c r="Q1530" s="69"/>
      <c r="R1530" s="69"/>
      <c r="S1530" s="145">
        <v>0</v>
      </c>
      <c r="T1530" s="150">
        <v>0</v>
      </c>
    </row>
    <row r="1531" spans="1:21" ht="30" hidden="1" customHeight="1" thickTop="1">
      <c r="A1531" s="154"/>
      <c r="B1531" s="123">
        <v>1</v>
      </c>
      <c r="C1531" s="125" t="s">
        <v>45</v>
      </c>
      <c r="D1531" s="125" t="s">
        <v>46</v>
      </c>
      <c r="E1531" s="141">
        <v>2026</v>
      </c>
      <c r="F1531" s="68" t="str">
        <f t="shared" si="46"/>
        <v>11. Gestión Territorial para la Atención Primaria Social de los procesos de Gestión de la Salud Pública (GSP) y el Plan de Salud Pública de Intervenciones Colectivas (PSPIC)Gestión Territorial2026</v>
      </c>
      <c r="G1531" s="125" t="s">
        <v>397</v>
      </c>
      <c r="H1531" s="125" t="s">
        <v>398</v>
      </c>
      <c r="I1531" s="125" t="s">
        <v>399</v>
      </c>
      <c r="J1531" s="68" t="s">
        <v>400</v>
      </c>
      <c r="K1531" s="126" t="s">
        <v>401</v>
      </c>
      <c r="L1531" s="126" t="s">
        <v>402</v>
      </c>
      <c r="M1531" s="11" t="s">
        <v>47</v>
      </c>
      <c r="N1531" s="11" t="s">
        <v>48</v>
      </c>
      <c r="O1531" s="68" t="str">
        <f t="shared" si="47"/>
        <v>11. Gestión Territorial para la Atención Primaria Social de los procesos de Gestión de la Salud Pública (GSP) y el Plan de Salud Pública de Intervenciones Colectivas (PSPIC)Gestión Territorial20267_SUBRED1_MARZO_2026</v>
      </c>
      <c r="P1531" s="142">
        <v>30277568</v>
      </c>
      <c r="Q1531" s="69"/>
      <c r="R1531" s="69"/>
      <c r="S1531" s="148">
        <v>1</v>
      </c>
      <c r="T1531" s="70">
        <v>30277568</v>
      </c>
      <c r="U1531" s="154"/>
    </row>
    <row r="1532" spans="1:21" ht="30" hidden="1" customHeight="1">
      <c r="B1532" s="123">
        <v>3</v>
      </c>
      <c r="C1532" s="125" t="s">
        <v>45</v>
      </c>
      <c r="D1532" s="125" t="s">
        <v>46</v>
      </c>
      <c r="E1532" s="141">
        <v>2026</v>
      </c>
      <c r="F1532" s="68" t="str">
        <f t="shared" si="46"/>
        <v>31. Gestión Territorial para la Atención Primaria Social de los procesos de Gestión de la Salud Pública (GSP) y el Plan de Salud Pública de Intervenciones Colectivas (PSPIC)Gestión Territorial2026</v>
      </c>
      <c r="G1532" s="125" t="s">
        <v>403</v>
      </c>
      <c r="H1532" s="125" t="s">
        <v>398</v>
      </c>
      <c r="I1532" s="125" t="s">
        <v>404</v>
      </c>
      <c r="J1532" s="68" t="s">
        <v>400</v>
      </c>
      <c r="K1532" s="126" t="s">
        <v>401</v>
      </c>
      <c r="L1532" s="126" t="s">
        <v>405</v>
      </c>
      <c r="M1532" s="11" t="s">
        <v>47</v>
      </c>
      <c r="N1532" s="11" t="s">
        <v>48</v>
      </c>
      <c r="O1532" s="68" t="str">
        <f t="shared" si="47"/>
        <v>31. Gestión Territorial para la Atención Primaria Social de los procesos de Gestión de la Salud Pública (GSP) y el Plan de Salud Pública de Intervenciones Colectivas (PSPIC)Gestión Territorial20267_SUBRED1_MARZO_2026</v>
      </c>
      <c r="P1532" s="142">
        <v>12204720</v>
      </c>
      <c r="Q1532" s="69"/>
      <c r="R1532" s="69"/>
      <c r="S1532" s="145">
        <v>0</v>
      </c>
      <c r="T1532" s="70">
        <v>0</v>
      </c>
    </row>
    <row r="1533" spans="1:21" ht="30" hidden="1" customHeight="1">
      <c r="B1533" s="123">
        <v>4</v>
      </c>
      <c r="C1533" s="125" t="s">
        <v>45</v>
      </c>
      <c r="D1533" s="125" t="s">
        <v>46</v>
      </c>
      <c r="E1533" s="141">
        <v>2026</v>
      </c>
      <c r="F1533" s="68" t="str">
        <f t="shared" si="46"/>
        <v>41. Gestión Territorial para la Atención Primaria Social de los procesos de Gestión de la Salud Pública (GSP) y el Plan de Salud Pública de Intervenciones Colectivas (PSPIC)Gestión Territorial2026</v>
      </c>
      <c r="G1533" s="125" t="s">
        <v>406</v>
      </c>
      <c r="H1533" s="125" t="s">
        <v>398</v>
      </c>
      <c r="I1533" s="125" t="s">
        <v>404</v>
      </c>
      <c r="J1533" s="68" t="s">
        <v>400</v>
      </c>
      <c r="K1533" s="126" t="s">
        <v>401</v>
      </c>
      <c r="L1533" s="126" t="s">
        <v>405</v>
      </c>
      <c r="M1533" s="11" t="s">
        <v>47</v>
      </c>
      <c r="N1533" s="11" t="s">
        <v>48</v>
      </c>
      <c r="O1533" s="68" t="str">
        <f t="shared" si="47"/>
        <v>41. Gestión Territorial para la Atención Primaria Social de los procesos de Gestión de la Salud Pública (GSP) y el Plan de Salud Pública de Intervenciones Colectivas (PSPIC)Gestión Territorial20267_SUBRED1_MARZO_2026</v>
      </c>
      <c r="P1533" s="142">
        <v>6484528</v>
      </c>
      <c r="Q1533" s="69"/>
      <c r="R1533" s="69"/>
      <c r="S1533" s="145">
        <v>0</v>
      </c>
      <c r="T1533" s="70">
        <v>0</v>
      </c>
    </row>
    <row r="1534" spans="1:21" ht="30" hidden="1" customHeight="1">
      <c r="B1534" s="123">
        <v>5</v>
      </c>
      <c r="C1534" s="125" t="s">
        <v>45</v>
      </c>
      <c r="D1534" s="125" t="s">
        <v>46</v>
      </c>
      <c r="E1534" s="141">
        <v>2026</v>
      </c>
      <c r="F1534" s="68" t="str">
        <f t="shared" si="46"/>
        <v>51. Gestión Territorial para la Atención Primaria Social de los procesos de Gestión de la Salud Pública (GSP) y el Plan de Salud Pública de Intervenciones Colectivas (PSPIC)Gestión Territorial2026</v>
      </c>
      <c r="G1534" s="125" t="s">
        <v>407</v>
      </c>
      <c r="H1534" s="125" t="s">
        <v>398</v>
      </c>
      <c r="I1534" s="125" t="s">
        <v>404</v>
      </c>
      <c r="J1534" s="68" t="s">
        <v>400</v>
      </c>
      <c r="K1534" s="126" t="s">
        <v>401</v>
      </c>
      <c r="L1534" s="126" t="s">
        <v>405</v>
      </c>
      <c r="M1534" s="11" t="s">
        <v>47</v>
      </c>
      <c r="N1534" s="11" t="s">
        <v>48</v>
      </c>
      <c r="O1534" s="68" t="str">
        <f t="shared" si="47"/>
        <v>51. Gestión Territorial para la Atención Primaria Social de los procesos de Gestión de la Salud Pública (GSP) y el Plan de Salud Pública de Intervenciones Colectivas (PSPIC)Gestión Territorial20267_SUBRED1_MARZO_2026</v>
      </c>
      <c r="P1534" s="142">
        <v>5621568</v>
      </c>
      <c r="Q1534" s="69"/>
      <c r="R1534" s="69"/>
      <c r="S1534" s="145">
        <v>0</v>
      </c>
      <c r="T1534" s="70">
        <v>0</v>
      </c>
    </row>
    <row r="1535" spans="1:21" ht="30" hidden="1" customHeight="1">
      <c r="B1535" s="123">
        <v>6</v>
      </c>
      <c r="C1535" s="125" t="s">
        <v>45</v>
      </c>
      <c r="D1535" s="125" t="s">
        <v>46</v>
      </c>
      <c r="E1535" s="141">
        <v>2026</v>
      </c>
      <c r="F1535" s="68" t="str">
        <f t="shared" si="46"/>
        <v>61. Gestión Territorial para la Atención Primaria Social de los procesos de Gestión de la Salud Pública (GSP) y el Plan de Salud Pública de Intervenciones Colectivas (PSPIC)Gestión Territorial2026</v>
      </c>
      <c r="G1535" s="125" t="s">
        <v>408</v>
      </c>
      <c r="H1535" s="125" t="s">
        <v>398</v>
      </c>
      <c r="I1535" s="125" t="s">
        <v>404</v>
      </c>
      <c r="J1535" s="68" t="s">
        <v>400</v>
      </c>
      <c r="K1535" s="126" t="s">
        <v>401</v>
      </c>
      <c r="L1535" s="126" t="s">
        <v>405</v>
      </c>
      <c r="M1535" s="11" t="s">
        <v>47</v>
      </c>
      <c r="N1535" s="11" t="s">
        <v>48</v>
      </c>
      <c r="O1535" s="68" t="str">
        <f t="shared" si="47"/>
        <v>61. Gestión Territorial para la Atención Primaria Social de los procesos de Gestión de la Salud Pública (GSP) y el Plan de Salud Pública de Intervenciones Colectivas (PSPIC)Gestión Territorial20267_SUBRED1_MARZO_2026</v>
      </c>
      <c r="P1535" s="142">
        <v>15132712</v>
      </c>
      <c r="Q1535" s="69"/>
      <c r="R1535" s="69"/>
      <c r="S1535" s="145">
        <v>0</v>
      </c>
      <c r="T1535" s="70">
        <v>0</v>
      </c>
    </row>
    <row r="1536" spans="1:21" ht="30" hidden="1" customHeight="1">
      <c r="B1536" s="123">
        <v>7</v>
      </c>
      <c r="C1536" s="125" t="s">
        <v>45</v>
      </c>
      <c r="D1536" s="125" t="s">
        <v>46</v>
      </c>
      <c r="E1536" s="141">
        <v>2026</v>
      </c>
      <c r="F1536" s="68" t="str">
        <f t="shared" si="46"/>
        <v>71. Gestión Territorial para la Atención Primaria Social de los procesos de Gestión de la Salud Pública (GSP) y el Plan de Salud Pública de Intervenciones Colectivas (PSPIC)Gestión Territorial2026</v>
      </c>
      <c r="G1536" s="125" t="s">
        <v>409</v>
      </c>
      <c r="H1536" s="125" t="s">
        <v>398</v>
      </c>
      <c r="I1536" s="125" t="s">
        <v>410</v>
      </c>
      <c r="J1536" s="68" t="s">
        <v>400</v>
      </c>
      <c r="K1536" s="126" t="s">
        <v>401</v>
      </c>
      <c r="L1536" s="126" t="s">
        <v>402</v>
      </c>
      <c r="M1536" s="11" t="s">
        <v>47</v>
      </c>
      <c r="N1536" s="11" t="s">
        <v>48</v>
      </c>
      <c r="O1536" s="68" t="str">
        <f t="shared" si="47"/>
        <v>71. Gestión Territorial para la Atención Primaria Social de los procesos de Gestión de la Salud Pública (GSP) y el Plan de Salud Pública de Intervenciones Colectivas (PSPIC)Gestión Territorial20267_SUBRED1_MARZO_2026</v>
      </c>
      <c r="P1536" s="142">
        <v>25617584</v>
      </c>
      <c r="Q1536" s="69"/>
      <c r="R1536" s="69"/>
      <c r="S1536" s="145">
        <v>1</v>
      </c>
      <c r="T1536" s="70">
        <v>25617584</v>
      </c>
    </row>
    <row r="1537" spans="2:20" ht="30" hidden="1" customHeight="1">
      <c r="B1537" s="123">
        <v>8</v>
      </c>
      <c r="C1537" s="125" t="s">
        <v>45</v>
      </c>
      <c r="D1537" s="125" t="s">
        <v>46</v>
      </c>
      <c r="E1537" s="141">
        <v>2026</v>
      </c>
      <c r="F1537" s="68" t="str">
        <f t="shared" si="46"/>
        <v>81. Gestión Territorial para la Atención Primaria Social de los procesos de Gestión de la Salud Pública (GSP) y el Plan de Salud Pública de Intervenciones Colectivas (PSPIC)Gestión Territorial2026</v>
      </c>
      <c r="G1537" s="125" t="s">
        <v>411</v>
      </c>
      <c r="H1537" s="125" t="s">
        <v>398</v>
      </c>
      <c r="I1537" s="125" t="s">
        <v>410</v>
      </c>
      <c r="J1537" s="68" t="s">
        <v>400</v>
      </c>
      <c r="K1537" s="126" t="s">
        <v>401</v>
      </c>
      <c r="L1537" s="126" t="s">
        <v>402</v>
      </c>
      <c r="M1537" s="11" t="s">
        <v>47</v>
      </c>
      <c r="N1537" s="11" t="s">
        <v>48</v>
      </c>
      <c r="O1537" s="68" t="str">
        <f t="shared" si="47"/>
        <v>81. Gestión Territorial para la Atención Primaria Social de los procesos de Gestión de la Salud Pública (GSP) y el Plan de Salud Pública de Intervenciones Colectivas (PSPIC)Gestión Territorial20267_SUBRED1_MARZO_2026</v>
      </c>
      <c r="P1537" s="142">
        <v>9098064</v>
      </c>
      <c r="Q1537" s="69"/>
      <c r="R1537" s="69"/>
      <c r="S1537" s="145">
        <v>1</v>
      </c>
      <c r="T1537" s="70">
        <v>9098064</v>
      </c>
    </row>
    <row r="1538" spans="2:20" ht="30" hidden="1" customHeight="1">
      <c r="B1538" s="123">
        <v>9</v>
      </c>
      <c r="C1538" s="125" t="s">
        <v>45</v>
      </c>
      <c r="D1538" s="125" t="s">
        <v>46</v>
      </c>
      <c r="E1538" s="141">
        <v>2026</v>
      </c>
      <c r="F1538" s="68" t="str">
        <f t="shared" si="46"/>
        <v>91. Gestión Territorial para la Atención Primaria Social de los procesos de Gestión de la Salud Pública (GSP) y el Plan de Salud Pública de Intervenciones Colectivas (PSPIC)Gestión Territorial2026</v>
      </c>
      <c r="G1538" s="125" t="s">
        <v>412</v>
      </c>
      <c r="H1538" s="125" t="s">
        <v>398</v>
      </c>
      <c r="I1538" s="125" t="s">
        <v>410</v>
      </c>
      <c r="J1538" s="68" t="s">
        <v>400</v>
      </c>
      <c r="K1538" s="126" t="s">
        <v>401</v>
      </c>
      <c r="L1538" s="126" t="s">
        <v>402</v>
      </c>
      <c r="M1538" s="11" t="s">
        <v>47</v>
      </c>
      <c r="N1538" s="11" t="s">
        <v>48</v>
      </c>
      <c r="O1538" s="68" t="str">
        <f t="shared" si="47"/>
        <v>91. Gestión Territorial para la Atención Primaria Social de los procesos de Gestión de la Salud Pública (GSP) y el Plan de Salud Pública de Intervenciones Colectivas (PSPIC)Gestión Territorial20267_SUBRED1_MARZO_2026</v>
      </c>
      <c r="P1538" s="142">
        <v>28674928</v>
      </c>
      <c r="Q1538" s="69"/>
      <c r="R1538" s="69"/>
      <c r="S1538" s="145">
        <v>1</v>
      </c>
      <c r="T1538" s="70">
        <v>28674928</v>
      </c>
    </row>
    <row r="1539" spans="2:20" ht="30" hidden="1" customHeight="1">
      <c r="B1539" s="123">
        <v>10</v>
      </c>
      <c r="C1539" s="125" t="s">
        <v>45</v>
      </c>
      <c r="D1539" s="125" t="s">
        <v>46</v>
      </c>
      <c r="E1539" s="141">
        <v>2026</v>
      </c>
      <c r="F1539" s="68" t="str">
        <f t="shared" si="46"/>
        <v>101. Gestión Territorial para la Atención Primaria Social de los procesos de Gestión de la Salud Pública (GSP) y el Plan de Salud Pública de Intervenciones Colectivas (PSPIC)Gestión Territorial2026</v>
      </c>
      <c r="G1539" s="125" t="s">
        <v>413</v>
      </c>
      <c r="H1539" s="125" t="s">
        <v>398</v>
      </c>
      <c r="I1539" s="125" t="s">
        <v>410</v>
      </c>
      <c r="J1539" s="68" t="s">
        <v>400</v>
      </c>
      <c r="K1539" s="126" t="s">
        <v>401</v>
      </c>
      <c r="L1539" s="126" t="s">
        <v>402</v>
      </c>
      <c r="M1539" s="11" t="s">
        <v>47</v>
      </c>
      <c r="N1539" s="11" t="s">
        <v>48</v>
      </c>
      <c r="O1539" s="68" t="str">
        <f t="shared" si="47"/>
        <v>101. Gestión Territorial para la Atención Primaria Social de los procesos de Gestión de la Salud Pública (GSP) y el Plan de Salud Pública de Intervenciones Colectivas (PSPIC)Gestión Territorial20267_SUBRED1_MARZO_2026</v>
      </c>
      <c r="P1539" s="142">
        <v>13092336</v>
      </c>
      <c r="Q1539" s="69"/>
      <c r="R1539" s="69"/>
      <c r="S1539" s="145">
        <v>1</v>
      </c>
      <c r="T1539" s="70">
        <v>13092336</v>
      </c>
    </row>
    <row r="1540" spans="2:20" ht="30" hidden="1" customHeight="1">
      <c r="B1540" s="123">
        <v>11</v>
      </c>
      <c r="C1540" s="125" t="s">
        <v>45</v>
      </c>
      <c r="D1540" s="125" t="s">
        <v>46</v>
      </c>
      <c r="E1540" s="141">
        <v>2026</v>
      </c>
      <c r="F1540" s="68" t="str">
        <f t="shared" si="46"/>
        <v>111. Gestión Territorial para la Atención Primaria Social de los procesos de Gestión de la Salud Pública (GSP) y el Plan de Salud Pública de Intervenciones Colectivas (PSPIC)Gestión Territorial2026</v>
      </c>
      <c r="G1540" s="125" t="s">
        <v>414</v>
      </c>
      <c r="H1540" s="125" t="s">
        <v>398</v>
      </c>
      <c r="I1540" s="125" t="s">
        <v>410</v>
      </c>
      <c r="J1540" s="68" t="s">
        <v>400</v>
      </c>
      <c r="K1540" s="126" t="s">
        <v>401</v>
      </c>
      <c r="L1540" s="126" t="s">
        <v>402</v>
      </c>
      <c r="M1540" s="11" t="s">
        <v>47</v>
      </c>
      <c r="N1540" s="11" t="s">
        <v>48</v>
      </c>
      <c r="O1540" s="68" t="str">
        <f t="shared" si="47"/>
        <v>111. Gestión Territorial para la Atención Primaria Social de los procesos de Gestión de la Salud Pública (GSP) y el Plan de Salud Pública de Intervenciones Colectivas (PSPIC)Gestión Territorial20267_SUBRED1_MARZO_2026</v>
      </c>
      <c r="P1540" s="142">
        <v>29389952</v>
      </c>
      <c r="Q1540" s="69"/>
      <c r="R1540" s="69"/>
      <c r="S1540" s="145">
        <v>1</v>
      </c>
      <c r="T1540" s="70">
        <v>29389952</v>
      </c>
    </row>
    <row r="1541" spans="2:20" ht="30" hidden="1" customHeight="1">
      <c r="B1541" s="123">
        <v>12</v>
      </c>
      <c r="C1541" s="125" t="s">
        <v>45</v>
      </c>
      <c r="D1541" s="125" t="s">
        <v>46</v>
      </c>
      <c r="E1541" s="141">
        <v>2026</v>
      </c>
      <c r="F1541" s="68" t="str">
        <f t="shared" si="46"/>
        <v>121. Gestión Territorial para la Atención Primaria Social de los procesos de Gestión de la Salud Pública (GSP) y el Plan de Salud Pública de Intervenciones Colectivas (PSPIC)Gestión Territorial2026</v>
      </c>
      <c r="G1541" s="125" t="s">
        <v>415</v>
      </c>
      <c r="H1541" s="125" t="s">
        <v>416</v>
      </c>
      <c r="I1541" s="125" t="s">
        <v>410</v>
      </c>
      <c r="J1541" s="68" t="s">
        <v>400</v>
      </c>
      <c r="K1541" s="126" t="s">
        <v>401</v>
      </c>
      <c r="L1541" s="126" t="s">
        <v>402</v>
      </c>
      <c r="M1541" s="11" t="s">
        <v>47</v>
      </c>
      <c r="N1541" s="11" t="s">
        <v>48</v>
      </c>
      <c r="O1541" s="68" t="str">
        <f t="shared" si="47"/>
        <v>121. Gestión Territorial para la Atención Primaria Social de los procesos de Gestión de la Salud Pública (GSP) y el Plan de Salud Pública de Intervenciones Colectivas (PSPIC)Gestión Territorial20267_SUBRED1_MARZO_2026</v>
      </c>
      <c r="P1541" s="142">
        <v>100029392</v>
      </c>
      <c r="Q1541" s="69"/>
      <c r="R1541" s="69"/>
      <c r="S1541" s="145">
        <v>0.98141654978962101</v>
      </c>
      <c r="T1541" s="70">
        <v>98170500.77419351</v>
      </c>
    </row>
    <row r="1542" spans="2:20" ht="30" hidden="1" customHeight="1">
      <c r="B1542" s="123">
        <v>13</v>
      </c>
      <c r="C1542" s="125" t="s">
        <v>45</v>
      </c>
      <c r="D1542" s="125" t="s">
        <v>46</v>
      </c>
      <c r="E1542" s="141">
        <v>2026</v>
      </c>
      <c r="F1542" s="68" t="str">
        <f t="shared" si="46"/>
        <v>131. Gestión Territorial para la Atención Primaria Social de los procesos de Gestión de la Salud Pública (GSP) y el Plan de Salud Pública de Intervenciones Colectivas (PSPIC)Gestión Territorial2026</v>
      </c>
      <c r="G1542" s="125" t="s">
        <v>417</v>
      </c>
      <c r="H1542" s="125" t="s">
        <v>416</v>
      </c>
      <c r="I1542" s="125" t="s">
        <v>410</v>
      </c>
      <c r="J1542" s="68" t="s">
        <v>400</v>
      </c>
      <c r="K1542" s="126" t="s">
        <v>401</v>
      </c>
      <c r="L1542" s="126" t="s">
        <v>402</v>
      </c>
      <c r="M1542" s="11" t="s">
        <v>47</v>
      </c>
      <c r="N1542" s="11" t="s">
        <v>48</v>
      </c>
      <c r="O1542" s="68" t="str">
        <f t="shared" si="47"/>
        <v>131. Gestión Territorial para la Atención Primaria Social de los procesos de Gestión de la Salud Pública (GSP) y el Plan de Salud Pública de Intervenciones Colectivas (PSPIC)Gestión Territorial20267_SUBRED1_MARZO_2026</v>
      </c>
      <c r="P1542" s="142">
        <v>29833760</v>
      </c>
      <c r="Q1542" s="69"/>
      <c r="R1542" s="69"/>
      <c r="S1542" s="145">
        <v>1</v>
      </c>
      <c r="T1542" s="70">
        <v>29833760</v>
      </c>
    </row>
    <row r="1543" spans="2:20" ht="30" hidden="1" customHeight="1">
      <c r="B1543" s="123">
        <v>14</v>
      </c>
      <c r="C1543" s="125" t="s">
        <v>45</v>
      </c>
      <c r="D1543" s="125" t="s">
        <v>46</v>
      </c>
      <c r="E1543" s="141">
        <v>2026</v>
      </c>
      <c r="F1543" s="68" t="str">
        <f t="shared" ref="F1543:F1606" si="48">B1543&amp;C1543&amp;D1543&amp;E1543</f>
        <v>141. Gestión Territorial para la Atención Primaria Social de los procesos de Gestión de la Salud Pública (GSP) y el Plan de Salud Pública de Intervenciones Colectivas (PSPIC)Gestión Territorial2026</v>
      </c>
      <c r="G1543" s="125" t="s">
        <v>418</v>
      </c>
      <c r="H1543" s="125" t="s">
        <v>416</v>
      </c>
      <c r="I1543" s="125" t="s">
        <v>410</v>
      </c>
      <c r="J1543" s="68" t="s">
        <v>400</v>
      </c>
      <c r="K1543" s="126" t="s">
        <v>401</v>
      </c>
      <c r="L1543" s="126" t="s">
        <v>402</v>
      </c>
      <c r="M1543" s="11" t="s">
        <v>47</v>
      </c>
      <c r="N1543" s="11" t="s">
        <v>48</v>
      </c>
      <c r="O1543" s="68" t="str">
        <f t="shared" si="47"/>
        <v>141. Gestión Territorial para la Atención Primaria Social de los procesos de Gestión de la Salud Pública (GSP) y el Plan de Salud Pública de Intervenciones Colectivas (PSPIC)Gestión Territorial20267_SUBRED1_MARZO_2026</v>
      </c>
      <c r="P1543" s="142">
        <v>54021296</v>
      </c>
      <c r="Q1543" s="69"/>
      <c r="R1543" s="69"/>
      <c r="S1543" s="145">
        <v>1</v>
      </c>
      <c r="T1543" s="70">
        <v>54021296</v>
      </c>
    </row>
    <row r="1544" spans="2:20" ht="30" hidden="1" customHeight="1">
      <c r="B1544" s="123">
        <v>15</v>
      </c>
      <c r="C1544" s="125" t="s">
        <v>45</v>
      </c>
      <c r="D1544" s="125" t="s">
        <v>46</v>
      </c>
      <c r="E1544" s="141">
        <v>2026</v>
      </c>
      <c r="F1544" s="68" t="str">
        <f t="shared" si="48"/>
        <v>151. Gestión Territorial para la Atención Primaria Social de los procesos de Gestión de la Salud Pública (GSP) y el Plan de Salud Pública de Intervenciones Colectivas (PSPIC)Gestión Territorial2026</v>
      </c>
      <c r="G1544" s="125" t="s">
        <v>419</v>
      </c>
      <c r="H1544" s="125" t="s">
        <v>416</v>
      </c>
      <c r="I1544" s="125" t="s">
        <v>410</v>
      </c>
      <c r="J1544" s="68" t="s">
        <v>400</v>
      </c>
      <c r="K1544" s="126" t="s">
        <v>401</v>
      </c>
      <c r="L1544" s="126" t="s">
        <v>402</v>
      </c>
      <c r="M1544" s="11" t="s">
        <v>47</v>
      </c>
      <c r="N1544" s="11" t="s">
        <v>48</v>
      </c>
      <c r="O1544" s="68" t="str">
        <f t="shared" ref="O1544:O1607" si="49">+F1544&amp;M1544&amp;N1544</f>
        <v>151. Gestión Territorial para la Atención Primaria Social de los procesos de Gestión de la Salud Pública (GSP) y el Plan de Salud Pública de Intervenciones Colectivas (PSPIC)Gestión Territorial20267_SUBRED1_MARZO_2026</v>
      </c>
      <c r="P1544" s="142">
        <v>5621568</v>
      </c>
      <c r="Q1544" s="69"/>
      <c r="R1544" s="69"/>
      <c r="S1544" s="145">
        <v>1</v>
      </c>
      <c r="T1544" s="70">
        <v>5621568</v>
      </c>
    </row>
    <row r="1545" spans="2:20" ht="30" hidden="1" customHeight="1">
      <c r="B1545" s="123">
        <v>16</v>
      </c>
      <c r="C1545" s="125" t="s">
        <v>45</v>
      </c>
      <c r="D1545" s="125" t="s">
        <v>46</v>
      </c>
      <c r="E1545" s="141">
        <v>2026</v>
      </c>
      <c r="F1545" s="68" t="str">
        <f t="shared" si="48"/>
        <v>161. Gestión Territorial para la Atención Primaria Social de los procesos de Gestión de la Salud Pública (GSP) y el Plan de Salud Pública de Intervenciones Colectivas (PSPIC)Gestión Territorial2026</v>
      </c>
      <c r="G1545" s="125" t="s">
        <v>420</v>
      </c>
      <c r="H1545" s="125" t="s">
        <v>416</v>
      </c>
      <c r="I1545" s="125" t="s">
        <v>410</v>
      </c>
      <c r="J1545" s="68" t="s">
        <v>400</v>
      </c>
      <c r="K1545" s="126" t="s">
        <v>401</v>
      </c>
      <c r="L1545" s="126" t="s">
        <v>421</v>
      </c>
      <c r="M1545" s="11" t="s">
        <v>47</v>
      </c>
      <c r="N1545" s="11" t="s">
        <v>48</v>
      </c>
      <c r="O1545" s="68" t="str">
        <f t="shared" si="49"/>
        <v>161. Gestión Territorial para la Atención Primaria Social de los procesos de Gestión de la Salud Pública (GSP) y el Plan de Salud Pública de Intervenciones Colectivas (PSPIC)Gestión Territorial20267_SUBRED1_MARZO_2026</v>
      </c>
      <c r="P1545" s="142">
        <v>3994272</v>
      </c>
      <c r="Q1545" s="69"/>
      <c r="R1545" s="69"/>
      <c r="S1545" s="145">
        <v>0</v>
      </c>
      <c r="T1545" s="70">
        <v>0</v>
      </c>
    </row>
    <row r="1546" spans="2:20" ht="30" hidden="1" customHeight="1">
      <c r="B1546" s="123">
        <v>17</v>
      </c>
      <c r="C1546" s="125" t="s">
        <v>45</v>
      </c>
      <c r="D1546" s="125" t="s">
        <v>46</v>
      </c>
      <c r="E1546" s="141">
        <v>2026</v>
      </c>
      <c r="F1546" s="68" t="str">
        <f t="shared" si="48"/>
        <v>171. Gestión Territorial para la Atención Primaria Social de los procesos de Gestión de la Salud Pública (GSP) y el Plan de Salud Pública de Intervenciones Colectivas (PSPIC)Gestión Territorial2026</v>
      </c>
      <c r="G1546" s="125" t="s">
        <v>422</v>
      </c>
      <c r="H1546" s="125" t="s">
        <v>423</v>
      </c>
      <c r="I1546" s="125" t="s">
        <v>410</v>
      </c>
      <c r="J1546" s="68" t="s">
        <v>400</v>
      </c>
      <c r="K1546" s="126" t="s">
        <v>424</v>
      </c>
      <c r="L1546" s="126" t="s">
        <v>421</v>
      </c>
      <c r="M1546" s="11" t="s">
        <v>47</v>
      </c>
      <c r="N1546" s="11" t="s">
        <v>48</v>
      </c>
      <c r="O1546" s="68" t="str">
        <f t="shared" si="49"/>
        <v>171. Gestión Territorial para la Atención Primaria Social de los procesos de Gestión de la Salud Pública (GSP) y el Plan de Salud Pública de Intervenciones Colectivas (PSPIC)Gestión Territorial20267_SUBRED1_MARZO_2026</v>
      </c>
      <c r="P1546" s="142">
        <v>5621568</v>
      </c>
      <c r="Q1546" s="69"/>
      <c r="R1546" s="69"/>
      <c r="S1546" s="145">
        <v>0</v>
      </c>
      <c r="T1546" s="70">
        <v>0</v>
      </c>
    </row>
    <row r="1547" spans="2:20" ht="30" hidden="1" customHeight="1">
      <c r="B1547" s="123">
        <v>18</v>
      </c>
      <c r="C1547" s="125" t="s">
        <v>45</v>
      </c>
      <c r="D1547" s="125" t="s">
        <v>46</v>
      </c>
      <c r="E1547" s="141">
        <v>2026</v>
      </c>
      <c r="F1547" s="68" t="str">
        <f t="shared" si="48"/>
        <v>181. Gestión Territorial para la Atención Primaria Social de los procesos de Gestión de la Salud Pública (GSP) y el Plan de Salud Pública de Intervenciones Colectivas (PSPIC)Gestión Territorial2026</v>
      </c>
      <c r="G1547" s="125" t="s">
        <v>425</v>
      </c>
      <c r="H1547" s="125" t="s">
        <v>423</v>
      </c>
      <c r="I1547" s="125" t="s">
        <v>410</v>
      </c>
      <c r="J1547" s="68" t="s">
        <v>400</v>
      </c>
      <c r="K1547" s="126" t="s">
        <v>424</v>
      </c>
      <c r="L1547" s="126" t="s">
        <v>402</v>
      </c>
      <c r="M1547" s="11" t="s">
        <v>47</v>
      </c>
      <c r="N1547" s="11" t="s">
        <v>48</v>
      </c>
      <c r="O1547" s="68" t="str">
        <f t="shared" si="49"/>
        <v>181. Gestión Territorial para la Atención Primaria Social de los procesos de Gestión de la Salud Pública (GSP) y el Plan de Salud Pública de Intervenciones Colectivas (PSPIC)Gestión Territorial20267_SUBRED1_MARZO_2026</v>
      </c>
      <c r="P1547" s="142">
        <v>32422640</v>
      </c>
      <c r="Q1547" s="69"/>
      <c r="R1547" s="69"/>
      <c r="S1547" s="145">
        <v>1</v>
      </c>
      <c r="T1547" s="70">
        <v>32422640</v>
      </c>
    </row>
    <row r="1548" spans="2:20" ht="30" hidden="1" customHeight="1">
      <c r="B1548" s="123">
        <v>19</v>
      </c>
      <c r="C1548" s="125" t="s">
        <v>45</v>
      </c>
      <c r="D1548" s="125" t="s">
        <v>46</v>
      </c>
      <c r="E1548" s="141">
        <v>2026</v>
      </c>
      <c r="F1548" s="68" t="str">
        <f t="shared" si="48"/>
        <v>191. Gestión Territorial para la Atención Primaria Social de los procesos de Gestión de la Salud Pública (GSP) y el Plan de Salud Pública de Intervenciones Colectivas (PSPIC)Gestión Territorial2026</v>
      </c>
      <c r="G1548" s="125" t="s">
        <v>426</v>
      </c>
      <c r="H1548" s="125" t="s">
        <v>423</v>
      </c>
      <c r="I1548" s="125" t="s">
        <v>410</v>
      </c>
      <c r="J1548" s="68" t="s">
        <v>400</v>
      </c>
      <c r="K1548" s="126" t="s">
        <v>424</v>
      </c>
      <c r="L1548" s="126" t="s">
        <v>402</v>
      </c>
      <c r="M1548" s="11" t="s">
        <v>47</v>
      </c>
      <c r="N1548" s="11" t="s">
        <v>48</v>
      </c>
      <c r="O1548" s="68" t="str">
        <f t="shared" si="49"/>
        <v>191. Gestión Territorial para la Atención Primaria Social de los procesos de Gestión de la Salud Pública (GSP) y el Plan de Salud Pública de Intervenciones Colectivas (PSPIC)Gestión Territorial20267_SUBRED1_MARZO_2026</v>
      </c>
      <c r="P1548" s="142">
        <v>20316544</v>
      </c>
      <c r="Q1548" s="69"/>
      <c r="R1548" s="69"/>
      <c r="S1548" s="145">
        <v>1</v>
      </c>
      <c r="T1548" s="70">
        <v>20316544</v>
      </c>
    </row>
    <row r="1549" spans="2:20" ht="30" hidden="1" customHeight="1">
      <c r="B1549" s="123">
        <v>20</v>
      </c>
      <c r="C1549" s="125" t="s">
        <v>328</v>
      </c>
      <c r="D1549" s="125" t="s">
        <v>356</v>
      </c>
      <c r="E1549" s="141">
        <v>2026</v>
      </c>
      <c r="F1549" s="68" t="str">
        <f t="shared" si="48"/>
        <v>202. Cuidado Continuo por una vida con bienestarComunitario2026</v>
      </c>
      <c r="G1549" s="125" t="s">
        <v>427</v>
      </c>
      <c r="H1549" s="125" t="s">
        <v>428</v>
      </c>
      <c r="I1549" s="125" t="s">
        <v>429</v>
      </c>
      <c r="J1549" s="68" t="s">
        <v>400</v>
      </c>
      <c r="K1549" s="126" t="s">
        <v>430</v>
      </c>
      <c r="L1549" s="126" t="s">
        <v>405</v>
      </c>
      <c r="M1549" s="11" t="s">
        <v>47</v>
      </c>
      <c r="N1549" s="11" t="s">
        <v>48</v>
      </c>
      <c r="O1549" s="68" t="str">
        <f t="shared" si="49"/>
        <v>202. Cuidado Continuo por una vida con bienestarComunitario20267_SUBRED1_MARZO_2026</v>
      </c>
      <c r="P1549" s="142">
        <v>105404</v>
      </c>
      <c r="Q1549" s="69"/>
      <c r="R1549" s="69"/>
      <c r="S1549" s="145">
        <v>0</v>
      </c>
      <c r="T1549" s="70">
        <v>0</v>
      </c>
    </row>
    <row r="1550" spans="2:20" ht="30" hidden="1" customHeight="1">
      <c r="B1550" s="123">
        <v>20</v>
      </c>
      <c r="C1550" s="125" t="s">
        <v>328</v>
      </c>
      <c r="D1550" s="125" t="s">
        <v>347</v>
      </c>
      <c r="E1550" s="141">
        <v>2026</v>
      </c>
      <c r="F1550" s="68" t="str">
        <f t="shared" si="48"/>
        <v>202. Cuidado Continuo por una vida con bienestarEducativo 2026</v>
      </c>
      <c r="G1550" s="125" t="s">
        <v>427</v>
      </c>
      <c r="H1550" s="125" t="s">
        <v>428</v>
      </c>
      <c r="I1550" s="125" t="s">
        <v>429</v>
      </c>
      <c r="J1550" s="68" t="s">
        <v>400</v>
      </c>
      <c r="K1550" s="126" t="s">
        <v>430</v>
      </c>
      <c r="L1550" s="126" t="s">
        <v>405</v>
      </c>
      <c r="M1550" s="11" t="s">
        <v>47</v>
      </c>
      <c r="N1550" s="11" t="s">
        <v>48</v>
      </c>
      <c r="O1550" s="68" t="str">
        <f t="shared" si="49"/>
        <v>202. Cuidado Continuo por una vida con bienestarEducativo 20267_SUBRED1_MARZO_2026</v>
      </c>
      <c r="P1550" s="142">
        <v>105404</v>
      </c>
      <c r="Q1550" s="69"/>
      <c r="R1550" s="69"/>
      <c r="S1550" s="145">
        <v>0</v>
      </c>
      <c r="T1550" s="70">
        <v>0</v>
      </c>
    </row>
    <row r="1551" spans="2:20" ht="30" hidden="1" customHeight="1">
      <c r="B1551" s="123">
        <v>20</v>
      </c>
      <c r="C1551" s="125" t="s">
        <v>328</v>
      </c>
      <c r="D1551" s="125" t="s">
        <v>431</v>
      </c>
      <c r="E1551" s="141">
        <v>2026</v>
      </c>
      <c r="F1551" s="68" t="str">
        <f t="shared" si="48"/>
        <v>202. Cuidado Continuo por una vida con bienestarInstitucional2026</v>
      </c>
      <c r="G1551" s="125" t="s">
        <v>427</v>
      </c>
      <c r="H1551" s="125" t="s">
        <v>428</v>
      </c>
      <c r="I1551" s="125" t="s">
        <v>429</v>
      </c>
      <c r="J1551" s="68" t="s">
        <v>400</v>
      </c>
      <c r="K1551" s="126" t="s">
        <v>430</v>
      </c>
      <c r="L1551" s="126" t="s">
        <v>405</v>
      </c>
      <c r="M1551" s="11" t="s">
        <v>47</v>
      </c>
      <c r="N1551" s="11" t="s">
        <v>48</v>
      </c>
      <c r="O1551" s="68" t="str">
        <f t="shared" si="49"/>
        <v>202. Cuidado Continuo por una vida con bienestarInstitucional20267_SUBRED1_MARZO_2026</v>
      </c>
      <c r="P1551" s="142">
        <v>105404</v>
      </c>
      <c r="Q1551" s="69"/>
      <c r="R1551" s="69"/>
      <c r="S1551" s="145">
        <v>0</v>
      </c>
      <c r="T1551" s="70">
        <v>0</v>
      </c>
    </row>
    <row r="1552" spans="2:20" ht="30" hidden="1" customHeight="1">
      <c r="B1552" s="123">
        <v>21</v>
      </c>
      <c r="C1552" s="125" t="s">
        <v>328</v>
      </c>
      <c r="D1552" s="125" t="s">
        <v>356</v>
      </c>
      <c r="E1552" s="141">
        <v>2026</v>
      </c>
      <c r="F1552" s="68" t="str">
        <f t="shared" si="48"/>
        <v>212. Cuidado Continuo por una vida con bienestarComunitario2026</v>
      </c>
      <c r="G1552" s="125" t="s">
        <v>432</v>
      </c>
      <c r="H1552" s="125" t="s">
        <v>428</v>
      </c>
      <c r="I1552" s="125" t="s">
        <v>429</v>
      </c>
      <c r="J1552" s="68" t="s">
        <v>400</v>
      </c>
      <c r="K1552" s="126" t="s">
        <v>430</v>
      </c>
      <c r="L1552" s="126" t="s">
        <v>405</v>
      </c>
      <c r="M1552" s="11" t="s">
        <v>47</v>
      </c>
      <c r="N1552" s="11" t="s">
        <v>48</v>
      </c>
      <c r="O1552" s="68" t="str">
        <f t="shared" si="49"/>
        <v>212. Cuidado Continuo por una vida con bienestarComunitario20267_SUBRED1_MARZO_2026</v>
      </c>
      <c r="P1552" s="142">
        <v>55938</v>
      </c>
      <c r="Q1552" s="69"/>
      <c r="R1552" s="69"/>
      <c r="S1552" s="145">
        <v>0</v>
      </c>
      <c r="T1552" s="70">
        <v>0</v>
      </c>
    </row>
    <row r="1553" spans="2:20" ht="30" hidden="1" customHeight="1">
      <c r="B1553" s="123">
        <v>22</v>
      </c>
      <c r="C1553" s="125" t="s">
        <v>328</v>
      </c>
      <c r="D1553" s="125" t="s">
        <v>356</v>
      </c>
      <c r="E1553" s="141">
        <v>2026</v>
      </c>
      <c r="F1553" s="68" t="str">
        <f t="shared" si="48"/>
        <v>222. Cuidado Continuo por una vida con bienestarComunitario2026</v>
      </c>
      <c r="G1553" s="125" t="s">
        <v>433</v>
      </c>
      <c r="H1553" s="125" t="s">
        <v>428</v>
      </c>
      <c r="I1553" s="125" t="s">
        <v>429</v>
      </c>
      <c r="J1553" s="68" t="s">
        <v>400</v>
      </c>
      <c r="K1553" s="126" t="s">
        <v>430</v>
      </c>
      <c r="L1553" s="126" t="s">
        <v>421</v>
      </c>
      <c r="M1553" s="11" t="s">
        <v>47</v>
      </c>
      <c r="N1553" s="11" t="s">
        <v>48</v>
      </c>
      <c r="O1553" s="68" t="str">
        <f t="shared" si="49"/>
        <v>222. Cuidado Continuo por una vida con bienestarComunitario20267_SUBRED1_MARZO_2026</v>
      </c>
      <c r="P1553" s="142">
        <v>105404</v>
      </c>
      <c r="Q1553" s="69"/>
      <c r="R1553" s="69"/>
      <c r="S1553" s="145">
        <v>0</v>
      </c>
      <c r="T1553" s="70">
        <v>0</v>
      </c>
    </row>
    <row r="1554" spans="2:20" ht="30" hidden="1" customHeight="1">
      <c r="B1554" s="123">
        <v>23</v>
      </c>
      <c r="C1554" s="125" t="s">
        <v>328</v>
      </c>
      <c r="D1554" s="125" t="s">
        <v>356</v>
      </c>
      <c r="E1554" s="141">
        <v>2026</v>
      </c>
      <c r="F1554" s="68" t="str">
        <f t="shared" si="48"/>
        <v>232. Cuidado Continuo por una vida con bienestarComunitario2026</v>
      </c>
      <c r="G1554" s="125" t="s">
        <v>434</v>
      </c>
      <c r="H1554" s="125" t="s">
        <v>428</v>
      </c>
      <c r="I1554" s="125" t="s">
        <v>429</v>
      </c>
      <c r="J1554" s="68" t="s">
        <v>400</v>
      </c>
      <c r="K1554" s="126" t="s">
        <v>430</v>
      </c>
      <c r="L1554" s="126" t="s">
        <v>421</v>
      </c>
      <c r="M1554" s="11" t="s">
        <v>47</v>
      </c>
      <c r="N1554" s="11" t="s">
        <v>48</v>
      </c>
      <c r="O1554" s="68" t="str">
        <f t="shared" si="49"/>
        <v>232. Cuidado Continuo por una vida con bienestarComunitario20267_SUBRED1_MARZO_2026</v>
      </c>
      <c r="P1554" s="142">
        <v>55938</v>
      </c>
      <c r="Q1554" s="69"/>
      <c r="R1554" s="69"/>
      <c r="S1554" s="145">
        <v>0</v>
      </c>
      <c r="T1554" s="70">
        <v>0</v>
      </c>
    </row>
    <row r="1555" spans="2:20" ht="30" hidden="1" customHeight="1">
      <c r="B1555" s="123">
        <v>24</v>
      </c>
      <c r="C1555" s="125" t="s">
        <v>328</v>
      </c>
      <c r="D1555" s="125" t="s">
        <v>347</v>
      </c>
      <c r="E1555" s="141">
        <v>2026</v>
      </c>
      <c r="F1555" s="68" t="str">
        <f t="shared" si="48"/>
        <v>242. Cuidado Continuo por una vida con bienestarEducativo 2026</v>
      </c>
      <c r="G1555" s="125" t="s">
        <v>435</v>
      </c>
      <c r="H1555" s="125" t="s">
        <v>428</v>
      </c>
      <c r="I1555" s="125" t="s">
        <v>429</v>
      </c>
      <c r="J1555" s="68" t="s">
        <v>400</v>
      </c>
      <c r="K1555" s="126" t="s">
        <v>430</v>
      </c>
      <c r="L1555" s="126" t="s">
        <v>405</v>
      </c>
      <c r="M1555" s="11" t="s">
        <v>47</v>
      </c>
      <c r="N1555" s="11" t="s">
        <v>48</v>
      </c>
      <c r="O1555" s="68" t="str">
        <f t="shared" si="49"/>
        <v>242. Cuidado Continuo por una vida con bienestarEducativo 20267_SUBRED1_MARZO_2026</v>
      </c>
      <c r="P1555" s="142">
        <v>180297</v>
      </c>
      <c r="Q1555" s="69"/>
      <c r="R1555" s="69"/>
      <c r="S1555" s="145">
        <v>0</v>
      </c>
      <c r="T1555" s="70">
        <v>0</v>
      </c>
    </row>
    <row r="1556" spans="2:20" ht="30" hidden="1" customHeight="1">
      <c r="B1556" s="123">
        <v>25</v>
      </c>
      <c r="C1556" s="125" t="s">
        <v>328</v>
      </c>
      <c r="D1556" s="125" t="s">
        <v>329</v>
      </c>
      <c r="E1556" s="141">
        <v>2026</v>
      </c>
      <c r="F1556" s="68" t="str">
        <f t="shared" si="48"/>
        <v>252. Cuidado Continuo por una vida con bienestarLaboral2026</v>
      </c>
      <c r="G1556" s="125" t="s">
        <v>436</v>
      </c>
      <c r="H1556" s="125" t="s">
        <v>428</v>
      </c>
      <c r="I1556" s="125" t="s">
        <v>429</v>
      </c>
      <c r="J1556" s="68" t="s">
        <v>400</v>
      </c>
      <c r="K1556" s="126" t="s">
        <v>430</v>
      </c>
      <c r="L1556" s="126" t="s">
        <v>405</v>
      </c>
      <c r="M1556" s="11" t="s">
        <v>47</v>
      </c>
      <c r="N1556" s="11" t="s">
        <v>48</v>
      </c>
      <c r="O1556" s="68" t="str">
        <f t="shared" si="49"/>
        <v>252. Cuidado Continuo por una vida con bienestarLaboral20267_SUBRED1_MARZO_2026</v>
      </c>
      <c r="P1556" s="142">
        <v>210809</v>
      </c>
      <c r="Q1556" s="69"/>
      <c r="R1556" s="69"/>
      <c r="S1556" s="145">
        <v>0</v>
      </c>
      <c r="T1556" s="70">
        <v>0</v>
      </c>
    </row>
    <row r="1557" spans="2:20" ht="30" hidden="1" customHeight="1">
      <c r="B1557" s="123">
        <v>26</v>
      </c>
      <c r="C1557" s="125" t="s">
        <v>328</v>
      </c>
      <c r="D1557" s="125" t="s">
        <v>356</v>
      </c>
      <c r="E1557" s="141">
        <v>2026</v>
      </c>
      <c r="F1557" s="68" t="str">
        <f t="shared" si="48"/>
        <v>262. Cuidado Continuo por una vida con bienestarComunitario2026</v>
      </c>
      <c r="G1557" s="125" t="s">
        <v>437</v>
      </c>
      <c r="H1557" s="125" t="s">
        <v>428</v>
      </c>
      <c r="I1557" s="125" t="s">
        <v>429</v>
      </c>
      <c r="J1557" s="68" t="s">
        <v>400</v>
      </c>
      <c r="K1557" s="126" t="s">
        <v>430</v>
      </c>
      <c r="L1557" s="126" t="s">
        <v>405</v>
      </c>
      <c r="M1557" s="11" t="s">
        <v>47</v>
      </c>
      <c r="N1557" s="11" t="s">
        <v>48</v>
      </c>
      <c r="O1557" s="68" t="str">
        <f t="shared" si="49"/>
        <v>262. Cuidado Continuo por una vida con bienestarComunitario20267_SUBRED1_MARZO_2026</v>
      </c>
      <c r="P1557" s="142">
        <v>140539</v>
      </c>
      <c r="Q1557" s="69"/>
      <c r="R1557" s="69"/>
      <c r="S1557" s="145">
        <v>0</v>
      </c>
      <c r="T1557" s="70">
        <v>0</v>
      </c>
    </row>
    <row r="1558" spans="2:20" ht="30" hidden="1" customHeight="1">
      <c r="B1558" s="123">
        <v>27</v>
      </c>
      <c r="C1558" s="125" t="s">
        <v>328</v>
      </c>
      <c r="D1558" s="125" t="s">
        <v>356</v>
      </c>
      <c r="E1558" s="141">
        <v>2026</v>
      </c>
      <c r="F1558" s="68" t="str">
        <f t="shared" si="48"/>
        <v>272. Cuidado Continuo por una vida con bienestarComunitario2026</v>
      </c>
      <c r="G1558" s="125" t="s">
        <v>438</v>
      </c>
      <c r="H1558" s="125" t="s">
        <v>428</v>
      </c>
      <c r="I1558" s="125" t="s">
        <v>429</v>
      </c>
      <c r="J1558" s="68" t="s">
        <v>400</v>
      </c>
      <c r="K1558" s="126" t="s">
        <v>430</v>
      </c>
      <c r="L1558" s="126" t="s">
        <v>405</v>
      </c>
      <c r="M1558" s="11" t="s">
        <v>47</v>
      </c>
      <c r="N1558" s="11" t="s">
        <v>48</v>
      </c>
      <c r="O1558" s="68" t="str">
        <f t="shared" si="49"/>
        <v>272. Cuidado Continuo por una vida con bienestarComunitario20267_SUBRED1_MARZO_2026</v>
      </c>
      <c r="P1558" s="142">
        <v>74584</v>
      </c>
      <c r="Q1558" s="69"/>
      <c r="R1558" s="69"/>
      <c r="S1558" s="145">
        <v>0</v>
      </c>
      <c r="T1558" s="70">
        <v>0</v>
      </c>
    </row>
    <row r="1559" spans="2:20" ht="30" hidden="1" customHeight="1">
      <c r="B1559" s="123">
        <v>28</v>
      </c>
      <c r="C1559" s="125" t="s">
        <v>328</v>
      </c>
      <c r="D1559" s="125" t="s">
        <v>356</v>
      </c>
      <c r="E1559" s="141">
        <v>2026</v>
      </c>
      <c r="F1559" s="68" t="str">
        <f t="shared" si="48"/>
        <v>282. Cuidado Continuo por una vida con bienestarComunitario2026</v>
      </c>
      <c r="G1559" s="125" t="s">
        <v>439</v>
      </c>
      <c r="H1559" s="125" t="s">
        <v>428</v>
      </c>
      <c r="I1559" s="125" t="s">
        <v>429</v>
      </c>
      <c r="J1559" s="68" t="s">
        <v>400</v>
      </c>
      <c r="K1559" s="126" t="s">
        <v>430</v>
      </c>
      <c r="L1559" s="126" t="s">
        <v>405</v>
      </c>
      <c r="M1559" s="11" t="s">
        <v>47</v>
      </c>
      <c r="N1559" s="11" t="s">
        <v>48</v>
      </c>
      <c r="O1559" s="68" t="str">
        <f t="shared" si="49"/>
        <v>282. Cuidado Continuo por una vida con bienestarComunitario20267_SUBRED1_MARZO_2026</v>
      </c>
      <c r="P1559" s="142">
        <v>215123</v>
      </c>
      <c r="Q1559" s="69"/>
      <c r="R1559" s="69"/>
      <c r="S1559" s="145">
        <v>0</v>
      </c>
      <c r="T1559" s="70">
        <v>0</v>
      </c>
    </row>
    <row r="1560" spans="2:20" ht="30" hidden="1" customHeight="1">
      <c r="B1560" s="123">
        <v>29</v>
      </c>
      <c r="C1560" s="125" t="s">
        <v>328</v>
      </c>
      <c r="D1560" s="125" t="s">
        <v>356</v>
      </c>
      <c r="E1560" s="141">
        <v>2026</v>
      </c>
      <c r="F1560" s="68" t="str">
        <f t="shared" si="48"/>
        <v>292. Cuidado Continuo por una vida con bienestarComunitario2026</v>
      </c>
      <c r="G1560" s="125" t="s">
        <v>440</v>
      </c>
      <c r="H1560" s="125" t="s">
        <v>428</v>
      </c>
      <c r="I1560" s="125" t="s">
        <v>429</v>
      </c>
      <c r="J1560" s="68" t="s">
        <v>400</v>
      </c>
      <c r="K1560" s="126" t="s">
        <v>430</v>
      </c>
      <c r="L1560" s="126" t="s">
        <v>421</v>
      </c>
      <c r="M1560" s="11" t="s">
        <v>47</v>
      </c>
      <c r="N1560" s="11" t="s">
        <v>48</v>
      </c>
      <c r="O1560" s="68" t="str">
        <f t="shared" si="49"/>
        <v>292. Cuidado Continuo por una vida con bienestarComunitario20267_SUBRED1_MARZO_2026</v>
      </c>
      <c r="P1560" s="142">
        <v>140539</v>
      </c>
      <c r="Q1560" s="69"/>
      <c r="R1560" s="69"/>
      <c r="S1560" s="145">
        <v>0</v>
      </c>
      <c r="T1560" s="70">
        <v>0</v>
      </c>
    </row>
    <row r="1561" spans="2:20" ht="30" hidden="1" customHeight="1">
      <c r="B1561" s="123">
        <v>30</v>
      </c>
      <c r="C1561" s="125" t="s">
        <v>328</v>
      </c>
      <c r="D1561" s="125" t="s">
        <v>356</v>
      </c>
      <c r="E1561" s="141">
        <v>2026</v>
      </c>
      <c r="F1561" s="68" t="str">
        <f t="shared" si="48"/>
        <v>302. Cuidado Continuo por una vida con bienestarComunitario2026</v>
      </c>
      <c r="G1561" s="125" t="s">
        <v>441</v>
      </c>
      <c r="H1561" s="125" t="s">
        <v>428</v>
      </c>
      <c r="I1561" s="125" t="s">
        <v>429</v>
      </c>
      <c r="J1561" s="68" t="s">
        <v>400</v>
      </c>
      <c r="K1561" s="126" t="s">
        <v>430</v>
      </c>
      <c r="L1561" s="126" t="s">
        <v>421</v>
      </c>
      <c r="M1561" s="11" t="s">
        <v>47</v>
      </c>
      <c r="N1561" s="11" t="s">
        <v>48</v>
      </c>
      <c r="O1561" s="68" t="str">
        <f t="shared" si="49"/>
        <v>302. Cuidado Continuo por una vida con bienestarComunitario20267_SUBRED1_MARZO_2026</v>
      </c>
      <c r="P1561" s="142">
        <v>74584</v>
      </c>
      <c r="Q1561" s="69"/>
      <c r="R1561" s="69"/>
      <c r="S1561" s="145">
        <v>0</v>
      </c>
      <c r="T1561" s="70">
        <v>0</v>
      </c>
    </row>
    <row r="1562" spans="2:20" ht="30" hidden="1" customHeight="1">
      <c r="B1562" s="123">
        <v>31</v>
      </c>
      <c r="C1562" s="125" t="s">
        <v>328</v>
      </c>
      <c r="D1562" s="125" t="s">
        <v>356</v>
      </c>
      <c r="E1562" s="141">
        <v>2026</v>
      </c>
      <c r="F1562" s="68" t="str">
        <f t="shared" si="48"/>
        <v>312. Cuidado Continuo por una vida con bienestarComunitario2026</v>
      </c>
      <c r="G1562" s="125" t="s">
        <v>442</v>
      </c>
      <c r="H1562" s="125" t="s">
        <v>428</v>
      </c>
      <c r="I1562" s="125" t="s">
        <v>429</v>
      </c>
      <c r="J1562" s="68" t="s">
        <v>400</v>
      </c>
      <c r="K1562" s="126" t="s">
        <v>430</v>
      </c>
      <c r="L1562" s="126" t="s">
        <v>405</v>
      </c>
      <c r="M1562" s="11" t="s">
        <v>47</v>
      </c>
      <c r="N1562" s="11" t="s">
        <v>48</v>
      </c>
      <c r="O1562" s="68" t="str">
        <f t="shared" si="49"/>
        <v>312. Cuidado Continuo por una vida con bienestarComunitario20267_SUBRED1_MARZO_2026</v>
      </c>
      <c r="P1562" s="142">
        <v>215123</v>
      </c>
      <c r="Q1562" s="69"/>
      <c r="R1562" s="69"/>
      <c r="S1562" s="145">
        <v>0</v>
      </c>
      <c r="T1562" s="70">
        <v>0</v>
      </c>
    </row>
    <row r="1563" spans="2:20" ht="30" hidden="1" customHeight="1">
      <c r="B1563" s="123">
        <v>31</v>
      </c>
      <c r="C1563" s="125" t="s">
        <v>328</v>
      </c>
      <c r="D1563" s="125" t="s">
        <v>347</v>
      </c>
      <c r="E1563" s="141">
        <v>2026</v>
      </c>
      <c r="F1563" s="68" t="str">
        <f t="shared" si="48"/>
        <v>312. Cuidado Continuo por una vida con bienestarEducativo 2026</v>
      </c>
      <c r="G1563" s="125" t="s">
        <v>442</v>
      </c>
      <c r="H1563" s="125" t="s">
        <v>428</v>
      </c>
      <c r="I1563" s="125" t="s">
        <v>429</v>
      </c>
      <c r="J1563" s="68" t="s">
        <v>400</v>
      </c>
      <c r="K1563" s="126" t="s">
        <v>430</v>
      </c>
      <c r="L1563" s="126" t="s">
        <v>405</v>
      </c>
      <c r="M1563" s="11" t="s">
        <v>47</v>
      </c>
      <c r="N1563" s="11" t="s">
        <v>48</v>
      </c>
      <c r="O1563" s="68" t="str">
        <f t="shared" si="49"/>
        <v>312. Cuidado Continuo por una vida con bienestarEducativo 20267_SUBRED1_MARZO_2026</v>
      </c>
      <c r="P1563" s="142">
        <v>215123</v>
      </c>
      <c r="Q1563" s="69"/>
      <c r="R1563" s="69"/>
      <c r="S1563" s="145">
        <v>0</v>
      </c>
      <c r="T1563" s="70">
        <v>0</v>
      </c>
    </row>
    <row r="1564" spans="2:20" ht="30" hidden="1" customHeight="1">
      <c r="B1564" s="123">
        <v>31</v>
      </c>
      <c r="C1564" s="125" t="s">
        <v>328</v>
      </c>
      <c r="D1564" s="125" t="s">
        <v>329</v>
      </c>
      <c r="E1564" s="141">
        <v>2026</v>
      </c>
      <c r="F1564" s="68" t="str">
        <f t="shared" si="48"/>
        <v>312. Cuidado Continuo por una vida con bienestarLaboral2026</v>
      </c>
      <c r="G1564" s="125" t="s">
        <v>442</v>
      </c>
      <c r="H1564" s="125" t="s">
        <v>428</v>
      </c>
      <c r="I1564" s="125" t="s">
        <v>429</v>
      </c>
      <c r="J1564" s="68" t="s">
        <v>400</v>
      </c>
      <c r="K1564" s="126" t="s">
        <v>430</v>
      </c>
      <c r="L1564" s="126" t="s">
        <v>405</v>
      </c>
      <c r="M1564" s="11" t="s">
        <v>47</v>
      </c>
      <c r="N1564" s="11" t="s">
        <v>48</v>
      </c>
      <c r="O1564" s="68" t="str">
        <f t="shared" si="49"/>
        <v>312. Cuidado Continuo por una vida con bienestarLaboral20267_SUBRED1_MARZO_2026</v>
      </c>
      <c r="P1564" s="142">
        <v>215123</v>
      </c>
      <c r="Q1564" s="69"/>
      <c r="R1564" s="69"/>
      <c r="S1564" s="145">
        <v>0</v>
      </c>
      <c r="T1564" s="70">
        <v>0</v>
      </c>
    </row>
    <row r="1565" spans="2:20" ht="30" hidden="1" customHeight="1">
      <c r="B1565" s="123">
        <v>31</v>
      </c>
      <c r="C1565" s="125" t="s">
        <v>328</v>
      </c>
      <c r="D1565" s="125" t="s">
        <v>431</v>
      </c>
      <c r="E1565" s="141">
        <v>2026</v>
      </c>
      <c r="F1565" s="68" t="str">
        <f t="shared" si="48"/>
        <v>312. Cuidado Continuo por una vida con bienestarInstitucional2026</v>
      </c>
      <c r="G1565" s="125" t="s">
        <v>442</v>
      </c>
      <c r="H1565" s="125" t="s">
        <v>428</v>
      </c>
      <c r="I1565" s="125" t="s">
        <v>429</v>
      </c>
      <c r="J1565" s="68" t="s">
        <v>400</v>
      </c>
      <c r="K1565" s="126" t="s">
        <v>430</v>
      </c>
      <c r="L1565" s="126" t="s">
        <v>405</v>
      </c>
      <c r="M1565" s="11" t="s">
        <v>47</v>
      </c>
      <c r="N1565" s="11" t="s">
        <v>48</v>
      </c>
      <c r="O1565" s="68" t="str">
        <f t="shared" si="49"/>
        <v>312. Cuidado Continuo por una vida con bienestarInstitucional20267_SUBRED1_MARZO_2026</v>
      </c>
      <c r="P1565" s="142">
        <v>215123</v>
      </c>
      <c r="Q1565" s="69"/>
      <c r="R1565" s="69"/>
      <c r="S1565" s="145">
        <v>0</v>
      </c>
      <c r="T1565" s="70">
        <v>0</v>
      </c>
    </row>
    <row r="1566" spans="2:20" ht="30" hidden="1" customHeight="1">
      <c r="B1566" s="123">
        <v>32</v>
      </c>
      <c r="C1566" s="125" t="s">
        <v>328</v>
      </c>
      <c r="D1566" s="125" t="s">
        <v>347</v>
      </c>
      <c r="E1566" s="141">
        <v>2026</v>
      </c>
      <c r="F1566" s="68" t="str">
        <f t="shared" si="48"/>
        <v>322. Cuidado Continuo por una vida con bienestarEducativo 2026</v>
      </c>
      <c r="G1566" s="125" t="s">
        <v>443</v>
      </c>
      <c r="H1566" s="125" t="s">
        <v>428</v>
      </c>
      <c r="I1566" s="125" t="s">
        <v>429</v>
      </c>
      <c r="J1566" s="68" t="s">
        <v>400</v>
      </c>
      <c r="K1566" s="126" t="s">
        <v>430</v>
      </c>
      <c r="L1566" s="126" t="s">
        <v>405</v>
      </c>
      <c r="M1566" s="11" t="s">
        <v>47</v>
      </c>
      <c r="N1566" s="11" t="s">
        <v>48</v>
      </c>
      <c r="O1566" s="68" t="str">
        <f t="shared" si="49"/>
        <v>322. Cuidado Continuo por una vida con bienestarEducativo 20267_SUBRED1_MARZO_2026</v>
      </c>
      <c r="P1566" s="142">
        <v>281078</v>
      </c>
      <c r="Q1566" s="69"/>
      <c r="R1566" s="69"/>
      <c r="S1566" s="145">
        <v>0</v>
      </c>
      <c r="T1566" s="70">
        <v>0</v>
      </c>
    </row>
    <row r="1567" spans="2:20" ht="30" hidden="1" customHeight="1">
      <c r="B1567" s="123">
        <v>33</v>
      </c>
      <c r="C1567" s="125" t="s">
        <v>328</v>
      </c>
      <c r="D1567" s="125" t="s">
        <v>329</v>
      </c>
      <c r="E1567" s="141">
        <v>2026</v>
      </c>
      <c r="F1567" s="68" t="str">
        <f t="shared" si="48"/>
        <v>332. Cuidado Continuo por una vida con bienestarLaboral2026</v>
      </c>
      <c r="G1567" s="125" t="s">
        <v>444</v>
      </c>
      <c r="H1567" s="125" t="s">
        <v>428</v>
      </c>
      <c r="I1567" s="125" t="s">
        <v>429</v>
      </c>
      <c r="J1567" s="68" t="s">
        <v>400</v>
      </c>
      <c r="K1567" s="126" t="s">
        <v>445</v>
      </c>
      <c r="L1567" s="126" t="s">
        <v>405</v>
      </c>
      <c r="M1567" s="11" t="s">
        <v>47</v>
      </c>
      <c r="N1567" s="11" t="s">
        <v>48</v>
      </c>
      <c r="O1567" s="68" t="str">
        <f t="shared" si="49"/>
        <v>332. Cuidado Continuo por una vida con bienestarLaboral20267_SUBRED1_MARZO_2026</v>
      </c>
      <c r="P1567" s="142">
        <v>1094110</v>
      </c>
      <c r="Q1567" s="69"/>
      <c r="R1567" s="69"/>
      <c r="S1567" s="145">
        <v>0</v>
      </c>
      <c r="T1567" s="70">
        <v>0</v>
      </c>
    </row>
    <row r="1568" spans="2:20" ht="30" hidden="1" customHeight="1">
      <c r="B1568" s="123">
        <v>34</v>
      </c>
      <c r="C1568" s="125" t="s">
        <v>328</v>
      </c>
      <c r="D1568" s="125" t="s">
        <v>356</v>
      </c>
      <c r="E1568" s="141">
        <v>2026</v>
      </c>
      <c r="F1568" s="68" t="str">
        <f t="shared" si="48"/>
        <v>342. Cuidado Continuo por una vida con bienestarComunitario2026</v>
      </c>
      <c r="G1568" s="125" t="s">
        <v>446</v>
      </c>
      <c r="H1568" s="125" t="s">
        <v>447</v>
      </c>
      <c r="I1568" s="125" t="s">
        <v>429</v>
      </c>
      <c r="J1568" s="68" t="s">
        <v>400</v>
      </c>
      <c r="K1568" s="126" t="s">
        <v>430</v>
      </c>
      <c r="L1568" s="126" t="s">
        <v>405</v>
      </c>
      <c r="M1568" s="11" t="s">
        <v>47</v>
      </c>
      <c r="N1568" s="11" t="s">
        <v>48</v>
      </c>
      <c r="O1568" s="68" t="str">
        <f t="shared" si="49"/>
        <v>342. Cuidado Continuo por una vida con bienestarComunitario20267_SUBRED1_MARZO_2026</v>
      </c>
      <c r="P1568" s="142">
        <v>161342</v>
      </c>
      <c r="Q1568" s="69"/>
      <c r="R1568" s="69"/>
      <c r="S1568" s="145">
        <v>0</v>
      </c>
      <c r="T1568" s="70">
        <v>0</v>
      </c>
    </row>
    <row r="1569" spans="2:20" ht="30" hidden="1" customHeight="1">
      <c r="B1569" s="123">
        <v>35</v>
      </c>
      <c r="C1569" s="125" t="s">
        <v>328</v>
      </c>
      <c r="D1569" s="125" t="s">
        <v>356</v>
      </c>
      <c r="E1569" s="141">
        <v>2026</v>
      </c>
      <c r="F1569" s="68" t="str">
        <f t="shared" si="48"/>
        <v>352. Cuidado Continuo por una vida con bienestarComunitario2026</v>
      </c>
      <c r="G1569" s="125" t="s">
        <v>448</v>
      </c>
      <c r="H1569" s="125" t="s">
        <v>428</v>
      </c>
      <c r="I1569" s="125" t="s">
        <v>429</v>
      </c>
      <c r="J1569" s="68" t="s">
        <v>400</v>
      </c>
      <c r="K1569" s="126" t="s">
        <v>430</v>
      </c>
      <c r="L1569" s="126" t="s">
        <v>405</v>
      </c>
      <c r="M1569" s="11" t="s">
        <v>47</v>
      </c>
      <c r="N1569" s="11" t="s">
        <v>48</v>
      </c>
      <c r="O1569" s="68" t="str">
        <f t="shared" si="49"/>
        <v>352. Cuidado Continuo por una vida con bienestarComunitario20267_SUBRED1_MARZO_2026</v>
      </c>
      <c r="P1569" s="142">
        <v>215123</v>
      </c>
      <c r="Q1569" s="69"/>
      <c r="R1569" s="69"/>
      <c r="S1569" s="145">
        <v>0</v>
      </c>
      <c r="T1569" s="70">
        <v>0</v>
      </c>
    </row>
    <row r="1570" spans="2:20" ht="30" hidden="1" customHeight="1">
      <c r="B1570" s="123">
        <v>36</v>
      </c>
      <c r="C1570" s="125" t="s">
        <v>328</v>
      </c>
      <c r="D1570" s="125" t="s">
        <v>356</v>
      </c>
      <c r="E1570" s="141">
        <v>2026</v>
      </c>
      <c r="F1570" s="68" t="str">
        <f t="shared" si="48"/>
        <v>362. Cuidado Continuo por una vida con bienestarComunitario2026</v>
      </c>
      <c r="G1570" s="125" t="s">
        <v>449</v>
      </c>
      <c r="H1570" s="125" t="s">
        <v>428</v>
      </c>
      <c r="I1570" s="125" t="s">
        <v>429</v>
      </c>
      <c r="J1570" s="68" t="s">
        <v>400</v>
      </c>
      <c r="K1570" s="126" t="s">
        <v>430</v>
      </c>
      <c r="L1570" s="126" t="s">
        <v>421</v>
      </c>
      <c r="M1570" s="11" t="s">
        <v>47</v>
      </c>
      <c r="N1570" s="11" t="s">
        <v>48</v>
      </c>
      <c r="O1570" s="68" t="str">
        <f t="shared" si="49"/>
        <v>362. Cuidado Continuo por una vida con bienestarComunitario20267_SUBRED1_MARZO_2026</v>
      </c>
      <c r="P1570" s="142">
        <v>140539</v>
      </c>
      <c r="Q1570" s="69"/>
      <c r="R1570" s="69"/>
      <c r="S1570" s="145">
        <v>0</v>
      </c>
      <c r="T1570" s="70">
        <v>0</v>
      </c>
    </row>
    <row r="1571" spans="2:20" ht="30" hidden="1" customHeight="1">
      <c r="B1571" s="123">
        <v>37</v>
      </c>
      <c r="C1571" s="125" t="s">
        <v>328</v>
      </c>
      <c r="D1571" s="125" t="s">
        <v>356</v>
      </c>
      <c r="E1571" s="141">
        <v>2026</v>
      </c>
      <c r="F1571" s="68" t="str">
        <f t="shared" si="48"/>
        <v>372. Cuidado Continuo por una vida con bienestarComunitario2026</v>
      </c>
      <c r="G1571" s="125" t="s">
        <v>450</v>
      </c>
      <c r="H1571" s="125" t="s">
        <v>428</v>
      </c>
      <c r="I1571" s="125" t="s">
        <v>429</v>
      </c>
      <c r="J1571" s="68" t="s">
        <v>400</v>
      </c>
      <c r="K1571" s="126" t="s">
        <v>430</v>
      </c>
      <c r="L1571" s="126" t="s">
        <v>421</v>
      </c>
      <c r="M1571" s="11" t="s">
        <v>47</v>
      </c>
      <c r="N1571" s="11" t="s">
        <v>48</v>
      </c>
      <c r="O1571" s="68" t="str">
        <f t="shared" si="49"/>
        <v>372. Cuidado Continuo por una vida con bienestarComunitario20267_SUBRED1_MARZO_2026</v>
      </c>
      <c r="P1571" s="142">
        <v>74584</v>
      </c>
      <c r="Q1571" s="69"/>
      <c r="R1571" s="69"/>
      <c r="S1571" s="145">
        <v>0</v>
      </c>
      <c r="T1571" s="70">
        <v>0</v>
      </c>
    </row>
    <row r="1572" spans="2:20" ht="30" hidden="1" customHeight="1">
      <c r="B1572" s="123">
        <v>38</v>
      </c>
      <c r="C1572" s="125" t="s">
        <v>328</v>
      </c>
      <c r="D1572" s="125" t="s">
        <v>356</v>
      </c>
      <c r="E1572" s="141">
        <v>2026</v>
      </c>
      <c r="F1572" s="68" t="str">
        <f t="shared" si="48"/>
        <v>382. Cuidado Continuo por una vida con bienestarComunitario2026</v>
      </c>
      <c r="G1572" s="125" t="s">
        <v>451</v>
      </c>
      <c r="H1572" s="125" t="s">
        <v>428</v>
      </c>
      <c r="I1572" s="125" t="s">
        <v>429</v>
      </c>
      <c r="J1572" s="68" t="s">
        <v>400</v>
      </c>
      <c r="K1572" s="126" t="s">
        <v>430</v>
      </c>
      <c r="L1572" s="126" t="s">
        <v>405</v>
      </c>
      <c r="M1572" s="11" t="s">
        <v>47</v>
      </c>
      <c r="N1572" s="11" t="s">
        <v>48</v>
      </c>
      <c r="O1572" s="68" t="str">
        <f t="shared" si="49"/>
        <v>382. Cuidado Continuo por una vida con bienestarComunitario20267_SUBRED1_MARZO_2026</v>
      </c>
      <c r="P1572" s="142">
        <v>355662</v>
      </c>
      <c r="Q1572" s="69"/>
      <c r="R1572" s="69"/>
      <c r="S1572" s="145">
        <v>0</v>
      </c>
      <c r="T1572" s="70">
        <v>0</v>
      </c>
    </row>
    <row r="1573" spans="2:20" ht="30" hidden="1" customHeight="1">
      <c r="B1573" s="123">
        <v>39</v>
      </c>
      <c r="C1573" s="125" t="s">
        <v>328</v>
      </c>
      <c r="D1573" s="125" t="s">
        <v>356</v>
      </c>
      <c r="E1573" s="141">
        <v>2026</v>
      </c>
      <c r="F1573" s="68" t="str">
        <f t="shared" si="48"/>
        <v>392. Cuidado Continuo por una vida con bienestarComunitario2026</v>
      </c>
      <c r="G1573" s="125" t="s">
        <v>452</v>
      </c>
      <c r="H1573" s="125" t="s">
        <v>428</v>
      </c>
      <c r="I1573" s="125" t="s">
        <v>429</v>
      </c>
      <c r="J1573" s="68" t="s">
        <v>400</v>
      </c>
      <c r="K1573" s="126" t="s">
        <v>430</v>
      </c>
      <c r="L1573" s="126" t="s">
        <v>405</v>
      </c>
      <c r="M1573" s="11" t="s">
        <v>47</v>
      </c>
      <c r="N1573" s="11" t="s">
        <v>48</v>
      </c>
      <c r="O1573" s="68" t="str">
        <f t="shared" si="49"/>
        <v>392. Cuidado Continuo por una vida con bienestarComunitario20267_SUBRED1_MARZO_2026</v>
      </c>
      <c r="P1573" s="142">
        <v>140539</v>
      </c>
      <c r="Q1573" s="69"/>
      <c r="R1573" s="69"/>
      <c r="S1573" s="144">
        <v>0</v>
      </c>
      <c r="T1573" s="70">
        <v>0</v>
      </c>
    </row>
    <row r="1574" spans="2:20" ht="30" hidden="1" customHeight="1">
      <c r="B1574" s="123">
        <v>40</v>
      </c>
      <c r="C1574" s="125" t="s">
        <v>328</v>
      </c>
      <c r="D1574" s="125" t="s">
        <v>356</v>
      </c>
      <c r="E1574" s="141">
        <v>2026</v>
      </c>
      <c r="F1574" s="68" t="str">
        <f t="shared" si="48"/>
        <v>402. Cuidado Continuo por una vida con bienestarComunitario2026</v>
      </c>
      <c r="G1574" s="125" t="s">
        <v>453</v>
      </c>
      <c r="H1574" s="125" t="s">
        <v>428</v>
      </c>
      <c r="I1574" s="125" t="s">
        <v>429</v>
      </c>
      <c r="J1574" s="68" t="s">
        <v>400</v>
      </c>
      <c r="K1574" s="126" t="s">
        <v>430</v>
      </c>
      <c r="L1574" s="126" t="s">
        <v>405</v>
      </c>
      <c r="M1574" s="11" t="s">
        <v>47</v>
      </c>
      <c r="N1574" s="11" t="s">
        <v>48</v>
      </c>
      <c r="O1574" s="68" t="str">
        <f t="shared" si="49"/>
        <v>402. Cuidado Continuo por una vida con bienestarComunitario20267_SUBRED1_MARZO_2026</v>
      </c>
      <c r="P1574" s="142">
        <v>74584</v>
      </c>
      <c r="Q1574" s="69"/>
      <c r="R1574" s="69"/>
      <c r="S1574" s="144">
        <v>0</v>
      </c>
      <c r="T1574" s="70">
        <v>0</v>
      </c>
    </row>
    <row r="1575" spans="2:20" ht="30" hidden="1" customHeight="1">
      <c r="B1575" s="123">
        <v>41</v>
      </c>
      <c r="C1575" s="125" t="s">
        <v>328</v>
      </c>
      <c r="D1575" s="125" t="s">
        <v>356</v>
      </c>
      <c r="E1575" s="141">
        <v>2026</v>
      </c>
      <c r="F1575" s="68" t="str">
        <f t="shared" si="48"/>
        <v>412. Cuidado Continuo por una vida con bienestarComunitario2026</v>
      </c>
      <c r="G1575" s="125" t="s">
        <v>454</v>
      </c>
      <c r="H1575" s="125" t="s">
        <v>455</v>
      </c>
      <c r="I1575" s="125" t="s">
        <v>429</v>
      </c>
      <c r="J1575" s="68" t="s">
        <v>400</v>
      </c>
      <c r="K1575" s="126" t="s">
        <v>456</v>
      </c>
      <c r="L1575" s="126" t="s">
        <v>405</v>
      </c>
      <c r="M1575" s="11" t="s">
        <v>47</v>
      </c>
      <c r="N1575" s="11" t="s">
        <v>48</v>
      </c>
      <c r="O1575" s="68" t="str">
        <f t="shared" si="49"/>
        <v>412. Cuidado Continuo por una vida con bienestarComunitario20267_SUBRED1_MARZO_2026</v>
      </c>
      <c r="P1575" s="142">
        <v>621332</v>
      </c>
      <c r="Q1575" s="69"/>
      <c r="R1575" s="69"/>
      <c r="S1575" s="145">
        <v>0</v>
      </c>
      <c r="T1575" s="70">
        <v>0</v>
      </c>
    </row>
    <row r="1576" spans="2:20" ht="30" hidden="1" customHeight="1">
      <c r="B1576" s="123">
        <v>42</v>
      </c>
      <c r="C1576" s="125" t="s">
        <v>328</v>
      </c>
      <c r="D1576" s="125" t="s">
        <v>356</v>
      </c>
      <c r="E1576" s="141">
        <v>2026</v>
      </c>
      <c r="F1576" s="68" t="str">
        <f t="shared" si="48"/>
        <v>422. Cuidado Continuo por una vida con bienestarComunitario2026</v>
      </c>
      <c r="G1576" s="125" t="s">
        <v>457</v>
      </c>
      <c r="H1576" s="125" t="s">
        <v>428</v>
      </c>
      <c r="I1576" s="125" t="s">
        <v>429</v>
      </c>
      <c r="J1576" s="68" t="s">
        <v>400</v>
      </c>
      <c r="K1576" s="126" t="s">
        <v>456</v>
      </c>
      <c r="L1576" s="126" t="s">
        <v>405</v>
      </c>
      <c r="M1576" s="11" t="s">
        <v>47</v>
      </c>
      <c r="N1576" s="11" t="s">
        <v>48</v>
      </c>
      <c r="O1576" s="68" t="str">
        <f t="shared" si="49"/>
        <v>422. Cuidado Continuo por una vida con bienestarComunitario20267_SUBRED1_MARZO_2026</v>
      </c>
      <c r="P1576" s="142">
        <v>340253</v>
      </c>
      <c r="Q1576" s="69"/>
      <c r="R1576" s="69"/>
      <c r="S1576" s="145">
        <v>0</v>
      </c>
      <c r="T1576" s="70">
        <v>0</v>
      </c>
    </row>
    <row r="1577" spans="2:20" ht="30" hidden="1" customHeight="1">
      <c r="B1577" s="123">
        <v>43</v>
      </c>
      <c r="C1577" s="125" t="s">
        <v>328</v>
      </c>
      <c r="D1577" s="125" t="s">
        <v>356</v>
      </c>
      <c r="E1577" s="141">
        <v>2026</v>
      </c>
      <c r="F1577" s="68" t="str">
        <f t="shared" si="48"/>
        <v>432. Cuidado Continuo por una vida con bienestarComunitario2026</v>
      </c>
      <c r="G1577" s="125" t="s">
        <v>458</v>
      </c>
      <c r="H1577" s="125" t="s">
        <v>455</v>
      </c>
      <c r="I1577" s="125" t="s">
        <v>429</v>
      </c>
      <c r="J1577" s="68" t="s">
        <v>400</v>
      </c>
      <c r="K1577" s="126" t="s">
        <v>456</v>
      </c>
      <c r="L1577" s="126" t="s">
        <v>405</v>
      </c>
      <c r="M1577" s="11" t="s">
        <v>47</v>
      </c>
      <c r="N1577" s="11" t="s">
        <v>48</v>
      </c>
      <c r="O1577" s="68" t="str">
        <f t="shared" si="49"/>
        <v>432. Cuidado Continuo por una vida con bienestarComunitario20267_SUBRED1_MARZO_2026</v>
      </c>
      <c r="P1577" s="142">
        <v>548596</v>
      </c>
      <c r="Q1577" s="69"/>
      <c r="R1577" s="69"/>
      <c r="S1577" s="145">
        <v>0</v>
      </c>
      <c r="T1577" s="70">
        <v>0</v>
      </c>
    </row>
    <row r="1578" spans="2:20" ht="30" hidden="1" customHeight="1">
      <c r="B1578" s="123">
        <v>44</v>
      </c>
      <c r="C1578" s="125" t="s">
        <v>328</v>
      </c>
      <c r="D1578" s="125" t="s">
        <v>356</v>
      </c>
      <c r="E1578" s="141">
        <v>2026</v>
      </c>
      <c r="F1578" s="68" t="str">
        <f t="shared" si="48"/>
        <v>442. Cuidado Continuo por una vida con bienestarComunitario2026</v>
      </c>
      <c r="G1578" s="125" t="s">
        <v>459</v>
      </c>
      <c r="H1578" s="125" t="s">
        <v>428</v>
      </c>
      <c r="I1578" s="125" t="s">
        <v>429</v>
      </c>
      <c r="J1578" s="68" t="s">
        <v>400</v>
      </c>
      <c r="K1578" s="126" t="s">
        <v>456</v>
      </c>
      <c r="L1578" s="126" t="s">
        <v>405</v>
      </c>
      <c r="M1578" s="11" t="s">
        <v>47</v>
      </c>
      <c r="N1578" s="11" t="s">
        <v>48</v>
      </c>
      <c r="O1578" s="68" t="str">
        <f t="shared" si="49"/>
        <v>442. Cuidado Continuo por una vida con bienestarComunitario20267_SUBRED1_MARZO_2026</v>
      </c>
      <c r="P1578" s="142">
        <v>711326</v>
      </c>
      <c r="Q1578" s="69"/>
      <c r="R1578" s="69"/>
      <c r="S1578" s="145">
        <v>0</v>
      </c>
      <c r="T1578" s="70">
        <v>0</v>
      </c>
    </row>
    <row r="1579" spans="2:20" ht="30" hidden="1" customHeight="1">
      <c r="B1579" s="123">
        <v>45</v>
      </c>
      <c r="C1579" s="125" t="s">
        <v>328</v>
      </c>
      <c r="D1579" s="125" t="s">
        <v>356</v>
      </c>
      <c r="E1579" s="141">
        <v>2026</v>
      </c>
      <c r="F1579" s="68" t="str">
        <f t="shared" si="48"/>
        <v>452. Cuidado Continuo por una vida con bienestarComunitario2026</v>
      </c>
      <c r="G1579" s="125" t="s">
        <v>460</v>
      </c>
      <c r="H1579" s="125" t="s">
        <v>455</v>
      </c>
      <c r="I1579" s="125" t="s">
        <v>429</v>
      </c>
      <c r="J1579" s="68" t="s">
        <v>400</v>
      </c>
      <c r="K1579" s="126" t="s">
        <v>456</v>
      </c>
      <c r="L1579" s="126" t="s">
        <v>405</v>
      </c>
      <c r="M1579" s="11" t="s">
        <v>47</v>
      </c>
      <c r="N1579" s="11" t="s">
        <v>48</v>
      </c>
      <c r="O1579" s="68" t="str">
        <f t="shared" si="49"/>
        <v>452. Cuidado Continuo por una vida con bienestarComunitario20267_SUBRED1_MARZO_2026</v>
      </c>
      <c r="P1579" s="142">
        <v>281078</v>
      </c>
      <c r="Q1579" s="69"/>
      <c r="R1579" s="69"/>
      <c r="S1579" s="145">
        <v>0</v>
      </c>
      <c r="T1579" s="70">
        <v>0</v>
      </c>
    </row>
    <row r="1580" spans="2:20" ht="30" hidden="1" customHeight="1">
      <c r="B1580" s="123">
        <v>46</v>
      </c>
      <c r="C1580" s="125" t="s">
        <v>328</v>
      </c>
      <c r="D1580" s="125" t="s">
        <v>347</v>
      </c>
      <c r="E1580" s="141">
        <v>2026</v>
      </c>
      <c r="F1580" s="68" t="str">
        <f t="shared" si="48"/>
        <v>462. Cuidado Continuo por una vida con bienestarEducativo 2026</v>
      </c>
      <c r="G1580" s="125" t="s">
        <v>461</v>
      </c>
      <c r="H1580" s="125" t="s">
        <v>428</v>
      </c>
      <c r="I1580" s="125" t="s">
        <v>429</v>
      </c>
      <c r="J1580" s="68" t="s">
        <v>400</v>
      </c>
      <c r="K1580" s="126" t="s">
        <v>456</v>
      </c>
      <c r="L1580" s="126" t="s">
        <v>405</v>
      </c>
      <c r="M1580" s="11" t="s">
        <v>47</v>
      </c>
      <c r="N1580" s="11" t="s">
        <v>48</v>
      </c>
      <c r="O1580" s="68" t="str">
        <f t="shared" si="49"/>
        <v>462. Cuidado Continuo por una vida con bienestarEducativo 20267_SUBRED1_MARZO_2026</v>
      </c>
      <c r="P1580" s="142">
        <v>2366976</v>
      </c>
      <c r="Q1580" s="69"/>
      <c r="R1580" s="69"/>
      <c r="S1580" s="145">
        <v>0</v>
      </c>
      <c r="T1580" s="70">
        <v>0</v>
      </c>
    </row>
    <row r="1581" spans="2:20" ht="30" hidden="1" customHeight="1">
      <c r="B1581" s="123">
        <v>47</v>
      </c>
      <c r="C1581" s="125" t="s">
        <v>328</v>
      </c>
      <c r="D1581" s="125" t="s">
        <v>329</v>
      </c>
      <c r="E1581" s="141">
        <v>2026</v>
      </c>
      <c r="F1581" s="68" t="str">
        <f t="shared" si="48"/>
        <v>472. Cuidado Continuo por una vida con bienestarLaboral2026</v>
      </c>
      <c r="G1581" s="125" t="s">
        <v>462</v>
      </c>
      <c r="H1581" s="125" t="s">
        <v>428</v>
      </c>
      <c r="I1581" s="125" t="s">
        <v>429</v>
      </c>
      <c r="J1581" s="68" t="s">
        <v>400</v>
      </c>
      <c r="K1581" s="126" t="s">
        <v>456</v>
      </c>
      <c r="L1581" s="126" t="s">
        <v>405</v>
      </c>
      <c r="M1581" s="11" t="s">
        <v>47</v>
      </c>
      <c r="N1581" s="11" t="s">
        <v>48</v>
      </c>
      <c r="O1581" s="68" t="str">
        <f t="shared" si="49"/>
        <v>472. Cuidado Continuo por una vida con bienestarLaboral20267_SUBRED1_MARZO_2026</v>
      </c>
      <c r="P1581" s="142">
        <v>110336</v>
      </c>
      <c r="Q1581" s="69"/>
      <c r="R1581" s="69"/>
      <c r="S1581" s="145">
        <v>0</v>
      </c>
      <c r="T1581" s="70">
        <v>0</v>
      </c>
    </row>
    <row r="1582" spans="2:20" ht="30" hidden="1" customHeight="1">
      <c r="B1582" s="123">
        <v>48</v>
      </c>
      <c r="C1582" s="125" t="s">
        <v>328</v>
      </c>
      <c r="D1582" s="125" t="s">
        <v>356</v>
      </c>
      <c r="E1582" s="141">
        <v>2026</v>
      </c>
      <c r="F1582" s="68" t="str">
        <f t="shared" si="48"/>
        <v>482. Cuidado Continuo por una vida con bienestarComunitario2026</v>
      </c>
      <c r="G1582" s="125" t="s">
        <v>463</v>
      </c>
      <c r="H1582" s="125" t="s">
        <v>428</v>
      </c>
      <c r="I1582" s="125" t="s">
        <v>429</v>
      </c>
      <c r="J1582" s="68" t="s">
        <v>400</v>
      </c>
      <c r="K1582" s="126" t="s">
        <v>456</v>
      </c>
      <c r="L1582" s="126" t="s">
        <v>405</v>
      </c>
      <c r="M1582" s="11" t="s">
        <v>47</v>
      </c>
      <c r="N1582" s="11" t="s">
        <v>48</v>
      </c>
      <c r="O1582" s="68" t="str">
        <f t="shared" si="49"/>
        <v>482. Cuidado Continuo por una vida con bienestarComunitario20267_SUBRED1_MARZO_2026</v>
      </c>
      <c r="P1582" s="142">
        <v>430247</v>
      </c>
      <c r="Q1582" s="69"/>
      <c r="R1582" s="69"/>
      <c r="S1582" s="145">
        <v>0</v>
      </c>
      <c r="T1582" s="70">
        <v>0</v>
      </c>
    </row>
    <row r="1583" spans="2:20" ht="30" hidden="1" customHeight="1">
      <c r="B1583" s="123">
        <v>49</v>
      </c>
      <c r="C1583" s="125" t="s">
        <v>328</v>
      </c>
      <c r="D1583" s="125" t="s">
        <v>356</v>
      </c>
      <c r="E1583" s="141">
        <v>2026</v>
      </c>
      <c r="F1583" s="68" t="str">
        <f t="shared" si="48"/>
        <v>492. Cuidado Continuo por una vida con bienestarComunitario2026</v>
      </c>
      <c r="G1583" s="125" t="s">
        <v>464</v>
      </c>
      <c r="H1583" s="125" t="s">
        <v>428</v>
      </c>
      <c r="I1583" s="125" t="s">
        <v>429</v>
      </c>
      <c r="J1583" s="68" t="s">
        <v>400</v>
      </c>
      <c r="K1583" s="126" t="s">
        <v>456</v>
      </c>
      <c r="L1583" s="126" t="s">
        <v>405</v>
      </c>
      <c r="M1583" s="11" t="s">
        <v>47</v>
      </c>
      <c r="N1583" s="11" t="s">
        <v>48</v>
      </c>
      <c r="O1583" s="68" t="str">
        <f t="shared" si="49"/>
        <v>492. Cuidado Continuo por una vida con bienestarComunitario20267_SUBRED1_MARZO_2026</v>
      </c>
      <c r="P1583" s="142">
        <v>711326</v>
      </c>
      <c r="Q1583" s="69"/>
      <c r="R1583" s="69"/>
      <c r="S1583" s="145">
        <v>0</v>
      </c>
      <c r="T1583" s="70">
        <v>0</v>
      </c>
    </row>
    <row r="1584" spans="2:20" ht="30" hidden="1" customHeight="1">
      <c r="B1584" s="123">
        <v>50</v>
      </c>
      <c r="C1584" s="125" t="s">
        <v>328</v>
      </c>
      <c r="D1584" s="125" t="s">
        <v>356</v>
      </c>
      <c r="E1584" s="141">
        <v>2026</v>
      </c>
      <c r="F1584" s="68" t="str">
        <f t="shared" si="48"/>
        <v>502. Cuidado Continuo por una vida con bienestarComunitario2026</v>
      </c>
      <c r="G1584" s="125" t="s">
        <v>465</v>
      </c>
      <c r="H1584" s="125" t="s">
        <v>428</v>
      </c>
      <c r="I1584" s="125" t="s">
        <v>429</v>
      </c>
      <c r="J1584" s="68" t="s">
        <v>400</v>
      </c>
      <c r="K1584" s="126" t="s">
        <v>430</v>
      </c>
      <c r="L1584" s="126" t="s">
        <v>405</v>
      </c>
      <c r="M1584" s="11" t="s">
        <v>47</v>
      </c>
      <c r="N1584" s="11" t="s">
        <v>48</v>
      </c>
      <c r="O1584" s="68" t="str">
        <f t="shared" si="49"/>
        <v>502. Cuidado Continuo por una vida con bienestarComunitario20267_SUBRED1_MARZO_2026</v>
      </c>
      <c r="P1584" s="142">
        <v>266747</v>
      </c>
      <c r="Q1584" s="69"/>
      <c r="R1584" s="69"/>
      <c r="S1584" s="145">
        <v>0</v>
      </c>
      <c r="T1584" s="70">
        <v>0</v>
      </c>
    </row>
    <row r="1585" spans="2:20" ht="30" hidden="1" customHeight="1">
      <c r="B1585" s="123">
        <v>51</v>
      </c>
      <c r="C1585" s="125" t="s">
        <v>328</v>
      </c>
      <c r="D1585" s="125" t="s">
        <v>356</v>
      </c>
      <c r="E1585" s="141">
        <v>2026</v>
      </c>
      <c r="F1585" s="68" t="str">
        <f t="shared" si="48"/>
        <v>512. Cuidado Continuo por una vida con bienestarComunitario2026</v>
      </c>
      <c r="G1585" s="125" t="s">
        <v>466</v>
      </c>
      <c r="H1585" s="125" t="s">
        <v>428</v>
      </c>
      <c r="I1585" s="125" t="s">
        <v>429</v>
      </c>
      <c r="J1585" s="68" t="s">
        <v>400</v>
      </c>
      <c r="K1585" s="126" t="s">
        <v>401</v>
      </c>
      <c r="L1585" s="126" t="s">
        <v>421</v>
      </c>
      <c r="M1585" s="11" t="s">
        <v>47</v>
      </c>
      <c r="N1585" s="11" t="s">
        <v>48</v>
      </c>
      <c r="O1585" s="68" t="str">
        <f t="shared" si="49"/>
        <v>512. Cuidado Continuo por una vida con bienestarComunitario20267_SUBRED1_MARZO_2026</v>
      </c>
      <c r="P1585" s="142">
        <v>5621568</v>
      </c>
      <c r="Q1585" s="69"/>
      <c r="R1585" s="69"/>
      <c r="S1585" s="145">
        <v>0</v>
      </c>
      <c r="T1585" s="70">
        <v>0</v>
      </c>
    </row>
    <row r="1586" spans="2:20" ht="30" hidden="1" customHeight="1">
      <c r="B1586" s="123">
        <v>52</v>
      </c>
      <c r="C1586" s="125" t="s">
        <v>328</v>
      </c>
      <c r="D1586" s="125" t="s">
        <v>356</v>
      </c>
      <c r="E1586" s="141">
        <v>2026</v>
      </c>
      <c r="F1586" s="68" t="str">
        <f t="shared" si="48"/>
        <v>522. Cuidado Continuo por una vida con bienestarComunitario2026</v>
      </c>
      <c r="G1586" s="125" t="s">
        <v>467</v>
      </c>
      <c r="H1586" s="125" t="s">
        <v>447</v>
      </c>
      <c r="I1586" s="125" t="s">
        <v>429</v>
      </c>
      <c r="J1586" s="68" t="s">
        <v>400</v>
      </c>
      <c r="K1586" s="126" t="s">
        <v>456</v>
      </c>
      <c r="L1586" s="126" t="s">
        <v>405</v>
      </c>
      <c r="M1586" s="11" t="s">
        <v>47</v>
      </c>
      <c r="N1586" s="11" t="s">
        <v>48</v>
      </c>
      <c r="O1586" s="68" t="str">
        <f t="shared" si="49"/>
        <v>522. Cuidado Continuo por una vida con bienestarComunitario20267_SUBRED1_MARZO_2026</v>
      </c>
      <c r="P1586" s="142">
        <v>711326</v>
      </c>
      <c r="Q1586" s="69"/>
      <c r="R1586" s="69"/>
      <c r="S1586" s="145">
        <v>0</v>
      </c>
      <c r="T1586" s="70">
        <v>0</v>
      </c>
    </row>
    <row r="1587" spans="2:20" ht="30" hidden="1" customHeight="1">
      <c r="B1587" s="123">
        <v>53</v>
      </c>
      <c r="C1587" s="125" t="s">
        <v>328</v>
      </c>
      <c r="D1587" s="125" t="s">
        <v>356</v>
      </c>
      <c r="E1587" s="141">
        <v>2026</v>
      </c>
      <c r="F1587" s="68" t="str">
        <f t="shared" si="48"/>
        <v>532. Cuidado Continuo por una vida con bienestarComunitario2026</v>
      </c>
      <c r="G1587" s="125" t="s">
        <v>468</v>
      </c>
      <c r="H1587" s="125" t="s">
        <v>428</v>
      </c>
      <c r="I1587" s="125" t="s">
        <v>429</v>
      </c>
      <c r="J1587" s="68" t="s">
        <v>400</v>
      </c>
      <c r="K1587" s="126" t="s">
        <v>401</v>
      </c>
      <c r="L1587" s="126" t="s">
        <v>402</v>
      </c>
      <c r="M1587" s="11" t="s">
        <v>47</v>
      </c>
      <c r="N1587" s="11" t="s">
        <v>48</v>
      </c>
      <c r="O1587" s="68" t="str">
        <f t="shared" si="49"/>
        <v>532. Cuidado Continuo por una vida con bienestarComunitario20267_SUBRED1_MARZO_2026</v>
      </c>
      <c r="P1587" s="142">
        <v>5621568</v>
      </c>
      <c r="Q1587" s="69"/>
      <c r="R1587" s="69"/>
      <c r="S1587" s="145">
        <v>0</v>
      </c>
      <c r="T1587" s="70">
        <v>0</v>
      </c>
    </row>
    <row r="1588" spans="2:20" ht="30" hidden="1" customHeight="1">
      <c r="B1588" s="123">
        <v>54</v>
      </c>
      <c r="C1588" s="125" t="s">
        <v>328</v>
      </c>
      <c r="D1588" s="125" t="s">
        <v>356</v>
      </c>
      <c r="E1588" s="141">
        <v>2026</v>
      </c>
      <c r="F1588" s="68" t="str">
        <f t="shared" si="48"/>
        <v>542. Cuidado Continuo por una vida con bienestarComunitario2026</v>
      </c>
      <c r="G1588" s="125" t="s">
        <v>469</v>
      </c>
      <c r="H1588" s="125" t="s">
        <v>428</v>
      </c>
      <c r="I1588" s="125" t="s">
        <v>429</v>
      </c>
      <c r="J1588" s="68" t="s">
        <v>400</v>
      </c>
      <c r="K1588" s="126" t="s">
        <v>430</v>
      </c>
      <c r="L1588" s="126" t="s">
        <v>405</v>
      </c>
      <c r="M1588" s="11" t="s">
        <v>47</v>
      </c>
      <c r="N1588" s="11" t="s">
        <v>48</v>
      </c>
      <c r="O1588" s="68" t="str">
        <f t="shared" si="49"/>
        <v>542. Cuidado Continuo por una vida con bienestarComunitario20267_SUBRED1_MARZO_2026</v>
      </c>
      <c r="P1588" s="142">
        <v>285702</v>
      </c>
      <c r="Q1588" s="69"/>
      <c r="R1588" s="69"/>
      <c r="S1588" s="145">
        <v>0</v>
      </c>
      <c r="T1588" s="70">
        <v>0</v>
      </c>
    </row>
    <row r="1589" spans="2:20" ht="30" hidden="1" customHeight="1">
      <c r="B1589" s="123">
        <v>55</v>
      </c>
      <c r="C1589" s="125" t="s">
        <v>328</v>
      </c>
      <c r="D1589" s="125" t="s">
        <v>356</v>
      </c>
      <c r="E1589" s="141">
        <v>2026</v>
      </c>
      <c r="F1589" s="68" t="str">
        <f t="shared" si="48"/>
        <v>552. Cuidado Continuo por una vida con bienestarComunitario2026</v>
      </c>
      <c r="G1589" s="125" t="s">
        <v>470</v>
      </c>
      <c r="H1589" s="125" t="s">
        <v>428</v>
      </c>
      <c r="I1589" s="125" t="s">
        <v>429</v>
      </c>
      <c r="J1589" s="68" t="s">
        <v>400</v>
      </c>
      <c r="K1589" s="126" t="s">
        <v>430</v>
      </c>
      <c r="L1589" s="126" t="s">
        <v>405</v>
      </c>
      <c r="M1589" s="11" t="s">
        <v>47</v>
      </c>
      <c r="N1589" s="11" t="s">
        <v>48</v>
      </c>
      <c r="O1589" s="68" t="str">
        <f t="shared" si="49"/>
        <v>552. Cuidado Continuo por una vida con bienestarComunitario20267_SUBRED1_MARZO_2026</v>
      </c>
      <c r="P1589" s="142">
        <v>380935</v>
      </c>
      <c r="Q1589" s="69"/>
      <c r="R1589" s="69"/>
      <c r="S1589" s="145">
        <v>0</v>
      </c>
      <c r="T1589" s="70">
        <v>0</v>
      </c>
    </row>
    <row r="1590" spans="2:20" ht="30" hidden="1" customHeight="1">
      <c r="B1590" s="123">
        <v>56</v>
      </c>
      <c r="C1590" s="125" t="s">
        <v>328</v>
      </c>
      <c r="D1590" s="125" t="s">
        <v>356</v>
      </c>
      <c r="E1590" s="141">
        <v>2026</v>
      </c>
      <c r="F1590" s="68" t="str">
        <f t="shared" si="48"/>
        <v>562. Cuidado Continuo por una vida con bienestarComunitario2026</v>
      </c>
      <c r="G1590" s="125" t="s">
        <v>471</v>
      </c>
      <c r="H1590" s="125" t="s">
        <v>428</v>
      </c>
      <c r="I1590" s="125" t="s">
        <v>429</v>
      </c>
      <c r="J1590" s="68" t="s">
        <v>400</v>
      </c>
      <c r="K1590" s="126" t="s">
        <v>430</v>
      </c>
      <c r="L1590" s="126" t="s">
        <v>405</v>
      </c>
      <c r="M1590" s="11" t="s">
        <v>47</v>
      </c>
      <c r="N1590" s="11" t="s">
        <v>48</v>
      </c>
      <c r="O1590" s="68" t="str">
        <f t="shared" si="49"/>
        <v>562. Cuidado Continuo por una vida con bienestarComunitario20267_SUBRED1_MARZO_2026</v>
      </c>
      <c r="P1590" s="142">
        <v>266747</v>
      </c>
      <c r="Q1590" s="69"/>
      <c r="R1590" s="69"/>
      <c r="S1590" s="145">
        <v>0</v>
      </c>
      <c r="T1590" s="70">
        <v>0</v>
      </c>
    </row>
    <row r="1591" spans="2:20" ht="30" hidden="1" customHeight="1">
      <c r="B1591" s="123">
        <v>57</v>
      </c>
      <c r="C1591" s="125" t="s">
        <v>328</v>
      </c>
      <c r="D1591" s="125" t="s">
        <v>356</v>
      </c>
      <c r="E1591" s="141">
        <v>2026</v>
      </c>
      <c r="F1591" s="68" t="str">
        <f t="shared" si="48"/>
        <v>572. Cuidado Continuo por una vida con bienestarComunitario2026</v>
      </c>
      <c r="G1591" s="125" t="s">
        <v>472</v>
      </c>
      <c r="H1591" s="125" t="s">
        <v>447</v>
      </c>
      <c r="I1591" s="125" t="s">
        <v>429</v>
      </c>
      <c r="J1591" s="68" t="s">
        <v>400</v>
      </c>
      <c r="K1591" s="126" t="s">
        <v>430</v>
      </c>
      <c r="L1591" s="126" t="s">
        <v>405</v>
      </c>
      <c r="M1591" s="11" t="s">
        <v>47</v>
      </c>
      <c r="N1591" s="11" t="s">
        <v>48</v>
      </c>
      <c r="O1591" s="68" t="str">
        <f t="shared" si="49"/>
        <v>572. Cuidado Continuo por una vida con bienestarComunitario20267_SUBRED1_MARZO_2026</v>
      </c>
      <c r="P1591" s="142">
        <v>88916</v>
      </c>
      <c r="Q1591" s="69"/>
      <c r="R1591" s="69"/>
      <c r="S1591" s="145">
        <v>0</v>
      </c>
      <c r="T1591" s="70">
        <v>0</v>
      </c>
    </row>
    <row r="1592" spans="2:20" ht="30" hidden="1" customHeight="1">
      <c r="B1592" s="123">
        <v>58</v>
      </c>
      <c r="C1592" s="125" t="s">
        <v>328</v>
      </c>
      <c r="D1592" s="125" t="s">
        <v>347</v>
      </c>
      <c r="E1592" s="141">
        <v>2026</v>
      </c>
      <c r="F1592" s="68" t="str">
        <f t="shared" si="48"/>
        <v>582. Cuidado Continuo por una vida con bienestarEducativo 2026</v>
      </c>
      <c r="G1592" s="125" t="s">
        <v>473</v>
      </c>
      <c r="H1592" s="125" t="s">
        <v>428</v>
      </c>
      <c r="I1592" s="125" t="s">
        <v>429</v>
      </c>
      <c r="J1592" s="68" t="s">
        <v>400</v>
      </c>
      <c r="K1592" s="126" t="s">
        <v>474</v>
      </c>
      <c r="L1592" s="126" t="s">
        <v>405</v>
      </c>
      <c r="M1592" s="11" t="s">
        <v>47</v>
      </c>
      <c r="N1592" s="11" t="s">
        <v>48</v>
      </c>
      <c r="O1592" s="68" t="str">
        <f t="shared" si="49"/>
        <v>582. Cuidado Continuo por una vida con bienestarEducativo 20267_SUBRED1_MARZO_2026</v>
      </c>
      <c r="P1592" s="142">
        <v>562157</v>
      </c>
      <c r="Q1592" s="69"/>
      <c r="R1592" s="69"/>
      <c r="S1592" s="145">
        <v>0</v>
      </c>
      <c r="T1592" s="70">
        <v>0</v>
      </c>
    </row>
    <row r="1593" spans="2:20" ht="30" hidden="1" customHeight="1">
      <c r="B1593" s="123">
        <v>59</v>
      </c>
      <c r="C1593" s="125" t="s">
        <v>328</v>
      </c>
      <c r="D1593" s="125" t="s">
        <v>347</v>
      </c>
      <c r="E1593" s="141">
        <v>2026</v>
      </c>
      <c r="F1593" s="68" t="str">
        <f t="shared" si="48"/>
        <v>592. Cuidado Continuo por una vida con bienestarEducativo 2026</v>
      </c>
      <c r="G1593" s="125" t="s">
        <v>475</v>
      </c>
      <c r="H1593" s="125" t="s">
        <v>428</v>
      </c>
      <c r="I1593" s="125" t="s">
        <v>429</v>
      </c>
      <c r="J1593" s="68" t="s">
        <v>400</v>
      </c>
      <c r="K1593" s="126" t="s">
        <v>401</v>
      </c>
      <c r="L1593" s="126" t="s">
        <v>402</v>
      </c>
      <c r="M1593" s="11" t="s">
        <v>47</v>
      </c>
      <c r="N1593" s="11" t="s">
        <v>48</v>
      </c>
      <c r="O1593" s="68" t="str">
        <f t="shared" si="49"/>
        <v>592. Cuidado Continuo por una vida con bienestarEducativo 20267_SUBRED1_MARZO_2026</v>
      </c>
      <c r="P1593" s="142">
        <v>14226512</v>
      </c>
      <c r="Q1593" s="69"/>
      <c r="R1593" s="69"/>
      <c r="S1593" s="145">
        <v>0</v>
      </c>
      <c r="T1593" s="70">
        <v>0</v>
      </c>
    </row>
    <row r="1594" spans="2:20" ht="30" hidden="1" customHeight="1">
      <c r="B1594" s="123">
        <v>60</v>
      </c>
      <c r="C1594" s="125" t="s">
        <v>328</v>
      </c>
      <c r="D1594" s="125" t="s">
        <v>347</v>
      </c>
      <c r="E1594" s="141">
        <v>2026</v>
      </c>
      <c r="F1594" s="68" t="str">
        <f t="shared" si="48"/>
        <v>602. Cuidado Continuo por una vida con bienestarEducativo 2026</v>
      </c>
      <c r="G1594" s="125" t="s">
        <v>476</v>
      </c>
      <c r="H1594" s="125" t="s">
        <v>428</v>
      </c>
      <c r="I1594" s="125" t="s">
        <v>429</v>
      </c>
      <c r="J1594" s="68" t="s">
        <v>400</v>
      </c>
      <c r="K1594" s="126" t="s">
        <v>430</v>
      </c>
      <c r="L1594" s="126" t="s">
        <v>405</v>
      </c>
      <c r="M1594" s="11" t="s">
        <v>47</v>
      </c>
      <c r="N1594" s="11" t="s">
        <v>48</v>
      </c>
      <c r="O1594" s="68" t="str">
        <f t="shared" si="49"/>
        <v>602. Cuidado Continuo por una vida con bienestarEducativo 20267_SUBRED1_MARZO_2026</v>
      </c>
      <c r="P1594" s="142">
        <v>105404</v>
      </c>
      <c r="Q1594" s="69"/>
      <c r="R1594" s="69"/>
      <c r="S1594" s="145">
        <v>0</v>
      </c>
      <c r="T1594" s="70">
        <v>0</v>
      </c>
    </row>
    <row r="1595" spans="2:20" ht="30" hidden="1" customHeight="1">
      <c r="B1595" s="123">
        <v>61</v>
      </c>
      <c r="C1595" s="125" t="s">
        <v>328</v>
      </c>
      <c r="D1595" s="125" t="s">
        <v>347</v>
      </c>
      <c r="E1595" s="141">
        <v>2026</v>
      </c>
      <c r="F1595" s="68" t="str">
        <f t="shared" si="48"/>
        <v>612. Cuidado Continuo por una vida con bienestarEducativo 2026</v>
      </c>
      <c r="G1595" s="125" t="s">
        <v>477</v>
      </c>
      <c r="H1595" s="125" t="s">
        <v>428</v>
      </c>
      <c r="I1595" s="125" t="s">
        <v>429</v>
      </c>
      <c r="J1595" s="68" t="s">
        <v>400</v>
      </c>
      <c r="K1595" s="126" t="s">
        <v>430</v>
      </c>
      <c r="L1595" s="126" t="s">
        <v>405</v>
      </c>
      <c r="M1595" s="11" t="s">
        <v>47</v>
      </c>
      <c r="N1595" s="11" t="s">
        <v>48</v>
      </c>
      <c r="O1595" s="68" t="str">
        <f t="shared" si="49"/>
        <v>612. Cuidado Continuo por una vida con bienestarEducativo 20267_SUBRED1_MARZO_2026</v>
      </c>
      <c r="P1595" s="142">
        <v>266747</v>
      </c>
      <c r="Q1595" s="69"/>
      <c r="R1595" s="69"/>
      <c r="S1595" s="145">
        <v>0</v>
      </c>
      <c r="T1595" s="70">
        <v>0</v>
      </c>
    </row>
    <row r="1596" spans="2:20" ht="30" hidden="1" customHeight="1">
      <c r="B1596" s="123">
        <v>62</v>
      </c>
      <c r="C1596" s="125" t="s">
        <v>328</v>
      </c>
      <c r="D1596" s="125" t="s">
        <v>347</v>
      </c>
      <c r="E1596" s="141">
        <v>2026</v>
      </c>
      <c r="F1596" s="68" t="str">
        <f t="shared" si="48"/>
        <v>622. Cuidado Continuo por una vida con bienestarEducativo 2026</v>
      </c>
      <c r="G1596" s="125" t="s">
        <v>478</v>
      </c>
      <c r="H1596" s="125" t="s">
        <v>455</v>
      </c>
      <c r="I1596" s="125" t="s">
        <v>429</v>
      </c>
      <c r="J1596" s="68" t="s">
        <v>400</v>
      </c>
      <c r="K1596" s="126" t="s">
        <v>401</v>
      </c>
      <c r="L1596" s="126" t="s">
        <v>402</v>
      </c>
      <c r="M1596" s="11" t="s">
        <v>47</v>
      </c>
      <c r="N1596" s="11" t="s">
        <v>48</v>
      </c>
      <c r="O1596" s="68" t="str">
        <f t="shared" si="49"/>
        <v>622. Cuidado Continuo por una vida con bienestarEducativo 20267_SUBRED1_MARZO_2026</v>
      </c>
      <c r="P1596" s="142">
        <v>13610112</v>
      </c>
      <c r="Q1596" s="69"/>
      <c r="R1596" s="69"/>
      <c r="S1596" s="145">
        <v>0</v>
      </c>
      <c r="T1596" s="70">
        <v>0</v>
      </c>
    </row>
    <row r="1597" spans="2:20" ht="30" hidden="1" customHeight="1">
      <c r="B1597" s="123">
        <v>63</v>
      </c>
      <c r="C1597" s="125" t="s">
        <v>328</v>
      </c>
      <c r="D1597" s="125" t="s">
        <v>347</v>
      </c>
      <c r="E1597" s="141">
        <v>2026</v>
      </c>
      <c r="F1597" s="68" t="str">
        <f t="shared" si="48"/>
        <v>632. Cuidado Continuo por una vida con bienestarEducativo 2026</v>
      </c>
      <c r="G1597" s="125" t="s">
        <v>479</v>
      </c>
      <c r="H1597" s="125" t="s">
        <v>455</v>
      </c>
      <c r="I1597" s="125" t="s">
        <v>429</v>
      </c>
      <c r="J1597" s="68" t="s">
        <v>400</v>
      </c>
      <c r="K1597" s="126" t="s">
        <v>430</v>
      </c>
      <c r="L1597" s="126" t="s">
        <v>405</v>
      </c>
      <c r="M1597" s="11" t="s">
        <v>47</v>
      </c>
      <c r="N1597" s="11" t="s">
        <v>48</v>
      </c>
      <c r="O1597" s="68" t="str">
        <f t="shared" si="49"/>
        <v>632. Cuidado Continuo por una vida con bienestarEducativo 20267_SUBRED1_MARZO_2026</v>
      </c>
      <c r="P1597" s="142">
        <v>105404</v>
      </c>
      <c r="Q1597" s="69"/>
      <c r="R1597" s="69"/>
      <c r="S1597" s="145">
        <v>0</v>
      </c>
      <c r="T1597" s="70">
        <v>0</v>
      </c>
    </row>
    <row r="1598" spans="2:20" ht="30" hidden="1" customHeight="1">
      <c r="B1598" s="123">
        <v>64</v>
      </c>
      <c r="C1598" s="125" t="s">
        <v>328</v>
      </c>
      <c r="D1598" s="125" t="s">
        <v>347</v>
      </c>
      <c r="E1598" s="141">
        <v>2026</v>
      </c>
      <c r="F1598" s="68" t="str">
        <f t="shared" si="48"/>
        <v>642. Cuidado Continuo por una vida con bienestarEducativo 2026</v>
      </c>
      <c r="G1598" s="125" t="s">
        <v>480</v>
      </c>
      <c r="H1598" s="125" t="s">
        <v>447</v>
      </c>
      <c r="I1598" s="125" t="s">
        <v>429</v>
      </c>
      <c r="J1598" s="68" t="s">
        <v>400</v>
      </c>
      <c r="K1598" s="126" t="s">
        <v>430</v>
      </c>
      <c r="L1598" s="126" t="s">
        <v>405</v>
      </c>
      <c r="M1598" s="11" t="s">
        <v>47</v>
      </c>
      <c r="N1598" s="11" t="s">
        <v>48</v>
      </c>
      <c r="O1598" s="68" t="str">
        <f t="shared" si="49"/>
        <v>642. Cuidado Continuo por una vida con bienestarEducativo 20267_SUBRED1_MARZO_2026</v>
      </c>
      <c r="P1598" s="142">
        <v>137765</v>
      </c>
      <c r="Q1598" s="69"/>
      <c r="R1598" s="69"/>
      <c r="S1598" s="145">
        <v>0</v>
      </c>
      <c r="T1598" s="70">
        <v>0</v>
      </c>
    </row>
    <row r="1599" spans="2:20" ht="30" hidden="1" customHeight="1">
      <c r="B1599" s="123">
        <v>65</v>
      </c>
      <c r="C1599" s="125" t="s">
        <v>328</v>
      </c>
      <c r="D1599" s="125" t="s">
        <v>347</v>
      </c>
      <c r="E1599" s="141">
        <v>2026</v>
      </c>
      <c r="F1599" s="68" t="str">
        <f t="shared" si="48"/>
        <v>652. Cuidado Continuo por una vida con bienestarEducativo 2026</v>
      </c>
      <c r="G1599" s="125" t="s">
        <v>481</v>
      </c>
      <c r="H1599" s="125" t="s">
        <v>447</v>
      </c>
      <c r="I1599" s="125" t="s">
        <v>429</v>
      </c>
      <c r="J1599" s="68" t="s">
        <v>400</v>
      </c>
      <c r="K1599" s="126" t="s">
        <v>430</v>
      </c>
      <c r="L1599" s="126" t="s">
        <v>405</v>
      </c>
      <c r="M1599" s="11" t="s">
        <v>47</v>
      </c>
      <c r="N1599" s="11" t="s">
        <v>48</v>
      </c>
      <c r="O1599" s="68" t="str">
        <f t="shared" si="49"/>
        <v>652. Cuidado Continuo por una vida con bienestarEducativo 20267_SUBRED1_MARZO_2026</v>
      </c>
      <c r="P1599" s="142">
        <v>105404</v>
      </c>
      <c r="Q1599" s="69"/>
      <c r="R1599" s="69"/>
      <c r="S1599" s="145">
        <v>0</v>
      </c>
      <c r="T1599" s="70">
        <v>0</v>
      </c>
    </row>
    <row r="1600" spans="2:20" ht="30" hidden="1" customHeight="1">
      <c r="B1600" s="123">
        <v>66</v>
      </c>
      <c r="C1600" s="125" t="s">
        <v>328</v>
      </c>
      <c r="D1600" s="125" t="s">
        <v>347</v>
      </c>
      <c r="E1600" s="141">
        <v>2026</v>
      </c>
      <c r="F1600" s="68" t="str">
        <f t="shared" si="48"/>
        <v>662. Cuidado Continuo por una vida con bienestarEducativo 2026</v>
      </c>
      <c r="G1600" s="125" t="s">
        <v>482</v>
      </c>
      <c r="H1600" s="125" t="s">
        <v>447</v>
      </c>
      <c r="I1600" s="125" t="s">
        <v>429</v>
      </c>
      <c r="J1600" s="68" t="s">
        <v>400</v>
      </c>
      <c r="K1600" s="126" t="s">
        <v>456</v>
      </c>
      <c r="L1600" s="126" t="s">
        <v>405</v>
      </c>
      <c r="M1600" s="11" t="s">
        <v>47</v>
      </c>
      <c r="N1600" s="11" t="s">
        <v>48</v>
      </c>
      <c r="O1600" s="68" t="str">
        <f t="shared" si="49"/>
        <v>662. Cuidado Continuo por una vida con bienestarEducativo 20267_SUBRED1_MARZO_2026</v>
      </c>
      <c r="P1600" s="142">
        <v>199714</v>
      </c>
      <c r="Q1600" s="69"/>
      <c r="R1600" s="69"/>
      <c r="S1600" s="145">
        <v>0</v>
      </c>
      <c r="T1600" s="70">
        <v>0</v>
      </c>
    </row>
    <row r="1601" spans="2:20" ht="30" hidden="1" customHeight="1">
      <c r="B1601" s="123">
        <v>67</v>
      </c>
      <c r="C1601" s="125" t="s">
        <v>328</v>
      </c>
      <c r="D1601" s="125" t="s">
        <v>347</v>
      </c>
      <c r="E1601" s="141">
        <v>2026</v>
      </c>
      <c r="F1601" s="68" t="str">
        <f t="shared" si="48"/>
        <v>672. Cuidado Continuo por una vida con bienestarEducativo 2026</v>
      </c>
      <c r="G1601" s="125" t="s">
        <v>483</v>
      </c>
      <c r="H1601" s="125" t="s">
        <v>447</v>
      </c>
      <c r="I1601" s="125" t="s">
        <v>429</v>
      </c>
      <c r="J1601" s="68" t="s">
        <v>400</v>
      </c>
      <c r="K1601" s="126" t="s">
        <v>430</v>
      </c>
      <c r="L1601" s="126" t="s">
        <v>405</v>
      </c>
      <c r="M1601" s="11" t="s">
        <v>47</v>
      </c>
      <c r="N1601" s="11" t="s">
        <v>48</v>
      </c>
      <c r="O1601" s="68" t="str">
        <f t="shared" si="49"/>
        <v>672. Cuidado Continuo por una vida con bienestarEducativo 20267_SUBRED1_MARZO_2026</v>
      </c>
      <c r="P1601" s="142">
        <v>88916</v>
      </c>
      <c r="Q1601" s="69"/>
      <c r="R1601" s="69"/>
      <c r="S1601" s="145">
        <v>0</v>
      </c>
      <c r="T1601" s="70">
        <v>0</v>
      </c>
    </row>
    <row r="1602" spans="2:20" ht="30" hidden="1" customHeight="1">
      <c r="B1602" s="123">
        <v>68</v>
      </c>
      <c r="C1602" s="125" t="s">
        <v>328</v>
      </c>
      <c r="D1602" s="125" t="s">
        <v>431</v>
      </c>
      <c r="E1602" s="141">
        <v>2026</v>
      </c>
      <c r="F1602" s="68" t="str">
        <f t="shared" si="48"/>
        <v>682. Cuidado Continuo por una vida con bienestarInstitucional2026</v>
      </c>
      <c r="G1602" s="125" t="s">
        <v>484</v>
      </c>
      <c r="H1602" s="125" t="s">
        <v>447</v>
      </c>
      <c r="I1602" s="125" t="s">
        <v>429</v>
      </c>
      <c r="J1602" s="68" t="s">
        <v>400</v>
      </c>
      <c r="K1602" s="126" t="s">
        <v>430</v>
      </c>
      <c r="L1602" s="126" t="s">
        <v>405</v>
      </c>
      <c r="M1602" s="11" t="s">
        <v>47</v>
      </c>
      <c r="N1602" s="11" t="s">
        <v>48</v>
      </c>
      <c r="O1602" s="68" t="str">
        <f t="shared" si="49"/>
        <v>682. Cuidado Continuo por una vida con bienestarInstitucional20267_SUBRED1_MARZO_2026</v>
      </c>
      <c r="P1602" s="142">
        <v>105404</v>
      </c>
      <c r="Q1602" s="69"/>
      <c r="R1602" s="69"/>
      <c r="S1602" s="145">
        <v>0</v>
      </c>
      <c r="T1602" s="70">
        <v>0</v>
      </c>
    </row>
    <row r="1603" spans="2:20" ht="30" hidden="1" customHeight="1">
      <c r="B1603" s="123">
        <v>69</v>
      </c>
      <c r="C1603" s="125" t="s">
        <v>328</v>
      </c>
      <c r="D1603" s="125" t="s">
        <v>431</v>
      </c>
      <c r="E1603" s="141">
        <v>2026</v>
      </c>
      <c r="F1603" s="68" t="str">
        <f t="shared" si="48"/>
        <v>692. Cuidado Continuo por una vida con bienestarInstitucional2026</v>
      </c>
      <c r="G1603" s="125" t="s">
        <v>485</v>
      </c>
      <c r="H1603" s="125" t="s">
        <v>455</v>
      </c>
      <c r="I1603" s="125" t="s">
        <v>429</v>
      </c>
      <c r="J1603" s="68" t="s">
        <v>400</v>
      </c>
      <c r="K1603" s="126" t="s">
        <v>430</v>
      </c>
      <c r="L1603" s="126" t="s">
        <v>405</v>
      </c>
      <c r="M1603" s="11" t="s">
        <v>47</v>
      </c>
      <c r="N1603" s="11" t="s">
        <v>48</v>
      </c>
      <c r="O1603" s="68" t="str">
        <f t="shared" si="49"/>
        <v>692. Cuidado Continuo por una vida con bienestarInstitucional20267_SUBRED1_MARZO_2026</v>
      </c>
      <c r="P1603" s="142">
        <v>105404</v>
      </c>
      <c r="Q1603" s="69"/>
      <c r="R1603" s="69"/>
      <c r="S1603" s="145">
        <v>0</v>
      </c>
      <c r="T1603" s="70">
        <v>0</v>
      </c>
    </row>
    <row r="1604" spans="2:20" ht="30" hidden="1" customHeight="1">
      <c r="B1604" s="123">
        <v>70</v>
      </c>
      <c r="C1604" s="125" t="s">
        <v>328</v>
      </c>
      <c r="D1604" s="125" t="s">
        <v>431</v>
      </c>
      <c r="E1604" s="141">
        <v>2026</v>
      </c>
      <c r="F1604" s="68" t="str">
        <f t="shared" si="48"/>
        <v>702. Cuidado Continuo por una vida con bienestarInstitucional2026</v>
      </c>
      <c r="G1604" s="125" t="s">
        <v>486</v>
      </c>
      <c r="H1604" s="125" t="s">
        <v>428</v>
      </c>
      <c r="I1604" s="125" t="s">
        <v>429</v>
      </c>
      <c r="J1604" s="68" t="s">
        <v>400</v>
      </c>
      <c r="K1604" s="126" t="s">
        <v>430</v>
      </c>
      <c r="L1604" s="126" t="s">
        <v>405</v>
      </c>
      <c r="M1604" s="11" t="s">
        <v>47</v>
      </c>
      <c r="N1604" s="11" t="s">
        <v>48</v>
      </c>
      <c r="O1604" s="68" t="str">
        <f t="shared" si="49"/>
        <v>702. Cuidado Continuo por una vida con bienestarInstitucional20267_SUBRED1_MARZO_2026</v>
      </c>
      <c r="P1604" s="142">
        <v>74893</v>
      </c>
      <c r="Q1604" s="69"/>
      <c r="R1604" s="69"/>
      <c r="S1604" s="145">
        <v>0</v>
      </c>
      <c r="T1604" s="70">
        <v>0</v>
      </c>
    </row>
    <row r="1605" spans="2:20" ht="30" hidden="1" customHeight="1">
      <c r="B1605" s="123">
        <v>71</v>
      </c>
      <c r="C1605" s="125" t="s">
        <v>328</v>
      </c>
      <c r="D1605" s="125" t="s">
        <v>329</v>
      </c>
      <c r="E1605" s="141">
        <v>2026</v>
      </c>
      <c r="F1605" s="68" t="str">
        <f t="shared" si="48"/>
        <v>712. Cuidado Continuo por una vida con bienestarLaboral2026</v>
      </c>
      <c r="G1605" s="125" t="s">
        <v>487</v>
      </c>
      <c r="H1605" s="125" t="s">
        <v>447</v>
      </c>
      <c r="I1605" s="125" t="s">
        <v>429</v>
      </c>
      <c r="J1605" s="68" t="s">
        <v>400</v>
      </c>
      <c r="K1605" s="126" t="s">
        <v>488</v>
      </c>
      <c r="L1605" s="126" t="s">
        <v>405</v>
      </c>
      <c r="M1605" s="11" t="s">
        <v>47</v>
      </c>
      <c r="N1605" s="11" t="s">
        <v>48</v>
      </c>
      <c r="O1605" s="68" t="str">
        <f t="shared" si="49"/>
        <v>712. Cuidado Continuo por una vida con bienestarLaboral20267_SUBRED1_MARZO_2026</v>
      </c>
      <c r="P1605" s="142">
        <v>59965</v>
      </c>
      <c r="Q1605" s="69"/>
      <c r="R1605" s="69"/>
      <c r="S1605" s="145">
        <v>0</v>
      </c>
      <c r="T1605" s="70">
        <v>0</v>
      </c>
    </row>
    <row r="1606" spans="2:20" ht="30" hidden="1" customHeight="1">
      <c r="B1606" s="123">
        <v>72</v>
      </c>
      <c r="C1606" s="125" t="s">
        <v>328</v>
      </c>
      <c r="D1606" s="125" t="s">
        <v>329</v>
      </c>
      <c r="E1606" s="141">
        <v>2026</v>
      </c>
      <c r="F1606" s="68" t="str">
        <f t="shared" si="48"/>
        <v>722. Cuidado Continuo por una vida con bienestarLaboral2026</v>
      </c>
      <c r="G1606" s="125" t="s">
        <v>489</v>
      </c>
      <c r="H1606" s="125" t="s">
        <v>447</v>
      </c>
      <c r="I1606" s="125" t="s">
        <v>429</v>
      </c>
      <c r="J1606" s="68" t="s">
        <v>400</v>
      </c>
      <c r="K1606" s="126" t="s">
        <v>488</v>
      </c>
      <c r="L1606" s="126" t="s">
        <v>405</v>
      </c>
      <c r="M1606" s="11" t="s">
        <v>47</v>
      </c>
      <c r="N1606" s="11" t="s">
        <v>48</v>
      </c>
      <c r="O1606" s="68" t="str">
        <f t="shared" si="49"/>
        <v>722. Cuidado Continuo por una vida con bienestarLaboral20267_SUBRED1_MARZO_2026</v>
      </c>
      <c r="P1606" s="142">
        <v>99830</v>
      </c>
      <c r="Q1606" s="69"/>
      <c r="R1606" s="69"/>
      <c r="S1606" s="145">
        <v>0</v>
      </c>
      <c r="T1606" s="70">
        <v>0</v>
      </c>
    </row>
    <row r="1607" spans="2:20" ht="30" hidden="1" customHeight="1">
      <c r="B1607" s="123">
        <v>73</v>
      </c>
      <c r="C1607" s="125" t="s">
        <v>328</v>
      </c>
      <c r="D1607" s="125" t="s">
        <v>329</v>
      </c>
      <c r="E1607" s="141">
        <v>2026</v>
      </c>
      <c r="F1607" s="68" t="str">
        <f t="shared" ref="F1607:F1670" si="50">B1607&amp;C1607&amp;D1607&amp;E1607</f>
        <v>732. Cuidado Continuo por una vida con bienestarLaboral2026</v>
      </c>
      <c r="G1607" s="125" t="s">
        <v>490</v>
      </c>
      <c r="H1607" s="125" t="s">
        <v>447</v>
      </c>
      <c r="I1607" s="125" t="s">
        <v>429</v>
      </c>
      <c r="J1607" s="68" t="s">
        <v>400</v>
      </c>
      <c r="K1607" s="126" t="s">
        <v>491</v>
      </c>
      <c r="L1607" s="126" t="s">
        <v>405</v>
      </c>
      <c r="M1607" s="11" t="s">
        <v>47</v>
      </c>
      <c r="N1607" s="11" t="s">
        <v>48</v>
      </c>
      <c r="O1607" s="68" t="str">
        <f t="shared" si="49"/>
        <v>732. Cuidado Continuo por una vida con bienestarLaboral20267_SUBRED1_MARZO_2026</v>
      </c>
      <c r="P1607" s="142">
        <v>220671</v>
      </c>
      <c r="Q1607" s="69"/>
      <c r="R1607" s="69"/>
      <c r="S1607" s="145">
        <v>0</v>
      </c>
      <c r="T1607" s="70">
        <v>0</v>
      </c>
    </row>
    <row r="1608" spans="2:20" ht="30" hidden="1" customHeight="1">
      <c r="B1608" s="123">
        <v>74</v>
      </c>
      <c r="C1608" s="125" t="s">
        <v>328</v>
      </c>
      <c r="D1608" s="125" t="s">
        <v>329</v>
      </c>
      <c r="E1608" s="141">
        <v>2026</v>
      </c>
      <c r="F1608" s="68" t="str">
        <f t="shared" si="50"/>
        <v>742. Cuidado Continuo por una vida con bienestarLaboral2026</v>
      </c>
      <c r="G1608" s="125" t="s">
        <v>492</v>
      </c>
      <c r="H1608" s="125" t="s">
        <v>447</v>
      </c>
      <c r="I1608" s="125" t="s">
        <v>429</v>
      </c>
      <c r="J1608" s="68" t="s">
        <v>400</v>
      </c>
      <c r="K1608" s="126" t="s">
        <v>491</v>
      </c>
      <c r="L1608" s="126" t="s">
        <v>405</v>
      </c>
      <c r="M1608" s="11" t="s">
        <v>47</v>
      </c>
      <c r="N1608" s="11" t="s">
        <v>48</v>
      </c>
      <c r="O1608" s="68" t="str">
        <f t="shared" ref="O1608:O1671" si="51">+F1608&amp;M1608&amp;N1608</f>
        <v>742. Cuidado Continuo por una vida con bienestarLaboral20267_SUBRED1_MARZO_2026</v>
      </c>
      <c r="P1608" s="142">
        <v>367374</v>
      </c>
      <c r="Q1608" s="69"/>
      <c r="R1608" s="69"/>
      <c r="S1608" s="145">
        <v>0</v>
      </c>
      <c r="T1608" s="70">
        <v>0</v>
      </c>
    </row>
    <row r="1609" spans="2:20" ht="30" hidden="1" customHeight="1">
      <c r="B1609" s="123">
        <v>75</v>
      </c>
      <c r="C1609" s="125" t="s">
        <v>328</v>
      </c>
      <c r="D1609" s="125" t="s">
        <v>329</v>
      </c>
      <c r="E1609" s="141">
        <v>2026</v>
      </c>
      <c r="F1609" s="68" t="str">
        <f t="shared" si="50"/>
        <v>752. Cuidado Continuo por una vida con bienestarLaboral2026</v>
      </c>
      <c r="G1609" s="125" t="s">
        <v>493</v>
      </c>
      <c r="H1609" s="125" t="s">
        <v>447</v>
      </c>
      <c r="I1609" s="125" t="s">
        <v>429</v>
      </c>
      <c r="J1609" s="68" t="s">
        <v>400</v>
      </c>
      <c r="K1609" s="126" t="s">
        <v>494</v>
      </c>
      <c r="L1609" s="126" t="s">
        <v>405</v>
      </c>
      <c r="M1609" s="11" t="s">
        <v>47</v>
      </c>
      <c r="N1609" s="11" t="s">
        <v>48</v>
      </c>
      <c r="O1609" s="68" t="str">
        <f t="shared" si="51"/>
        <v>752. Cuidado Continuo por una vida con bienestarLaboral20267_SUBRED1_MARZO_2026</v>
      </c>
      <c r="P1609" s="142">
        <v>210809</v>
      </c>
      <c r="Q1609" s="69"/>
      <c r="R1609" s="69"/>
      <c r="S1609" s="145">
        <v>0</v>
      </c>
      <c r="T1609" s="70">
        <v>0</v>
      </c>
    </row>
    <row r="1610" spans="2:20" ht="30" hidden="1" customHeight="1">
      <c r="B1610" s="123">
        <v>76</v>
      </c>
      <c r="C1610" s="125" t="s">
        <v>328</v>
      </c>
      <c r="D1610" s="125" t="s">
        <v>329</v>
      </c>
      <c r="E1610" s="141">
        <v>2026</v>
      </c>
      <c r="F1610" s="68" t="str">
        <f t="shared" si="50"/>
        <v>762. Cuidado Continuo por una vida con bienestarLaboral2026</v>
      </c>
      <c r="G1610" s="125" t="s">
        <v>495</v>
      </c>
      <c r="H1610" s="125" t="s">
        <v>447</v>
      </c>
      <c r="I1610" s="125" t="s">
        <v>429</v>
      </c>
      <c r="J1610" s="68" t="s">
        <v>400</v>
      </c>
      <c r="K1610" s="126" t="s">
        <v>494</v>
      </c>
      <c r="L1610" s="126" t="s">
        <v>405</v>
      </c>
      <c r="M1610" s="11" t="s">
        <v>47</v>
      </c>
      <c r="N1610" s="11" t="s">
        <v>48</v>
      </c>
      <c r="O1610" s="68" t="str">
        <f t="shared" si="51"/>
        <v>762. Cuidado Continuo por una vida con bienestarLaboral20267_SUBRED1_MARZO_2026</v>
      </c>
      <c r="P1610" s="142">
        <v>55168</v>
      </c>
      <c r="Q1610" s="69"/>
      <c r="R1610" s="69"/>
      <c r="S1610" s="145">
        <v>0</v>
      </c>
      <c r="T1610" s="70">
        <v>0</v>
      </c>
    </row>
    <row r="1611" spans="2:20" ht="30" hidden="1" customHeight="1">
      <c r="B1611" s="123">
        <v>77</v>
      </c>
      <c r="C1611" s="125" t="s">
        <v>328</v>
      </c>
      <c r="D1611" s="125" t="s">
        <v>329</v>
      </c>
      <c r="E1611" s="141">
        <v>2026</v>
      </c>
      <c r="F1611" s="68" t="str">
        <f t="shared" si="50"/>
        <v>772. Cuidado Continuo por una vida con bienestarLaboral2026</v>
      </c>
      <c r="G1611" s="125" t="s">
        <v>496</v>
      </c>
      <c r="H1611" s="125" t="s">
        <v>447</v>
      </c>
      <c r="I1611" s="125" t="s">
        <v>429</v>
      </c>
      <c r="J1611" s="68" t="s">
        <v>400</v>
      </c>
      <c r="K1611" s="126" t="s">
        <v>494</v>
      </c>
      <c r="L1611" s="126" t="s">
        <v>421</v>
      </c>
      <c r="M1611" s="11" t="s">
        <v>47</v>
      </c>
      <c r="N1611" s="11" t="s">
        <v>48</v>
      </c>
      <c r="O1611" s="68" t="str">
        <f t="shared" si="51"/>
        <v>772. Cuidado Continuo por una vida con bienestarLaboral20267_SUBRED1_MARZO_2026</v>
      </c>
      <c r="P1611" s="142">
        <v>91844</v>
      </c>
      <c r="Q1611" s="69"/>
      <c r="R1611" s="69"/>
      <c r="S1611" s="145">
        <v>0</v>
      </c>
      <c r="T1611" s="70">
        <v>0</v>
      </c>
    </row>
    <row r="1612" spans="2:20" ht="30" hidden="1" customHeight="1">
      <c r="B1612" s="123">
        <v>78</v>
      </c>
      <c r="C1612" s="125" t="s">
        <v>328</v>
      </c>
      <c r="D1612" s="125" t="s">
        <v>329</v>
      </c>
      <c r="E1612" s="141">
        <v>2026</v>
      </c>
      <c r="F1612" s="68" t="str">
        <f t="shared" si="50"/>
        <v>782. Cuidado Continuo por una vida con bienestarLaboral2026</v>
      </c>
      <c r="G1612" s="125" t="s">
        <v>497</v>
      </c>
      <c r="H1612" s="125" t="s">
        <v>447</v>
      </c>
      <c r="I1612" s="125" t="s">
        <v>429</v>
      </c>
      <c r="J1612" s="68" t="s">
        <v>400</v>
      </c>
      <c r="K1612" s="126" t="s">
        <v>494</v>
      </c>
      <c r="L1612" s="126" t="s">
        <v>421</v>
      </c>
      <c r="M1612" s="11" t="s">
        <v>47</v>
      </c>
      <c r="N1612" s="11" t="s">
        <v>48</v>
      </c>
      <c r="O1612" s="68" t="str">
        <f t="shared" si="51"/>
        <v>782. Cuidado Continuo por una vida con bienestarLaboral20267_SUBRED1_MARZO_2026</v>
      </c>
      <c r="P1612" s="142">
        <v>121585</v>
      </c>
      <c r="Q1612" s="69"/>
      <c r="R1612" s="69"/>
      <c r="S1612" s="145">
        <v>0</v>
      </c>
      <c r="T1612" s="70">
        <v>0</v>
      </c>
    </row>
    <row r="1613" spans="2:20" ht="30" hidden="1" customHeight="1">
      <c r="B1613" s="123">
        <v>79</v>
      </c>
      <c r="C1613" s="125" t="s">
        <v>328</v>
      </c>
      <c r="D1613" s="125" t="s">
        <v>329</v>
      </c>
      <c r="E1613" s="141">
        <v>2026</v>
      </c>
      <c r="F1613" s="68" t="str">
        <f t="shared" si="50"/>
        <v>792. Cuidado Continuo por una vida con bienestarLaboral2026</v>
      </c>
      <c r="G1613" s="125" t="s">
        <v>498</v>
      </c>
      <c r="H1613" s="125" t="s">
        <v>447</v>
      </c>
      <c r="I1613" s="125" t="s">
        <v>429</v>
      </c>
      <c r="J1613" s="68" t="s">
        <v>400</v>
      </c>
      <c r="K1613" s="126" t="s">
        <v>494</v>
      </c>
      <c r="L1613" s="126" t="s">
        <v>405</v>
      </c>
      <c r="M1613" s="11" t="s">
        <v>47</v>
      </c>
      <c r="N1613" s="11" t="s">
        <v>48</v>
      </c>
      <c r="O1613" s="68" t="str">
        <f t="shared" si="51"/>
        <v>792. Cuidado Continuo por una vida con bienestarLaboral20267_SUBRED1_MARZO_2026</v>
      </c>
      <c r="P1613" s="142">
        <v>125438</v>
      </c>
      <c r="Q1613" s="69"/>
      <c r="R1613" s="69"/>
      <c r="S1613" s="145">
        <v>0</v>
      </c>
      <c r="T1613" s="70">
        <v>0</v>
      </c>
    </row>
    <row r="1614" spans="2:20" ht="30" hidden="1" customHeight="1">
      <c r="B1614" s="123">
        <v>80</v>
      </c>
      <c r="C1614" s="125" t="s">
        <v>328</v>
      </c>
      <c r="D1614" s="125" t="s">
        <v>329</v>
      </c>
      <c r="E1614" s="141">
        <v>2026</v>
      </c>
      <c r="F1614" s="68" t="str">
        <f t="shared" si="50"/>
        <v>802. Cuidado Continuo por una vida con bienestarLaboral2026</v>
      </c>
      <c r="G1614" s="125" t="s">
        <v>499</v>
      </c>
      <c r="H1614" s="125" t="s">
        <v>447</v>
      </c>
      <c r="I1614" s="125" t="s">
        <v>429</v>
      </c>
      <c r="J1614" s="68" t="s">
        <v>400</v>
      </c>
      <c r="K1614" s="126" t="s">
        <v>500</v>
      </c>
      <c r="L1614" s="126" t="s">
        <v>402</v>
      </c>
      <c r="M1614" s="11" t="s">
        <v>47</v>
      </c>
      <c r="N1614" s="11" t="s">
        <v>48</v>
      </c>
      <c r="O1614" s="68" t="str">
        <f t="shared" si="51"/>
        <v>802. Cuidado Continuo por una vida con bienestarLaboral20267_SUBRED1_MARZO_2026</v>
      </c>
      <c r="P1614" s="142">
        <v>53781</v>
      </c>
      <c r="Q1614" s="69"/>
      <c r="R1614" s="69"/>
      <c r="S1614" s="145">
        <v>0</v>
      </c>
      <c r="T1614" s="70">
        <v>0</v>
      </c>
    </row>
    <row r="1615" spans="2:20" ht="30" hidden="1" customHeight="1">
      <c r="B1615" s="123">
        <v>81</v>
      </c>
      <c r="C1615" s="125" t="s">
        <v>328</v>
      </c>
      <c r="D1615" s="125" t="s">
        <v>329</v>
      </c>
      <c r="E1615" s="141">
        <v>2026</v>
      </c>
      <c r="F1615" s="68" t="str">
        <f t="shared" si="50"/>
        <v>812. Cuidado Continuo por una vida con bienestarLaboral2026</v>
      </c>
      <c r="G1615" s="125" t="s">
        <v>501</v>
      </c>
      <c r="H1615" s="125" t="s">
        <v>447</v>
      </c>
      <c r="I1615" s="125" t="s">
        <v>429</v>
      </c>
      <c r="J1615" s="68" t="s">
        <v>400</v>
      </c>
      <c r="K1615" s="126" t="s">
        <v>488</v>
      </c>
      <c r="L1615" s="126" t="s">
        <v>405</v>
      </c>
      <c r="M1615" s="11" t="s">
        <v>47</v>
      </c>
      <c r="N1615" s="11" t="s">
        <v>48</v>
      </c>
      <c r="O1615" s="68" t="str">
        <f t="shared" si="51"/>
        <v>812. Cuidado Continuo por una vida con bienestarLaboral20267_SUBRED1_MARZO_2026</v>
      </c>
      <c r="P1615" s="142">
        <v>82752</v>
      </c>
      <c r="Q1615" s="69"/>
      <c r="R1615" s="69"/>
      <c r="S1615" s="144">
        <v>0</v>
      </c>
      <c r="T1615" s="70">
        <v>0</v>
      </c>
    </row>
    <row r="1616" spans="2:20" ht="30" hidden="1" customHeight="1">
      <c r="B1616" s="123">
        <v>82</v>
      </c>
      <c r="C1616" s="125" t="s">
        <v>328</v>
      </c>
      <c r="D1616" s="125" t="s">
        <v>329</v>
      </c>
      <c r="E1616" s="141">
        <v>2026</v>
      </c>
      <c r="F1616" s="68" t="str">
        <f t="shared" si="50"/>
        <v>822. Cuidado Continuo por una vida con bienestarLaboral2026</v>
      </c>
      <c r="G1616" s="125" t="s">
        <v>502</v>
      </c>
      <c r="H1616" s="125" t="s">
        <v>447</v>
      </c>
      <c r="I1616" s="125" t="s">
        <v>429</v>
      </c>
      <c r="J1616" s="68" t="s">
        <v>400</v>
      </c>
      <c r="K1616" s="126" t="s">
        <v>503</v>
      </c>
      <c r="L1616" s="126" t="s">
        <v>405</v>
      </c>
      <c r="M1616" s="11" t="s">
        <v>47</v>
      </c>
      <c r="N1616" s="11" t="s">
        <v>48</v>
      </c>
      <c r="O1616" s="68" t="str">
        <f t="shared" si="51"/>
        <v>822. Cuidado Continuo por una vida con bienestarLaboral20267_SUBRED1_MARZO_2026</v>
      </c>
      <c r="P1616" s="142">
        <v>281078</v>
      </c>
      <c r="Q1616" s="69"/>
      <c r="R1616" s="69"/>
      <c r="S1616" s="145">
        <v>0</v>
      </c>
      <c r="T1616" s="70">
        <v>0</v>
      </c>
    </row>
    <row r="1617" spans="2:20" ht="30" hidden="1" customHeight="1">
      <c r="B1617" s="123">
        <v>83</v>
      </c>
      <c r="C1617" s="125" t="s">
        <v>328</v>
      </c>
      <c r="D1617" s="125" t="s">
        <v>329</v>
      </c>
      <c r="E1617" s="141">
        <v>2026</v>
      </c>
      <c r="F1617" s="68" t="str">
        <f t="shared" si="50"/>
        <v>832. Cuidado Continuo por una vida con bienestarLaboral2026</v>
      </c>
      <c r="G1617" s="125" t="s">
        <v>504</v>
      </c>
      <c r="H1617" s="125" t="s">
        <v>447</v>
      </c>
      <c r="I1617" s="125" t="s">
        <v>429</v>
      </c>
      <c r="J1617" s="68" t="s">
        <v>400</v>
      </c>
      <c r="K1617" s="126" t="s">
        <v>494</v>
      </c>
      <c r="L1617" s="126" t="s">
        <v>405</v>
      </c>
      <c r="M1617" s="11" t="s">
        <v>47</v>
      </c>
      <c r="N1617" s="11" t="s">
        <v>48</v>
      </c>
      <c r="O1617" s="68" t="str">
        <f t="shared" si="51"/>
        <v>832. Cuidado Continuo por una vida con bienestarLaboral20267_SUBRED1_MARZO_2026</v>
      </c>
      <c r="P1617" s="142">
        <v>70270</v>
      </c>
      <c r="Q1617" s="69"/>
      <c r="R1617" s="69"/>
      <c r="S1617" s="145">
        <v>0</v>
      </c>
      <c r="T1617" s="70">
        <v>0</v>
      </c>
    </row>
    <row r="1618" spans="2:20" ht="30" hidden="1" customHeight="1">
      <c r="B1618" s="123">
        <v>84</v>
      </c>
      <c r="C1618" s="125" t="s">
        <v>328</v>
      </c>
      <c r="D1618" s="125" t="s">
        <v>329</v>
      </c>
      <c r="E1618" s="141">
        <v>2026</v>
      </c>
      <c r="F1618" s="68" t="str">
        <f t="shared" si="50"/>
        <v>842. Cuidado Continuo por una vida con bienestarLaboral2026</v>
      </c>
      <c r="G1618" s="125" t="s">
        <v>505</v>
      </c>
      <c r="H1618" s="125" t="s">
        <v>447</v>
      </c>
      <c r="I1618" s="125" t="s">
        <v>429</v>
      </c>
      <c r="J1618" s="68" t="s">
        <v>400</v>
      </c>
      <c r="K1618" s="126" t="s">
        <v>494</v>
      </c>
      <c r="L1618" s="126" t="s">
        <v>405</v>
      </c>
      <c r="M1618" s="11" t="s">
        <v>47</v>
      </c>
      <c r="N1618" s="11" t="s">
        <v>48</v>
      </c>
      <c r="O1618" s="68" t="str">
        <f t="shared" si="51"/>
        <v>842. Cuidado Continuo por una vida con bienestarLaboral20267_SUBRED1_MARZO_2026</v>
      </c>
      <c r="P1618" s="142">
        <v>105404</v>
      </c>
      <c r="Q1618" s="69"/>
      <c r="R1618" s="69"/>
      <c r="S1618" s="145">
        <v>0</v>
      </c>
      <c r="T1618" s="70">
        <v>0</v>
      </c>
    </row>
    <row r="1619" spans="2:20" ht="30" hidden="1" customHeight="1">
      <c r="B1619" s="123">
        <v>85</v>
      </c>
      <c r="C1619" s="125" t="s">
        <v>328</v>
      </c>
      <c r="D1619" s="125" t="s">
        <v>329</v>
      </c>
      <c r="E1619" s="141">
        <v>2026</v>
      </c>
      <c r="F1619" s="68" t="str">
        <f t="shared" si="50"/>
        <v>852. Cuidado Continuo por una vida con bienestarLaboral2026</v>
      </c>
      <c r="G1619" s="125" t="s">
        <v>506</v>
      </c>
      <c r="H1619" s="125" t="s">
        <v>447</v>
      </c>
      <c r="I1619" s="125" t="s">
        <v>429</v>
      </c>
      <c r="J1619" s="68" t="s">
        <v>400</v>
      </c>
      <c r="K1619" s="126" t="s">
        <v>500</v>
      </c>
      <c r="L1619" s="126" t="s">
        <v>402</v>
      </c>
      <c r="M1619" s="11" t="s">
        <v>47</v>
      </c>
      <c r="N1619" s="11" t="s">
        <v>48</v>
      </c>
      <c r="O1619" s="68" t="str">
        <f t="shared" si="51"/>
        <v>852. Cuidado Continuo por una vida con bienestarLaboral20267_SUBRED1_MARZO_2026</v>
      </c>
      <c r="P1619" s="142">
        <v>35135</v>
      </c>
      <c r="Q1619" s="69"/>
      <c r="R1619" s="69"/>
      <c r="S1619" s="145">
        <v>0</v>
      </c>
      <c r="T1619" s="70">
        <v>0</v>
      </c>
    </row>
    <row r="1620" spans="2:20" ht="30" hidden="1" customHeight="1">
      <c r="B1620" s="123">
        <v>87</v>
      </c>
      <c r="C1620" s="125" t="s">
        <v>507</v>
      </c>
      <c r="D1620" s="125" t="s">
        <v>356</v>
      </c>
      <c r="E1620" s="141">
        <v>2026</v>
      </c>
      <c r="F1620" s="68" t="str">
        <f t="shared" si="50"/>
        <v>873. Cuidado Continuo por una vida con bienestar con enfoque diferencial étnicoComunitario2026</v>
      </c>
      <c r="G1620" s="125" t="s">
        <v>508</v>
      </c>
      <c r="H1620" s="125" t="s">
        <v>428</v>
      </c>
      <c r="I1620" s="125" t="s">
        <v>429</v>
      </c>
      <c r="J1620" s="68" t="s">
        <v>400</v>
      </c>
      <c r="K1620" s="126" t="s">
        <v>401</v>
      </c>
      <c r="L1620" s="126" t="s">
        <v>421</v>
      </c>
      <c r="M1620" s="11" t="s">
        <v>47</v>
      </c>
      <c r="N1620" s="11" t="s">
        <v>48</v>
      </c>
      <c r="O1620" s="68" t="str">
        <f t="shared" si="51"/>
        <v>873. Cuidado Continuo por una vida con bienestar con enfoque diferencial étnicoComunitario20267_SUBRED1_MARZO_2026</v>
      </c>
      <c r="P1620" s="142">
        <v>25814832</v>
      </c>
      <c r="Q1620" s="69"/>
      <c r="R1620" s="69"/>
      <c r="S1620" s="145">
        <v>0</v>
      </c>
      <c r="T1620" s="70">
        <v>0</v>
      </c>
    </row>
    <row r="1621" spans="2:20" ht="30" hidden="1" customHeight="1">
      <c r="B1621" s="123">
        <v>88</v>
      </c>
      <c r="C1621" s="125" t="s">
        <v>507</v>
      </c>
      <c r="D1621" s="125" t="s">
        <v>356</v>
      </c>
      <c r="E1621" s="141">
        <v>2026</v>
      </c>
      <c r="F1621" s="68" t="str">
        <f t="shared" si="50"/>
        <v>883. Cuidado Continuo por una vida con bienestar con enfoque diferencial étnicoComunitario2026</v>
      </c>
      <c r="G1621" s="125" t="s">
        <v>509</v>
      </c>
      <c r="H1621" s="125" t="s">
        <v>428</v>
      </c>
      <c r="I1621" s="125" t="s">
        <v>429</v>
      </c>
      <c r="J1621" s="68" t="s">
        <v>400</v>
      </c>
      <c r="K1621" s="126" t="s">
        <v>401</v>
      </c>
      <c r="L1621" s="126" t="s">
        <v>421</v>
      </c>
      <c r="M1621" s="11" t="s">
        <v>47</v>
      </c>
      <c r="N1621" s="11" t="s">
        <v>48</v>
      </c>
      <c r="O1621" s="68" t="str">
        <f t="shared" si="51"/>
        <v>883. Cuidado Continuo por una vida con bienestar con enfoque diferencial étnicoComunitario20267_SUBRED1_MARZO_2026</v>
      </c>
      <c r="P1621" s="142">
        <v>19848080</v>
      </c>
      <c r="Q1621" s="69"/>
      <c r="R1621" s="69"/>
      <c r="S1621" s="145">
        <v>0</v>
      </c>
      <c r="T1621" s="70">
        <v>0</v>
      </c>
    </row>
    <row r="1622" spans="2:20" ht="30" hidden="1" customHeight="1">
      <c r="B1622" s="123">
        <v>89</v>
      </c>
      <c r="C1622" s="125" t="s">
        <v>507</v>
      </c>
      <c r="D1622" s="125" t="s">
        <v>356</v>
      </c>
      <c r="E1622" s="141">
        <v>2026</v>
      </c>
      <c r="F1622" s="68" t="str">
        <f t="shared" si="50"/>
        <v>893. Cuidado Continuo por una vida con bienestar con enfoque diferencial étnicoComunitario2026</v>
      </c>
      <c r="G1622" s="125" t="s">
        <v>510</v>
      </c>
      <c r="H1622" s="125" t="s">
        <v>428</v>
      </c>
      <c r="I1622" s="125" t="s">
        <v>429</v>
      </c>
      <c r="J1622" s="68" t="s">
        <v>400</v>
      </c>
      <c r="K1622" s="126" t="s">
        <v>401</v>
      </c>
      <c r="L1622" s="126" t="s">
        <v>421</v>
      </c>
      <c r="M1622" s="11" t="s">
        <v>47</v>
      </c>
      <c r="N1622" s="11" t="s">
        <v>48</v>
      </c>
      <c r="O1622" s="68" t="str">
        <f t="shared" si="51"/>
        <v>893. Cuidado Continuo por una vida con bienestar con enfoque diferencial étnicoComunitario20267_SUBRED1_MARZO_2026</v>
      </c>
      <c r="P1622" s="142">
        <v>33729408</v>
      </c>
      <c r="Q1622" s="69"/>
      <c r="R1622" s="69"/>
      <c r="S1622" s="144">
        <v>0</v>
      </c>
      <c r="T1622" s="70">
        <v>0</v>
      </c>
    </row>
    <row r="1623" spans="2:20" ht="30" hidden="1" customHeight="1">
      <c r="B1623" s="123">
        <v>90</v>
      </c>
      <c r="C1623" s="125" t="s">
        <v>507</v>
      </c>
      <c r="D1623" s="125" t="s">
        <v>356</v>
      </c>
      <c r="E1623" s="141">
        <v>2026</v>
      </c>
      <c r="F1623" s="68" t="str">
        <f t="shared" si="50"/>
        <v>903. Cuidado Continuo por una vida con bienestar con enfoque diferencial étnicoComunitario2026</v>
      </c>
      <c r="G1623" s="125" t="s">
        <v>511</v>
      </c>
      <c r="H1623" s="125" t="s">
        <v>428</v>
      </c>
      <c r="I1623" s="125" t="s">
        <v>429</v>
      </c>
      <c r="J1623" s="68" t="s">
        <v>400</v>
      </c>
      <c r="K1623" s="126" t="s">
        <v>401</v>
      </c>
      <c r="L1623" s="126" t="s">
        <v>421</v>
      </c>
      <c r="M1623" s="11" t="s">
        <v>47</v>
      </c>
      <c r="N1623" s="11" t="s">
        <v>48</v>
      </c>
      <c r="O1623" s="68" t="str">
        <f t="shared" si="51"/>
        <v>903. Cuidado Continuo por una vida con bienestar con enfoque diferencial étnicoComunitario20267_SUBRED1_MARZO_2026</v>
      </c>
      <c r="P1623" s="142">
        <v>11243136</v>
      </c>
      <c r="Q1623" s="69"/>
      <c r="R1623" s="69"/>
      <c r="S1623" s="144">
        <v>0</v>
      </c>
      <c r="T1623" s="70">
        <v>0</v>
      </c>
    </row>
    <row r="1624" spans="2:20" ht="30" hidden="1" customHeight="1">
      <c r="B1624" s="123">
        <v>91</v>
      </c>
      <c r="C1624" s="125" t="s">
        <v>507</v>
      </c>
      <c r="D1624" s="125" t="s">
        <v>356</v>
      </c>
      <c r="E1624" s="141">
        <v>2026</v>
      </c>
      <c r="F1624" s="68" t="str">
        <f t="shared" si="50"/>
        <v>913. Cuidado Continuo por una vida con bienestar con enfoque diferencial étnicoComunitario2026</v>
      </c>
      <c r="G1624" s="125" t="s">
        <v>512</v>
      </c>
      <c r="H1624" s="125" t="s">
        <v>428</v>
      </c>
      <c r="I1624" s="125" t="s">
        <v>429</v>
      </c>
      <c r="J1624" s="68" t="s">
        <v>400</v>
      </c>
      <c r="K1624" s="126" t="s">
        <v>401</v>
      </c>
      <c r="L1624" s="126" t="s">
        <v>421</v>
      </c>
      <c r="M1624" s="11" t="s">
        <v>47</v>
      </c>
      <c r="N1624" s="11" t="s">
        <v>48</v>
      </c>
      <c r="O1624" s="68" t="str">
        <f t="shared" si="51"/>
        <v>913. Cuidado Continuo por una vida con bienestar con enfoque diferencial étnicoComunitario20267_SUBRED1_MARZO_2026</v>
      </c>
      <c r="P1624" s="142">
        <v>19305648</v>
      </c>
      <c r="Q1624" s="69"/>
      <c r="R1624" s="69"/>
      <c r="S1624" s="144">
        <v>0</v>
      </c>
      <c r="T1624" s="70">
        <v>0</v>
      </c>
    </row>
    <row r="1625" spans="2:20" ht="30" hidden="1" customHeight="1">
      <c r="B1625" s="123">
        <v>92</v>
      </c>
      <c r="C1625" s="125" t="s">
        <v>513</v>
      </c>
      <c r="D1625" s="125" t="s">
        <v>356</v>
      </c>
      <c r="E1625" s="141">
        <v>2026</v>
      </c>
      <c r="F1625" s="68" t="str">
        <f t="shared" si="50"/>
        <v>924. Cuidado Continuo por una vida con bienestar con enfoque GéneroComunitario2026</v>
      </c>
      <c r="G1625" s="125" t="s">
        <v>514</v>
      </c>
      <c r="H1625" s="125" t="s">
        <v>428</v>
      </c>
      <c r="I1625" s="125" t="s">
        <v>429</v>
      </c>
      <c r="J1625" s="68" t="s">
        <v>400</v>
      </c>
      <c r="K1625" s="126" t="s">
        <v>430</v>
      </c>
      <c r="L1625" s="126" t="s">
        <v>405</v>
      </c>
      <c r="M1625" s="11" t="s">
        <v>47</v>
      </c>
      <c r="N1625" s="11" t="s">
        <v>48</v>
      </c>
      <c r="O1625" s="68" t="str">
        <f t="shared" si="51"/>
        <v>924. Cuidado Continuo por una vida con bienestar con enfoque GéneroComunitario20267_SUBRED1_MARZO_2026</v>
      </c>
      <c r="P1625" s="142">
        <v>372151</v>
      </c>
      <c r="Q1625" s="69"/>
      <c r="R1625" s="69"/>
      <c r="S1625" s="144">
        <v>0</v>
      </c>
      <c r="T1625" s="70">
        <v>0</v>
      </c>
    </row>
    <row r="1626" spans="2:20" ht="30" hidden="1" customHeight="1">
      <c r="B1626" s="123">
        <v>93</v>
      </c>
      <c r="C1626" s="125" t="s">
        <v>513</v>
      </c>
      <c r="D1626" s="125" t="s">
        <v>356</v>
      </c>
      <c r="E1626" s="141">
        <v>2026</v>
      </c>
      <c r="F1626" s="68" t="str">
        <f t="shared" si="50"/>
        <v>934. Cuidado Continuo por una vida con bienestar con enfoque GéneroComunitario2026</v>
      </c>
      <c r="G1626" s="125" t="s">
        <v>515</v>
      </c>
      <c r="H1626" s="125" t="s">
        <v>447</v>
      </c>
      <c r="I1626" s="125" t="s">
        <v>429</v>
      </c>
      <c r="J1626" s="68" t="s">
        <v>400</v>
      </c>
      <c r="K1626" s="126" t="s">
        <v>430</v>
      </c>
      <c r="L1626" s="126" t="s">
        <v>405</v>
      </c>
      <c r="M1626" s="11" t="s">
        <v>47</v>
      </c>
      <c r="N1626" s="11" t="s">
        <v>48</v>
      </c>
      <c r="O1626" s="68" t="str">
        <f t="shared" si="51"/>
        <v>934. Cuidado Continuo por una vida con bienestar con enfoque GéneroComunitario20267_SUBRED1_MARZO_2026</v>
      </c>
      <c r="P1626" s="142">
        <v>372151</v>
      </c>
      <c r="Q1626" s="69"/>
      <c r="R1626" s="69"/>
      <c r="S1626" s="144">
        <v>0</v>
      </c>
      <c r="T1626" s="70">
        <v>0</v>
      </c>
    </row>
    <row r="1627" spans="2:20" ht="30" hidden="1" customHeight="1">
      <c r="B1627" s="123">
        <v>94</v>
      </c>
      <c r="C1627" s="125" t="s">
        <v>513</v>
      </c>
      <c r="D1627" s="125" t="s">
        <v>356</v>
      </c>
      <c r="E1627" s="141">
        <v>2026</v>
      </c>
      <c r="F1627" s="68" t="str">
        <f t="shared" si="50"/>
        <v>944. Cuidado Continuo por una vida con bienestar con enfoque GéneroComunitario2026</v>
      </c>
      <c r="G1627" s="125" t="s">
        <v>516</v>
      </c>
      <c r="H1627" s="125" t="s">
        <v>428</v>
      </c>
      <c r="I1627" s="125" t="s">
        <v>429</v>
      </c>
      <c r="J1627" s="68" t="s">
        <v>400</v>
      </c>
      <c r="K1627" s="126" t="s">
        <v>430</v>
      </c>
      <c r="L1627" s="126" t="s">
        <v>405</v>
      </c>
      <c r="M1627" s="11" t="s">
        <v>47</v>
      </c>
      <c r="N1627" s="11" t="s">
        <v>48</v>
      </c>
      <c r="O1627" s="68" t="str">
        <f t="shared" si="51"/>
        <v>944. Cuidado Continuo por una vida con bienestar con enfoque GéneroComunitario20267_SUBRED1_MARZO_2026</v>
      </c>
      <c r="P1627" s="142">
        <v>372151</v>
      </c>
      <c r="Q1627" s="69"/>
      <c r="R1627" s="69"/>
      <c r="S1627" s="144">
        <v>0</v>
      </c>
      <c r="T1627" s="70">
        <v>0</v>
      </c>
    </row>
    <row r="1628" spans="2:20" ht="30" hidden="1" customHeight="1">
      <c r="B1628" s="123">
        <v>95</v>
      </c>
      <c r="C1628" s="125" t="s">
        <v>513</v>
      </c>
      <c r="D1628" s="125" t="s">
        <v>356</v>
      </c>
      <c r="E1628" s="141">
        <v>2026</v>
      </c>
      <c r="F1628" s="68" t="str">
        <f t="shared" si="50"/>
        <v>954. Cuidado Continuo por una vida con bienestar con enfoque GéneroComunitario2026</v>
      </c>
      <c r="G1628" s="125" t="s">
        <v>517</v>
      </c>
      <c r="H1628" s="125" t="s">
        <v>447</v>
      </c>
      <c r="I1628" s="125" t="s">
        <v>429</v>
      </c>
      <c r="J1628" s="68" t="s">
        <v>400</v>
      </c>
      <c r="K1628" s="126" t="s">
        <v>430</v>
      </c>
      <c r="L1628" s="126" t="s">
        <v>405</v>
      </c>
      <c r="M1628" s="11" t="s">
        <v>47</v>
      </c>
      <c r="N1628" s="11" t="s">
        <v>48</v>
      </c>
      <c r="O1628" s="68" t="str">
        <f t="shared" si="51"/>
        <v>954. Cuidado Continuo por una vida con bienestar con enfoque GéneroComunitario20267_SUBRED1_MARZO_2026</v>
      </c>
      <c r="P1628" s="142">
        <v>70270</v>
      </c>
      <c r="Q1628" s="69"/>
      <c r="R1628" s="69"/>
      <c r="S1628" s="144">
        <v>0</v>
      </c>
      <c r="T1628" s="70">
        <v>0</v>
      </c>
    </row>
    <row r="1629" spans="2:20" ht="30" hidden="1" customHeight="1">
      <c r="B1629" s="123">
        <v>96</v>
      </c>
      <c r="C1629" s="125" t="s">
        <v>513</v>
      </c>
      <c r="D1629" s="125" t="s">
        <v>356</v>
      </c>
      <c r="E1629" s="141">
        <v>2026</v>
      </c>
      <c r="F1629" s="68" t="str">
        <f t="shared" si="50"/>
        <v>964. Cuidado Continuo por una vida con bienestar con enfoque GéneroComunitario2026</v>
      </c>
      <c r="G1629" s="125" t="s">
        <v>518</v>
      </c>
      <c r="H1629" s="125" t="s">
        <v>447</v>
      </c>
      <c r="I1629" s="125" t="s">
        <v>429</v>
      </c>
      <c r="J1629" s="68" t="s">
        <v>400</v>
      </c>
      <c r="K1629" s="126" t="s">
        <v>430</v>
      </c>
      <c r="L1629" s="126" t="s">
        <v>405</v>
      </c>
      <c r="M1629" s="11" t="s">
        <v>47</v>
      </c>
      <c r="N1629" s="11" t="s">
        <v>48</v>
      </c>
      <c r="O1629" s="68" t="str">
        <f t="shared" si="51"/>
        <v>964. Cuidado Continuo por una vida con bienestar con enfoque GéneroComunitario20267_SUBRED1_MARZO_2026</v>
      </c>
      <c r="P1629" s="142">
        <v>70270</v>
      </c>
      <c r="Q1629" s="69"/>
      <c r="R1629" s="69"/>
      <c r="S1629" s="144">
        <v>0</v>
      </c>
      <c r="T1629" s="70">
        <v>0</v>
      </c>
    </row>
    <row r="1630" spans="2:20" ht="30" hidden="1" customHeight="1">
      <c r="B1630" s="123">
        <v>97</v>
      </c>
      <c r="C1630" s="125" t="s">
        <v>513</v>
      </c>
      <c r="D1630" s="125" t="s">
        <v>356</v>
      </c>
      <c r="E1630" s="141">
        <v>2026</v>
      </c>
      <c r="F1630" s="68" t="str">
        <f t="shared" si="50"/>
        <v>974. Cuidado Continuo por una vida con bienestar con enfoque GéneroComunitario2026</v>
      </c>
      <c r="G1630" s="125" t="s">
        <v>519</v>
      </c>
      <c r="H1630" s="125" t="s">
        <v>428</v>
      </c>
      <c r="I1630" s="125" t="s">
        <v>429</v>
      </c>
      <c r="J1630" s="68" t="s">
        <v>400</v>
      </c>
      <c r="K1630" s="126" t="s">
        <v>430</v>
      </c>
      <c r="L1630" s="126" t="s">
        <v>405</v>
      </c>
      <c r="M1630" s="11" t="s">
        <v>47</v>
      </c>
      <c r="N1630" s="11" t="s">
        <v>48</v>
      </c>
      <c r="O1630" s="68" t="str">
        <f t="shared" si="51"/>
        <v>974. Cuidado Continuo por una vida con bienestar con enfoque GéneroComunitario20267_SUBRED1_MARZO_2026</v>
      </c>
      <c r="P1630" s="142">
        <v>215123</v>
      </c>
      <c r="Q1630" s="69"/>
      <c r="R1630" s="69"/>
      <c r="S1630" s="144">
        <v>0</v>
      </c>
      <c r="T1630" s="70">
        <v>0</v>
      </c>
    </row>
    <row r="1631" spans="2:20" ht="30" hidden="1" customHeight="1">
      <c r="B1631" s="123">
        <v>98</v>
      </c>
      <c r="C1631" s="125" t="s">
        <v>513</v>
      </c>
      <c r="D1631" s="125" t="s">
        <v>356</v>
      </c>
      <c r="E1631" s="141">
        <v>2026</v>
      </c>
      <c r="F1631" s="68" t="str">
        <f t="shared" si="50"/>
        <v>984. Cuidado Continuo por una vida con bienestar con enfoque GéneroComunitario2026</v>
      </c>
      <c r="G1631" s="125" t="s">
        <v>520</v>
      </c>
      <c r="H1631" s="125" t="s">
        <v>447</v>
      </c>
      <c r="I1631" s="125" t="s">
        <v>429</v>
      </c>
      <c r="J1631" s="68" t="s">
        <v>400</v>
      </c>
      <c r="K1631" s="126" t="s">
        <v>430</v>
      </c>
      <c r="L1631" s="126" t="s">
        <v>405</v>
      </c>
      <c r="M1631" s="11" t="s">
        <v>47</v>
      </c>
      <c r="N1631" s="11" t="s">
        <v>48</v>
      </c>
      <c r="O1631" s="68" t="str">
        <f t="shared" si="51"/>
        <v>984. Cuidado Continuo por una vida con bienestar con enfoque GéneroComunitario20267_SUBRED1_MARZO_2026</v>
      </c>
      <c r="P1631" s="142">
        <v>161342</v>
      </c>
      <c r="Q1631" s="69"/>
      <c r="R1631" s="69"/>
      <c r="S1631" s="144">
        <v>0</v>
      </c>
      <c r="T1631" s="70">
        <v>0</v>
      </c>
    </row>
    <row r="1632" spans="2:20" ht="30" hidden="1" customHeight="1">
      <c r="B1632" s="123">
        <v>99</v>
      </c>
      <c r="C1632" s="125" t="s">
        <v>513</v>
      </c>
      <c r="D1632" s="125" t="s">
        <v>356</v>
      </c>
      <c r="E1632" s="141">
        <v>2026</v>
      </c>
      <c r="F1632" s="68" t="str">
        <f t="shared" si="50"/>
        <v>994. Cuidado Continuo por una vida con bienestar con enfoque GéneroComunitario2026</v>
      </c>
      <c r="G1632" s="125" t="s">
        <v>521</v>
      </c>
      <c r="H1632" s="125" t="s">
        <v>447</v>
      </c>
      <c r="I1632" s="125" t="s">
        <v>429</v>
      </c>
      <c r="J1632" s="68" t="s">
        <v>400</v>
      </c>
      <c r="K1632" s="126" t="s">
        <v>401</v>
      </c>
      <c r="L1632" s="126" t="s">
        <v>421</v>
      </c>
      <c r="M1632" s="11" t="s">
        <v>47</v>
      </c>
      <c r="N1632" s="11" t="s">
        <v>48</v>
      </c>
      <c r="O1632" s="68" t="str">
        <f t="shared" si="51"/>
        <v>994. Cuidado Continuo por una vida con bienestar con enfoque GéneroComunitario20267_SUBRED1_MARZO_2026</v>
      </c>
      <c r="P1632" s="142">
        <v>5621568</v>
      </c>
      <c r="Q1632" s="69"/>
      <c r="R1632" s="69"/>
      <c r="S1632" s="144">
        <v>0</v>
      </c>
      <c r="T1632" s="70">
        <v>0</v>
      </c>
    </row>
    <row r="1633" spans="2:20" ht="30" hidden="1" customHeight="1">
      <c r="B1633" s="123">
        <v>100</v>
      </c>
      <c r="C1633" s="125" t="s">
        <v>513</v>
      </c>
      <c r="D1633" s="125" t="s">
        <v>356</v>
      </c>
      <c r="E1633" s="141">
        <v>2026</v>
      </c>
      <c r="F1633" s="68" t="str">
        <f t="shared" si="50"/>
        <v>1004. Cuidado Continuo por una vida con bienestar con enfoque GéneroComunitario2026</v>
      </c>
      <c r="G1633" s="125" t="s">
        <v>522</v>
      </c>
      <c r="H1633" s="125" t="s">
        <v>455</v>
      </c>
      <c r="I1633" s="125" t="s">
        <v>429</v>
      </c>
      <c r="J1633" s="68" t="s">
        <v>400</v>
      </c>
      <c r="K1633" s="126" t="s">
        <v>456</v>
      </c>
      <c r="L1633" s="126" t="s">
        <v>405</v>
      </c>
      <c r="M1633" s="11" t="s">
        <v>47</v>
      </c>
      <c r="N1633" s="11" t="s">
        <v>48</v>
      </c>
      <c r="O1633" s="68" t="str">
        <f t="shared" si="51"/>
        <v>1004. Cuidado Continuo por una vida con bienestar con enfoque GéneroComunitario20267_SUBRED1_MARZO_2026</v>
      </c>
      <c r="P1633" s="142">
        <v>199714</v>
      </c>
      <c r="Q1633" s="69"/>
      <c r="R1633" s="69"/>
      <c r="S1633" s="144">
        <v>0</v>
      </c>
      <c r="T1633" s="70">
        <v>0</v>
      </c>
    </row>
    <row r="1634" spans="2:20" ht="30" hidden="1" customHeight="1">
      <c r="B1634" s="123">
        <v>101</v>
      </c>
      <c r="C1634" s="125" t="s">
        <v>334</v>
      </c>
      <c r="D1634" s="125" t="s">
        <v>356</v>
      </c>
      <c r="E1634" s="141">
        <v>2026</v>
      </c>
      <c r="F1634" s="68" t="str">
        <f t="shared" si="50"/>
        <v>1015. Cuidado Continuo por una vida con bienestar con enfoque Población para formas extremas de exclusión:Comunitario2026</v>
      </c>
      <c r="G1634" s="125" t="s">
        <v>523</v>
      </c>
      <c r="H1634" s="125" t="s">
        <v>428</v>
      </c>
      <c r="I1634" s="125" t="s">
        <v>429</v>
      </c>
      <c r="J1634" s="68" t="s">
        <v>400</v>
      </c>
      <c r="K1634" s="126" t="s">
        <v>430</v>
      </c>
      <c r="L1634" s="126" t="s">
        <v>421</v>
      </c>
      <c r="M1634" s="11" t="s">
        <v>47</v>
      </c>
      <c r="N1634" s="11" t="s">
        <v>48</v>
      </c>
      <c r="O1634" s="68" t="str">
        <f t="shared" si="51"/>
        <v>1015. Cuidado Continuo por una vida con bienestar con enfoque Población para formas extremas de exclusión:Comunitario20267_SUBRED1_MARZO_2026</v>
      </c>
      <c r="P1634" s="142">
        <v>322686</v>
      </c>
      <c r="Q1634" s="69"/>
      <c r="R1634" s="69"/>
      <c r="S1634" s="145">
        <v>0</v>
      </c>
      <c r="T1634" s="70">
        <v>0</v>
      </c>
    </row>
    <row r="1635" spans="2:20" ht="30" hidden="1" customHeight="1">
      <c r="B1635" s="123">
        <v>102</v>
      </c>
      <c r="C1635" s="125" t="s">
        <v>334</v>
      </c>
      <c r="D1635" s="125" t="s">
        <v>356</v>
      </c>
      <c r="E1635" s="141">
        <v>2026</v>
      </c>
      <c r="F1635" s="68" t="str">
        <f t="shared" si="50"/>
        <v>1025. Cuidado Continuo por una vida con bienestar con enfoque Población para formas extremas de exclusión:Comunitario2026</v>
      </c>
      <c r="G1635" s="125" t="s">
        <v>524</v>
      </c>
      <c r="H1635" s="125" t="s">
        <v>447</v>
      </c>
      <c r="I1635" s="125" t="s">
        <v>429</v>
      </c>
      <c r="J1635" s="68" t="s">
        <v>400</v>
      </c>
      <c r="K1635" s="126" t="s">
        <v>430</v>
      </c>
      <c r="L1635" s="126" t="s">
        <v>421</v>
      </c>
      <c r="M1635" s="11" t="s">
        <v>47</v>
      </c>
      <c r="N1635" s="11" t="s">
        <v>48</v>
      </c>
      <c r="O1635" s="68" t="str">
        <f t="shared" si="51"/>
        <v>1025. Cuidado Continuo por una vida con bienestar con enfoque Población para formas extremas de exclusión:Comunitario20267_SUBRED1_MARZO_2026</v>
      </c>
      <c r="P1635" s="142">
        <v>322686</v>
      </c>
      <c r="Q1635" s="69"/>
      <c r="R1635" s="69"/>
      <c r="S1635" s="145">
        <v>0</v>
      </c>
      <c r="T1635" s="70">
        <v>0</v>
      </c>
    </row>
    <row r="1636" spans="2:20" ht="30" hidden="1" customHeight="1">
      <c r="B1636" s="123">
        <v>103</v>
      </c>
      <c r="C1636" s="125" t="s">
        <v>334</v>
      </c>
      <c r="D1636" s="125" t="s">
        <v>356</v>
      </c>
      <c r="E1636" s="141">
        <v>2026</v>
      </c>
      <c r="F1636" s="68" t="str">
        <f t="shared" si="50"/>
        <v>1035. Cuidado Continuo por una vida con bienestar con enfoque Población para formas extremas de exclusión:Comunitario2026</v>
      </c>
      <c r="G1636" s="125" t="s">
        <v>525</v>
      </c>
      <c r="H1636" s="125" t="s">
        <v>455</v>
      </c>
      <c r="I1636" s="125" t="s">
        <v>429</v>
      </c>
      <c r="J1636" s="68" t="s">
        <v>400</v>
      </c>
      <c r="K1636" s="126" t="s">
        <v>430</v>
      </c>
      <c r="L1636" s="126" t="s">
        <v>421</v>
      </c>
      <c r="M1636" s="11" t="s">
        <v>47</v>
      </c>
      <c r="N1636" s="11" t="s">
        <v>48</v>
      </c>
      <c r="O1636" s="68" t="str">
        <f t="shared" si="51"/>
        <v>1035. Cuidado Continuo por una vida con bienestar con enfoque Población para formas extremas de exclusión:Comunitario20267_SUBRED1_MARZO_2026</v>
      </c>
      <c r="P1636" s="142">
        <v>53781</v>
      </c>
      <c r="Q1636" s="69"/>
      <c r="R1636" s="69"/>
      <c r="S1636" s="145">
        <v>0</v>
      </c>
      <c r="T1636" s="70">
        <v>0</v>
      </c>
    </row>
    <row r="1637" spans="2:20" ht="30" hidden="1" customHeight="1">
      <c r="B1637" s="123">
        <v>104</v>
      </c>
      <c r="C1637" s="125" t="s">
        <v>334</v>
      </c>
      <c r="D1637" s="125" t="s">
        <v>356</v>
      </c>
      <c r="E1637" s="141">
        <v>2026</v>
      </c>
      <c r="F1637" s="68" t="str">
        <f t="shared" si="50"/>
        <v>1045. Cuidado Continuo por una vida con bienestar con enfoque Población para formas extremas de exclusión:Comunitario2026</v>
      </c>
      <c r="G1637" s="125" t="s">
        <v>526</v>
      </c>
      <c r="H1637" s="125" t="s">
        <v>428</v>
      </c>
      <c r="I1637" s="125" t="s">
        <v>429</v>
      </c>
      <c r="J1637" s="68" t="s">
        <v>400</v>
      </c>
      <c r="K1637" s="126" t="s">
        <v>430</v>
      </c>
      <c r="L1637" s="126" t="s">
        <v>421</v>
      </c>
      <c r="M1637" s="11" t="s">
        <v>47</v>
      </c>
      <c r="N1637" s="11" t="s">
        <v>48</v>
      </c>
      <c r="O1637" s="68" t="str">
        <f t="shared" si="51"/>
        <v>1045. Cuidado Continuo por una vida con bienestar con enfoque Población para formas extremas de exclusión:Comunitario20267_SUBRED1_MARZO_2026</v>
      </c>
      <c r="P1637" s="142">
        <v>210809</v>
      </c>
      <c r="Q1637" s="69"/>
      <c r="R1637" s="69"/>
      <c r="S1637" s="145">
        <v>0</v>
      </c>
      <c r="T1637" s="70">
        <v>0</v>
      </c>
    </row>
    <row r="1638" spans="2:20" ht="30" hidden="1" customHeight="1">
      <c r="B1638" s="123">
        <v>105</v>
      </c>
      <c r="C1638" s="125" t="s">
        <v>334</v>
      </c>
      <c r="D1638" s="125" t="s">
        <v>356</v>
      </c>
      <c r="E1638" s="141">
        <v>2026</v>
      </c>
      <c r="F1638" s="68" t="str">
        <f t="shared" si="50"/>
        <v>1055. Cuidado Continuo por una vida con bienestar con enfoque Población para formas extremas de exclusión:Comunitario2026</v>
      </c>
      <c r="G1638" s="125" t="s">
        <v>527</v>
      </c>
      <c r="H1638" s="125" t="s">
        <v>455</v>
      </c>
      <c r="I1638" s="125" t="s">
        <v>429</v>
      </c>
      <c r="J1638" s="68" t="s">
        <v>400</v>
      </c>
      <c r="K1638" s="126" t="s">
        <v>456</v>
      </c>
      <c r="L1638" s="126" t="s">
        <v>421</v>
      </c>
      <c r="M1638" s="11" t="s">
        <v>47</v>
      </c>
      <c r="N1638" s="11" t="s">
        <v>48</v>
      </c>
      <c r="O1638" s="68" t="str">
        <f t="shared" si="51"/>
        <v>1055. Cuidado Continuo por una vida con bienestar con enfoque Población para formas extremas de exclusión:Comunitario20267_SUBRED1_MARZO_2026</v>
      </c>
      <c r="P1638" s="142">
        <v>281078</v>
      </c>
      <c r="Q1638" s="69"/>
      <c r="R1638" s="69"/>
      <c r="S1638" s="145">
        <v>0</v>
      </c>
      <c r="T1638" s="70">
        <v>0</v>
      </c>
    </row>
    <row r="1639" spans="2:20" ht="30" hidden="1" customHeight="1">
      <c r="B1639" s="123">
        <v>106</v>
      </c>
      <c r="C1639" s="125" t="s">
        <v>334</v>
      </c>
      <c r="D1639" s="125" t="s">
        <v>356</v>
      </c>
      <c r="E1639" s="141">
        <v>2026</v>
      </c>
      <c r="F1639" s="68" t="str">
        <f t="shared" si="50"/>
        <v>1065. Cuidado Continuo por una vida con bienestar con enfoque Población para formas extremas de exclusión:Comunitario2026</v>
      </c>
      <c r="G1639" s="125" t="s">
        <v>528</v>
      </c>
      <c r="H1639" s="125" t="s">
        <v>428</v>
      </c>
      <c r="I1639" s="125" t="s">
        <v>429</v>
      </c>
      <c r="J1639" s="68" t="s">
        <v>400</v>
      </c>
      <c r="K1639" s="126" t="s">
        <v>430</v>
      </c>
      <c r="L1639" s="126" t="s">
        <v>405</v>
      </c>
      <c r="M1639" s="11" t="s">
        <v>47</v>
      </c>
      <c r="N1639" s="11" t="s">
        <v>48</v>
      </c>
      <c r="O1639" s="68" t="str">
        <f t="shared" si="51"/>
        <v>1065. Cuidado Continuo por una vida con bienestar con enfoque Población para formas extremas de exclusión:Comunitario20267_SUBRED1_MARZO_2026</v>
      </c>
      <c r="P1639" s="142">
        <v>210809</v>
      </c>
      <c r="Q1639" s="69"/>
      <c r="R1639" s="69"/>
      <c r="S1639" s="155">
        <v>0</v>
      </c>
      <c r="T1639" s="70">
        <v>0</v>
      </c>
    </row>
    <row r="1640" spans="2:20" ht="30" hidden="1" customHeight="1">
      <c r="B1640" s="123">
        <v>107</v>
      </c>
      <c r="C1640" s="125" t="s">
        <v>334</v>
      </c>
      <c r="D1640" s="125" t="s">
        <v>356</v>
      </c>
      <c r="E1640" s="141">
        <v>2026</v>
      </c>
      <c r="F1640" s="68" t="str">
        <f t="shared" si="50"/>
        <v>1075. Cuidado Continuo por una vida con bienestar con enfoque Población para formas extremas de exclusión:Comunitario2026</v>
      </c>
      <c r="G1640" s="125" t="s">
        <v>529</v>
      </c>
      <c r="H1640" s="125" t="s">
        <v>447</v>
      </c>
      <c r="I1640" s="125" t="s">
        <v>429</v>
      </c>
      <c r="J1640" s="68" t="s">
        <v>400</v>
      </c>
      <c r="K1640" s="126" t="s">
        <v>430</v>
      </c>
      <c r="L1640" s="126" t="s">
        <v>405</v>
      </c>
      <c r="M1640" s="11" t="s">
        <v>47</v>
      </c>
      <c r="N1640" s="11" t="s">
        <v>48</v>
      </c>
      <c r="O1640" s="68" t="str">
        <f t="shared" si="51"/>
        <v>1075. Cuidado Continuo por una vida con bienestar con enfoque Población para formas extremas de exclusión:Comunitario20267_SUBRED1_MARZO_2026</v>
      </c>
      <c r="P1640" s="142">
        <v>55938</v>
      </c>
      <c r="Q1640" s="69"/>
      <c r="R1640" s="69"/>
      <c r="S1640" s="155">
        <v>0</v>
      </c>
      <c r="T1640" s="70">
        <v>0</v>
      </c>
    </row>
    <row r="1641" spans="2:20" ht="30" hidden="1" customHeight="1">
      <c r="B1641" s="123">
        <v>108</v>
      </c>
      <c r="C1641" s="125" t="s">
        <v>334</v>
      </c>
      <c r="D1641" s="125" t="s">
        <v>356</v>
      </c>
      <c r="E1641" s="141">
        <v>2026</v>
      </c>
      <c r="F1641" s="68" t="str">
        <f t="shared" si="50"/>
        <v>1085. Cuidado Continuo por una vida con bienestar con enfoque Población para formas extremas de exclusión:Comunitario2026</v>
      </c>
      <c r="G1641" s="125" t="s">
        <v>530</v>
      </c>
      <c r="H1641" s="125" t="s">
        <v>447</v>
      </c>
      <c r="I1641" s="125" t="s">
        <v>429</v>
      </c>
      <c r="J1641" s="68" t="s">
        <v>400</v>
      </c>
      <c r="K1641" s="126" t="s">
        <v>430</v>
      </c>
      <c r="L1641" s="126" t="s">
        <v>405</v>
      </c>
      <c r="M1641" s="11" t="s">
        <v>47</v>
      </c>
      <c r="N1641" s="11" t="s">
        <v>48</v>
      </c>
      <c r="O1641" s="68" t="str">
        <f t="shared" si="51"/>
        <v>1085. Cuidado Continuo por una vida con bienestar con enfoque Población para formas extremas de exclusión:Comunitario20267_SUBRED1_MARZO_2026</v>
      </c>
      <c r="P1641" s="142">
        <v>210809</v>
      </c>
      <c r="Q1641" s="69"/>
      <c r="R1641" s="69"/>
      <c r="S1641" s="155">
        <v>0</v>
      </c>
      <c r="T1641" s="70">
        <v>0</v>
      </c>
    </row>
    <row r="1642" spans="2:20" ht="30" hidden="1" customHeight="1">
      <c r="B1642" s="123">
        <v>109</v>
      </c>
      <c r="C1642" s="125" t="s">
        <v>334</v>
      </c>
      <c r="D1642" s="125" t="s">
        <v>356</v>
      </c>
      <c r="E1642" s="141">
        <v>2026</v>
      </c>
      <c r="F1642" s="68" t="str">
        <f t="shared" si="50"/>
        <v>1095. Cuidado Continuo por una vida con bienestar con enfoque Población para formas extremas de exclusión:Comunitario2026</v>
      </c>
      <c r="G1642" s="125" t="s">
        <v>531</v>
      </c>
      <c r="H1642" s="125" t="s">
        <v>455</v>
      </c>
      <c r="I1642" s="125" t="s">
        <v>429</v>
      </c>
      <c r="J1642" s="68" t="s">
        <v>400</v>
      </c>
      <c r="K1642" s="126" t="s">
        <v>456</v>
      </c>
      <c r="L1642" s="126" t="s">
        <v>405</v>
      </c>
      <c r="M1642" s="11" t="s">
        <v>47</v>
      </c>
      <c r="N1642" s="11" t="s">
        <v>48</v>
      </c>
      <c r="O1642" s="68" t="str">
        <f t="shared" si="51"/>
        <v>1095. Cuidado Continuo por una vida con bienestar con enfoque Población para formas extremas de exclusión:Comunitario20267_SUBRED1_MARZO_2026</v>
      </c>
      <c r="P1642" s="142">
        <v>199714</v>
      </c>
      <c r="Q1642" s="69"/>
      <c r="R1642" s="69"/>
      <c r="S1642" s="155">
        <v>0</v>
      </c>
      <c r="T1642" s="70">
        <v>0</v>
      </c>
    </row>
    <row r="1643" spans="2:20" ht="30" hidden="1" customHeight="1">
      <c r="B1643" s="123">
        <v>110</v>
      </c>
      <c r="C1643" s="125" t="s">
        <v>334</v>
      </c>
      <c r="D1643" s="125" t="s">
        <v>329</v>
      </c>
      <c r="E1643" s="141">
        <v>2026</v>
      </c>
      <c r="F1643" s="68" t="str">
        <f t="shared" si="50"/>
        <v>1105. Cuidado Continuo por una vida con bienestar con enfoque Población para formas extremas de exclusión:Laboral2026</v>
      </c>
      <c r="G1643" s="125" t="s">
        <v>532</v>
      </c>
      <c r="H1643" s="125" t="s">
        <v>428</v>
      </c>
      <c r="I1643" s="125" t="s">
        <v>429</v>
      </c>
      <c r="J1643" s="68" t="s">
        <v>400</v>
      </c>
      <c r="K1643" s="126" t="s">
        <v>430</v>
      </c>
      <c r="L1643" s="126" t="s">
        <v>405</v>
      </c>
      <c r="M1643" s="11" t="s">
        <v>47</v>
      </c>
      <c r="N1643" s="11" t="s">
        <v>48</v>
      </c>
      <c r="O1643" s="68" t="str">
        <f t="shared" si="51"/>
        <v>1105. Cuidado Continuo por una vida con bienestar con enfoque Población para formas extremas de exclusión:Laboral20267_SUBRED1_MARZO_2026</v>
      </c>
      <c r="P1643" s="142">
        <v>316213</v>
      </c>
      <c r="Q1643" s="69"/>
      <c r="R1643" s="69"/>
      <c r="S1643" s="145">
        <v>0</v>
      </c>
      <c r="T1643" s="70">
        <v>0</v>
      </c>
    </row>
    <row r="1644" spans="2:20" ht="30" hidden="1" customHeight="1">
      <c r="B1644" s="123">
        <v>111</v>
      </c>
      <c r="C1644" s="125" t="s">
        <v>334</v>
      </c>
      <c r="D1644" s="125" t="s">
        <v>329</v>
      </c>
      <c r="E1644" s="141">
        <v>2026</v>
      </c>
      <c r="F1644" s="68" t="str">
        <f t="shared" si="50"/>
        <v>1115. Cuidado Continuo por una vida con bienestar con enfoque Población para formas extremas de exclusión:Laboral2026</v>
      </c>
      <c r="G1644" s="125" t="s">
        <v>533</v>
      </c>
      <c r="H1644" s="125" t="s">
        <v>447</v>
      </c>
      <c r="I1644" s="125" t="s">
        <v>429</v>
      </c>
      <c r="J1644" s="68" t="s">
        <v>400</v>
      </c>
      <c r="K1644" s="126" t="s">
        <v>534</v>
      </c>
      <c r="L1644" s="126" t="s">
        <v>405</v>
      </c>
      <c r="M1644" s="11" t="s">
        <v>47</v>
      </c>
      <c r="N1644" s="11" t="s">
        <v>48</v>
      </c>
      <c r="O1644" s="68" t="str">
        <f t="shared" si="51"/>
        <v>1115. Cuidado Continuo por una vida con bienestar con enfoque Población para formas extremas de exclusión:Laboral20267_SUBRED1_MARZO_2026</v>
      </c>
      <c r="P1644" s="142">
        <v>421618</v>
      </c>
      <c r="Q1644" s="69"/>
      <c r="R1644" s="69"/>
      <c r="S1644" s="145">
        <v>0</v>
      </c>
      <c r="T1644" s="70">
        <v>0</v>
      </c>
    </row>
    <row r="1645" spans="2:20" ht="30" hidden="1" customHeight="1">
      <c r="B1645" s="123">
        <v>112</v>
      </c>
      <c r="C1645" s="125" t="s">
        <v>334</v>
      </c>
      <c r="D1645" s="125" t="s">
        <v>329</v>
      </c>
      <c r="E1645" s="141">
        <v>2026</v>
      </c>
      <c r="F1645" s="68" t="str">
        <f t="shared" si="50"/>
        <v>1125. Cuidado Continuo por una vida con bienestar con enfoque Población para formas extremas de exclusión:Laboral2026</v>
      </c>
      <c r="G1645" s="125" t="s">
        <v>535</v>
      </c>
      <c r="H1645" s="125" t="s">
        <v>428</v>
      </c>
      <c r="I1645" s="125" t="s">
        <v>429</v>
      </c>
      <c r="J1645" s="68" t="s">
        <v>400</v>
      </c>
      <c r="K1645" s="126" t="s">
        <v>430</v>
      </c>
      <c r="L1645" s="126" t="s">
        <v>405</v>
      </c>
      <c r="M1645" s="11" t="s">
        <v>47</v>
      </c>
      <c r="N1645" s="11" t="s">
        <v>48</v>
      </c>
      <c r="O1645" s="68" t="str">
        <f t="shared" si="51"/>
        <v>1125. Cuidado Continuo por una vida con bienestar con enfoque Población para formas extremas de exclusión:Laboral20267_SUBRED1_MARZO_2026</v>
      </c>
      <c r="P1645" s="142">
        <v>140539</v>
      </c>
      <c r="Q1645" s="69"/>
      <c r="R1645" s="69"/>
      <c r="S1645" s="145">
        <v>0</v>
      </c>
      <c r="T1645" s="70">
        <v>0</v>
      </c>
    </row>
    <row r="1646" spans="2:20" ht="30" hidden="1" customHeight="1">
      <c r="B1646" s="123">
        <v>113</v>
      </c>
      <c r="C1646" s="125" t="s">
        <v>334</v>
      </c>
      <c r="D1646" s="125" t="s">
        <v>329</v>
      </c>
      <c r="E1646" s="141">
        <v>2026</v>
      </c>
      <c r="F1646" s="68" t="str">
        <f t="shared" si="50"/>
        <v>1135. Cuidado Continuo por una vida con bienestar con enfoque Población para formas extremas de exclusión:Laboral2026</v>
      </c>
      <c r="G1646" s="125" t="s">
        <v>536</v>
      </c>
      <c r="H1646" s="125" t="s">
        <v>447</v>
      </c>
      <c r="I1646" s="125" t="s">
        <v>429</v>
      </c>
      <c r="J1646" s="68" t="s">
        <v>400</v>
      </c>
      <c r="K1646" s="126" t="s">
        <v>494</v>
      </c>
      <c r="L1646" s="126" t="s">
        <v>405</v>
      </c>
      <c r="M1646" s="11" t="s">
        <v>47</v>
      </c>
      <c r="N1646" s="11" t="s">
        <v>48</v>
      </c>
      <c r="O1646" s="68" t="str">
        <f t="shared" si="51"/>
        <v>1135. Cuidado Continuo por una vida con bienestar con enfoque Población para formas extremas de exclusión:Laboral20267_SUBRED1_MARZO_2026</v>
      </c>
      <c r="P1646" s="142">
        <v>70270</v>
      </c>
      <c r="Q1646" s="69"/>
      <c r="R1646" s="69"/>
      <c r="S1646" s="145">
        <v>0</v>
      </c>
      <c r="T1646" s="70">
        <v>0</v>
      </c>
    </row>
    <row r="1647" spans="2:20" ht="30" hidden="1" customHeight="1">
      <c r="B1647" s="123">
        <v>114</v>
      </c>
      <c r="C1647" s="125" t="s">
        <v>334</v>
      </c>
      <c r="D1647" s="125" t="s">
        <v>329</v>
      </c>
      <c r="E1647" s="141">
        <v>2026</v>
      </c>
      <c r="F1647" s="68" t="str">
        <f t="shared" si="50"/>
        <v>1145. Cuidado Continuo por una vida con bienestar con enfoque Población para formas extremas de exclusión:Laboral2026</v>
      </c>
      <c r="G1647" s="125" t="s">
        <v>537</v>
      </c>
      <c r="H1647" s="125" t="s">
        <v>455</v>
      </c>
      <c r="I1647" s="125" t="s">
        <v>429</v>
      </c>
      <c r="J1647" s="68" t="s">
        <v>400</v>
      </c>
      <c r="K1647" s="126" t="s">
        <v>538</v>
      </c>
      <c r="L1647" s="126" t="s">
        <v>405</v>
      </c>
      <c r="M1647" s="11" t="s">
        <v>47</v>
      </c>
      <c r="N1647" s="11" t="s">
        <v>48</v>
      </c>
      <c r="O1647" s="68" t="str">
        <f t="shared" si="51"/>
        <v>1145. Cuidado Continuo por una vida con bienestar con enfoque Población para formas extremas de exclusión:Laboral20267_SUBRED1_MARZO_2026</v>
      </c>
      <c r="P1647" s="142">
        <v>19971</v>
      </c>
      <c r="Q1647" s="69"/>
      <c r="R1647" s="69"/>
      <c r="S1647" s="145">
        <v>0</v>
      </c>
      <c r="T1647" s="70">
        <v>0</v>
      </c>
    </row>
    <row r="1648" spans="2:20" ht="30" hidden="1" customHeight="1">
      <c r="B1648" s="123">
        <v>115</v>
      </c>
      <c r="C1648" s="125" t="s">
        <v>334</v>
      </c>
      <c r="D1648" s="125" t="s">
        <v>329</v>
      </c>
      <c r="E1648" s="141">
        <v>2026</v>
      </c>
      <c r="F1648" s="68" t="str">
        <f t="shared" si="50"/>
        <v>1155. Cuidado Continuo por una vida con bienestar con enfoque Población para formas extremas de exclusión:Laboral2026</v>
      </c>
      <c r="G1648" s="125" t="s">
        <v>539</v>
      </c>
      <c r="H1648" s="125" t="s">
        <v>447</v>
      </c>
      <c r="I1648" s="125" t="s">
        <v>429</v>
      </c>
      <c r="J1648" s="68" t="s">
        <v>400</v>
      </c>
      <c r="K1648" s="126" t="s">
        <v>540</v>
      </c>
      <c r="L1648" s="126" t="s">
        <v>405</v>
      </c>
      <c r="M1648" s="11" t="s">
        <v>47</v>
      </c>
      <c r="N1648" s="11" t="s">
        <v>48</v>
      </c>
      <c r="O1648" s="68" t="str">
        <f t="shared" si="51"/>
        <v>1155. Cuidado Continuo por una vida con bienestar con enfoque Población para formas extremas de exclusión:Laboral20267_SUBRED1_MARZO_2026</v>
      </c>
      <c r="P1648" s="142">
        <v>70270</v>
      </c>
      <c r="Q1648" s="69"/>
      <c r="R1648" s="69"/>
      <c r="S1648" s="145">
        <v>0</v>
      </c>
      <c r="T1648" s="70">
        <v>0</v>
      </c>
    </row>
    <row r="1649" spans="2:20" ht="30" hidden="1" customHeight="1">
      <c r="B1649" s="123">
        <v>116</v>
      </c>
      <c r="C1649" s="125" t="s">
        <v>541</v>
      </c>
      <c r="D1649" s="125" t="s">
        <v>347</v>
      </c>
      <c r="E1649" s="141">
        <v>2026</v>
      </c>
      <c r="F1649" s="68" t="str">
        <f t="shared" si="50"/>
        <v>1166. Cuidado Continuo por una vida con bienestar para la población migrante internacional de BogotáEducativo 2026</v>
      </c>
      <c r="G1649" s="125" t="s">
        <v>542</v>
      </c>
      <c r="H1649" s="125" t="s">
        <v>428</v>
      </c>
      <c r="I1649" s="125" t="s">
        <v>429</v>
      </c>
      <c r="J1649" s="68" t="s">
        <v>400</v>
      </c>
      <c r="K1649" s="126" t="s">
        <v>430</v>
      </c>
      <c r="L1649" s="126" t="s">
        <v>405</v>
      </c>
      <c r="M1649" s="11" t="s">
        <v>47</v>
      </c>
      <c r="N1649" s="11" t="s">
        <v>48</v>
      </c>
      <c r="O1649" s="68" t="str">
        <f t="shared" si="51"/>
        <v>1166. Cuidado Continuo por una vida con bienestar para la población migrante internacional de BogotáEducativo 20267_SUBRED1_MARZO_2026</v>
      </c>
      <c r="P1649" s="142">
        <v>105404</v>
      </c>
      <c r="Q1649" s="69"/>
      <c r="R1649" s="69"/>
      <c r="S1649" s="145">
        <v>0</v>
      </c>
      <c r="T1649" s="70">
        <v>0</v>
      </c>
    </row>
    <row r="1650" spans="2:20" ht="30" hidden="1" customHeight="1">
      <c r="B1650" s="123">
        <v>117</v>
      </c>
      <c r="C1650" s="125" t="s">
        <v>543</v>
      </c>
      <c r="D1650" s="125" t="s">
        <v>347</v>
      </c>
      <c r="E1650" s="141">
        <v>2026</v>
      </c>
      <c r="F1650" s="68" t="str">
        <f t="shared" si="50"/>
        <v>1177. Cuidado Continuo por una vida con bienestar para la población con discapacidadEducativo 2026</v>
      </c>
      <c r="G1650" s="125" t="s">
        <v>544</v>
      </c>
      <c r="H1650" s="125" t="s">
        <v>428</v>
      </c>
      <c r="I1650" s="125" t="s">
        <v>429</v>
      </c>
      <c r="J1650" s="68" t="s">
        <v>400</v>
      </c>
      <c r="K1650" s="126" t="s">
        <v>430</v>
      </c>
      <c r="L1650" s="126" t="s">
        <v>405</v>
      </c>
      <c r="M1650" s="11" t="s">
        <v>47</v>
      </c>
      <c r="N1650" s="11" t="s">
        <v>48</v>
      </c>
      <c r="O1650" s="68" t="str">
        <f t="shared" si="51"/>
        <v>1177. Cuidado Continuo por una vida con bienestar para la población con discapacidadEducativo 20267_SUBRED1_MARZO_2026</v>
      </c>
      <c r="P1650" s="142">
        <v>161342</v>
      </c>
      <c r="Q1650" s="69"/>
      <c r="R1650" s="69"/>
      <c r="S1650" s="145">
        <v>0</v>
      </c>
      <c r="T1650" s="70">
        <v>0</v>
      </c>
    </row>
    <row r="1651" spans="2:20" ht="30" hidden="1" customHeight="1">
      <c r="B1651" s="123">
        <v>117</v>
      </c>
      <c r="C1651" s="125" t="s">
        <v>543</v>
      </c>
      <c r="D1651" s="125" t="s">
        <v>329</v>
      </c>
      <c r="E1651" s="141">
        <v>2026</v>
      </c>
      <c r="F1651" s="68" t="str">
        <f t="shared" si="50"/>
        <v>1177. Cuidado Continuo por una vida con bienestar para la población con discapacidadLaboral2026</v>
      </c>
      <c r="G1651" s="125" t="s">
        <v>544</v>
      </c>
      <c r="H1651" s="125" t="s">
        <v>428</v>
      </c>
      <c r="I1651" s="125" t="s">
        <v>429</v>
      </c>
      <c r="J1651" s="68" t="s">
        <v>400</v>
      </c>
      <c r="K1651" s="126" t="s">
        <v>430</v>
      </c>
      <c r="L1651" s="126" t="s">
        <v>402</v>
      </c>
      <c r="M1651" s="11" t="s">
        <v>47</v>
      </c>
      <c r="N1651" s="11" t="s">
        <v>48</v>
      </c>
      <c r="O1651" s="68" t="str">
        <f t="shared" si="51"/>
        <v>1177. Cuidado Continuo por una vida con bienestar para la población con discapacidadLaboral20267_SUBRED1_MARZO_2026</v>
      </c>
      <c r="P1651" s="142">
        <v>161342</v>
      </c>
      <c r="Q1651" s="69"/>
      <c r="R1651" s="69"/>
      <c r="S1651" s="145">
        <v>0</v>
      </c>
      <c r="T1651" s="70">
        <v>0</v>
      </c>
    </row>
    <row r="1652" spans="2:20" ht="30" hidden="1" customHeight="1">
      <c r="B1652" s="123">
        <v>118</v>
      </c>
      <c r="C1652" s="125" t="s">
        <v>543</v>
      </c>
      <c r="D1652" s="125" t="s">
        <v>356</v>
      </c>
      <c r="E1652" s="141">
        <v>2026</v>
      </c>
      <c r="F1652" s="68" t="str">
        <f t="shared" si="50"/>
        <v>1187. Cuidado Continuo por una vida con bienestar para la población con discapacidadComunitario2026</v>
      </c>
      <c r="G1652" s="125" t="s">
        <v>545</v>
      </c>
      <c r="H1652" s="125" t="s">
        <v>428</v>
      </c>
      <c r="I1652" s="125" t="s">
        <v>429</v>
      </c>
      <c r="J1652" s="68" t="s">
        <v>400</v>
      </c>
      <c r="K1652" s="126" t="s">
        <v>445</v>
      </c>
      <c r="L1652" s="126" t="s">
        <v>405</v>
      </c>
      <c r="M1652" s="11" t="s">
        <v>47</v>
      </c>
      <c r="N1652" s="11" t="s">
        <v>48</v>
      </c>
      <c r="O1652" s="68" t="str">
        <f t="shared" si="51"/>
        <v>1187. Cuidado Continuo por una vida con bienestar para la población con discapacidadComunitario20267_SUBRED1_MARZO_2026</v>
      </c>
      <c r="P1652" s="142">
        <v>992404</v>
      </c>
      <c r="Q1652" s="69"/>
      <c r="R1652" s="69"/>
      <c r="S1652" s="145">
        <v>0</v>
      </c>
      <c r="T1652" s="70">
        <v>0</v>
      </c>
    </row>
    <row r="1653" spans="2:20" ht="30" hidden="1" customHeight="1">
      <c r="B1653" s="123">
        <v>119</v>
      </c>
      <c r="C1653" s="125" t="s">
        <v>543</v>
      </c>
      <c r="D1653" s="125" t="s">
        <v>356</v>
      </c>
      <c r="E1653" s="141">
        <v>2026</v>
      </c>
      <c r="F1653" s="68" t="str">
        <f t="shared" si="50"/>
        <v>1197. Cuidado Continuo por una vida con bienestar para la población con discapacidadComunitario2026</v>
      </c>
      <c r="G1653" s="125" t="s">
        <v>546</v>
      </c>
      <c r="H1653" s="125" t="s">
        <v>428</v>
      </c>
      <c r="I1653" s="125" t="s">
        <v>429</v>
      </c>
      <c r="J1653" s="68" t="s">
        <v>400</v>
      </c>
      <c r="K1653" s="126" t="s">
        <v>430</v>
      </c>
      <c r="L1653" s="126" t="s">
        <v>405</v>
      </c>
      <c r="M1653" s="11" t="s">
        <v>47</v>
      </c>
      <c r="N1653" s="11" t="s">
        <v>48</v>
      </c>
      <c r="O1653" s="68" t="str">
        <f t="shared" si="51"/>
        <v>1197. Cuidado Continuo por una vida con bienestar para la población con discapacidadComunitario20267_SUBRED1_MARZO_2026</v>
      </c>
      <c r="P1653" s="142">
        <v>355662</v>
      </c>
      <c r="Q1653" s="69"/>
      <c r="R1653" s="69"/>
      <c r="S1653" s="145">
        <v>0</v>
      </c>
      <c r="T1653" s="70">
        <v>0</v>
      </c>
    </row>
    <row r="1654" spans="2:20" ht="30" hidden="1" customHeight="1">
      <c r="B1654" s="123">
        <v>120</v>
      </c>
      <c r="C1654" s="125" t="s">
        <v>543</v>
      </c>
      <c r="D1654" s="125" t="s">
        <v>356</v>
      </c>
      <c r="E1654" s="141">
        <v>2026</v>
      </c>
      <c r="F1654" s="68" t="str">
        <f t="shared" si="50"/>
        <v>1207. Cuidado Continuo por una vida con bienestar para la población con discapacidadComunitario2026</v>
      </c>
      <c r="G1654" s="125" t="s">
        <v>547</v>
      </c>
      <c r="H1654" s="125" t="s">
        <v>428</v>
      </c>
      <c r="I1654" s="125" t="s">
        <v>429</v>
      </c>
      <c r="J1654" s="68" t="s">
        <v>400</v>
      </c>
      <c r="K1654" s="126" t="s">
        <v>548</v>
      </c>
      <c r="L1654" s="126" t="s">
        <v>405</v>
      </c>
      <c r="M1654" s="11" t="s">
        <v>47</v>
      </c>
      <c r="N1654" s="11" t="s">
        <v>48</v>
      </c>
      <c r="O1654" s="68" t="str">
        <f t="shared" si="51"/>
        <v>1207. Cuidado Continuo por una vida con bienestar para la población con discapacidadComunitario20267_SUBRED1_MARZO_2026</v>
      </c>
      <c r="P1654" s="142">
        <v>1422652</v>
      </c>
      <c r="Q1654" s="69"/>
      <c r="R1654" s="69"/>
      <c r="S1654" s="145">
        <v>0</v>
      </c>
      <c r="T1654" s="70">
        <v>0</v>
      </c>
    </row>
    <row r="1655" spans="2:20" ht="30" hidden="1" customHeight="1">
      <c r="B1655" s="123">
        <v>121</v>
      </c>
      <c r="C1655" s="125" t="s">
        <v>543</v>
      </c>
      <c r="D1655" s="125" t="s">
        <v>356</v>
      </c>
      <c r="E1655" s="141">
        <v>2026</v>
      </c>
      <c r="F1655" s="68" t="str">
        <f t="shared" si="50"/>
        <v>1217. Cuidado Continuo por una vida con bienestar para la población con discapacidadComunitario2026</v>
      </c>
      <c r="G1655" s="125" t="s">
        <v>549</v>
      </c>
      <c r="H1655" s="125" t="s">
        <v>455</v>
      </c>
      <c r="I1655" s="125" t="s">
        <v>429</v>
      </c>
      <c r="J1655" s="68" t="s">
        <v>400</v>
      </c>
      <c r="K1655" s="126" t="s">
        <v>494</v>
      </c>
      <c r="L1655" s="126" t="s">
        <v>405</v>
      </c>
      <c r="M1655" s="11" t="s">
        <v>47</v>
      </c>
      <c r="N1655" s="11" t="s">
        <v>48</v>
      </c>
      <c r="O1655" s="68" t="str">
        <f t="shared" si="51"/>
        <v>1217. Cuidado Continuo por una vida con bienestar para la población con discapacidadComunitario20267_SUBRED1_MARZO_2026</v>
      </c>
      <c r="P1655" s="142">
        <v>35135</v>
      </c>
      <c r="Q1655" s="69"/>
      <c r="R1655" s="69"/>
      <c r="S1655" s="145">
        <v>0</v>
      </c>
      <c r="T1655" s="70">
        <v>0</v>
      </c>
    </row>
    <row r="1656" spans="2:20" ht="30" hidden="1" customHeight="1">
      <c r="B1656" s="123">
        <v>122</v>
      </c>
      <c r="C1656" s="125" t="s">
        <v>543</v>
      </c>
      <c r="D1656" s="125" t="s">
        <v>356</v>
      </c>
      <c r="E1656" s="141">
        <v>2026</v>
      </c>
      <c r="F1656" s="68" t="str">
        <f t="shared" si="50"/>
        <v>1227. Cuidado Continuo por una vida con bienestar para la población con discapacidadComunitario2026</v>
      </c>
      <c r="G1656" s="125" t="s">
        <v>550</v>
      </c>
      <c r="H1656" s="125" t="s">
        <v>447</v>
      </c>
      <c r="I1656" s="125" t="s">
        <v>429</v>
      </c>
      <c r="J1656" s="68" t="s">
        <v>400</v>
      </c>
      <c r="K1656" s="126" t="s">
        <v>551</v>
      </c>
      <c r="L1656" s="126" t="s">
        <v>405</v>
      </c>
      <c r="M1656" s="11" t="s">
        <v>47</v>
      </c>
      <c r="N1656" s="11" t="s">
        <v>48</v>
      </c>
      <c r="O1656" s="68" t="str">
        <f t="shared" si="51"/>
        <v>1227. Cuidado Continuo por una vida con bienestar para la población con discapacidadComunitario20267_SUBRED1_MARZO_2026</v>
      </c>
      <c r="P1656" s="142">
        <v>53781</v>
      </c>
      <c r="Q1656" s="69"/>
      <c r="R1656" s="69"/>
      <c r="S1656" s="145">
        <v>0</v>
      </c>
      <c r="T1656" s="70">
        <v>0</v>
      </c>
    </row>
    <row r="1657" spans="2:20" ht="30" hidden="1" customHeight="1">
      <c r="B1657" s="123">
        <v>123</v>
      </c>
      <c r="C1657" s="125" t="s">
        <v>543</v>
      </c>
      <c r="D1657" s="125" t="s">
        <v>431</v>
      </c>
      <c r="E1657" s="141">
        <v>2026</v>
      </c>
      <c r="F1657" s="68" t="str">
        <f t="shared" si="50"/>
        <v>1237. Cuidado Continuo por una vida con bienestar para la población con discapacidadInstitucional2026</v>
      </c>
      <c r="G1657" s="125" t="s">
        <v>552</v>
      </c>
      <c r="H1657" s="125" t="s">
        <v>428</v>
      </c>
      <c r="I1657" s="125" t="s">
        <v>429</v>
      </c>
      <c r="J1657" s="68" t="s">
        <v>400</v>
      </c>
      <c r="K1657" s="126" t="s">
        <v>430</v>
      </c>
      <c r="L1657" s="126" t="s">
        <v>405</v>
      </c>
      <c r="M1657" s="11" t="s">
        <v>47</v>
      </c>
      <c r="N1657" s="11" t="s">
        <v>48</v>
      </c>
      <c r="O1657" s="68" t="str">
        <f t="shared" si="51"/>
        <v>1237. Cuidado Continuo por una vida con bienestar para la población con discapacidadInstitucional20267_SUBRED1_MARZO_2026</v>
      </c>
      <c r="P1657" s="142">
        <v>266747</v>
      </c>
      <c r="Q1657" s="69"/>
      <c r="R1657" s="69"/>
      <c r="S1657" s="145">
        <v>0</v>
      </c>
      <c r="T1657" s="70">
        <v>0</v>
      </c>
    </row>
    <row r="1658" spans="2:20" ht="30" hidden="1" customHeight="1">
      <c r="B1658" s="123">
        <v>124</v>
      </c>
      <c r="C1658" s="125" t="s">
        <v>543</v>
      </c>
      <c r="D1658" s="125" t="s">
        <v>356</v>
      </c>
      <c r="E1658" s="141">
        <v>2026</v>
      </c>
      <c r="F1658" s="68" t="str">
        <f t="shared" si="50"/>
        <v>1247. Cuidado Continuo por una vida con bienestar para la población con discapacidadComunitario2026</v>
      </c>
      <c r="G1658" s="125" t="s">
        <v>553</v>
      </c>
      <c r="H1658" s="125" t="s">
        <v>428</v>
      </c>
      <c r="I1658" s="125" t="s">
        <v>429</v>
      </c>
      <c r="J1658" s="68" t="s">
        <v>400</v>
      </c>
      <c r="K1658" s="126" t="s">
        <v>554</v>
      </c>
      <c r="L1658" s="126" t="s">
        <v>405</v>
      </c>
      <c r="M1658" s="11" t="s">
        <v>47</v>
      </c>
      <c r="N1658" s="11" t="s">
        <v>48</v>
      </c>
      <c r="O1658" s="68" t="str">
        <f t="shared" si="51"/>
        <v>1247. Cuidado Continuo por una vida con bienestar para la población con discapacidadComunitario20267_SUBRED1_MARZO_2026</v>
      </c>
      <c r="P1658" s="142">
        <v>851865</v>
      </c>
      <c r="Q1658" s="69"/>
      <c r="R1658" s="69"/>
      <c r="S1658" s="145">
        <v>0</v>
      </c>
      <c r="T1658" s="70">
        <v>0</v>
      </c>
    </row>
    <row r="1659" spans="2:20" ht="30" hidden="1" customHeight="1">
      <c r="B1659" s="123">
        <v>125</v>
      </c>
      <c r="C1659" s="125" t="s">
        <v>543</v>
      </c>
      <c r="D1659" s="125" t="s">
        <v>356</v>
      </c>
      <c r="E1659" s="141">
        <v>2026</v>
      </c>
      <c r="F1659" s="68" t="str">
        <f t="shared" si="50"/>
        <v>1257. Cuidado Continuo por una vida con bienestar para la población con discapacidadComunitario2026</v>
      </c>
      <c r="G1659" s="125" t="s">
        <v>555</v>
      </c>
      <c r="H1659" s="125" t="s">
        <v>428</v>
      </c>
      <c r="I1659" s="125" t="s">
        <v>429</v>
      </c>
      <c r="J1659" s="68" t="s">
        <v>400</v>
      </c>
      <c r="K1659" s="126" t="s">
        <v>401</v>
      </c>
      <c r="L1659" s="126" t="s">
        <v>421</v>
      </c>
      <c r="M1659" s="11" t="s">
        <v>47</v>
      </c>
      <c r="N1659" s="11" t="s">
        <v>48</v>
      </c>
      <c r="O1659" s="68" t="str">
        <f t="shared" si="51"/>
        <v>1257. Cuidado Continuo por una vida con bienestar para la población con discapacidadComunitario20267_SUBRED1_MARZO_2026</v>
      </c>
      <c r="P1659" s="142">
        <v>12879544</v>
      </c>
      <c r="Q1659" s="69"/>
      <c r="R1659" s="69"/>
      <c r="S1659" s="145">
        <v>0</v>
      </c>
      <c r="T1659" s="70">
        <v>0</v>
      </c>
    </row>
    <row r="1660" spans="2:20" ht="30" hidden="1" customHeight="1">
      <c r="B1660" s="123">
        <v>126</v>
      </c>
      <c r="C1660" s="125" t="s">
        <v>556</v>
      </c>
      <c r="D1660" s="125" t="s">
        <v>356</v>
      </c>
      <c r="E1660" s="141">
        <v>2026</v>
      </c>
      <c r="F1660" s="68" t="str">
        <f t="shared" si="50"/>
        <v>1268. Cuidado Continuo por una vida con bienestar para la ruralidad de BogotáComunitario2026</v>
      </c>
      <c r="G1660" s="125" t="s">
        <v>557</v>
      </c>
      <c r="H1660" s="125" t="s">
        <v>428</v>
      </c>
      <c r="I1660" s="125" t="s">
        <v>429</v>
      </c>
      <c r="J1660" s="68" t="s">
        <v>400</v>
      </c>
      <c r="K1660" s="126" t="s">
        <v>430</v>
      </c>
      <c r="L1660" s="126" t="s">
        <v>421</v>
      </c>
      <c r="M1660" s="11" t="s">
        <v>47</v>
      </c>
      <c r="N1660" s="11" t="s">
        <v>48</v>
      </c>
      <c r="O1660" s="68" t="str">
        <f t="shared" si="51"/>
        <v>1268. Cuidado Continuo por una vida con bienestar para la ruralidad de BogotáComunitario20267_SUBRED1_MARZO_2026</v>
      </c>
      <c r="P1660" s="142">
        <v>175674</v>
      </c>
      <c r="Q1660" s="69"/>
      <c r="R1660" s="69"/>
      <c r="S1660" s="145">
        <v>0</v>
      </c>
      <c r="T1660" s="70">
        <v>0</v>
      </c>
    </row>
    <row r="1661" spans="2:20" ht="30" hidden="1" customHeight="1">
      <c r="B1661" s="123">
        <v>127</v>
      </c>
      <c r="C1661" s="125" t="s">
        <v>556</v>
      </c>
      <c r="D1661" s="125" t="s">
        <v>356</v>
      </c>
      <c r="E1661" s="141">
        <v>2026</v>
      </c>
      <c r="F1661" s="68" t="str">
        <f t="shared" si="50"/>
        <v>1278. Cuidado Continuo por una vida con bienestar para la ruralidad de BogotáComunitario2026</v>
      </c>
      <c r="G1661" s="125" t="s">
        <v>558</v>
      </c>
      <c r="H1661" s="125" t="s">
        <v>428</v>
      </c>
      <c r="I1661" s="125" t="s">
        <v>429</v>
      </c>
      <c r="J1661" s="68" t="s">
        <v>400</v>
      </c>
      <c r="K1661" s="126" t="s">
        <v>430</v>
      </c>
      <c r="L1661" s="126" t="s">
        <v>405</v>
      </c>
      <c r="M1661" s="11" t="s">
        <v>47</v>
      </c>
      <c r="N1661" s="11" t="s">
        <v>48</v>
      </c>
      <c r="O1661" s="68" t="str">
        <f t="shared" si="51"/>
        <v>1278. Cuidado Continuo por una vida con bienestar para la ruralidad de BogotáComunitario20267_SUBRED1_MARZO_2026</v>
      </c>
      <c r="P1661" s="142">
        <v>468320</v>
      </c>
      <c r="Q1661" s="69"/>
      <c r="R1661" s="69"/>
      <c r="S1661" s="145">
        <v>0</v>
      </c>
      <c r="T1661" s="70">
        <v>0</v>
      </c>
    </row>
    <row r="1662" spans="2:20" ht="30" hidden="1" customHeight="1">
      <c r="B1662" s="123">
        <v>127</v>
      </c>
      <c r="C1662" s="125" t="s">
        <v>556</v>
      </c>
      <c r="D1662" s="125" t="s">
        <v>347</v>
      </c>
      <c r="E1662" s="141">
        <v>2026</v>
      </c>
      <c r="F1662" s="68" t="str">
        <f t="shared" si="50"/>
        <v>1278. Cuidado Continuo por una vida con bienestar para la ruralidad de BogotáEducativo 2026</v>
      </c>
      <c r="G1662" s="125" t="s">
        <v>558</v>
      </c>
      <c r="H1662" s="125" t="s">
        <v>428</v>
      </c>
      <c r="I1662" s="125" t="s">
        <v>429</v>
      </c>
      <c r="J1662" s="68" t="s">
        <v>400</v>
      </c>
      <c r="K1662" s="126" t="s">
        <v>430</v>
      </c>
      <c r="L1662" s="126" t="s">
        <v>405</v>
      </c>
      <c r="M1662" s="11" t="s">
        <v>47</v>
      </c>
      <c r="N1662" s="11" t="s">
        <v>48</v>
      </c>
      <c r="O1662" s="68" t="str">
        <f t="shared" si="51"/>
        <v>1278. Cuidado Continuo por una vida con bienestar para la ruralidad de BogotáEducativo 20267_SUBRED1_MARZO_2026</v>
      </c>
      <c r="P1662" s="142">
        <v>468320</v>
      </c>
      <c r="Q1662" s="69"/>
      <c r="R1662" s="69"/>
      <c r="S1662" s="145">
        <v>0</v>
      </c>
      <c r="T1662" s="70">
        <v>0</v>
      </c>
    </row>
    <row r="1663" spans="2:20" ht="30" hidden="1" customHeight="1">
      <c r="B1663" s="123">
        <v>127</v>
      </c>
      <c r="C1663" s="125" t="s">
        <v>556</v>
      </c>
      <c r="D1663" s="125" t="s">
        <v>431</v>
      </c>
      <c r="E1663" s="141">
        <v>2026</v>
      </c>
      <c r="F1663" s="68" t="str">
        <f t="shared" si="50"/>
        <v>1278. Cuidado Continuo por una vida con bienestar para la ruralidad de BogotáInstitucional2026</v>
      </c>
      <c r="G1663" s="125" t="s">
        <v>558</v>
      </c>
      <c r="H1663" s="125" t="s">
        <v>428</v>
      </c>
      <c r="I1663" s="125" t="s">
        <v>429</v>
      </c>
      <c r="J1663" s="68" t="s">
        <v>400</v>
      </c>
      <c r="K1663" s="126" t="s">
        <v>430</v>
      </c>
      <c r="L1663" s="126" t="s">
        <v>405</v>
      </c>
      <c r="M1663" s="11" t="s">
        <v>47</v>
      </c>
      <c r="N1663" s="11" t="s">
        <v>48</v>
      </c>
      <c r="O1663" s="68" t="str">
        <f t="shared" si="51"/>
        <v>1278. Cuidado Continuo por una vida con bienestar para la ruralidad de BogotáInstitucional20267_SUBRED1_MARZO_2026</v>
      </c>
      <c r="P1663" s="142">
        <v>468320</v>
      </c>
      <c r="Q1663" s="69"/>
      <c r="R1663" s="69"/>
      <c r="S1663" s="145">
        <v>0</v>
      </c>
      <c r="T1663" s="70">
        <v>0</v>
      </c>
    </row>
    <row r="1664" spans="2:20" ht="30" hidden="1" customHeight="1">
      <c r="B1664" s="123">
        <v>128</v>
      </c>
      <c r="C1664" s="125" t="s">
        <v>556</v>
      </c>
      <c r="D1664" s="125" t="s">
        <v>356</v>
      </c>
      <c r="E1664" s="141">
        <v>2026</v>
      </c>
      <c r="F1664" s="68" t="str">
        <f t="shared" si="50"/>
        <v>1288. Cuidado Continuo por una vida con bienestar para la ruralidad de BogotáComunitario2026</v>
      </c>
      <c r="G1664" s="125" t="s">
        <v>559</v>
      </c>
      <c r="H1664" s="125" t="s">
        <v>428</v>
      </c>
      <c r="I1664" s="125" t="s">
        <v>429</v>
      </c>
      <c r="J1664" s="68" t="s">
        <v>400</v>
      </c>
      <c r="K1664" s="126" t="s">
        <v>430</v>
      </c>
      <c r="L1664" s="126" t="s">
        <v>421</v>
      </c>
      <c r="M1664" s="11" t="s">
        <v>47</v>
      </c>
      <c r="N1664" s="11" t="s">
        <v>48</v>
      </c>
      <c r="O1664" s="68" t="str">
        <f t="shared" si="51"/>
        <v>1288. Cuidado Continuo por una vida con bienestar para la ruralidad de BogotáComunitario20267_SUBRED1_MARZO_2026</v>
      </c>
      <c r="P1664" s="142">
        <v>140539</v>
      </c>
      <c r="Q1664" s="69"/>
      <c r="R1664" s="69"/>
      <c r="S1664" s="145">
        <v>0</v>
      </c>
      <c r="T1664" s="70">
        <v>0</v>
      </c>
    </row>
    <row r="1665" spans="2:20" ht="30" hidden="1" customHeight="1">
      <c r="B1665" s="123">
        <v>128</v>
      </c>
      <c r="C1665" s="125" t="s">
        <v>556</v>
      </c>
      <c r="D1665" s="125" t="s">
        <v>347</v>
      </c>
      <c r="E1665" s="141">
        <v>2026</v>
      </c>
      <c r="F1665" s="68" t="str">
        <f t="shared" si="50"/>
        <v>1288. Cuidado Continuo por una vida con bienestar para la ruralidad de BogotáEducativo 2026</v>
      </c>
      <c r="G1665" s="125" t="s">
        <v>559</v>
      </c>
      <c r="H1665" s="125" t="s">
        <v>428</v>
      </c>
      <c r="I1665" s="125" t="s">
        <v>429</v>
      </c>
      <c r="J1665" s="68" t="s">
        <v>400</v>
      </c>
      <c r="K1665" s="126" t="s">
        <v>430</v>
      </c>
      <c r="L1665" s="126" t="s">
        <v>421</v>
      </c>
      <c r="M1665" s="11" t="s">
        <v>47</v>
      </c>
      <c r="N1665" s="11" t="s">
        <v>48</v>
      </c>
      <c r="O1665" s="68" t="str">
        <f t="shared" si="51"/>
        <v>1288. Cuidado Continuo por una vida con bienestar para la ruralidad de BogotáEducativo 20267_SUBRED1_MARZO_2026</v>
      </c>
      <c r="P1665" s="142">
        <v>140539</v>
      </c>
      <c r="Q1665" s="69"/>
      <c r="R1665" s="69"/>
      <c r="S1665" s="145">
        <v>0</v>
      </c>
      <c r="T1665" s="70">
        <v>0</v>
      </c>
    </row>
    <row r="1666" spans="2:20" ht="30" hidden="1" customHeight="1">
      <c r="B1666" s="123">
        <v>129</v>
      </c>
      <c r="C1666" s="125" t="s">
        <v>556</v>
      </c>
      <c r="D1666" s="125" t="s">
        <v>356</v>
      </c>
      <c r="E1666" s="141">
        <v>2026</v>
      </c>
      <c r="F1666" s="68" t="str">
        <f t="shared" si="50"/>
        <v>1298. Cuidado Continuo por una vida con bienestar para la ruralidad de BogotáComunitario2026</v>
      </c>
      <c r="G1666" s="125" t="s">
        <v>560</v>
      </c>
      <c r="H1666" s="125" t="s">
        <v>428</v>
      </c>
      <c r="I1666" s="125" t="s">
        <v>429</v>
      </c>
      <c r="J1666" s="68" t="s">
        <v>400</v>
      </c>
      <c r="K1666" s="126" t="s">
        <v>430</v>
      </c>
      <c r="L1666" s="126" t="s">
        <v>405</v>
      </c>
      <c r="M1666" s="11" t="s">
        <v>47</v>
      </c>
      <c r="N1666" s="11" t="s">
        <v>48</v>
      </c>
      <c r="O1666" s="68" t="str">
        <f t="shared" si="51"/>
        <v>1298. Cuidado Continuo por una vida con bienestar para la ruralidad de BogotáComunitario20267_SUBRED1_MARZO_2026</v>
      </c>
      <c r="P1666" s="142">
        <v>175674</v>
      </c>
      <c r="Q1666" s="69"/>
      <c r="R1666" s="69"/>
      <c r="S1666" s="145">
        <v>0</v>
      </c>
      <c r="T1666" s="70">
        <v>0</v>
      </c>
    </row>
    <row r="1667" spans="2:20" ht="30" hidden="1" customHeight="1">
      <c r="B1667" s="123">
        <v>130</v>
      </c>
      <c r="C1667" s="125" t="s">
        <v>556</v>
      </c>
      <c r="D1667" s="125" t="s">
        <v>356</v>
      </c>
      <c r="E1667" s="141">
        <v>2026</v>
      </c>
      <c r="F1667" s="68" t="str">
        <f t="shared" si="50"/>
        <v>1308. Cuidado Continuo por una vida con bienestar para la ruralidad de BogotáComunitario2026</v>
      </c>
      <c r="G1667" s="125" t="s">
        <v>561</v>
      </c>
      <c r="H1667" s="125" t="s">
        <v>428</v>
      </c>
      <c r="I1667" s="125" t="s">
        <v>429</v>
      </c>
      <c r="J1667" s="68" t="s">
        <v>400</v>
      </c>
      <c r="K1667" s="126" t="s">
        <v>430</v>
      </c>
      <c r="L1667" s="126" t="s">
        <v>421</v>
      </c>
      <c r="M1667" s="11" t="s">
        <v>47</v>
      </c>
      <c r="N1667" s="11" t="s">
        <v>48</v>
      </c>
      <c r="O1667" s="68" t="str">
        <f t="shared" si="51"/>
        <v>1308. Cuidado Continuo por una vida con bienestar para la ruralidad de BogotáComunitario20267_SUBRED1_MARZO_2026</v>
      </c>
      <c r="P1667" s="142">
        <v>140539</v>
      </c>
      <c r="Q1667" s="69"/>
      <c r="R1667" s="69"/>
      <c r="S1667" s="145">
        <v>0</v>
      </c>
      <c r="T1667" s="70">
        <v>0</v>
      </c>
    </row>
    <row r="1668" spans="2:20" ht="30" hidden="1" customHeight="1">
      <c r="B1668" s="123">
        <v>131</v>
      </c>
      <c r="C1668" s="125" t="s">
        <v>556</v>
      </c>
      <c r="D1668" s="125" t="s">
        <v>329</v>
      </c>
      <c r="E1668" s="141">
        <v>2026</v>
      </c>
      <c r="F1668" s="68" t="str">
        <f t="shared" si="50"/>
        <v>1318. Cuidado Continuo por una vida con bienestar para la ruralidad de BogotáLaboral2026</v>
      </c>
      <c r="G1668" s="125" t="s">
        <v>562</v>
      </c>
      <c r="H1668" s="125" t="s">
        <v>447</v>
      </c>
      <c r="I1668" s="125" t="s">
        <v>429</v>
      </c>
      <c r="J1668" s="68" t="s">
        <v>400</v>
      </c>
      <c r="K1668" s="126" t="s">
        <v>491</v>
      </c>
      <c r="L1668" s="126" t="s">
        <v>405</v>
      </c>
      <c r="M1668" s="11" t="s">
        <v>47</v>
      </c>
      <c r="N1668" s="11" t="s">
        <v>48</v>
      </c>
      <c r="O1668" s="68" t="str">
        <f t="shared" si="51"/>
        <v>1318. Cuidado Continuo por una vida con bienestar para la ruralidad de BogotáLaboral20267_SUBRED1_MARZO_2026</v>
      </c>
      <c r="P1668" s="142">
        <v>940787</v>
      </c>
      <c r="Q1668" s="69"/>
      <c r="R1668" s="69"/>
      <c r="S1668" s="145">
        <v>0</v>
      </c>
      <c r="T1668" s="70">
        <v>0</v>
      </c>
    </row>
    <row r="1669" spans="2:20" ht="30" hidden="1" customHeight="1">
      <c r="B1669" s="123">
        <v>132</v>
      </c>
      <c r="C1669" s="125" t="s">
        <v>556</v>
      </c>
      <c r="D1669" s="125" t="s">
        <v>329</v>
      </c>
      <c r="E1669" s="141">
        <v>2026</v>
      </c>
      <c r="F1669" s="68" t="str">
        <f t="shared" si="50"/>
        <v>1328. Cuidado Continuo por una vida con bienestar para la ruralidad de BogotáLaboral2026</v>
      </c>
      <c r="G1669" s="125" t="s">
        <v>563</v>
      </c>
      <c r="H1669" s="125" t="s">
        <v>447</v>
      </c>
      <c r="I1669" s="125" t="s">
        <v>429</v>
      </c>
      <c r="J1669" s="68" t="s">
        <v>400</v>
      </c>
      <c r="K1669" s="126" t="s">
        <v>564</v>
      </c>
      <c r="L1669" s="126" t="s">
        <v>421</v>
      </c>
      <c r="M1669" s="11" t="s">
        <v>47</v>
      </c>
      <c r="N1669" s="11" t="s">
        <v>48</v>
      </c>
      <c r="O1669" s="68" t="str">
        <f t="shared" si="51"/>
        <v>1328. Cuidado Continuo por una vida con bienestar para la ruralidad de BogotáLaboral20267_SUBRED1_MARZO_2026</v>
      </c>
      <c r="P1669" s="142">
        <v>250875</v>
      </c>
      <c r="Q1669" s="69"/>
      <c r="R1669" s="69"/>
      <c r="S1669" s="145">
        <v>0</v>
      </c>
      <c r="T1669" s="70">
        <v>0</v>
      </c>
    </row>
    <row r="1670" spans="2:20" ht="30" hidden="1" customHeight="1">
      <c r="B1670" s="123">
        <v>133</v>
      </c>
      <c r="C1670" s="125" t="s">
        <v>556</v>
      </c>
      <c r="D1670" s="125" t="s">
        <v>329</v>
      </c>
      <c r="E1670" s="141">
        <v>2026</v>
      </c>
      <c r="F1670" s="68" t="str">
        <f t="shared" si="50"/>
        <v>1338. Cuidado Continuo por una vida con bienestar para la ruralidad de BogotáLaboral2026</v>
      </c>
      <c r="G1670" s="125" t="s">
        <v>565</v>
      </c>
      <c r="H1670" s="125" t="s">
        <v>447</v>
      </c>
      <c r="I1670" s="125" t="s">
        <v>429</v>
      </c>
      <c r="J1670" s="68" t="s">
        <v>400</v>
      </c>
      <c r="K1670" s="126" t="s">
        <v>564</v>
      </c>
      <c r="L1670" s="126" t="s">
        <v>421</v>
      </c>
      <c r="M1670" s="11" t="s">
        <v>47</v>
      </c>
      <c r="N1670" s="11" t="s">
        <v>48</v>
      </c>
      <c r="O1670" s="68" t="str">
        <f t="shared" si="51"/>
        <v>1338. Cuidado Continuo por una vida con bienestar para la ruralidad de BogotáLaboral20267_SUBRED1_MARZO_2026</v>
      </c>
      <c r="P1670" s="142">
        <v>183687</v>
      </c>
      <c r="Q1670" s="69"/>
      <c r="R1670" s="69"/>
      <c r="S1670" s="145">
        <v>0</v>
      </c>
      <c r="T1670" s="70">
        <v>0</v>
      </c>
    </row>
    <row r="1671" spans="2:20" ht="30" hidden="1" customHeight="1">
      <c r="B1671" s="123">
        <v>134</v>
      </c>
      <c r="C1671" s="125" t="s">
        <v>556</v>
      </c>
      <c r="D1671" s="125" t="s">
        <v>329</v>
      </c>
      <c r="E1671" s="141">
        <v>2026</v>
      </c>
      <c r="F1671" s="68" t="str">
        <f t="shared" ref="F1671:F1734" si="52">B1671&amp;C1671&amp;D1671&amp;E1671</f>
        <v>1348. Cuidado Continuo por una vida con bienestar para la ruralidad de BogotáLaboral2026</v>
      </c>
      <c r="G1671" s="125" t="s">
        <v>566</v>
      </c>
      <c r="H1671" s="125" t="s">
        <v>447</v>
      </c>
      <c r="I1671" s="125" t="s">
        <v>429</v>
      </c>
      <c r="J1671" s="68" t="s">
        <v>400</v>
      </c>
      <c r="K1671" s="126" t="s">
        <v>488</v>
      </c>
      <c r="L1671" s="126" t="s">
        <v>421</v>
      </c>
      <c r="M1671" s="11" t="s">
        <v>47</v>
      </c>
      <c r="N1671" s="11" t="s">
        <v>48</v>
      </c>
      <c r="O1671" s="68" t="str">
        <f t="shared" si="51"/>
        <v>1348. Cuidado Continuo por una vida con bienestar para la ruralidad de BogotáLaboral20267_SUBRED1_MARZO_2026</v>
      </c>
      <c r="P1671" s="142">
        <v>110336</v>
      </c>
      <c r="Q1671" s="69"/>
      <c r="R1671" s="69"/>
      <c r="S1671" s="145">
        <v>0</v>
      </c>
      <c r="T1671" s="70">
        <v>0</v>
      </c>
    </row>
    <row r="1672" spans="2:20" ht="30" hidden="1" customHeight="1">
      <c r="B1672" s="123">
        <v>135</v>
      </c>
      <c r="C1672" s="125" t="s">
        <v>556</v>
      </c>
      <c r="D1672" s="125" t="s">
        <v>329</v>
      </c>
      <c r="E1672" s="141">
        <v>2026</v>
      </c>
      <c r="F1672" s="68" t="str">
        <f t="shared" si="52"/>
        <v>1358. Cuidado Continuo por una vida con bienestar para la ruralidad de BogotáLaboral2026</v>
      </c>
      <c r="G1672" s="125" t="s">
        <v>567</v>
      </c>
      <c r="H1672" s="125" t="s">
        <v>447</v>
      </c>
      <c r="I1672" s="125" t="s">
        <v>429</v>
      </c>
      <c r="J1672" s="68" t="s">
        <v>400</v>
      </c>
      <c r="K1672" s="126" t="s">
        <v>488</v>
      </c>
      <c r="L1672" s="126" t="s">
        <v>405</v>
      </c>
      <c r="M1672" s="11" t="s">
        <v>47</v>
      </c>
      <c r="N1672" s="11" t="s">
        <v>48</v>
      </c>
      <c r="O1672" s="68" t="str">
        <f t="shared" ref="O1672:O1735" si="53">+F1672&amp;M1672&amp;N1672</f>
        <v>1358. Cuidado Continuo por una vida con bienestar para la ruralidad de BogotáLaboral20267_SUBRED1_MARZO_2026</v>
      </c>
      <c r="P1672" s="142">
        <v>137922</v>
      </c>
      <c r="Q1672" s="69"/>
      <c r="R1672" s="69"/>
      <c r="S1672" s="145">
        <v>0</v>
      </c>
      <c r="T1672" s="70">
        <v>0</v>
      </c>
    </row>
    <row r="1673" spans="2:20" ht="30" hidden="1" customHeight="1">
      <c r="B1673" s="123">
        <v>86</v>
      </c>
      <c r="C1673" s="125" t="s">
        <v>302</v>
      </c>
      <c r="D1673" s="125" t="s">
        <v>303</v>
      </c>
      <c r="E1673" s="141">
        <v>2026</v>
      </c>
      <c r="F1673" s="68" t="str">
        <f t="shared" si="52"/>
        <v>869. Gestión de Programas Estrategias y Planes para el BienestarGestión Integral Estrategias y Programas2026</v>
      </c>
      <c r="G1673" s="125" t="s">
        <v>568</v>
      </c>
      <c r="H1673" s="125" t="s">
        <v>569</v>
      </c>
      <c r="I1673" s="125" t="s">
        <v>429</v>
      </c>
      <c r="J1673" s="68" t="s">
        <v>400</v>
      </c>
      <c r="K1673" s="126" t="s">
        <v>554</v>
      </c>
      <c r="L1673" s="126" t="s">
        <v>402</v>
      </c>
      <c r="M1673" s="11" t="s">
        <v>47</v>
      </c>
      <c r="N1673" s="11" t="s">
        <v>48</v>
      </c>
      <c r="O1673" s="68" t="str">
        <f t="shared" si="53"/>
        <v>869. Gestión de Programas Estrategias y Planes para el BienestarGestión Integral Estrategias y Programas20267_SUBRED1_MARZO_2026</v>
      </c>
      <c r="P1673" s="142">
        <v>73474880</v>
      </c>
      <c r="Q1673" s="69"/>
      <c r="R1673" s="69"/>
      <c r="S1673" s="145">
        <v>0</v>
      </c>
      <c r="T1673" s="70">
        <v>0</v>
      </c>
    </row>
    <row r="1674" spans="2:20" ht="30" hidden="1" customHeight="1">
      <c r="B1674" s="123">
        <v>136</v>
      </c>
      <c r="C1674" s="125" t="s">
        <v>302</v>
      </c>
      <c r="D1674" s="125" t="s">
        <v>303</v>
      </c>
      <c r="E1674" s="141">
        <v>2026</v>
      </c>
      <c r="F1674" s="68" t="str">
        <f t="shared" si="52"/>
        <v>1369. Gestión de Programas Estrategias y Planes para el BienestarGestión Integral Estrategias y Programas2026</v>
      </c>
      <c r="G1674" s="125" t="s">
        <v>570</v>
      </c>
      <c r="H1674" s="125" t="s">
        <v>571</v>
      </c>
      <c r="I1674" s="125" t="s">
        <v>410</v>
      </c>
      <c r="J1674" s="68" t="s">
        <v>400</v>
      </c>
      <c r="K1674" s="126" t="s">
        <v>401</v>
      </c>
      <c r="L1674" s="126" t="s">
        <v>402</v>
      </c>
      <c r="M1674" s="11" t="s">
        <v>47</v>
      </c>
      <c r="N1674" s="11" t="s">
        <v>48</v>
      </c>
      <c r="O1674" s="68" t="str">
        <f t="shared" si="53"/>
        <v>1369. Gestión de Programas Estrategias y Planes para el BienestarGestión Integral Estrategias y Programas20267_SUBRED1_MARZO_2026</v>
      </c>
      <c r="P1674" s="142">
        <v>5621568</v>
      </c>
      <c r="Q1674" s="69"/>
      <c r="R1674" s="69"/>
      <c r="S1674" s="145">
        <v>5</v>
      </c>
      <c r="T1674" s="70">
        <v>28107840</v>
      </c>
    </row>
    <row r="1675" spans="2:20" ht="30" hidden="1" customHeight="1">
      <c r="B1675" s="123">
        <v>137</v>
      </c>
      <c r="C1675" s="125" t="s">
        <v>302</v>
      </c>
      <c r="D1675" s="125" t="s">
        <v>303</v>
      </c>
      <c r="E1675" s="141">
        <v>2026</v>
      </c>
      <c r="F1675" s="68" t="str">
        <f t="shared" si="52"/>
        <v>1379. Gestión de Programas Estrategias y Planes para el BienestarGestión Integral Estrategias y Programas2026</v>
      </c>
      <c r="G1675" s="125" t="s">
        <v>572</v>
      </c>
      <c r="H1675" s="125" t="s">
        <v>571</v>
      </c>
      <c r="I1675" s="125" t="s">
        <v>410</v>
      </c>
      <c r="J1675" s="68" t="s">
        <v>400</v>
      </c>
      <c r="K1675" s="126" t="s">
        <v>401</v>
      </c>
      <c r="L1675" s="126" t="s">
        <v>402</v>
      </c>
      <c r="M1675" s="11" t="s">
        <v>47</v>
      </c>
      <c r="N1675" s="11" t="s">
        <v>48</v>
      </c>
      <c r="O1675" s="68" t="str">
        <f t="shared" si="53"/>
        <v>1379. Gestión de Programas Estrategias y Planes para el BienestarGestión Integral Estrategias y Programas20267_SUBRED1_MARZO_2026</v>
      </c>
      <c r="P1675" s="142">
        <v>3994272</v>
      </c>
      <c r="Q1675" s="69"/>
      <c r="R1675" s="69"/>
      <c r="S1675" s="145">
        <v>1</v>
      </c>
      <c r="T1675" s="70">
        <v>3994272</v>
      </c>
    </row>
    <row r="1676" spans="2:20" ht="30" hidden="1" customHeight="1">
      <c r="B1676" s="123">
        <v>138</v>
      </c>
      <c r="C1676" s="125" t="s">
        <v>302</v>
      </c>
      <c r="D1676" s="125" t="s">
        <v>303</v>
      </c>
      <c r="E1676" s="141">
        <v>2026</v>
      </c>
      <c r="F1676" s="68" t="str">
        <f t="shared" si="52"/>
        <v>1389. Gestión de Programas Estrategias y Planes para el BienestarGestión Integral Estrategias y Programas2026</v>
      </c>
      <c r="G1676" s="125" t="s">
        <v>573</v>
      </c>
      <c r="H1676" s="125" t="s">
        <v>571</v>
      </c>
      <c r="I1676" s="125" t="s">
        <v>410</v>
      </c>
      <c r="J1676" s="68" t="s">
        <v>400</v>
      </c>
      <c r="K1676" s="126" t="s">
        <v>401</v>
      </c>
      <c r="L1676" s="126" t="s">
        <v>402</v>
      </c>
      <c r="M1676" s="11" t="s">
        <v>47</v>
      </c>
      <c r="N1676" s="11" t="s">
        <v>48</v>
      </c>
      <c r="O1676" s="68" t="str">
        <f t="shared" si="53"/>
        <v>1389. Gestión de Programas Estrategias y Planes para el BienestarGestión Integral Estrategias y Programas20267_SUBRED1_MARZO_2026</v>
      </c>
      <c r="P1676" s="142">
        <v>12969056</v>
      </c>
      <c r="Q1676" s="69"/>
      <c r="R1676" s="69"/>
      <c r="S1676" s="145">
        <v>1</v>
      </c>
      <c r="T1676" s="70">
        <v>12969056</v>
      </c>
    </row>
    <row r="1677" spans="2:20" ht="30" hidden="1" customHeight="1">
      <c r="B1677" s="123">
        <v>139</v>
      </c>
      <c r="C1677" s="125" t="s">
        <v>302</v>
      </c>
      <c r="D1677" s="125" t="s">
        <v>303</v>
      </c>
      <c r="E1677" s="141">
        <v>2026</v>
      </c>
      <c r="F1677" s="68" t="str">
        <f t="shared" si="52"/>
        <v>1399. Gestión de Programas Estrategias y Planes para el BienestarGestión Integral Estrategias y Programas2026</v>
      </c>
      <c r="G1677" s="125" t="s">
        <v>574</v>
      </c>
      <c r="H1677" s="125" t="s">
        <v>571</v>
      </c>
      <c r="I1677" s="125" t="s">
        <v>410</v>
      </c>
      <c r="J1677" s="68" t="s">
        <v>400</v>
      </c>
      <c r="K1677" s="126" t="s">
        <v>401</v>
      </c>
      <c r="L1677" s="126" t="s">
        <v>402</v>
      </c>
      <c r="M1677" s="11" t="s">
        <v>47</v>
      </c>
      <c r="N1677" s="11" t="s">
        <v>48</v>
      </c>
      <c r="O1677" s="68" t="str">
        <f t="shared" si="53"/>
        <v>1399. Gestión de Programas Estrategias y Planes para el BienestarGestión Integral Estrategias y Programas20267_SUBRED1_MARZO_2026</v>
      </c>
      <c r="P1677" s="142">
        <v>3994272</v>
      </c>
      <c r="Q1677" s="69"/>
      <c r="R1677" s="69"/>
      <c r="S1677" s="145">
        <v>5</v>
      </c>
      <c r="T1677" s="70">
        <v>19971360</v>
      </c>
    </row>
    <row r="1678" spans="2:20" ht="30" hidden="1" customHeight="1">
      <c r="B1678" s="123">
        <v>140</v>
      </c>
      <c r="C1678" s="125" t="s">
        <v>302</v>
      </c>
      <c r="D1678" s="125" t="s">
        <v>303</v>
      </c>
      <c r="E1678" s="141">
        <v>2026</v>
      </c>
      <c r="F1678" s="68" t="str">
        <f t="shared" si="52"/>
        <v>1409. Gestión de Programas Estrategias y Planes para el BienestarGestión Integral Estrategias y Programas2026</v>
      </c>
      <c r="G1678" s="125" t="s">
        <v>575</v>
      </c>
      <c r="H1678" s="125" t="s">
        <v>571</v>
      </c>
      <c r="I1678" s="125" t="s">
        <v>410</v>
      </c>
      <c r="J1678" s="68" t="s">
        <v>400</v>
      </c>
      <c r="K1678" s="126" t="s">
        <v>401</v>
      </c>
      <c r="L1678" s="126" t="s">
        <v>402</v>
      </c>
      <c r="M1678" s="11" t="s">
        <v>47</v>
      </c>
      <c r="N1678" s="11" t="s">
        <v>48</v>
      </c>
      <c r="O1678" s="68" t="str">
        <f t="shared" si="53"/>
        <v>1409. Gestión de Programas Estrategias y Planes para el BienestarGestión Integral Estrategias y Programas20267_SUBRED1_MARZO_2026</v>
      </c>
      <c r="P1678" s="142">
        <v>5621568</v>
      </c>
      <c r="Q1678" s="69"/>
      <c r="R1678" s="69"/>
      <c r="S1678" s="145">
        <v>1</v>
      </c>
      <c r="T1678" s="70">
        <v>5621568</v>
      </c>
    </row>
    <row r="1679" spans="2:20" ht="30" hidden="1" customHeight="1">
      <c r="B1679" s="123">
        <v>141</v>
      </c>
      <c r="C1679" s="125" t="s">
        <v>302</v>
      </c>
      <c r="D1679" s="125" t="s">
        <v>303</v>
      </c>
      <c r="E1679" s="141">
        <v>2026</v>
      </c>
      <c r="F1679" s="68" t="str">
        <f t="shared" si="52"/>
        <v>1419. Gestión de Programas Estrategias y Planes para el BienestarGestión Integral Estrategias y Programas2026</v>
      </c>
      <c r="G1679" s="125" t="s">
        <v>576</v>
      </c>
      <c r="H1679" s="125" t="s">
        <v>571</v>
      </c>
      <c r="I1679" s="125" t="s">
        <v>410</v>
      </c>
      <c r="J1679" s="68" t="s">
        <v>400</v>
      </c>
      <c r="K1679" s="126" t="s">
        <v>401</v>
      </c>
      <c r="L1679" s="126" t="s">
        <v>402</v>
      </c>
      <c r="M1679" s="11" t="s">
        <v>47</v>
      </c>
      <c r="N1679" s="11" t="s">
        <v>48</v>
      </c>
      <c r="O1679" s="68" t="str">
        <f t="shared" si="53"/>
        <v>1419. Gestión de Programas Estrategias y Planes para el BienestarGestión Integral Estrategias y Programas20267_SUBRED1_MARZO_2026</v>
      </c>
      <c r="P1679" s="142">
        <v>3994272</v>
      </c>
      <c r="Q1679" s="69"/>
      <c r="R1679" s="69"/>
      <c r="S1679" s="145">
        <v>1</v>
      </c>
      <c r="T1679" s="70">
        <v>3994272</v>
      </c>
    </row>
    <row r="1680" spans="2:20" ht="30" hidden="1" customHeight="1">
      <c r="B1680" s="123">
        <v>142</v>
      </c>
      <c r="C1680" s="125" t="s">
        <v>302</v>
      </c>
      <c r="D1680" s="125" t="s">
        <v>303</v>
      </c>
      <c r="E1680" s="141">
        <v>2026</v>
      </c>
      <c r="F1680" s="68" t="str">
        <f t="shared" si="52"/>
        <v>1429. Gestión de Programas Estrategias y Planes para el BienestarGestión Integral Estrategias y Programas2026</v>
      </c>
      <c r="G1680" s="125" t="s">
        <v>577</v>
      </c>
      <c r="H1680" s="125" t="s">
        <v>571</v>
      </c>
      <c r="I1680" s="125" t="s">
        <v>410</v>
      </c>
      <c r="J1680" s="68" t="s">
        <v>400</v>
      </c>
      <c r="K1680" s="126" t="s">
        <v>401</v>
      </c>
      <c r="L1680" s="126" t="s">
        <v>421</v>
      </c>
      <c r="M1680" s="11" t="s">
        <v>47</v>
      </c>
      <c r="N1680" s="11" t="s">
        <v>48</v>
      </c>
      <c r="O1680" s="68" t="str">
        <f t="shared" si="53"/>
        <v>1429. Gestión de Programas Estrategias y Planes para el BienestarGestión Integral Estrategias y Programas20267_SUBRED1_MARZO_2026</v>
      </c>
      <c r="P1680" s="142">
        <v>3994272</v>
      </c>
      <c r="Q1680" s="69"/>
      <c r="R1680" s="69"/>
      <c r="S1680" s="145">
        <v>0</v>
      </c>
      <c r="T1680" s="70">
        <v>0</v>
      </c>
    </row>
    <row r="1681" spans="2:20" ht="30" hidden="1" customHeight="1">
      <c r="B1681" s="123">
        <v>143</v>
      </c>
      <c r="C1681" s="125" t="s">
        <v>302</v>
      </c>
      <c r="D1681" s="125" t="s">
        <v>303</v>
      </c>
      <c r="E1681" s="141">
        <v>2026</v>
      </c>
      <c r="F1681" s="68" t="str">
        <f t="shared" si="52"/>
        <v>1439. Gestión de Programas Estrategias y Planes para el BienestarGestión Integral Estrategias y Programas2026</v>
      </c>
      <c r="G1681" s="125" t="s">
        <v>578</v>
      </c>
      <c r="H1681" s="125" t="s">
        <v>579</v>
      </c>
      <c r="I1681" s="125" t="s">
        <v>410</v>
      </c>
      <c r="J1681" s="68" t="s">
        <v>400</v>
      </c>
      <c r="K1681" s="126" t="s">
        <v>401</v>
      </c>
      <c r="L1681" s="126" t="s">
        <v>402</v>
      </c>
      <c r="M1681" s="11" t="s">
        <v>47</v>
      </c>
      <c r="N1681" s="11" t="s">
        <v>48</v>
      </c>
      <c r="O1681" s="68" t="str">
        <f t="shared" si="53"/>
        <v>1439. Gestión de Programas Estrategias y Planes para el BienestarGestión Integral Estrategias y Programas20267_SUBRED1_MARZO_2026</v>
      </c>
      <c r="P1681" s="142">
        <v>7508288</v>
      </c>
      <c r="Q1681" s="69"/>
      <c r="R1681" s="69"/>
      <c r="S1681" s="145">
        <v>1</v>
      </c>
      <c r="T1681" s="70">
        <v>7508288</v>
      </c>
    </row>
    <row r="1682" spans="2:20" ht="30" hidden="1" customHeight="1">
      <c r="B1682" s="123">
        <v>144</v>
      </c>
      <c r="C1682" s="125" t="s">
        <v>302</v>
      </c>
      <c r="D1682" s="125" t="s">
        <v>303</v>
      </c>
      <c r="E1682" s="141">
        <v>2026</v>
      </c>
      <c r="F1682" s="68" t="str">
        <f t="shared" si="52"/>
        <v>1449. Gestión de Programas Estrategias y Planes para el BienestarGestión Integral Estrategias y Programas2026</v>
      </c>
      <c r="G1682" s="125" t="s">
        <v>580</v>
      </c>
      <c r="H1682" s="125" t="s">
        <v>579</v>
      </c>
      <c r="I1682" s="125" t="s">
        <v>410</v>
      </c>
      <c r="J1682" s="68" t="s">
        <v>400</v>
      </c>
      <c r="K1682" s="126" t="s">
        <v>401</v>
      </c>
      <c r="L1682" s="126" t="s">
        <v>402</v>
      </c>
      <c r="M1682" s="11" t="s">
        <v>47</v>
      </c>
      <c r="N1682" s="11" t="s">
        <v>48</v>
      </c>
      <c r="O1682" s="68" t="str">
        <f t="shared" si="53"/>
        <v>1449. Gestión de Programas Estrategias y Planes para el BienestarGestión Integral Estrategias y Programas20267_SUBRED1_MARZO_2026</v>
      </c>
      <c r="P1682" s="142">
        <v>7508288</v>
      </c>
      <c r="Q1682" s="69"/>
      <c r="R1682" s="69"/>
      <c r="S1682" s="145">
        <v>1</v>
      </c>
      <c r="T1682" s="70">
        <v>7508288</v>
      </c>
    </row>
    <row r="1683" spans="2:20" ht="30" hidden="1" customHeight="1">
      <c r="B1683" s="123">
        <v>145</v>
      </c>
      <c r="C1683" s="125" t="s">
        <v>302</v>
      </c>
      <c r="D1683" s="125" t="s">
        <v>303</v>
      </c>
      <c r="E1683" s="141">
        <v>2026</v>
      </c>
      <c r="F1683" s="68" t="str">
        <f t="shared" si="52"/>
        <v>1459. Gestión de Programas Estrategias y Planes para el BienestarGestión Integral Estrategias y Programas2026</v>
      </c>
      <c r="G1683" s="125" t="s">
        <v>581</v>
      </c>
      <c r="H1683" s="125" t="s">
        <v>579</v>
      </c>
      <c r="I1683" s="125" t="s">
        <v>410</v>
      </c>
      <c r="J1683" s="68" t="s">
        <v>400</v>
      </c>
      <c r="K1683" s="126" t="s">
        <v>401</v>
      </c>
      <c r="L1683" s="126" t="s">
        <v>402</v>
      </c>
      <c r="M1683" s="11" t="s">
        <v>47</v>
      </c>
      <c r="N1683" s="11" t="s">
        <v>48</v>
      </c>
      <c r="O1683" s="68" t="str">
        <f t="shared" si="53"/>
        <v>1459. Gestión de Programas Estrategias y Planes para el BienestarGestión Integral Estrategias y Programas20267_SUBRED1_MARZO_2026</v>
      </c>
      <c r="P1683" s="142">
        <v>5299968</v>
      </c>
      <c r="Q1683" s="69"/>
      <c r="R1683" s="69"/>
      <c r="S1683" s="145">
        <v>1</v>
      </c>
      <c r="T1683" s="70">
        <v>5299968</v>
      </c>
    </row>
    <row r="1684" spans="2:20" ht="30" hidden="1" customHeight="1">
      <c r="B1684" s="123">
        <v>146</v>
      </c>
      <c r="C1684" s="125" t="s">
        <v>302</v>
      </c>
      <c r="D1684" s="125" t="s">
        <v>303</v>
      </c>
      <c r="E1684" s="141">
        <v>2026</v>
      </c>
      <c r="F1684" s="68" t="str">
        <f t="shared" si="52"/>
        <v>1469. Gestión de Programas Estrategias y Planes para el BienestarGestión Integral Estrategias y Programas2026</v>
      </c>
      <c r="G1684" s="125" t="s">
        <v>582</v>
      </c>
      <c r="H1684" s="125" t="s">
        <v>579</v>
      </c>
      <c r="I1684" s="125" t="s">
        <v>410</v>
      </c>
      <c r="J1684" s="68" t="s">
        <v>400</v>
      </c>
      <c r="K1684" s="126" t="s">
        <v>430</v>
      </c>
      <c r="L1684" s="126" t="s">
        <v>421</v>
      </c>
      <c r="M1684" s="11" t="s">
        <v>47</v>
      </c>
      <c r="N1684" s="11" t="s">
        <v>48</v>
      </c>
      <c r="O1684" s="68" t="str">
        <f t="shared" si="53"/>
        <v>1469. Gestión de Programas Estrategias y Planes para el BienestarGestión Integral Estrategias y Programas20267_SUBRED1_MARZO_2026</v>
      </c>
      <c r="P1684" s="142">
        <v>122208</v>
      </c>
      <c r="Q1684" s="69"/>
      <c r="R1684" s="69"/>
      <c r="S1684" s="145">
        <v>0</v>
      </c>
      <c r="T1684" s="70">
        <v>0</v>
      </c>
    </row>
    <row r="1685" spans="2:20" ht="30" hidden="1" customHeight="1">
      <c r="B1685" s="123">
        <v>147</v>
      </c>
      <c r="C1685" s="125" t="s">
        <v>302</v>
      </c>
      <c r="D1685" s="125" t="s">
        <v>303</v>
      </c>
      <c r="E1685" s="141">
        <v>2026</v>
      </c>
      <c r="F1685" s="68" t="str">
        <f t="shared" si="52"/>
        <v>1479. Gestión de Programas Estrategias y Planes para el BienestarGestión Integral Estrategias y Programas2026</v>
      </c>
      <c r="G1685" s="125" t="s">
        <v>583</v>
      </c>
      <c r="H1685" s="125" t="s">
        <v>579</v>
      </c>
      <c r="I1685" s="125" t="s">
        <v>410</v>
      </c>
      <c r="J1685" s="68" t="s">
        <v>400</v>
      </c>
      <c r="K1685" s="126" t="s">
        <v>551</v>
      </c>
      <c r="L1685" s="126" t="s">
        <v>421</v>
      </c>
      <c r="M1685" s="11" t="s">
        <v>47</v>
      </c>
      <c r="N1685" s="11" t="s">
        <v>48</v>
      </c>
      <c r="O1685" s="68" t="str">
        <f t="shared" si="53"/>
        <v>1479. Gestión de Programas Estrategias y Planes para el BienestarGestión Integral Estrategias y Programas20267_SUBRED1_MARZO_2026</v>
      </c>
      <c r="P1685" s="142">
        <v>30552</v>
      </c>
      <c r="Q1685" s="69"/>
      <c r="R1685" s="69"/>
      <c r="S1685" s="145">
        <v>0</v>
      </c>
      <c r="T1685" s="70">
        <v>0</v>
      </c>
    </row>
    <row r="1686" spans="2:20" ht="30" hidden="1" customHeight="1">
      <c r="B1686" s="123">
        <v>148</v>
      </c>
      <c r="C1686" s="125" t="s">
        <v>302</v>
      </c>
      <c r="D1686" s="125" t="s">
        <v>303</v>
      </c>
      <c r="E1686" s="141">
        <v>2026</v>
      </c>
      <c r="F1686" s="68" t="str">
        <f t="shared" si="52"/>
        <v>1489. Gestión de Programas Estrategias y Planes para el BienestarGestión Integral Estrategias y Programas2026</v>
      </c>
      <c r="G1686" s="125" t="s">
        <v>584</v>
      </c>
      <c r="H1686" s="125" t="s">
        <v>579</v>
      </c>
      <c r="I1686" s="125" t="s">
        <v>410</v>
      </c>
      <c r="J1686" s="68" t="s">
        <v>400</v>
      </c>
      <c r="K1686" s="126" t="s">
        <v>430</v>
      </c>
      <c r="L1686" s="126" t="s">
        <v>421</v>
      </c>
      <c r="M1686" s="11" t="s">
        <v>47</v>
      </c>
      <c r="N1686" s="11" t="s">
        <v>48</v>
      </c>
      <c r="O1686" s="68" t="str">
        <f t="shared" si="53"/>
        <v>1489. Gestión de Programas Estrategias y Planes para el BienestarGestión Integral Estrategias y Programas20267_SUBRED1_MARZO_2026</v>
      </c>
      <c r="P1686" s="142">
        <v>122208</v>
      </c>
      <c r="Q1686" s="69"/>
      <c r="R1686" s="69"/>
      <c r="S1686" s="145">
        <v>0</v>
      </c>
      <c r="T1686" s="70">
        <v>0</v>
      </c>
    </row>
    <row r="1687" spans="2:20" ht="30" hidden="1" customHeight="1">
      <c r="B1687" s="123">
        <v>149</v>
      </c>
      <c r="C1687" s="125" t="s">
        <v>302</v>
      </c>
      <c r="D1687" s="125" t="s">
        <v>303</v>
      </c>
      <c r="E1687" s="141">
        <v>2026</v>
      </c>
      <c r="F1687" s="68" t="str">
        <f t="shared" si="52"/>
        <v>1499. Gestión de Programas Estrategias y Planes para el BienestarGestión Integral Estrategias y Programas2026</v>
      </c>
      <c r="G1687" s="125" t="s">
        <v>585</v>
      </c>
      <c r="H1687" s="125" t="s">
        <v>579</v>
      </c>
      <c r="I1687" s="125" t="s">
        <v>410</v>
      </c>
      <c r="J1687" s="68" t="s">
        <v>400</v>
      </c>
      <c r="K1687" s="126" t="s">
        <v>401</v>
      </c>
      <c r="L1687" s="126" t="s">
        <v>402</v>
      </c>
      <c r="M1687" s="11" t="s">
        <v>47</v>
      </c>
      <c r="N1687" s="11" t="s">
        <v>48</v>
      </c>
      <c r="O1687" s="68" t="str">
        <f t="shared" si="53"/>
        <v>1499. Gestión de Programas Estrategias y Planes para el BienestarGestión Integral Estrategias y Programas20267_SUBRED1_MARZO_2026</v>
      </c>
      <c r="P1687" s="142">
        <v>3665168</v>
      </c>
      <c r="Q1687" s="69"/>
      <c r="R1687" s="69"/>
      <c r="S1687" s="145">
        <v>1</v>
      </c>
      <c r="T1687" s="70">
        <v>3665168</v>
      </c>
    </row>
    <row r="1688" spans="2:20" ht="30" hidden="1" customHeight="1">
      <c r="B1688" s="123">
        <v>150</v>
      </c>
      <c r="C1688" s="125" t="s">
        <v>302</v>
      </c>
      <c r="D1688" s="125" t="s">
        <v>303</v>
      </c>
      <c r="E1688" s="141">
        <v>2026</v>
      </c>
      <c r="F1688" s="68" t="str">
        <f t="shared" si="52"/>
        <v>1509. Gestión de Programas Estrategias y Planes para el BienestarGestión Integral Estrategias y Programas2026</v>
      </c>
      <c r="G1688" s="125" t="s">
        <v>586</v>
      </c>
      <c r="H1688" s="125" t="s">
        <v>579</v>
      </c>
      <c r="I1688" s="125" t="s">
        <v>410</v>
      </c>
      <c r="J1688" s="68" t="s">
        <v>400</v>
      </c>
      <c r="K1688" s="126" t="s">
        <v>401</v>
      </c>
      <c r="L1688" s="126" t="s">
        <v>402</v>
      </c>
      <c r="M1688" s="11" t="s">
        <v>47</v>
      </c>
      <c r="N1688" s="11" t="s">
        <v>48</v>
      </c>
      <c r="O1688" s="68" t="str">
        <f t="shared" si="53"/>
        <v>1509. Gestión de Programas Estrategias y Planes para el BienestarGestión Integral Estrategias y Programas20267_SUBRED1_MARZO_2026</v>
      </c>
      <c r="P1688" s="142">
        <v>1057260</v>
      </c>
      <c r="Q1688" s="69"/>
      <c r="R1688" s="69"/>
      <c r="S1688" s="145">
        <v>1</v>
      </c>
      <c r="T1688" s="70">
        <v>1057260</v>
      </c>
    </row>
    <row r="1689" spans="2:20" ht="30" hidden="1" customHeight="1">
      <c r="B1689" s="123">
        <v>151</v>
      </c>
      <c r="C1689" s="125" t="s">
        <v>302</v>
      </c>
      <c r="D1689" s="125" t="s">
        <v>303</v>
      </c>
      <c r="E1689" s="141">
        <v>2026</v>
      </c>
      <c r="F1689" s="68" t="str">
        <f t="shared" si="52"/>
        <v>1519. Gestión de Programas Estrategias y Planes para el BienestarGestión Integral Estrategias y Programas2026</v>
      </c>
      <c r="G1689" s="125" t="s">
        <v>587</v>
      </c>
      <c r="H1689" s="125" t="s">
        <v>579</v>
      </c>
      <c r="I1689" s="125" t="s">
        <v>410</v>
      </c>
      <c r="J1689" s="68" t="s">
        <v>400</v>
      </c>
      <c r="K1689" s="126" t="s">
        <v>401</v>
      </c>
      <c r="L1689" s="126" t="s">
        <v>402</v>
      </c>
      <c r="M1689" s="11" t="s">
        <v>47</v>
      </c>
      <c r="N1689" s="11" t="s">
        <v>48</v>
      </c>
      <c r="O1689" s="68" t="str">
        <f t="shared" si="53"/>
        <v>1519. Gestión de Programas Estrategias y Planes para el BienestarGestión Integral Estrategias y Programas20267_SUBRED1_MARZO_2026</v>
      </c>
      <c r="P1689" s="142">
        <v>1409680</v>
      </c>
      <c r="Q1689" s="69"/>
      <c r="R1689" s="69"/>
      <c r="S1689" s="145">
        <v>1</v>
      </c>
      <c r="T1689" s="70">
        <v>1409680</v>
      </c>
    </row>
    <row r="1690" spans="2:20" ht="30" hidden="1" customHeight="1">
      <c r="B1690" s="123">
        <v>152</v>
      </c>
      <c r="C1690" s="125" t="s">
        <v>302</v>
      </c>
      <c r="D1690" s="125" t="s">
        <v>303</v>
      </c>
      <c r="E1690" s="141">
        <v>2026</v>
      </c>
      <c r="F1690" s="68" t="str">
        <f t="shared" si="52"/>
        <v>1529. Gestión de Programas Estrategias y Planes para el BienestarGestión Integral Estrategias y Programas2026</v>
      </c>
      <c r="G1690" s="125" t="s">
        <v>588</v>
      </c>
      <c r="H1690" s="125" t="s">
        <v>579</v>
      </c>
      <c r="I1690" s="125" t="s">
        <v>410</v>
      </c>
      <c r="J1690" s="68" t="s">
        <v>400</v>
      </c>
      <c r="K1690" s="126" t="s">
        <v>401</v>
      </c>
      <c r="L1690" s="126" t="s">
        <v>402</v>
      </c>
      <c r="M1690" s="11" t="s">
        <v>47</v>
      </c>
      <c r="N1690" s="11" t="s">
        <v>48</v>
      </c>
      <c r="O1690" s="68" t="str">
        <f t="shared" si="53"/>
        <v>1529. Gestión de Programas Estrategias y Planes para el BienestarGestión Integral Estrategias y Programas20267_SUBRED1_MARZO_2026</v>
      </c>
      <c r="P1690" s="142">
        <v>352420</v>
      </c>
      <c r="Q1690" s="69"/>
      <c r="R1690" s="69"/>
      <c r="S1690" s="145">
        <v>1</v>
      </c>
      <c r="T1690" s="70">
        <v>352420</v>
      </c>
    </row>
    <row r="1691" spans="2:20" ht="30" hidden="1" customHeight="1">
      <c r="B1691" s="123">
        <v>153</v>
      </c>
      <c r="C1691" s="125" t="s">
        <v>302</v>
      </c>
      <c r="D1691" s="125" t="s">
        <v>303</v>
      </c>
      <c r="E1691" s="141">
        <v>2026</v>
      </c>
      <c r="F1691" s="68" t="str">
        <f t="shared" si="52"/>
        <v>1539. Gestión de Programas Estrategias y Planes para el BienestarGestión Integral Estrategias y Programas2026</v>
      </c>
      <c r="G1691" s="125" t="s">
        <v>589</v>
      </c>
      <c r="H1691" s="125" t="s">
        <v>569</v>
      </c>
      <c r="I1691" s="125" t="s">
        <v>410</v>
      </c>
      <c r="J1691" s="68" t="s">
        <v>400</v>
      </c>
      <c r="K1691" s="126" t="s">
        <v>401</v>
      </c>
      <c r="L1691" s="126" t="s">
        <v>402</v>
      </c>
      <c r="M1691" s="11" t="s">
        <v>47</v>
      </c>
      <c r="N1691" s="11" t="s">
        <v>48</v>
      </c>
      <c r="O1691" s="68" t="str">
        <f t="shared" si="53"/>
        <v>1539. Gestión de Programas Estrategias y Planes para el BienestarGestión Integral Estrategias y Programas20267_SUBRED1_MARZO_2026</v>
      </c>
      <c r="P1691" s="142">
        <v>7347488</v>
      </c>
      <c r="Q1691" s="69"/>
      <c r="R1691" s="69"/>
      <c r="S1691" s="145">
        <v>1</v>
      </c>
      <c r="T1691" s="70">
        <v>7347488</v>
      </c>
    </row>
    <row r="1692" spans="2:20" ht="30" hidden="1" customHeight="1">
      <c r="B1692" s="123">
        <v>154</v>
      </c>
      <c r="C1692" s="125" t="s">
        <v>302</v>
      </c>
      <c r="D1692" s="125" t="s">
        <v>303</v>
      </c>
      <c r="E1692" s="141">
        <v>2026</v>
      </c>
      <c r="F1692" s="68" t="str">
        <f t="shared" si="52"/>
        <v>1549. Gestión de Programas Estrategias y Planes para el BienestarGestión Integral Estrategias y Programas2026</v>
      </c>
      <c r="G1692" s="125" t="s">
        <v>590</v>
      </c>
      <c r="H1692" s="125" t="s">
        <v>569</v>
      </c>
      <c r="I1692" s="125" t="s">
        <v>410</v>
      </c>
      <c r="J1692" s="68" t="s">
        <v>400</v>
      </c>
      <c r="K1692" s="126" t="s">
        <v>401</v>
      </c>
      <c r="L1692" s="126" t="s">
        <v>402</v>
      </c>
      <c r="M1692" s="11" t="s">
        <v>47</v>
      </c>
      <c r="N1692" s="11" t="s">
        <v>48</v>
      </c>
      <c r="O1692" s="68" t="str">
        <f t="shared" si="53"/>
        <v>1549. Gestión de Programas Estrategias y Planes para el BienestarGestión Integral Estrategias y Programas20267_SUBRED1_MARZO_2026</v>
      </c>
      <c r="P1692" s="142">
        <v>7347488</v>
      </c>
      <c r="Q1692" s="69"/>
      <c r="R1692" s="69"/>
      <c r="S1692" s="145">
        <v>1</v>
      </c>
      <c r="T1692" s="70">
        <v>7347488</v>
      </c>
    </row>
    <row r="1693" spans="2:20" ht="30" hidden="1" customHeight="1">
      <c r="B1693" s="123">
        <v>155</v>
      </c>
      <c r="C1693" s="125" t="s">
        <v>302</v>
      </c>
      <c r="D1693" s="125" t="s">
        <v>303</v>
      </c>
      <c r="E1693" s="141">
        <v>2026</v>
      </c>
      <c r="F1693" s="68" t="str">
        <f t="shared" si="52"/>
        <v>1559. Gestión de Programas Estrategias y Planes para el BienestarGestión Integral Estrategias y Programas2026</v>
      </c>
      <c r="G1693" s="125" t="s">
        <v>591</v>
      </c>
      <c r="H1693" s="125" t="s">
        <v>569</v>
      </c>
      <c r="I1693" s="125" t="s">
        <v>410</v>
      </c>
      <c r="J1693" s="68" t="s">
        <v>400</v>
      </c>
      <c r="K1693" s="126" t="s">
        <v>401</v>
      </c>
      <c r="L1693" s="126" t="s">
        <v>402</v>
      </c>
      <c r="M1693" s="11" t="s">
        <v>47</v>
      </c>
      <c r="N1693" s="11" t="s">
        <v>48</v>
      </c>
      <c r="O1693" s="68" t="str">
        <f t="shared" si="53"/>
        <v>1559. Gestión de Programas Estrategias y Planes para el BienestarGestión Integral Estrategias y Programas20267_SUBRED1_MARZO_2026</v>
      </c>
      <c r="P1693" s="142">
        <v>7347488</v>
      </c>
      <c r="Q1693" s="69"/>
      <c r="R1693" s="69"/>
      <c r="S1693" s="145">
        <v>1</v>
      </c>
      <c r="T1693" s="70">
        <v>7347488</v>
      </c>
    </row>
    <row r="1694" spans="2:20" ht="30" hidden="1" customHeight="1">
      <c r="B1694" s="123">
        <v>156</v>
      </c>
      <c r="C1694" s="125" t="s">
        <v>302</v>
      </c>
      <c r="D1694" s="125" t="s">
        <v>303</v>
      </c>
      <c r="E1694" s="141">
        <v>2026</v>
      </c>
      <c r="F1694" s="68" t="str">
        <f t="shared" si="52"/>
        <v>1569. Gestión de Programas Estrategias y Planes para el BienestarGestión Integral Estrategias y Programas2026</v>
      </c>
      <c r="G1694" s="125" t="s">
        <v>592</v>
      </c>
      <c r="H1694" s="125" t="s">
        <v>569</v>
      </c>
      <c r="I1694" s="125" t="s">
        <v>410</v>
      </c>
      <c r="J1694" s="68" t="s">
        <v>400</v>
      </c>
      <c r="K1694" s="126" t="s">
        <v>401</v>
      </c>
      <c r="L1694" s="126" t="s">
        <v>402</v>
      </c>
      <c r="M1694" s="11" t="s">
        <v>47</v>
      </c>
      <c r="N1694" s="11" t="s">
        <v>48</v>
      </c>
      <c r="O1694" s="68" t="str">
        <f t="shared" si="53"/>
        <v>1569. Gestión de Programas Estrategias y Planes para el BienestarGestión Integral Estrategias y Programas20267_SUBRED1_MARZO_2026</v>
      </c>
      <c r="P1694" s="142">
        <v>13832016</v>
      </c>
      <c r="Q1694" s="69"/>
      <c r="R1694" s="69"/>
      <c r="S1694" s="145">
        <v>1</v>
      </c>
      <c r="T1694" s="70">
        <v>13832016</v>
      </c>
    </row>
    <row r="1695" spans="2:20" ht="30" hidden="1" customHeight="1">
      <c r="B1695" s="123">
        <v>157</v>
      </c>
      <c r="C1695" s="125" t="s">
        <v>302</v>
      </c>
      <c r="D1695" s="125" t="s">
        <v>303</v>
      </c>
      <c r="E1695" s="141">
        <v>2026</v>
      </c>
      <c r="F1695" s="68" t="str">
        <f t="shared" si="52"/>
        <v>1579. Gestión de Programas Estrategias y Planes para el BienestarGestión Integral Estrategias y Programas2026</v>
      </c>
      <c r="G1695" s="125" t="s">
        <v>593</v>
      </c>
      <c r="H1695" s="125" t="s">
        <v>569</v>
      </c>
      <c r="I1695" s="125" t="s">
        <v>410</v>
      </c>
      <c r="J1695" s="68" t="s">
        <v>400</v>
      </c>
      <c r="K1695" s="126" t="s">
        <v>401</v>
      </c>
      <c r="L1695" s="126" t="s">
        <v>402</v>
      </c>
      <c r="M1695" s="11" t="s">
        <v>47</v>
      </c>
      <c r="N1695" s="11" t="s">
        <v>48</v>
      </c>
      <c r="O1695" s="68" t="str">
        <f t="shared" si="53"/>
        <v>1579. Gestión de Programas Estrategias y Planes para el BienestarGestión Integral Estrategias y Programas20267_SUBRED1_MARZO_2026</v>
      </c>
      <c r="P1695" s="142">
        <v>13832016</v>
      </c>
      <c r="Q1695" s="69"/>
      <c r="R1695" s="69"/>
      <c r="S1695" s="145">
        <v>1</v>
      </c>
      <c r="T1695" s="70">
        <v>13832016</v>
      </c>
    </row>
    <row r="1696" spans="2:20" ht="30" hidden="1" customHeight="1">
      <c r="B1696" s="123">
        <v>158</v>
      </c>
      <c r="C1696" s="125" t="s">
        <v>302</v>
      </c>
      <c r="D1696" s="125" t="s">
        <v>303</v>
      </c>
      <c r="E1696" s="141">
        <v>2026</v>
      </c>
      <c r="F1696" s="68" t="str">
        <f t="shared" si="52"/>
        <v>1589. Gestión de Programas Estrategias y Planes para el BienestarGestión Integral Estrategias y Programas2026</v>
      </c>
      <c r="G1696" s="125" t="s">
        <v>594</v>
      </c>
      <c r="H1696" s="125" t="s">
        <v>569</v>
      </c>
      <c r="I1696" s="125" t="s">
        <v>410</v>
      </c>
      <c r="J1696" s="68" t="s">
        <v>400</v>
      </c>
      <c r="K1696" s="126" t="s">
        <v>430</v>
      </c>
      <c r="L1696" s="126" t="s">
        <v>402</v>
      </c>
      <c r="M1696" s="11" t="s">
        <v>47</v>
      </c>
      <c r="N1696" s="11" t="s">
        <v>48</v>
      </c>
      <c r="O1696" s="68" t="str">
        <f t="shared" si="53"/>
        <v>1589. Gestión de Programas Estrategias y Planes para el BienestarGestión Integral Estrategias y Programas20267_SUBRED1_MARZO_2026</v>
      </c>
      <c r="P1696" s="142">
        <v>2114520</v>
      </c>
      <c r="Q1696" s="69"/>
      <c r="R1696" s="69"/>
      <c r="S1696" s="145">
        <v>1</v>
      </c>
      <c r="T1696" s="70">
        <v>2114520</v>
      </c>
    </row>
    <row r="1697" spans="2:20" ht="30" hidden="1" customHeight="1">
      <c r="B1697" s="123">
        <v>159</v>
      </c>
      <c r="C1697" s="125" t="s">
        <v>302</v>
      </c>
      <c r="D1697" s="125" t="s">
        <v>303</v>
      </c>
      <c r="E1697" s="141">
        <v>2026</v>
      </c>
      <c r="F1697" s="68" t="str">
        <f t="shared" si="52"/>
        <v>1599. Gestión de Programas Estrategias y Planes para el BienestarGestión Integral Estrategias y Programas2026</v>
      </c>
      <c r="G1697" s="125" t="s">
        <v>595</v>
      </c>
      <c r="H1697" s="125" t="s">
        <v>569</v>
      </c>
      <c r="I1697" s="125" t="s">
        <v>410</v>
      </c>
      <c r="J1697" s="68" t="s">
        <v>400</v>
      </c>
      <c r="K1697" s="126" t="s">
        <v>401</v>
      </c>
      <c r="L1697" s="126" t="s">
        <v>402</v>
      </c>
      <c r="M1697" s="11" t="s">
        <v>47</v>
      </c>
      <c r="N1697" s="11" t="s">
        <v>48</v>
      </c>
      <c r="O1697" s="68" t="str">
        <f t="shared" si="53"/>
        <v>1599. Gestión de Programas Estrategias y Planes para el BienestarGestión Integral Estrategias y Programas20267_SUBRED1_MARZO_2026</v>
      </c>
      <c r="P1697" s="142">
        <v>4370008</v>
      </c>
      <c r="Q1697" s="69"/>
      <c r="R1697" s="69"/>
      <c r="S1697" s="145">
        <v>1</v>
      </c>
      <c r="T1697" s="70">
        <v>4370008</v>
      </c>
    </row>
    <row r="1698" spans="2:20" ht="30" hidden="1" customHeight="1">
      <c r="B1698" s="123">
        <v>160</v>
      </c>
      <c r="C1698" s="125" t="s">
        <v>302</v>
      </c>
      <c r="D1698" s="125" t="s">
        <v>303</v>
      </c>
      <c r="E1698" s="141">
        <v>2026</v>
      </c>
      <c r="F1698" s="68" t="str">
        <f t="shared" si="52"/>
        <v>1609. Gestión de Programas Estrategias y Planes para el BienestarGestión Integral Estrategias y Programas2026</v>
      </c>
      <c r="G1698" s="125" t="s">
        <v>596</v>
      </c>
      <c r="H1698" s="125" t="s">
        <v>569</v>
      </c>
      <c r="I1698" s="125" t="s">
        <v>410</v>
      </c>
      <c r="J1698" s="68" t="s">
        <v>400</v>
      </c>
      <c r="K1698" s="126" t="s">
        <v>401</v>
      </c>
      <c r="L1698" s="126" t="s">
        <v>402</v>
      </c>
      <c r="M1698" s="11" t="s">
        <v>47</v>
      </c>
      <c r="N1698" s="11" t="s">
        <v>48</v>
      </c>
      <c r="O1698" s="68" t="str">
        <f t="shared" si="53"/>
        <v>1609. Gestión de Programas Estrategias y Planes para el BienestarGestión Integral Estrategias y Programas20267_SUBRED1_MARZO_2026</v>
      </c>
      <c r="P1698" s="142">
        <v>3994272</v>
      </c>
      <c r="Q1698" s="69"/>
      <c r="R1698" s="69"/>
      <c r="S1698" s="145">
        <v>1</v>
      </c>
      <c r="T1698" s="70">
        <v>3994272</v>
      </c>
    </row>
    <row r="1699" spans="2:20" ht="30" hidden="1" customHeight="1">
      <c r="B1699" s="123">
        <v>161</v>
      </c>
      <c r="C1699" s="125" t="s">
        <v>302</v>
      </c>
      <c r="D1699" s="125" t="s">
        <v>303</v>
      </c>
      <c r="E1699" s="141">
        <v>2026</v>
      </c>
      <c r="F1699" s="68" t="str">
        <f t="shared" si="52"/>
        <v>1619. Gestión de Programas Estrategias y Planes para el BienestarGestión Integral Estrategias y Programas2026</v>
      </c>
      <c r="G1699" s="125" t="s">
        <v>597</v>
      </c>
      <c r="H1699" s="125" t="s">
        <v>571</v>
      </c>
      <c r="I1699" s="125" t="s">
        <v>410</v>
      </c>
      <c r="J1699" s="68" t="s">
        <v>400</v>
      </c>
      <c r="K1699" s="126" t="s">
        <v>401</v>
      </c>
      <c r="L1699" s="126" t="s">
        <v>402</v>
      </c>
      <c r="M1699" s="11" t="s">
        <v>47</v>
      </c>
      <c r="N1699" s="11" t="s">
        <v>48</v>
      </c>
      <c r="O1699" s="68" t="str">
        <f t="shared" si="53"/>
        <v>1619. Gestión de Programas Estrategias y Planes para el BienestarGestión Integral Estrategias y Programas20267_SUBRED1_MARZO_2026</v>
      </c>
      <c r="P1699" s="142">
        <v>7347488</v>
      </c>
      <c r="Q1699" s="69"/>
      <c r="R1699" s="69"/>
      <c r="S1699" s="145">
        <v>2</v>
      </c>
      <c r="T1699" s="70">
        <v>14694976</v>
      </c>
    </row>
    <row r="1700" spans="2:20" ht="30" hidden="1" customHeight="1">
      <c r="B1700" s="123">
        <v>162</v>
      </c>
      <c r="C1700" s="125" t="s">
        <v>302</v>
      </c>
      <c r="D1700" s="125" t="s">
        <v>303</v>
      </c>
      <c r="E1700" s="141">
        <v>2026</v>
      </c>
      <c r="F1700" s="68" t="str">
        <f t="shared" si="52"/>
        <v>1629. Gestión de Programas Estrategias y Planes para el BienestarGestión Integral Estrategias y Programas2026</v>
      </c>
      <c r="G1700" s="125" t="s">
        <v>598</v>
      </c>
      <c r="H1700" s="125" t="s">
        <v>571</v>
      </c>
      <c r="I1700" s="125" t="s">
        <v>410</v>
      </c>
      <c r="J1700" s="68" t="s">
        <v>400</v>
      </c>
      <c r="K1700" s="126" t="s">
        <v>401</v>
      </c>
      <c r="L1700" s="126" t="s">
        <v>402</v>
      </c>
      <c r="M1700" s="11" t="s">
        <v>47</v>
      </c>
      <c r="N1700" s="11" t="s">
        <v>48</v>
      </c>
      <c r="O1700" s="68" t="str">
        <f t="shared" si="53"/>
        <v>1629. Gestión de Programas Estrategias y Planes para el BienestarGestión Integral Estrategias y Programas20267_SUBRED1_MARZO_2026</v>
      </c>
      <c r="P1700" s="142">
        <v>10478800</v>
      </c>
      <c r="Q1700" s="69"/>
      <c r="R1700" s="69"/>
      <c r="S1700" s="145">
        <v>5.2282608695652177</v>
      </c>
      <c r="T1700" s="70">
        <v>54785900</v>
      </c>
    </row>
    <row r="1701" spans="2:20" ht="30" hidden="1" customHeight="1">
      <c r="B1701" s="123">
        <v>163</v>
      </c>
      <c r="C1701" s="125" t="s">
        <v>302</v>
      </c>
      <c r="D1701" s="125" t="s">
        <v>303</v>
      </c>
      <c r="E1701" s="141">
        <v>2026</v>
      </c>
      <c r="F1701" s="68" t="str">
        <f t="shared" si="52"/>
        <v>1639. Gestión de Programas Estrategias y Planes para el BienestarGestión Integral Estrategias y Programas2026</v>
      </c>
      <c r="G1701" s="125" t="s">
        <v>599</v>
      </c>
      <c r="H1701" s="125" t="s">
        <v>571</v>
      </c>
      <c r="I1701" s="125" t="s">
        <v>410</v>
      </c>
      <c r="J1701" s="68" t="s">
        <v>400</v>
      </c>
      <c r="K1701" s="126" t="s">
        <v>401</v>
      </c>
      <c r="L1701" s="126" t="s">
        <v>402</v>
      </c>
      <c r="M1701" s="11" t="s">
        <v>47</v>
      </c>
      <c r="N1701" s="11" t="s">
        <v>48</v>
      </c>
      <c r="O1701" s="68" t="str">
        <f t="shared" si="53"/>
        <v>1639. Gestión de Programas Estrategias y Planes para el BienestarGestión Integral Estrategias y Programas20267_SUBRED1_MARZO_2026</v>
      </c>
      <c r="P1701" s="142">
        <v>3994272</v>
      </c>
      <c r="Q1701" s="69"/>
      <c r="R1701" s="69"/>
      <c r="S1701" s="145">
        <v>1</v>
      </c>
      <c r="T1701" s="70">
        <v>3994272</v>
      </c>
    </row>
    <row r="1702" spans="2:20" ht="30" hidden="1" customHeight="1">
      <c r="B1702" s="123">
        <v>164</v>
      </c>
      <c r="C1702" s="125" t="s">
        <v>302</v>
      </c>
      <c r="D1702" s="125" t="s">
        <v>303</v>
      </c>
      <c r="E1702" s="141">
        <v>2026</v>
      </c>
      <c r="F1702" s="68" t="str">
        <f t="shared" si="52"/>
        <v>1649. Gestión de Programas Estrategias y Planes para el BienestarGestión Integral Estrategias y Programas2026</v>
      </c>
      <c r="G1702" s="125" t="s">
        <v>600</v>
      </c>
      <c r="H1702" s="125" t="s">
        <v>571</v>
      </c>
      <c r="I1702" s="125" t="s">
        <v>410</v>
      </c>
      <c r="J1702" s="68" t="s">
        <v>400</v>
      </c>
      <c r="K1702" s="126" t="s">
        <v>401</v>
      </c>
      <c r="L1702" s="126" t="s">
        <v>402</v>
      </c>
      <c r="M1702" s="11" t="s">
        <v>47</v>
      </c>
      <c r="N1702" s="11" t="s">
        <v>48</v>
      </c>
      <c r="O1702" s="68" t="str">
        <f t="shared" si="53"/>
        <v>1649. Gestión de Programas Estrategias y Planes para el BienestarGestión Integral Estrategias y Programas20267_SUBRED1_MARZO_2026</v>
      </c>
      <c r="P1702" s="142">
        <v>6484528</v>
      </c>
      <c r="Q1702" s="69"/>
      <c r="R1702" s="69"/>
      <c r="S1702" s="145">
        <v>4</v>
      </c>
      <c r="T1702" s="70">
        <v>25938112</v>
      </c>
    </row>
    <row r="1703" spans="2:20" ht="30" hidden="1" customHeight="1">
      <c r="B1703" s="123">
        <v>165</v>
      </c>
      <c r="C1703" s="125" t="s">
        <v>302</v>
      </c>
      <c r="D1703" s="125" t="s">
        <v>303</v>
      </c>
      <c r="E1703" s="141">
        <v>2026</v>
      </c>
      <c r="F1703" s="68" t="str">
        <f t="shared" si="52"/>
        <v>1659. Gestión de Programas Estrategias y Planes para el BienestarGestión Integral Estrategias y Programas2026</v>
      </c>
      <c r="G1703" s="125" t="s">
        <v>601</v>
      </c>
      <c r="H1703" s="125" t="s">
        <v>571</v>
      </c>
      <c r="I1703" s="125" t="s">
        <v>410</v>
      </c>
      <c r="J1703" s="68" t="s">
        <v>400</v>
      </c>
      <c r="K1703" s="126" t="s">
        <v>401</v>
      </c>
      <c r="L1703" s="126" t="s">
        <v>402</v>
      </c>
      <c r="M1703" s="11" t="s">
        <v>47</v>
      </c>
      <c r="N1703" s="11" t="s">
        <v>48</v>
      </c>
      <c r="O1703" s="68" t="str">
        <f t="shared" si="53"/>
        <v>1659. Gestión de Programas Estrategias y Planes para el BienestarGestión Integral Estrategias y Programas20267_SUBRED1_MARZO_2026</v>
      </c>
      <c r="P1703" s="142">
        <v>3994272</v>
      </c>
      <c r="Q1703" s="69"/>
      <c r="R1703" s="69"/>
      <c r="S1703" s="145">
        <v>59</v>
      </c>
      <c r="T1703" s="70">
        <v>235662048</v>
      </c>
    </row>
    <row r="1704" spans="2:20" ht="30" hidden="1" customHeight="1">
      <c r="B1704" s="123">
        <v>166</v>
      </c>
      <c r="C1704" s="125" t="s">
        <v>302</v>
      </c>
      <c r="D1704" s="125" t="s">
        <v>303</v>
      </c>
      <c r="E1704" s="141">
        <v>2026</v>
      </c>
      <c r="F1704" s="68" t="str">
        <f t="shared" si="52"/>
        <v>1669. Gestión de Programas Estrategias y Planes para el BienestarGestión Integral Estrategias y Programas2026</v>
      </c>
      <c r="G1704" s="125" t="s">
        <v>602</v>
      </c>
      <c r="H1704" s="125" t="s">
        <v>571</v>
      </c>
      <c r="I1704" s="125" t="s">
        <v>410</v>
      </c>
      <c r="J1704" s="68" t="s">
        <v>400</v>
      </c>
      <c r="K1704" s="126" t="s">
        <v>401</v>
      </c>
      <c r="L1704" s="126" t="s">
        <v>402</v>
      </c>
      <c r="M1704" s="11" t="s">
        <v>47</v>
      </c>
      <c r="N1704" s="11" t="s">
        <v>48</v>
      </c>
      <c r="O1704" s="68" t="str">
        <f t="shared" si="53"/>
        <v>1669. Gestión de Programas Estrategias y Planes para el BienestarGestión Integral Estrategias y Programas20267_SUBRED1_MARZO_2026</v>
      </c>
      <c r="P1704" s="142">
        <v>2983376</v>
      </c>
      <c r="Q1704" s="69"/>
      <c r="R1704" s="69"/>
      <c r="S1704" s="145">
        <v>6.4184782608695654</v>
      </c>
      <c r="T1704" s="70">
        <v>19148734</v>
      </c>
    </row>
    <row r="1705" spans="2:20" ht="30" hidden="1" customHeight="1">
      <c r="B1705" s="123">
        <v>167</v>
      </c>
      <c r="C1705" s="125" t="s">
        <v>302</v>
      </c>
      <c r="D1705" s="125" t="s">
        <v>303</v>
      </c>
      <c r="E1705" s="141">
        <v>2026</v>
      </c>
      <c r="F1705" s="68" t="str">
        <f t="shared" si="52"/>
        <v>1679. Gestión de Programas Estrategias y Planes para el BienestarGestión Integral Estrategias y Programas2026</v>
      </c>
      <c r="G1705" s="125" t="s">
        <v>603</v>
      </c>
      <c r="H1705" s="125" t="s">
        <v>571</v>
      </c>
      <c r="I1705" s="125" t="s">
        <v>410</v>
      </c>
      <c r="J1705" s="68" t="s">
        <v>400</v>
      </c>
      <c r="K1705" s="126" t="s">
        <v>401</v>
      </c>
      <c r="L1705" s="126" t="s">
        <v>402</v>
      </c>
      <c r="M1705" s="11" t="s">
        <v>47</v>
      </c>
      <c r="N1705" s="11" t="s">
        <v>48</v>
      </c>
      <c r="O1705" s="68" t="str">
        <f t="shared" si="53"/>
        <v>1679. Gestión de Programas Estrategias y Planes para el BienestarGestión Integral Estrategias y Programas20267_SUBRED1_MARZO_2026</v>
      </c>
      <c r="P1705" s="142">
        <v>6484528</v>
      </c>
      <c r="Q1705" s="69"/>
      <c r="R1705" s="69"/>
      <c r="S1705" s="145">
        <v>1</v>
      </c>
      <c r="T1705" s="70">
        <v>6484528</v>
      </c>
    </row>
    <row r="1706" spans="2:20" ht="30" hidden="1" customHeight="1">
      <c r="B1706" s="123">
        <v>168</v>
      </c>
      <c r="C1706" s="125" t="s">
        <v>302</v>
      </c>
      <c r="D1706" s="125" t="s">
        <v>303</v>
      </c>
      <c r="E1706" s="141">
        <v>2026</v>
      </c>
      <c r="F1706" s="68" t="str">
        <f t="shared" si="52"/>
        <v>1689. Gestión de Programas Estrategias y Planes para el BienestarGestión Integral Estrategias y Programas2026</v>
      </c>
      <c r="G1706" s="125" t="s">
        <v>604</v>
      </c>
      <c r="H1706" s="125" t="s">
        <v>571</v>
      </c>
      <c r="I1706" s="125" t="s">
        <v>410</v>
      </c>
      <c r="J1706" s="68" t="s">
        <v>400</v>
      </c>
      <c r="K1706" s="126" t="s">
        <v>401</v>
      </c>
      <c r="L1706" s="126" t="s">
        <v>402</v>
      </c>
      <c r="M1706" s="11" t="s">
        <v>47</v>
      </c>
      <c r="N1706" s="11" t="s">
        <v>48</v>
      </c>
      <c r="O1706" s="68" t="str">
        <f t="shared" si="53"/>
        <v>1689. Gestión de Programas Estrategias y Planes para el BienestarGestión Integral Estrategias y Programas20267_SUBRED1_MARZO_2026</v>
      </c>
      <c r="P1706" s="142">
        <v>3994272</v>
      </c>
      <c r="Q1706" s="69"/>
      <c r="R1706" s="69"/>
      <c r="S1706" s="145">
        <v>7</v>
      </c>
      <c r="T1706" s="70">
        <v>27959904</v>
      </c>
    </row>
    <row r="1707" spans="2:20" ht="30" hidden="1" customHeight="1">
      <c r="B1707" s="123">
        <v>169</v>
      </c>
      <c r="C1707" s="125" t="s">
        <v>302</v>
      </c>
      <c r="D1707" s="125" t="s">
        <v>303</v>
      </c>
      <c r="E1707" s="141">
        <v>2026</v>
      </c>
      <c r="F1707" s="68" t="str">
        <f t="shared" si="52"/>
        <v>1699. Gestión de Programas Estrategias y Planes para el BienestarGestión Integral Estrategias y Programas2026</v>
      </c>
      <c r="G1707" s="125" t="s">
        <v>605</v>
      </c>
      <c r="H1707" s="125" t="s">
        <v>571</v>
      </c>
      <c r="I1707" s="125" t="s">
        <v>410</v>
      </c>
      <c r="J1707" s="68" t="s">
        <v>400</v>
      </c>
      <c r="K1707" s="126" t="s">
        <v>401</v>
      </c>
      <c r="L1707" s="126" t="s">
        <v>402</v>
      </c>
      <c r="M1707" s="11" t="s">
        <v>47</v>
      </c>
      <c r="N1707" s="11" t="s">
        <v>48</v>
      </c>
      <c r="O1707" s="68" t="str">
        <f t="shared" si="53"/>
        <v>1699. Gestión de Programas Estrategias y Planes para el BienestarGestión Integral Estrategias y Programas20267_SUBRED1_MARZO_2026</v>
      </c>
      <c r="P1707" s="142">
        <v>3994272</v>
      </c>
      <c r="Q1707" s="69"/>
      <c r="R1707" s="69"/>
      <c r="S1707" s="145">
        <v>5</v>
      </c>
      <c r="T1707" s="70">
        <v>19971360</v>
      </c>
    </row>
    <row r="1708" spans="2:20" ht="30" hidden="1" customHeight="1">
      <c r="B1708" s="123">
        <v>170</v>
      </c>
      <c r="C1708" s="125" t="s">
        <v>302</v>
      </c>
      <c r="D1708" s="125" t="s">
        <v>303</v>
      </c>
      <c r="E1708" s="141">
        <v>2026</v>
      </c>
      <c r="F1708" s="68" t="str">
        <f t="shared" si="52"/>
        <v>1709. Gestión de Programas Estrategias y Planes para el BienestarGestión Integral Estrategias y Programas2026</v>
      </c>
      <c r="G1708" s="125" t="s">
        <v>606</v>
      </c>
      <c r="H1708" s="125" t="s">
        <v>571</v>
      </c>
      <c r="I1708" s="125" t="s">
        <v>410</v>
      </c>
      <c r="J1708" s="68" t="s">
        <v>400</v>
      </c>
      <c r="K1708" s="126" t="s">
        <v>607</v>
      </c>
      <c r="L1708" s="126" t="s">
        <v>402</v>
      </c>
      <c r="M1708" s="11" t="s">
        <v>47</v>
      </c>
      <c r="N1708" s="11" t="s">
        <v>48</v>
      </c>
      <c r="O1708" s="68" t="str">
        <f t="shared" si="53"/>
        <v>1709. Gestión de Programas Estrategias y Planes para el BienestarGestión Integral Estrategias y Programas20267_SUBRED1_MARZO_2026</v>
      </c>
      <c r="P1708" s="142">
        <v>19450000</v>
      </c>
      <c r="Q1708" s="69"/>
      <c r="R1708" s="69"/>
      <c r="S1708" s="145">
        <v>1.1808055012853471</v>
      </c>
      <c r="T1708" s="70">
        <v>22966667</v>
      </c>
    </row>
    <row r="1709" spans="2:20" ht="30" hidden="1" customHeight="1">
      <c r="B1709" s="123">
        <v>171</v>
      </c>
      <c r="C1709" s="125" t="s">
        <v>302</v>
      </c>
      <c r="D1709" s="125" t="s">
        <v>303</v>
      </c>
      <c r="E1709" s="141">
        <v>2026</v>
      </c>
      <c r="F1709" s="68" t="str">
        <f t="shared" si="52"/>
        <v>1719. Gestión de Programas Estrategias y Planes para el BienestarGestión Integral Estrategias y Programas2026</v>
      </c>
      <c r="G1709" s="125" t="s">
        <v>608</v>
      </c>
      <c r="H1709" s="125" t="s">
        <v>571</v>
      </c>
      <c r="I1709" s="125" t="s">
        <v>410</v>
      </c>
      <c r="J1709" s="68" t="s">
        <v>400</v>
      </c>
      <c r="K1709" s="126" t="s">
        <v>609</v>
      </c>
      <c r="L1709" s="126" t="s">
        <v>402</v>
      </c>
      <c r="M1709" s="11" t="s">
        <v>47</v>
      </c>
      <c r="N1709" s="11" t="s">
        <v>48</v>
      </c>
      <c r="O1709" s="68" t="str">
        <f t="shared" si="53"/>
        <v>1719. Gestión de Programas Estrategias y Planes para el BienestarGestión Integral Estrategias y Programas20267_SUBRED1_MARZO_2026</v>
      </c>
      <c r="P1709" s="142">
        <v>3994272</v>
      </c>
      <c r="Q1709" s="69"/>
      <c r="R1709" s="69"/>
      <c r="S1709" s="145">
        <v>1</v>
      </c>
      <c r="T1709" s="70">
        <v>3994272</v>
      </c>
    </row>
    <row r="1710" spans="2:20" ht="30" hidden="1" customHeight="1">
      <c r="B1710" s="123">
        <v>172</v>
      </c>
      <c r="C1710" s="125" t="s">
        <v>302</v>
      </c>
      <c r="D1710" s="125" t="s">
        <v>303</v>
      </c>
      <c r="E1710" s="141">
        <v>2026</v>
      </c>
      <c r="F1710" s="68" t="str">
        <f t="shared" si="52"/>
        <v>1729. Gestión de Programas Estrategias y Planes para el BienestarGestión Integral Estrategias y Programas2026</v>
      </c>
      <c r="G1710" s="125" t="s">
        <v>610</v>
      </c>
      <c r="H1710" s="125" t="s">
        <v>571</v>
      </c>
      <c r="I1710" s="125" t="s">
        <v>410</v>
      </c>
      <c r="J1710" s="68" t="s">
        <v>400</v>
      </c>
      <c r="K1710" s="126" t="s">
        <v>401</v>
      </c>
      <c r="L1710" s="126" t="s">
        <v>402</v>
      </c>
      <c r="M1710" s="11" t="s">
        <v>47</v>
      </c>
      <c r="N1710" s="11" t="s">
        <v>48</v>
      </c>
      <c r="O1710" s="68" t="str">
        <f t="shared" si="53"/>
        <v>1729. Gestión de Programas Estrategias y Planes para el BienestarGestión Integral Estrategias y Programas20267_SUBRED1_MARZO_2026</v>
      </c>
      <c r="P1710" s="142">
        <v>9985680</v>
      </c>
      <c r="Q1710" s="69"/>
      <c r="R1710" s="69"/>
      <c r="S1710" s="145">
        <v>0</v>
      </c>
      <c r="T1710" s="70">
        <v>0</v>
      </c>
    </row>
    <row r="1711" spans="2:20" ht="30" hidden="1" customHeight="1">
      <c r="B1711" s="123">
        <v>173</v>
      </c>
      <c r="C1711" s="125" t="s">
        <v>302</v>
      </c>
      <c r="D1711" s="125" t="s">
        <v>303</v>
      </c>
      <c r="E1711" s="141">
        <v>2026</v>
      </c>
      <c r="F1711" s="68" t="str">
        <f t="shared" si="52"/>
        <v>1739. Gestión de Programas Estrategias y Planes para el BienestarGestión Integral Estrategias y Programas2026</v>
      </c>
      <c r="G1711" s="125" t="s">
        <v>611</v>
      </c>
      <c r="H1711" s="125" t="s">
        <v>571</v>
      </c>
      <c r="I1711" s="125" t="s">
        <v>410</v>
      </c>
      <c r="J1711" s="68" t="s">
        <v>400</v>
      </c>
      <c r="K1711" s="126" t="s">
        <v>401</v>
      </c>
      <c r="L1711" s="126" t="s">
        <v>402</v>
      </c>
      <c r="M1711" s="11" t="s">
        <v>47</v>
      </c>
      <c r="N1711" s="11" t="s">
        <v>48</v>
      </c>
      <c r="O1711" s="68" t="str">
        <f t="shared" si="53"/>
        <v>1739. Gestión de Programas Estrategias y Planes para el BienestarGestión Integral Estrategias y Programas20267_SUBRED1_MARZO_2026</v>
      </c>
      <c r="P1711" s="142">
        <v>2983376</v>
      </c>
      <c r="Q1711" s="69"/>
      <c r="R1711" s="69"/>
      <c r="S1711" s="145">
        <v>0</v>
      </c>
      <c r="T1711" s="70">
        <v>0</v>
      </c>
    </row>
    <row r="1712" spans="2:20" ht="30" hidden="1" customHeight="1">
      <c r="B1712" s="123">
        <v>174</v>
      </c>
      <c r="C1712" s="125" t="s">
        <v>233</v>
      </c>
      <c r="D1712" s="125" t="s">
        <v>234</v>
      </c>
      <c r="E1712" s="141">
        <v>2026</v>
      </c>
      <c r="F1712" s="68" t="str">
        <f t="shared" si="52"/>
        <v>17410. Proceso integral e integrado de la Vigilancia de la Salud PúblicaVigilancia en salud pública2026</v>
      </c>
      <c r="G1712" s="125" t="s">
        <v>612</v>
      </c>
      <c r="H1712" s="125" t="s">
        <v>613</v>
      </c>
      <c r="I1712" s="125" t="s">
        <v>410</v>
      </c>
      <c r="J1712" s="68" t="s">
        <v>400</v>
      </c>
      <c r="K1712" s="126" t="s">
        <v>401</v>
      </c>
      <c r="L1712" s="126" t="s">
        <v>402</v>
      </c>
      <c r="M1712" s="11" t="s">
        <v>47</v>
      </c>
      <c r="N1712" s="11" t="s">
        <v>48</v>
      </c>
      <c r="O1712" s="68" t="str">
        <f t="shared" si="53"/>
        <v>17410. Proceso integral e integrado de la Vigilancia de la Salud PúblicaVigilancia en salud pública20267_SUBRED1_MARZO_2026</v>
      </c>
      <c r="P1712" s="142">
        <v>37920928</v>
      </c>
      <c r="Q1712" s="69"/>
      <c r="R1712" s="69"/>
      <c r="S1712" s="145">
        <v>1</v>
      </c>
      <c r="T1712" s="70">
        <v>37920928</v>
      </c>
    </row>
    <row r="1713" spans="2:20" ht="30" hidden="1" customHeight="1">
      <c r="B1713" s="123">
        <v>175</v>
      </c>
      <c r="C1713" s="125" t="s">
        <v>233</v>
      </c>
      <c r="D1713" s="125" t="s">
        <v>234</v>
      </c>
      <c r="E1713" s="141">
        <v>2026</v>
      </c>
      <c r="F1713" s="68" t="str">
        <f t="shared" si="52"/>
        <v>17510. Proceso integral e integrado de la Vigilancia de la Salud PúblicaVigilancia en salud pública2026</v>
      </c>
      <c r="G1713" s="125" t="s">
        <v>614</v>
      </c>
      <c r="H1713" s="125" t="s">
        <v>613</v>
      </c>
      <c r="I1713" s="125" t="s">
        <v>410</v>
      </c>
      <c r="J1713" s="68" t="s">
        <v>400</v>
      </c>
      <c r="K1713" s="126" t="s">
        <v>401</v>
      </c>
      <c r="L1713" s="126" t="s">
        <v>402</v>
      </c>
      <c r="M1713" s="11" t="s">
        <v>47</v>
      </c>
      <c r="N1713" s="11" t="s">
        <v>48</v>
      </c>
      <c r="O1713" s="68" t="str">
        <f t="shared" si="53"/>
        <v>17510. Proceso integral e integrado de la Vigilancia de la Salud PúblicaVigilancia en salud pública20267_SUBRED1_MARZO_2026</v>
      </c>
      <c r="P1713" s="142">
        <v>26899696</v>
      </c>
      <c r="Q1713" s="69"/>
      <c r="R1713" s="69"/>
      <c r="S1713" s="145">
        <v>0</v>
      </c>
      <c r="T1713" s="70">
        <v>0</v>
      </c>
    </row>
    <row r="1714" spans="2:20" ht="30" hidden="1" customHeight="1">
      <c r="B1714" s="123">
        <v>176</v>
      </c>
      <c r="C1714" s="125" t="s">
        <v>233</v>
      </c>
      <c r="D1714" s="125" t="s">
        <v>234</v>
      </c>
      <c r="E1714" s="141">
        <v>2026</v>
      </c>
      <c r="F1714" s="68" t="str">
        <f t="shared" si="52"/>
        <v>17610. Proceso integral e integrado de la Vigilancia de la Salud PúblicaVigilancia en salud pública2026</v>
      </c>
      <c r="G1714" s="125" t="s">
        <v>615</v>
      </c>
      <c r="H1714" s="125" t="s">
        <v>613</v>
      </c>
      <c r="I1714" s="125" t="s">
        <v>410</v>
      </c>
      <c r="J1714" s="68" t="s">
        <v>400</v>
      </c>
      <c r="K1714" s="126" t="s">
        <v>401</v>
      </c>
      <c r="L1714" s="126" t="s">
        <v>421</v>
      </c>
      <c r="M1714" s="11" t="s">
        <v>47</v>
      </c>
      <c r="N1714" s="11" t="s">
        <v>48</v>
      </c>
      <c r="O1714" s="68" t="str">
        <f t="shared" si="53"/>
        <v>17610. Proceso integral e integrado de la Vigilancia de la Salud PúblicaVigilancia en salud pública20267_SUBRED1_MARZO_2026</v>
      </c>
      <c r="P1714" s="142">
        <v>28206464</v>
      </c>
      <c r="Q1714" s="69"/>
      <c r="R1714" s="69"/>
      <c r="S1714" s="145">
        <v>0</v>
      </c>
      <c r="T1714" s="70">
        <v>0</v>
      </c>
    </row>
    <row r="1715" spans="2:20" ht="30" hidden="1" customHeight="1">
      <c r="B1715" s="123">
        <v>177</v>
      </c>
      <c r="C1715" s="125" t="s">
        <v>233</v>
      </c>
      <c r="D1715" s="125" t="s">
        <v>234</v>
      </c>
      <c r="E1715" s="141">
        <v>2026</v>
      </c>
      <c r="F1715" s="68" t="str">
        <f t="shared" si="52"/>
        <v>17710. Proceso integral e integrado de la Vigilancia de la Salud PúblicaVigilancia en salud pública2026</v>
      </c>
      <c r="G1715" s="125" t="s">
        <v>616</v>
      </c>
      <c r="H1715" s="125" t="s">
        <v>613</v>
      </c>
      <c r="I1715" s="125" t="s">
        <v>410</v>
      </c>
      <c r="J1715" s="68" t="s">
        <v>400</v>
      </c>
      <c r="K1715" s="126" t="s">
        <v>401</v>
      </c>
      <c r="L1715" s="126" t="s">
        <v>421</v>
      </c>
      <c r="M1715" s="11" t="s">
        <v>47</v>
      </c>
      <c r="N1715" s="11" t="s">
        <v>48</v>
      </c>
      <c r="O1715" s="68" t="str">
        <f t="shared" si="53"/>
        <v>17710. Proceso integral e integrado de la Vigilancia de la Salud PúblicaVigilancia en salud pública20267_SUBRED1_MARZO_2026</v>
      </c>
      <c r="P1715" s="142">
        <v>37181248</v>
      </c>
      <c r="Q1715" s="69"/>
      <c r="R1715" s="69"/>
      <c r="S1715" s="145">
        <v>0</v>
      </c>
      <c r="T1715" s="70">
        <v>0</v>
      </c>
    </row>
    <row r="1716" spans="2:20" ht="30" hidden="1" customHeight="1">
      <c r="B1716" s="123">
        <v>178</v>
      </c>
      <c r="C1716" s="125" t="s">
        <v>233</v>
      </c>
      <c r="D1716" s="125" t="s">
        <v>234</v>
      </c>
      <c r="E1716" s="141">
        <v>2026</v>
      </c>
      <c r="F1716" s="68" t="str">
        <f t="shared" si="52"/>
        <v>17810. Proceso integral e integrado de la Vigilancia de la Salud PúblicaVigilancia en salud pública2026</v>
      </c>
      <c r="G1716" s="125" t="s">
        <v>617</v>
      </c>
      <c r="H1716" s="125" t="s">
        <v>613</v>
      </c>
      <c r="I1716" s="125" t="s">
        <v>410</v>
      </c>
      <c r="J1716" s="68" t="s">
        <v>400</v>
      </c>
      <c r="K1716" s="126" t="s">
        <v>401</v>
      </c>
      <c r="L1716" s="126" t="s">
        <v>402</v>
      </c>
      <c r="M1716" s="11" t="s">
        <v>47</v>
      </c>
      <c r="N1716" s="11" t="s">
        <v>48</v>
      </c>
      <c r="O1716" s="68" t="str">
        <f t="shared" si="53"/>
        <v>17810. Proceso integral e integrado de la Vigilancia de la Salud PúblicaVigilancia en salud pública20267_SUBRED1_MARZO_2026</v>
      </c>
      <c r="P1716" s="142">
        <v>7347488</v>
      </c>
      <c r="Q1716" s="69"/>
      <c r="R1716" s="69"/>
      <c r="S1716" s="145">
        <v>1</v>
      </c>
      <c r="T1716" s="70">
        <v>7347488</v>
      </c>
    </row>
    <row r="1717" spans="2:20" ht="30" hidden="1" customHeight="1">
      <c r="B1717" s="123">
        <v>179</v>
      </c>
      <c r="C1717" s="125" t="s">
        <v>233</v>
      </c>
      <c r="D1717" s="125" t="s">
        <v>234</v>
      </c>
      <c r="E1717" s="141">
        <v>2026</v>
      </c>
      <c r="F1717" s="68" t="str">
        <f t="shared" si="52"/>
        <v>17910. Proceso integral e integrado de la Vigilancia de la Salud PúblicaVigilancia en salud pública2026</v>
      </c>
      <c r="G1717" s="125" t="s">
        <v>618</v>
      </c>
      <c r="H1717" s="125" t="s">
        <v>613</v>
      </c>
      <c r="I1717" s="125" t="s">
        <v>410</v>
      </c>
      <c r="J1717" s="68" t="s">
        <v>400</v>
      </c>
      <c r="K1717" s="126" t="s">
        <v>401</v>
      </c>
      <c r="L1717" s="126" t="s">
        <v>402</v>
      </c>
      <c r="M1717" s="11" t="s">
        <v>47</v>
      </c>
      <c r="N1717" s="11" t="s">
        <v>48</v>
      </c>
      <c r="O1717" s="68" t="str">
        <f t="shared" si="53"/>
        <v>17910. Proceso integral e integrado de la Vigilancia de la Salud PúblicaVigilancia en salud pública20267_SUBRED1_MARZO_2026</v>
      </c>
      <c r="P1717" s="142">
        <v>3673744</v>
      </c>
      <c r="Q1717" s="69"/>
      <c r="R1717" s="69"/>
      <c r="S1717" s="145">
        <v>1</v>
      </c>
      <c r="T1717" s="70">
        <v>3673744</v>
      </c>
    </row>
    <row r="1718" spans="2:20" ht="30" hidden="1" customHeight="1">
      <c r="B1718" s="123">
        <v>180</v>
      </c>
      <c r="C1718" s="125" t="s">
        <v>233</v>
      </c>
      <c r="D1718" s="125" t="s">
        <v>234</v>
      </c>
      <c r="E1718" s="141">
        <v>2026</v>
      </c>
      <c r="F1718" s="68" t="str">
        <f t="shared" si="52"/>
        <v>18010. Proceso integral e integrado de la Vigilancia de la Salud PúblicaVigilancia en salud pública2026</v>
      </c>
      <c r="G1718" s="125" t="s">
        <v>619</v>
      </c>
      <c r="H1718" s="125" t="s">
        <v>613</v>
      </c>
      <c r="I1718" s="125" t="s">
        <v>410</v>
      </c>
      <c r="J1718" s="68" t="s">
        <v>400</v>
      </c>
      <c r="K1718" s="126" t="s">
        <v>401</v>
      </c>
      <c r="L1718" s="126" t="s">
        <v>402</v>
      </c>
      <c r="M1718" s="11" t="s">
        <v>47</v>
      </c>
      <c r="N1718" s="11" t="s">
        <v>48</v>
      </c>
      <c r="O1718" s="68" t="str">
        <f t="shared" si="53"/>
        <v>18010. Proceso integral e integrado de la Vigilancia de la Salud PúblicaVigilancia en salud pública20267_SUBRED1_MARZO_2026</v>
      </c>
      <c r="P1718" s="142">
        <v>3673744</v>
      </c>
      <c r="Q1718" s="69"/>
      <c r="R1718" s="69"/>
      <c r="S1718" s="145">
        <v>0</v>
      </c>
      <c r="T1718" s="70">
        <v>0</v>
      </c>
    </row>
    <row r="1719" spans="2:20" ht="30" hidden="1" customHeight="1">
      <c r="B1719" s="123">
        <v>181</v>
      </c>
      <c r="C1719" s="125" t="s">
        <v>233</v>
      </c>
      <c r="D1719" s="125" t="s">
        <v>234</v>
      </c>
      <c r="E1719" s="141">
        <v>2026</v>
      </c>
      <c r="F1719" s="68" t="str">
        <f t="shared" si="52"/>
        <v>18110. Proceso integral e integrado de la Vigilancia de la Salud PúblicaVigilancia en salud pública2026</v>
      </c>
      <c r="G1719" s="125" t="s">
        <v>620</v>
      </c>
      <c r="H1719" s="125" t="s">
        <v>613</v>
      </c>
      <c r="I1719" s="125" t="s">
        <v>410</v>
      </c>
      <c r="J1719" s="68" t="s">
        <v>400</v>
      </c>
      <c r="K1719" s="126" t="s">
        <v>401</v>
      </c>
      <c r="L1719" s="126" t="s">
        <v>402</v>
      </c>
      <c r="M1719" s="11" t="s">
        <v>47</v>
      </c>
      <c r="N1719" s="11" t="s">
        <v>48</v>
      </c>
      <c r="O1719" s="68" t="str">
        <f t="shared" si="53"/>
        <v>18110. Proceso integral e integrado de la Vigilancia de la Salud PúblicaVigilancia en salud pública20267_SUBRED1_MARZO_2026</v>
      </c>
      <c r="P1719" s="142">
        <v>87405520</v>
      </c>
      <c r="Q1719" s="69"/>
      <c r="R1719" s="69"/>
      <c r="S1719" s="145">
        <v>0.96679340160667204</v>
      </c>
      <c r="T1719" s="70">
        <v>84503080</v>
      </c>
    </row>
    <row r="1720" spans="2:20" ht="30" hidden="1" customHeight="1">
      <c r="B1720" s="123">
        <v>182</v>
      </c>
      <c r="C1720" s="125" t="s">
        <v>233</v>
      </c>
      <c r="D1720" s="125" t="s">
        <v>234</v>
      </c>
      <c r="E1720" s="141">
        <v>2026</v>
      </c>
      <c r="F1720" s="68" t="str">
        <f t="shared" si="52"/>
        <v>18210. Proceso integral e integrado de la Vigilancia de la Salud PúblicaVigilancia en salud pública2026</v>
      </c>
      <c r="G1720" s="125" t="s">
        <v>621</v>
      </c>
      <c r="H1720" s="125" t="s">
        <v>613</v>
      </c>
      <c r="I1720" s="125" t="s">
        <v>410</v>
      </c>
      <c r="J1720" s="68" t="s">
        <v>400</v>
      </c>
      <c r="K1720" s="126" t="s">
        <v>401</v>
      </c>
      <c r="L1720" s="126" t="s">
        <v>402</v>
      </c>
      <c r="M1720" s="11" t="s">
        <v>47</v>
      </c>
      <c r="N1720" s="11" t="s">
        <v>48</v>
      </c>
      <c r="O1720" s="68" t="str">
        <f t="shared" si="53"/>
        <v>18210. Proceso integral e integrado de la Vigilancia de la Salud PúblicaVigilancia en salud pública20267_SUBRED1_MARZO_2026</v>
      </c>
      <c r="P1720" s="142">
        <v>17288787</v>
      </c>
      <c r="Q1720" s="69"/>
      <c r="R1720" s="69"/>
      <c r="S1720" s="145">
        <v>1</v>
      </c>
      <c r="T1720" s="70">
        <v>17288787</v>
      </c>
    </row>
    <row r="1721" spans="2:20" ht="30" hidden="1" customHeight="1">
      <c r="B1721" s="123">
        <v>183</v>
      </c>
      <c r="C1721" s="125" t="s">
        <v>233</v>
      </c>
      <c r="D1721" s="125" t="s">
        <v>234</v>
      </c>
      <c r="E1721" s="141">
        <v>2026</v>
      </c>
      <c r="F1721" s="68" t="str">
        <f t="shared" si="52"/>
        <v>18310. Proceso integral e integrado de la Vigilancia de la Salud PúblicaVigilancia en salud pública2026</v>
      </c>
      <c r="G1721" s="125" t="s">
        <v>622</v>
      </c>
      <c r="H1721" s="125" t="s">
        <v>613</v>
      </c>
      <c r="I1721" s="125" t="s">
        <v>410</v>
      </c>
      <c r="J1721" s="68" t="s">
        <v>400</v>
      </c>
      <c r="K1721" s="126" t="s">
        <v>401</v>
      </c>
      <c r="L1721" s="126" t="s">
        <v>402</v>
      </c>
      <c r="M1721" s="11" t="s">
        <v>47</v>
      </c>
      <c r="N1721" s="11" t="s">
        <v>48</v>
      </c>
      <c r="O1721" s="68" t="str">
        <f t="shared" si="53"/>
        <v>18310. Proceso integral e integrado de la Vigilancia de la Salud PúblicaVigilancia en salud pública20267_SUBRED1_MARZO_2026</v>
      </c>
      <c r="P1721" s="142">
        <v>61146880</v>
      </c>
      <c r="Q1721" s="69"/>
      <c r="R1721" s="69"/>
      <c r="S1721" s="145">
        <v>0</v>
      </c>
      <c r="T1721" s="70">
        <v>0</v>
      </c>
    </row>
    <row r="1722" spans="2:20" ht="30" hidden="1" customHeight="1">
      <c r="B1722" s="123">
        <v>184</v>
      </c>
      <c r="C1722" s="125" t="s">
        <v>233</v>
      </c>
      <c r="D1722" s="125" t="s">
        <v>234</v>
      </c>
      <c r="E1722" s="141">
        <v>2026</v>
      </c>
      <c r="F1722" s="68" t="str">
        <f t="shared" si="52"/>
        <v>18410. Proceso integral e integrado de la Vigilancia de la Salud PúblicaVigilancia en salud pública2026</v>
      </c>
      <c r="G1722" s="125" t="s">
        <v>623</v>
      </c>
      <c r="H1722" s="125" t="s">
        <v>613</v>
      </c>
      <c r="I1722" s="125" t="s">
        <v>410</v>
      </c>
      <c r="J1722" s="68" t="s">
        <v>400</v>
      </c>
      <c r="K1722" s="126" t="s">
        <v>401</v>
      </c>
      <c r="L1722" s="126" t="s">
        <v>402</v>
      </c>
      <c r="M1722" s="11" t="s">
        <v>47</v>
      </c>
      <c r="N1722" s="11" t="s">
        <v>48</v>
      </c>
      <c r="O1722" s="68" t="str">
        <f t="shared" si="53"/>
        <v>18410. Proceso integral e integrado de la Vigilancia de la Salud PúblicaVigilancia en salud pública20267_SUBRED1_MARZO_2026</v>
      </c>
      <c r="P1722" s="142">
        <v>9941299</v>
      </c>
      <c r="Q1722" s="69"/>
      <c r="R1722" s="69"/>
      <c r="S1722" s="145">
        <v>0</v>
      </c>
      <c r="T1722" s="70">
        <v>0</v>
      </c>
    </row>
    <row r="1723" spans="2:20" ht="30" hidden="1" customHeight="1">
      <c r="B1723" s="123">
        <v>185</v>
      </c>
      <c r="C1723" s="125" t="s">
        <v>233</v>
      </c>
      <c r="D1723" s="125" t="s">
        <v>234</v>
      </c>
      <c r="E1723" s="141">
        <v>2026</v>
      </c>
      <c r="F1723" s="68" t="str">
        <f t="shared" si="52"/>
        <v>18510. Proceso integral e integrado de la Vigilancia de la Salud PúblicaVigilancia en salud pública2026</v>
      </c>
      <c r="G1723" s="125" t="s">
        <v>624</v>
      </c>
      <c r="H1723" s="125" t="s">
        <v>613</v>
      </c>
      <c r="I1723" s="125" t="s">
        <v>410</v>
      </c>
      <c r="J1723" s="68" t="s">
        <v>400</v>
      </c>
      <c r="K1723" s="126" t="s">
        <v>401</v>
      </c>
      <c r="L1723" s="126" t="s">
        <v>402</v>
      </c>
      <c r="M1723" s="11" t="s">
        <v>47</v>
      </c>
      <c r="N1723" s="11" t="s">
        <v>48</v>
      </c>
      <c r="O1723" s="68" t="str">
        <f t="shared" si="53"/>
        <v>18510. Proceso integral e integrado de la Vigilancia de la Salud PúblicaVigilancia en salud pública20267_SUBRED1_MARZO_2026</v>
      </c>
      <c r="P1723" s="142">
        <v>40189280</v>
      </c>
      <c r="Q1723" s="69"/>
      <c r="R1723" s="69"/>
      <c r="S1723" s="145">
        <v>0</v>
      </c>
      <c r="T1723" s="70">
        <v>0</v>
      </c>
    </row>
    <row r="1724" spans="2:20" ht="30" hidden="1" customHeight="1">
      <c r="B1724" s="123">
        <v>186</v>
      </c>
      <c r="C1724" s="125" t="s">
        <v>233</v>
      </c>
      <c r="D1724" s="125" t="s">
        <v>234</v>
      </c>
      <c r="E1724" s="141">
        <v>2026</v>
      </c>
      <c r="F1724" s="68" t="str">
        <f t="shared" si="52"/>
        <v>18610. Proceso integral e integrado de la Vigilancia de la Salud PúblicaVigilancia en salud pública2026</v>
      </c>
      <c r="G1724" s="125" t="s">
        <v>625</v>
      </c>
      <c r="H1724" s="125" t="s">
        <v>613</v>
      </c>
      <c r="I1724" s="125" t="s">
        <v>410</v>
      </c>
      <c r="J1724" s="68" t="s">
        <v>400</v>
      </c>
      <c r="K1724" s="126" t="s">
        <v>401</v>
      </c>
      <c r="L1724" s="126" t="s">
        <v>421</v>
      </c>
      <c r="M1724" s="11" t="s">
        <v>47</v>
      </c>
      <c r="N1724" s="11" t="s">
        <v>48</v>
      </c>
      <c r="O1724" s="68" t="str">
        <f t="shared" si="53"/>
        <v>18610. Proceso integral e integrado de la Vigilancia de la Salud PúblicaVigilancia en salud pública20267_SUBRED1_MARZO_2026</v>
      </c>
      <c r="P1724" s="142">
        <v>7347488</v>
      </c>
      <c r="Q1724" s="69"/>
      <c r="R1724" s="69"/>
      <c r="S1724" s="145">
        <v>0</v>
      </c>
      <c r="T1724" s="70">
        <v>0</v>
      </c>
    </row>
    <row r="1725" spans="2:20" ht="30" hidden="1" customHeight="1">
      <c r="B1725" s="123">
        <v>187</v>
      </c>
      <c r="C1725" s="125" t="s">
        <v>233</v>
      </c>
      <c r="D1725" s="125" t="s">
        <v>234</v>
      </c>
      <c r="E1725" s="141">
        <v>2026</v>
      </c>
      <c r="F1725" s="68" t="str">
        <f t="shared" si="52"/>
        <v>18710. Proceso integral e integrado de la Vigilancia de la Salud PúblicaVigilancia en salud pública2026</v>
      </c>
      <c r="G1725" s="125" t="s">
        <v>626</v>
      </c>
      <c r="H1725" s="125" t="s">
        <v>627</v>
      </c>
      <c r="I1725" s="125" t="s">
        <v>410</v>
      </c>
      <c r="J1725" s="68" t="s">
        <v>400</v>
      </c>
      <c r="K1725" s="126" t="s">
        <v>401</v>
      </c>
      <c r="L1725" s="126" t="s">
        <v>402</v>
      </c>
      <c r="M1725" s="11" t="s">
        <v>47</v>
      </c>
      <c r="N1725" s="11" t="s">
        <v>48</v>
      </c>
      <c r="O1725" s="68" t="str">
        <f t="shared" si="53"/>
        <v>18710. Proceso integral e integrado de la Vigilancia de la Salud PúblicaVigilancia en salud pública20267_SUBRED1_MARZO_2026</v>
      </c>
      <c r="P1725" s="142">
        <v>3994272</v>
      </c>
      <c r="Q1725" s="69"/>
      <c r="R1725" s="69"/>
      <c r="S1725" s="145">
        <v>15</v>
      </c>
      <c r="T1725" s="70">
        <v>59914080</v>
      </c>
    </row>
    <row r="1726" spans="2:20" ht="30" hidden="1" customHeight="1">
      <c r="B1726" s="123">
        <v>188</v>
      </c>
      <c r="C1726" s="125" t="s">
        <v>233</v>
      </c>
      <c r="D1726" s="125" t="s">
        <v>234</v>
      </c>
      <c r="E1726" s="141">
        <v>2026</v>
      </c>
      <c r="F1726" s="68" t="str">
        <f t="shared" si="52"/>
        <v>18810. Proceso integral e integrado de la Vigilancia de la Salud PúblicaVigilancia en salud pública2026</v>
      </c>
      <c r="G1726" s="125" t="s">
        <v>628</v>
      </c>
      <c r="H1726" s="125" t="s">
        <v>627</v>
      </c>
      <c r="I1726" s="125" t="s">
        <v>410</v>
      </c>
      <c r="J1726" s="68" t="s">
        <v>400</v>
      </c>
      <c r="K1726" s="126" t="s">
        <v>401</v>
      </c>
      <c r="L1726" s="126" t="s">
        <v>402</v>
      </c>
      <c r="M1726" s="11" t="s">
        <v>47</v>
      </c>
      <c r="N1726" s="11" t="s">
        <v>48</v>
      </c>
      <c r="O1726" s="68" t="str">
        <f t="shared" si="53"/>
        <v>18810. Proceso integral e integrado de la Vigilancia de la Salud PúblicaVigilancia en salud pública20267_SUBRED1_MARZO_2026</v>
      </c>
      <c r="P1726" s="142">
        <v>33280669</v>
      </c>
      <c r="Q1726" s="69"/>
      <c r="R1726" s="69"/>
      <c r="S1726" s="145">
        <v>1</v>
      </c>
      <c r="T1726" s="70">
        <v>33280669</v>
      </c>
    </row>
    <row r="1727" spans="2:20" ht="30" hidden="1" customHeight="1">
      <c r="B1727" s="123">
        <v>189</v>
      </c>
      <c r="C1727" s="125" t="s">
        <v>233</v>
      </c>
      <c r="D1727" s="125" t="s">
        <v>234</v>
      </c>
      <c r="E1727" s="141">
        <v>2026</v>
      </c>
      <c r="F1727" s="68" t="str">
        <f t="shared" si="52"/>
        <v>18910. Proceso integral e integrado de la Vigilancia de la Salud PúblicaVigilancia en salud pública2026</v>
      </c>
      <c r="G1727" s="125" t="s">
        <v>629</v>
      </c>
      <c r="H1727" s="125" t="s">
        <v>627</v>
      </c>
      <c r="I1727" s="125" t="s">
        <v>410</v>
      </c>
      <c r="J1727" s="68" t="s">
        <v>400</v>
      </c>
      <c r="K1727" s="126" t="s">
        <v>401</v>
      </c>
      <c r="L1727" s="126" t="s">
        <v>402</v>
      </c>
      <c r="M1727" s="11" t="s">
        <v>47</v>
      </c>
      <c r="N1727" s="11" t="s">
        <v>48</v>
      </c>
      <c r="O1727" s="68" t="str">
        <f t="shared" si="53"/>
        <v>18910. Proceso integral e integrado de la Vigilancia de la Salud PúblicaVigilancia en salud pública20267_SUBRED1_MARZO_2026</v>
      </c>
      <c r="P1727" s="142">
        <v>25933181</v>
      </c>
      <c r="Q1727" s="69"/>
      <c r="R1727" s="69"/>
      <c r="S1727" s="145">
        <v>0</v>
      </c>
      <c r="T1727" s="70">
        <v>0</v>
      </c>
    </row>
    <row r="1728" spans="2:20" ht="30" hidden="1" customHeight="1">
      <c r="B1728" s="123">
        <v>190</v>
      </c>
      <c r="C1728" s="125" t="s">
        <v>233</v>
      </c>
      <c r="D1728" s="125" t="s">
        <v>234</v>
      </c>
      <c r="E1728" s="141">
        <v>2026</v>
      </c>
      <c r="F1728" s="68" t="str">
        <f t="shared" si="52"/>
        <v>19010. Proceso integral e integrado de la Vigilancia de la Salud PúblicaVigilancia en salud pública2026</v>
      </c>
      <c r="G1728" s="125" t="s">
        <v>630</v>
      </c>
      <c r="H1728" s="125" t="s">
        <v>627</v>
      </c>
      <c r="I1728" s="125" t="s">
        <v>410</v>
      </c>
      <c r="J1728" s="68" t="s">
        <v>400</v>
      </c>
      <c r="K1728" s="126" t="s">
        <v>401</v>
      </c>
      <c r="L1728" s="126" t="s">
        <v>402</v>
      </c>
      <c r="M1728" s="11" t="s">
        <v>47</v>
      </c>
      <c r="N1728" s="11" t="s">
        <v>48</v>
      </c>
      <c r="O1728" s="68" t="str">
        <f t="shared" si="53"/>
        <v>19010. Proceso integral e integrado de la Vigilancia de la Salud PúblicaVigilancia en salud pública20267_SUBRED1_MARZO_2026</v>
      </c>
      <c r="P1728" s="142">
        <v>8432352</v>
      </c>
      <c r="Q1728" s="69"/>
      <c r="R1728" s="69"/>
      <c r="S1728" s="145">
        <v>1</v>
      </c>
      <c r="T1728" s="70">
        <v>8432352</v>
      </c>
    </row>
    <row r="1729" spans="2:20" ht="30" hidden="1" customHeight="1">
      <c r="B1729" s="123">
        <v>191</v>
      </c>
      <c r="C1729" s="125" t="s">
        <v>233</v>
      </c>
      <c r="D1729" s="125" t="s">
        <v>234</v>
      </c>
      <c r="E1729" s="141">
        <v>2026</v>
      </c>
      <c r="F1729" s="68" t="str">
        <f t="shared" si="52"/>
        <v>19110. Proceso integral e integrado de la Vigilancia de la Salud PúblicaVigilancia en salud pública2026</v>
      </c>
      <c r="G1729" s="125" t="s">
        <v>631</v>
      </c>
      <c r="H1729" s="125" t="s">
        <v>613</v>
      </c>
      <c r="I1729" s="125" t="s">
        <v>410</v>
      </c>
      <c r="J1729" s="68" t="s">
        <v>400</v>
      </c>
      <c r="K1729" s="126" t="s">
        <v>401</v>
      </c>
      <c r="L1729" s="126" t="s">
        <v>402</v>
      </c>
      <c r="M1729" s="11" t="s">
        <v>47</v>
      </c>
      <c r="N1729" s="11" t="s">
        <v>48</v>
      </c>
      <c r="O1729" s="68" t="str">
        <f t="shared" si="53"/>
        <v>19110. Proceso integral e integrado de la Vigilancia de la Salud PúblicaVigilancia en salud pública20267_SUBRED1_MARZO_2026</v>
      </c>
      <c r="P1729" s="142">
        <v>7347488</v>
      </c>
      <c r="Q1729" s="69"/>
      <c r="R1729" s="69"/>
      <c r="S1729" s="145">
        <v>1</v>
      </c>
      <c r="T1729" s="70">
        <v>7347488</v>
      </c>
    </row>
    <row r="1730" spans="2:20" ht="30" hidden="1" customHeight="1">
      <c r="B1730" s="123">
        <v>192</v>
      </c>
      <c r="C1730" s="125" t="s">
        <v>233</v>
      </c>
      <c r="D1730" s="125" t="s">
        <v>234</v>
      </c>
      <c r="E1730" s="141">
        <v>2026</v>
      </c>
      <c r="F1730" s="68" t="str">
        <f t="shared" si="52"/>
        <v>19210. Proceso integral e integrado de la Vigilancia de la Salud PúblicaVigilancia en salud pública2026</v>
      </c>
      <c r="G1730" s="125" t="s">
        <v>632</v>
      </c>
      <c r="H1730" s="125" t="s">
        <v>613</v>
      </c>
      <c r="I1730" s="125" t="s">
        <v>410</v>
      </c>
      <c r="J1730" s="68" t="s">
        <v>400</v>
      </c>
      <c r="K1730" s="126" t="s">
        <v>401</v>
      </c>
      <c r="L1730" s="126" t="s">
        <v>402</v>
      </c>
      <c r="M1730" s="11" t="s">
        <v>47</v>
      </c>
      <c r="N1730" s="11" t="s">
        <v>48</v>
      </c>
      <c r="O1730" s="68" t="str">
        <f t="shared" si="53"/>
        <v>19210. Proceso integral e integrado de la Vigilancia de la Salud PúblicaVigilancia en salud pública20267_SUBRED1_MARZO_2026</v>
      </c>
      <c r="P1730" s="142">
        <v>3673744</v>
      </c>
      <c r="Q1730" s="69"/>
      <c r="R1730" s="69"/>
      <c r="S1730" s="145">
        <v>0</v>
      </c>
      <c r="T1730" s="70">
        <v>0</v>
      </c>
    </row>
    <row r="1731" spans="2:20" ht="30" hidden="1" customHeight="1">
      <c r="B1731" s="123">
        <v>193</v>
      </c>
      <c r="C1731" s="125" t="s">
        <v>233</v>
      </c>
      <c r="D1731" s="125" t="s">
        <v>234</v>
      </c>
      <c r="E1731" s="141">
        <v>2026</v>
      </c>
      <c r="F1731" s="68" t="str">
        <f t="shared" si="52"/>
        <v>19310. Proceso integral e integrado de la Vigilancia de la Salud PúblicaVigilancia en salud pública2026</v>
      </c>
      <c r="G1731" s="125" t="s">
        <v>633</v>
      </c>
      <c r="H1731" s="125" t="s">
        <v>627</v>
      </c>
      <c r="I1731" s="125" t="s">
        <v>410</v>
      </c>
      <c r="J1731" s="68" t="s">
        <v>400</v>
      </c>
      <c r="K1731" s="126" t="s">
        <v>401</v>
      </c>
      <c r="L1731" s="126" t="s">
        <v>402</v>
      </c>
      <c r="M1731" s="11" t="s">
        <v>47</v>
      </c>
      <c r="N1731" s="11" t="s">
        <v>48</v>
      </c>
      <c r="O1731" s="68" t="str">
        <f t="shared" si="53"/>
        <v>19310. Proceso integral e integrado de la Vigilancia de la Salud PúblicaVigilancia en salud pública20267_SUBRED1_MARZO_2026</v>
      </c>
      <c r="P1731" s="142">
        <v>42556256</v>
      </c>
      <c r="Q1731" s="69"/>
      <c r="R1731" s="69"/>
      <c r="S1731" s="145">
        <v>0</v>
      </c>
      <c r="T1731" s="70">
        <v>0</v>
      </c>
    </row>
    <row r="1732" spans="2:20" ht="30" hidden="1" customHeight="1">
      <c r="B1732" s="123">
        <v>194</v>
      </c>
      <c r="C1732" s="125" t="s">
        <v>233</v>
      </c>
      <c r="D1732" s="125" t="s">
        <v>234</v>
      </c>
      <c r="E1732" s="141">
        <v>2026</v>
      </c>
      <c r="F1732" s="68" t="str">
        <f t="shared" si="52"/>
        <v>19410. Proceso integral e integrado de la Vigilancia de la Salud PúblicaVigilancia en salud pública2026</v>
      </c>
      <c r="G1732" s="125" t="s">
        <v>634</v>
      </c>
      <c r="H1732" s="125" t="s">
        <v>627</v>
      </c>
      <c r="I1732" s="125" t="s">
        <v>410</v>
      </c>
      <c r="J1732" s="68" t="s">
        <v>400</v>
      </c>
      <c r="K1732" s="126" t="s">
        <v>401</v>
      </c>
      <c r="L1732" s="126" t="s">
        <v>402</v>
      </c>
      <c r="M1732" s="11" t="s">
        <v>47</v>
      </c>
      <c r="N1732" s="11" t="s">
        <v>48</v>
      </c>
      <c r="O1732" s="68" t="str">
        <f t="shared" si="53"/>
        <v>19410. Proceso integral e integrado de la Vigilancia de la Salud PúblicaVigilancia en salud pública20267_SUBRED1_MARZO_2026</v>
      </c>
      <c r="P1732" s="142">
        <v>38561984</v>
      </c>
      <c r="Q1732" s="69"/>
      <c r="R1732" s="69"/>
      <c r="S1732" s="145">
        <v>0</v>
      </c>
      <c r="T1732" s="70">
        <v>0</v>
      </c>
    </row>
    <row r="1733" spans="2:20" ht="30" hidden="1" customHeight="1">
      <c r="B1733" s="123">
        <v>195</v>
      </c>
      <c r="C1733" s="125" t="s">
        <v>233</v>
      </c>
      <c r="D1733" s="125" t="s">
        <v>234</v>
      </c>
      <c r="E1733" s="141">
        <v>2026</v>
      </c>
      <c r="F1733" s="68" t="str">
        <f t="shared" si="52"/>
        <v>19510. Proceso integral e integrado de la Vigilancia de la Salud PúblicaVigilancia en salud pública2026</v>
      </c>
      <c r="G1733" s="125" t="s">
        <v>635</v>
      </c>
      <c r="H1733" s="125" t="s">
        <v>613</v>
      </c>
      <c r="I1733" s="125" t="s">
        <v>410</v>
      </c>
      <c r="J1733" s="68" t="s">
        <v>400</v>
      </c>
      <c r="K1733" s="126" t="s">
        <v>401</v>
      </c>
      <c r="L1733" s="126" t="s">
        <v>402</v>
      </c>
      <c r="M1733" s="11" t="s">
        <v>47</v>
      </c>
      <c r="N1733" s="11" t="s">
        <v>48</v>
      </c>
      <c r="O1733" s="68" t="str">
        <f t="shared" si="53"/>
        <v>19510. Proceso integral e integrado de la Vigilancia de la Salud PúblicaVigilancia en salud pública20267_SUBRED1_MARZO_2026</v>
      </c>
      <c r="P1733" s="142">
        <v>125967504</v>
      </c>
      <c r="Q1733" s="69"/>
      <c r="R1733" s="69"/>
      <c r="S1733" s="145">
        <v>0.82001072276545195</v>
      </c>
      <c r="T1733" s="70">
        <v>103294703.99999996</v>
      </c>
    </row>
    <row r="1734" spans="2:20" ht="30" hidden="1" customHeight="1">
      <c r="B1734" s="123">
        <v>196</v>
      </c>
      <c r="C1734" s="125" t="s">
        <v>233</v>
      </c>
      <c r="D1734" s="125" t="s">
        <v>234</v>
      </c>
      <c r="E1734" s="141">
        <v>2026</v>
      </c>
      <c r="F1734" s="68" t="str">
        <f t="shared" si="52"/>
        <v>19610. Proceso integral e integrado de la Vigilancia de la Salud PúblicaVigilancia en salud pública2026</v>
      </c>
      <c r="G1734" s="125" t="s">
        <v>636</v>
      </c>
      <c r="H1734" s="125" t="s">
        <v>613</v>
      </c>
      <c r="I1734" s="125" t="s">
        <v>410</v>
      </c>
      <c r="J1734" s="68" t="s">
        <v>400</v>
      </c>
      <c r="K1734" s="126" t="s">
        <v>401</v>
      </c>
      <c r="L1734" s="126" t="s">
        <v>402</v>
      </c>
      <c r="M1734" s="11" t="s">
        <v>47</v>
      </c>
      <c r="N1734" s="11" t="s">
        <v>48</v>
      </c>
      <c r="O1734" s="68" t="str">
        <f t="shared" si="53"/>
        <v>19610. Proceso integral e integrado de la Vigilancia de la Salud PúblicaVigilancia en salud pública20267_SUBRED1_MARZO_2026</v>
      </c>
      <c r="P1734" s="142">
        <v>59199056</v>
      </c>
      <c r="Q1734" s="69"/>
      <c r="R1734" s="69"/>
      <c r="S1734" s="145">
        <v>0</v>
      </c>
      <c r="T1734" s="70">
        <v>0</v>
      </c>
    </row>
    <row r="1735" spans="2:20" ht="30" hidden="1" customHeight="1">
      <c r="B1735" s="123">
        <v>197</v>
      </c>
      <c r="C1735" s="125" t="s">
        <v>233</v>
      </c>
      <c r="D1735" s="125" t="s">
        <v>234</v>
      </c>
      <c r="E1735" s="141">
        <v>2026</v>
      </c>
      <c r="F1735" s="68" t="str">
        <f t="shared" ref="F1735:F1798" si="54">B1735&amp;C1735&amp;D1735&amp;E1735</f>
        <v>19710. Proceso integral e integrado de la Vigilancia de la Salud PúblicaVigilancia en salud pública2026</v>
      </c>
      <c r="G1735" s="125" t="s">
        <v>637</v>
      </c>
      <c r="H1735" s="125" t="s">
        <v>613</v>
      </c>
      <c r="I1735" s="125" t="s">
        <v>410</v>
      </c>
      <c r="J1735" s="68" t="s">
        <v>400</v>
      </c>
      <c r="K1735" s="126" t="s">
        <v>401</v>
      </c>
      <c r="L1735" s="126" t="s">
        <v>402</v>
      </c>
      <c r="M1735" s="11" t="s">
        <v>47</v>
      </c>
      <c r="N1735" s="11" t="s">
        <v>48</v>
      </c>
      <c r="O1735" s="68" t="str">
        <f t="shared" si="53"/>
        <v>19710. Proceso integral e integrado de la Vigilancia de la Salud PúblicaVigilancia en salud pública20267_SUBRED1_MARZO_2026</v>
      </c>
      <c r="P1735" s="142">
        <v>34888240</v>
      </c>
      <c r="Q1735" s="69"/>
      <c r="R1735" s="69"/>
      <c r="S1735" s="145">
        <v>0</v>
      </c>
      <c r="T1735" s="70">
        <v>0</v>
      </c>
    </row>
    <row r="1736" spans="2:20" ht="30" hidden="1" customHeight="1">
      <c r="B1736" s="123">
        <v>198</v>
      </c>
      <c r="C1736" s="125" t="s">
        <v>233</v>
      </c>
      <c r="D1736" s="125" t="s">
        <v>234</v>
      </c>
      <c r="E1736" s="141">
        <v>2026</v>
      </c>
      <c r="F1736" s="68" t="str">
        <f t="shared" si="54"/>
        <v>19810. Proceso integral e integrado de la Vigilancia de la Salud PúblicaVigilancia en salud pública2026</v>
      </c>
      <c r="G1736" s="125" t="s">
        <v>638</v>
      </c>
      <c r="H1736" s="125" t="s">
        <v>613</v>
      </c>
      <c r="I1736" s="125" t="s">
        <v>410</v>
      </c>
      <c r="J1736" s="68" t="s">
        <v>400</v>
      </c>
      <c r="K1736" s="126" t="s">
        <v>401</v>
      </c>
      <c r="L1736" s="126" t="s">
        <v>402</v>
      </c>
      <c r="M1736" s="11" t="s">
        <v>47</v>
      </c>
      <c r="N1736" s="11" t="s">
        <v>48</v>
      </c>
      <c r="O1736" s="68" t="str">
        <f t="shared" ref="O1736:O1799" si="55">+F1736&amp;M1736&amp;N1736</f>
        <v>19810. Proceso integral e integrado de la Vigilancia de la Salud PúblicaVigilancia en salud pública20267_SUBRED1_MARZO_2026</v>
      </c>
      <c r="P1736" s="142">
        <v>73252976</v>
      </c>
      <c r="Q1736" s="69"/>
      <c r="R1736" s="69"/>
      <c r="S1736" s="145">
        <v>1</v>
      </c>
      <c r="T1736" s="70">
        <v>73252976</v>
      </c>
    </row>
    <row r="1737" spans="2:20" ht="30" hidden="1" customHeight="1">
      <c r="B1737" s="123">
        <v>199</v>
      </c>
      <c r="C1737" s="125" t="s">
        <v>233</v>
      </c>
      <c r="D1737" s="125" t="s">
        <v>234</v>
      </c>
      <c r="E1737" s="141">
        <v>2026</v>
      </c>
      <c r="F1737" s="68" t="str">
        <f t="shared" si="54"/>
        <v>19910. Proceso integral e integrado de la Vigilancia de la Salud PúblicaVigilancia en salud pública2026</v>
      </c>
      <c r="G1737" s="125" t="s">
        <v>639</v>
      </c>
      <c r="H1737" s="125" t="s">
        <v>613</v>
      </c>
      <c r="I1737" s="125" t="s">
        <v>410</v>
      </c>
      <c r="J1737" s="68" t="s">
        <v>400</v>
      </c>
      <c r="K1737" s="126" t="s">
        <v>401</v>
      </c>
      <c r="L1737" s="126" t="s">
        <v>402</v>
      </c>
      <c r="M1737" s="11" t="s">
        <v>47</v>
      </c>
      <c r="N1737" s="11" t="s">
        <v>48</v>
      </c>
      <c r="O1737" s="68" t="str">
        <f t="shared" si="55"/>
        <v>19910. Proceso integral e integrado de la Vigilancia de la Salud PúblicaVigilancia en salud pública20267_SUBRED1_MARZO_2026</v>
      </c>
      <c r="P1737" s="142">
        <v>67631408</v>
      </c>
      <c r="Q1737" s="69"/>
      <c r="R1737" s="69"/>
      <c r="S1737" s="145">
        <v>0</v>
      </c>
      <c r="T1737" s="70">
        <v>0</v>
      </c>
    </row>
    <row r="1738" spans="2:20" ht="30" hidden="1" customHeight="1">
      <c r="B1738" s="123">
        <v>200</v>
      </c>
      <c r="C1738" s="125" t="s">
        <v>233</v>
      </c>
      <c r="D1738" s="125" t="s">
        <v>234</v>
      </c>
      <c r="E1738" s="141">
        <v>2026</v>
      </c>
      <c r="F1738" s="68" t="str">
        <f t="shared" si="54"/>
        <v>20010. Proceso integral e integrado de la Vigilancia de la Salud PúblicaVigilancia en salud pública2026</v>
      </c>
      <c r="G1738" s="125" t="s">
        <v>640</v>
      </c>
      <c r="H1738" s="125" t="s">
        <v>613</v>
      </c>
      <c r="I1738" s="125" t="s">
        <v>410</v>
      </c>
      <c r="J1738" s="68" t="s">
        <v>400</v>
      </c>
      <c r="K1738" s="126" t="s">
        <v>401</v>
      </c>
      <c r="L1738" s="126" t="s">
        <v>402</v>
      </c>
      <c r="M1738" s="11" t="s">
        <v>47</v>
      </c>
      <c r="N1738" s="11" t="s">
        <v>48</v>
      </c>
      <c r="O1738" s="68" t="str">
        <f t="shared" si="55"/>
        <v>20010. Proceso integral e integrado de la Vigilancia de la Salud PúblicaVigilancia en salud pública20267_SUBRED1_MARZO_2026</v>
      </c>
      <c r="P1738" s="142">
        <v>62009840</v>
      </c>
      <c r="Q1738" s="69"/>
      <c r="R1738" s="69"/>
      <c r="S1738" s="145">
        <v>0</v>
      </c>
      <c r="T1738" s="70">
        <v>0</v>
      </c>
    </row>
    <row r="1739" spans="2:20" ht="30" hidden="1" customHeight="1">
      <c r="B1739" s="123">
        <v>201</v>
      </c>
      <c r="C1739" s="125" t="s">
        <v>233</v>
      </c>
      <c r="D1739" s="125" t="s">
        <v>234</v>
      </c>
      <c r="E1739" s="141">
        <v>2026</v>
      </c>
      <c r="F1739" s="68" t="str">
        <f t="shared" si="54"/>
        <v>20110. Proceso integral e integrado de la Vigilancia de la Salud PúblicaVigilancia en salud pública2026</v>
      </c>
      <c r="G1739" s="125" t="s">
        <v>641</v>
      </c>
      <c r="H1739" s="125" t="s">
        <v>627</v>
      </c>
      <c r="I1739" s="125" t="s">
        <v>410</v>
      </c>
      <c r="J1739" s="68" t="s">
        <v>400</v>
      </c>
      <c r="K1739" s="126" t="s">
        <v>642</v>
      </c>
      <c r="L1739" s="126" t="s">
        <v>402</v>
      </c>
      <c r="M1739" s="11" t="s">
        <v>47</v>
      </c>
      <c r="N1739" s="11" t="s">
        <v>48</v>
      </c>
      <c r="O1739" s="68" t="str">
        <f t="shared" si="55"/>
        <v>20110. Proceso integral e integrado de la Vigilancia de la Salud PúblicaVigilancia en salud pública20267_SUBRED1_MARZO_2026</v>
      </c>
      <c r="P1739" s="142">
        <v>152760</v>
      </c>
      <c r="Q1739" s="69"/>
      <c r="R1739" s="69"/>
      <c r="S1739" s="145">
        <v>127</v>
      </c>
      <c r="T1739" s="70">
        <v>19400520</v>
      </c>
    </row>
    <row r="1740" spans="2:20" ht="30" hidden="1" customHeight="1">
      <c r="B1740" s="123">
        <v>202</v>
      </c>
      <c r="C1740" s="125" t="s">
        <v>233</v>
      </c>
      <c r="D1740" s="125" t="s">
        <v>234</v>
      </c>
      <c r="E1740" s="141">
        <v>2026</v>
      </c>
      <c r="F1740" s="68" t="str">
        <f t="shared" si="54"/>
        <v>20210. Proceso integral e integrado de la Vigilancia de la Salud PúblicaVigilancia en salud pública2026</v>
      </c>
      <c r="G1740" s="125" t="s">
        <v>643</v>
      </c>
      <c r="H1740" s="125" t="s">
        <v>613</v>
      </c>
      <c r="I1740" s="125" t="s">
        <v>410</v>
      </c>
      <c r="J1740" s="68" t="s">
        <v>400</v>
      </c>
      <c r="K1740" s="126" t="s">
        <v>401</v>
      </c>
      <c r="L1740" s="126" t="s">
        <v>402</v>
      </c>
      <c r="M1740" s="11" t="s">
        <v>47</v>
      </c>
      <c r="N1740" s="11" t="s">
        <v>48</v>
      </c>
      <c r="O1740" s="68" t="str">
        <f t="shared" si="55"/>
        <v>20210. Proceso integral e integrado de la Vigilancia de la Salud PúblicaVigilancia en salud pública20267_SUBRED1_MARZO_2026</v>
      </c>
      <c r="P1740" s="142">
        <v>41150864</v>
      </c>
      <c r="Q1740" s="69"/>
      <c r="R1740" s="69"/>
      <c r="S1740" s="145">
        <v>1</v>
      </c>
      <c r="T1740" s="70">
        <v>41150864</v>
      </c>
    </row>
    <row r="1741" spans="2:20" ht="30" hidden="1" customHeight="1">
      <c r="B1741" s="123">
        <v>203</v>
      </c>
      <c r="C1741" s="125" t="s">
        <v>233</v>
      </c>
      <c r="D1741" s="125" t="s">
        <v>234</v>
      </c>
      <c r="E1741" s="141">
        <v>2026</v>
      </c>
      <c r="F1741" s="68" t="str">
        <f t="shared" si="54"/>
        <v>20310. Proceso integral e integrado de la Vigilancia de la Salud PúblicaVigilancia en salud pública2026</v>
      </c>
      <c r="G1741" s="125" t="s">
        <v>644</v>
      </c>
      <c r="H1741" s="125" t="s">
        <v>613</v>
      </c>
      <c r="I1741" s="125" t="s">
        <v>410</v>
      </c>
      <c r="J1741" s="68" t="s">
        <v>400</v>
      </c>
      <c r="K1741" s="126" t="s">
        <v>401</v>
      </c>
      <c r="L1741" s="126" t="s">
        <v>402</v>
      </c>
      <c r="M1741" s="11" t="s">
        <v>47</v>
      </c>
      <c r="N1741" s="11" t="s">
        <v>48</v>
      </c>
      <c r="O1741" s="68" t="str">
        <f t="shared" si="55"/>
        <v>20310. Proceso integral e integrado de la Vigilancia de la Salud PúblicaVigilancia en salud pública20267_SUBRED1_MARZO_2026</v>
      </c>
      <c r="P1741" s="142">
        <v>37156592</v>
      </c>
      <c r="Q1741" s="69"/>
      <c r="R1741" s="69"/>
      <c r="S1741" s="145">
        <v>0</v>
      </c>
      <c r="T1741" s="70">
        <v>0</v>
      </c>
    </row>
    <row r="1742" spans="2:20" ht="30" hidden="1" customHeight="1">
      <c r="B1742" s="123">
        <v>204</v>
      </c>
      <c r="C1742" s="125" t="s">
        <v>233</v>
      </c>
      <c r="D1742" s="125" t="s">
        <v>234</v>
      </c>
      <c r="E1742" s="141">
        <v>2026</v>
      </c>
      <c r="F1742" s="68" t="str">
        <f t="shared" si="54"/>
        <v>20410. Proceso integral e integrado de la Vigilancia de la Salud PúblicaVigilancia en salud pública2026</v>
      </c>
      <c r="G1742" s="125" t="s">
        <v>645</v>
      </c>
      <c r="H1742" s="125" t="s">
        <v>613</v>
      </c>
      <c r="I1742" s="125" t="s">
        <v>410</v>
      </c>
      <c r="J1742" s="68" t="s">
        <v>400</v>
      </c>
      <c r="K1742" s="126" t="s">
        <v>401</v>
      </c>
      <c r="L1742" s="126" t="s">
        <v>402</v>
      </c>
      <c r="M1742" s="11" t="s">
        <v>47</v>
      </c>
      <c r="N1742" s="11" t="s">
        <v>48</v>
      </c>
      <c r="O1742" s="68" t="str">
        <f t="shared" si="55"/>
        <v>20410. Proceso integral e integrado de la Vigilancia de la Salud PúblicaVigilancia en salud pública20267_SUBRED1_MARZO_2026</v>
      </c>
      <c r="P1742" s="142">
        <v>33162320</v>
      </c>
      <c r="Q1742" s="69"/>
      <c r="R1742" s="69"/>
      <c r="S1742" s="145">
        <v>0</v>
      </c>
      <c r="T1742" s="70">
        <v>0</v>
      </c>
    </row>
    <row r="1743" spans="2:20" ht="30" hidden="1" customHeight="1">
      <c r="B1743" s="123">
        <v>205</v>
      </c>
      <c r="C1743" s="125" t="s">
        <v>233</v>
      </c>
      <c r="D1743" s="125" t="s">
        <v>234</v>
      </c>
      <c r="E1743" s="141">
        <v>2026</v>
      </c>
      <c r="F1743" s="68" t="str">
        <f t="shared" si="54"/>
        <v>20510. Proceso integral e integrado de la Vigilancia de la Salud PúblicaVigilancia en salud pública2026</v>
      </c>
      <c r="G1743" s="125" t="s">
        <v>646</v>
      </c>
      <c r="H1743" s="125" t="s">
        <v>613</v>
      </c>
      <c r="I1743" s="125" t="s">
        <v>410</v>
      </c>
      <c r="J1743" s="68" t="s">
        <v>400</v>
      </c>
      <c r="K1743" s="126" t="s">
        <v>401</v>
      </c>
      <c r="L1743" s="126" t="s">
        <v>402</v>
      </c>
      <c r="M1743" s="11" t="s">
        <v>47</v>
      </c>
      <c r="N1743" s="11" t="s">
        <v>48</v>
      </c>
      <c r="O1743" s="68" t="str">
        <f t="shared" si="55"/>
        <v>20510. Proceso integral e integrado de la Vigilancia de la Salud PúblicaVigilancia en salud pública20267_SUBRED1_MARZO_2026</v>
      </c>
      <c r="P1743" s="142">
        <v>11243136</v>
      </c>
      <c r="Q1743" s="69"/>
      <c r="R1743" s="69"/>
      <c r="S1743" s="145">
        <v>1</v>
      </c>
      <c r="T1743" s="70">
        <v>11243136</v>
      </c>
    </row>
    <row r="1744" spans="2:20" ht="30" hidden="1" customHeight="1">
      <c r="B1744" s="123">
        <v>206</v>
      </c>
      <c r="C1744" s="125" t="s">
        <v>233</v>
      </c>
      <c r="D1744" s="125" t="s">
        <v>234</v>
      </c>
      <c r="E1744" s="141">
        <v>2026</v>
      </c>
      <c r="F1744" s="68" t="str">
        <f t="shared" si="54"/>
        <v>20610. Proceso integral e integrado de la Vigilancia de la Salud PúblicaVigilancia en salud pública2026</v>
      </c>
      <c r="G1744" s="125" t="s">
        <v>647</v>
      </c>
      <c r="H1744" s="125" t="s">
        <v>613</v>
      </c>
      <c r="I1744" s="125" t="s">
        <v>410</v>
      </c>
      <c r="J1744" s="68" t="s">
        <v>400</v>
      </c>
      <c r="K1744" s="126" t="s">
        <v>401</v>
      </c>
      <c r="L1744" s="126" t="s">
        <v>402</v>
      </c>
      <c r="M1744" s="11" t="s">
        <v>47</v>
      </c>
      <c r="N1744" s="11" t="s">
        <v>48</v>
      </c>
      <c r="O1744" s="68" t="str">
        <f t="shared" si="55"/>
        <v>20610. Proceso integral e integrado de la Vigilancia de la Salud PúblicaVigilancia en salud pública20267_SUBRED1_MARZO_2026</v>
      </c>
      <c r="P1744" s="142">
        <v>7347488</v>
      </c>
      <c r="Q1744" s="69"/>
      <c r="R1744" s="69"/>
      <c r="S1744" s="145">
        <v>1</v>
      </c>
      <c r="T1744" s="70">
        <v>7347488</v>
      </c>
    </row>
    <row r="1745" spans="2:20" ht="30" hidden="1" customHeight="1">
      <c r="B1745" s="123">
        <v>207</v>
      </c>
      <c r="C1745" s="125" t="s">
        <v>233</v>
      </c>
      <c r="D1745" s="125" t="s">
        <v>234</v>
      </c>
      <c r="E1745" s="141">
        <v>2026</v>
      </c>
      <c r="F1745" s="68" t="str">
        <f t="shared" si="54"/>
        <v>20710. Proceso integral e integrado de la Vigilancia de la Salud PúblicaVigilancia en salud pública2026</v>
      </c>
      <c r="G1745" s="125" t="s">
        <v>648</v>
      </c>
      <c r="H1745" s="125" t="s">
        <v>613</v>
      </c>
      <c r="I1745" s="125" t="s">
        <v>410</v>
      </c>
      <c r="J1745" s="68" t="s">
        <v>400</v>
      </c>
      <c r="K1745" s="126" t="s">
        <v>401</v>
      </c>
      <c r="L1745" s="126" t="s">
        <v>402</v>
      </c>
      <c r="M1745" s="11" t="s">
        <v>47</v>
      </c>
      <c r="N1745" s="11" t="s">
        <v>48</v>
      </c>
      <c r="O1745" s="68" t="str">
        <f t="shared" si="55"/>
        <v>20710. Proceso integral e integrado de la Vigilancia de la Salud PúblicaVigilancia en salud pública20267_SUBRED1_MARZO_2026</v>
      </c>
      <c r="P1745" s="142">
        <v>8210448</v>
      </c>
      <c r="Q1745" s="69"/>
      <c r="R1745" s="69"/>
      <c r="S1745" s="145">
        <v>1</v>
      </c>
      <c r="T1745" s="70">
        <v>8210448</v>
      </c>
    </row>
    <row r="1746" spans="2:20" ht="30" hidden="1" customHeight="1">
      <c r="B1746" s="123">
        <v>208</v>
      </c>
      <c r="C1746" s="125" t="s">
        <v>233</v>
      </c>
      <c r="D1746" s="125" t="s">
        <v>234</v>
      </c>
      <c r="E1746" s="141">
        <v>2026</v>
      </c>
      <c r="F1746" s="68" t="str">
        <f t="shared" si="54"/>
        <v>20810. Proceso integral e integrado de la Vigilancia de la Salud PúblicaVigilancia en salud pública2026</v>
      </c>
      <c r="G1746" s="125" t="s">
        <v>649</v>
      </c>
      <c r="H1746" s="125" t="s">
        <v>627</v>
      </c>
      <c r="I1746" s="125" t="s">
        <v>410</v>
      </c>
      <c r="J1746" s="68" t="s">
        <v>400</v>
      </c>
      <c r="K1746" s="126" t="s">
        <v>401</v>
      </c>
      <c r="L1746" s="126" t="s">
        <v>402</v>
      </c>
      <c r="M1746" s="11" t="s">
        <v>47</v>
      </c>
      <c r="N1746" s="11" t="s">
        <v>48</v>
      </c>
      <c r="O1746" s="68" t="str">
        <f t="shared" si="55"/>
        <v>20810. Proceso integral e integrado de la Vigilancia de la Salud PúblicaVigilancia en salud pública20267_SUBRED1_MARZO_2026</v>
      </c>
      <c r="P1746" s="142">
        <v>12969056</v>
      </c>
      <c r="Q1746" s="69"/>
      <c r="R1746" s="69"/>
      <c r="S1746" s="145">
        <v>3</v>
      </c>
      <c r="T1746" s="70">
        <v>38907168</v>
      </c>
    </row>
    <row r="1747" spans="2:20" ht="30" hidden="1" customHeight="1">
      <c r="B1747" s="123">
        <v>209</v>
      </c>
      <c r="C1747" s="125" t="s">
        <v>233</v>
      </c>
      <c r="D1747" s="125" t="s">
        <v>234</v>
      </c>
      <c r="E1747" s="141">
        <v>2026</v>
      </c>
      <c r="F1747" s="68" t="str">
        <f t="shared" si="54"/>
        <v>20910. Proceso integral e integrado de la Vigilancia de la Salud PúblicaVigilancia en salud pública2026</v>
      </c>
      <c r="G1747" s="125" t="s">
        <v>650</v>
      </c>
      <c r="H1747" s="125" t="s">
        <v>627</v>
      </c>
      <c r="I1747" s="125" t="s">
        <v>410</v>
      </c>
      <c r="J1747" s="68" t="s">
        <v>400</v>
      </c>
      <c r="K1747" s="126" t="s">
        <v>401</v>
      </c>
      <c r="L1747" s="126" t="s">
        <v>402</v>
      </c>
      <c r="M1747" s="11" t="s">
        <v>47</v>
      </c>
      <c r="N1747" s="11" t="s">
        <v>48</v>
      </c>
      <c r="O1747" s="68" t="str">
        <f t="shared" si="55"/>
        <v>20910. Proceso integral e integrado de la Vigilancia de la Salud PúblicaVigilancia en salud pública20267_SUBRED1_MARZO_2026</v>
      </c>
      <c r="P1747" s="142">
        <v>7988544</v>
      </c>
      <c r="Q1747" s="69"/>
      <c r="R1747" s="69"/>
      <c r="S1747" s="145">
        <v>1</v>
      </c>
      <c r="T1747" s="70">
        <v>7988544</v>
      </c>
    </row>
    <row r="1748" spans="2:20" ht="30" hidden="1" customHeight="1">
      <c r="B1748" s="123">
        <v>210</v>
      </c>
      <c r="C1748" s="125" t="s">
        <v>233</v>
      </c>
      <c r="D1748" s="125" t="s">
        <v>234</v>
      </c>
      <c r="E1748" s="141">
        <v>2026</v>
      </c>
      <c r="F1748" s="68" t="str">
        <f t="shared" si="54"/>
        <v>21010. Proceso integral e integrado de la Vigilancia de la Salud PúblicaVigilancia en salud pública2026</v>
      </c>
      <c r="G1748" s="125" t="s">
        <v>651</v>
      </c>
      <c r="H1748" s="125" t="s">
        <v>627</v>
      </c>
      <c r="I1748" s="125" t="s">
        <v>410</v>
      </c>
      <c r="J1748" s="68" t="s">
        <v>400</v>
      </c>
      <c r="K1748" s="126" t="s">
        <v>401</v>
      </c>
      <c r="L1748" s="126" t="s">
        <v>421</v>
      </c>
      <c r="M1748" s="11" t="s">
        <v>47</v>
      </c>
      <c r="N1748" s="11" t="s">
        <v>48</v>
      </c>
      <c r="O1748" s="68" t="str">
        <f t="shared" si="55"/>
        <v>21010. Proceso integral e integrado de la Vigilancia de la Salud PúblicaVigilancia en salud pública20267_SUBRED1_MARZO_2026</v>
      </c>
      <c r="P1748" s="142">
        <v>70836688</v>
      </c>
      <c r="Q1748" s="69"/>
      <c r="R1748" s="69"/>
      <c r="S1748" s="145">
        <v>0</v>
      </c>
      <c r="T1748" s="70">
        <v>0</v>
      </c>
    </row>
    <row r="1749" spans="2:20" ht="30" hidden="1" customHeight="1">
      <c r="B1749" s="123">
        <v>211</v>
      </c>
      <c r="C1749" s="125" t="s">
        <v>233</v>
      </c>
      <c r="D1749" s="125" t="s">
        <v>234</v>
      </c>
      <c r="E1749" s="141">
        <v>2026</v>
      </c>
      <c r="F1749" s="68" t="str">
        <f t="shared" si="54"/>
        <v>21110. Proceso integral e integrado de la Vigilancia de la Salud PúblicaVigilancia en salud pública2026</v>
      </c>
      <c r="G1749" s="125" t="s">
        <v>652</v>
      </c>
      <c r="H1749" s="125" t="s">
        <v>627</v>
      </c>
      <c r="I1749" s="125" t="s">
        <v>410</v>
      </c>
      <c r="J1749" s="68" t="s">
        <v>400</v>
      </c>
      <c r="K1749" s="126" t="s">
        <v>401</v>
      </c>
      <c r="L1749" s="126" t="s">
        <v>421</v>
      </c>
      <c r="M1749" s="11" t="s">
        <v>47</v>
      </c>
      <c r="N1749" s="11" t="s">
        <v>48</v>
      </c>
      <c r="O1749" s="68" t="str">
        <f t="shared" si="55"/>
        <v>21110. Proceso integral e integrado de la Vigilancia de la Salud PúblicaVigilancia en salud pública20267_SUBRED1_MARZO_2026</v>
      </c>
      <c r="P1749" s="142">
        <v>25938112</v>
      </c>
      <c r="Q1749" s="69"/>
      <c r="R1749" s="69"/>
      <c r="S1749" s="145">
        <v>0</v>
      </c>
      <c r="T1749" s="70">
        <v>0</v>
      </c>
    </row>
    <row r="1750" spans="2:20" ht="30" hidden="1" customHeight="1">
      <c r="B1750" s="123">
        <v>212</v>
      </c>
      <c r="C1750" s="125" t="s">
        <v>233</v>
      </c>
      <c r="D1750" s="125" t="s">
        <v>234</v>
      </c>
      <c r="E1750" s="141">
        <v>2026</v>
      </c>
      <c r="F1750" s="68" t="str">
        <f t="shared" si="54"/>
        <v>21210. Proceso integral e integrado de la Vigilancia de la Salud PúblicaVigilancia en salud pública2026</v>
      </c>
      <c r="G1750" s="125" t="s">
        <v>653</v>
      </c>
      <c r="H1750" s="125" t="s">
        <v>627</v>
      </c>
      <c r="I1750" s="125" t="s">
        <v>410</v>
      </c>
      <c r="J1750" s="68" t="s">
        <v>400</v>
      </c>
      <c r="K1750" s="126" t="s">
        <v>401</v>
      </c>
      <c r="L1750" s="126" t="s">
        <v>421</v>
      </c>
      <c r="M1750" s="11" t="s">
        <v>47</v>
      </c>
      <c r="N1750" s="11" t="s">
        <v>48</v>
      </c>
      <c r="O1750" s="68" t="str">
        <f t="shared" si="55"/>
        <v>21210. Proceso integral e integrado de la Vigilancia de la Salud PúblicaVigilancia en salud pública20267_SUBRED1_MARZO_2026</v>
      </c>
      <c r="P1750" s="142">
        <v>100000000</v>
      </c>
      <c r="Q1750" s="69"/>
      <c r="R1750" s="69"/>
      <c r="S1750" s="145">
        <v>0</v>
      </c>
      <c r="T1750" s="70">
        <v>0</v>
      </c>
    </row>
    <row r="1751" spans="2:20" ht="30" hidden="1" customHeight="1">
      <c r="B1751" s="123">
        <v>213</v>
      </c>
      <c r="C1751" s="125" t="s">
        <v>233</v>
      </c>
      <c r="D1751" s="125" t="s">
        <v>234</v>
      </c>
      <c r="E1751" s="141">
        <v>2026</v>
      </c>
      <c r="F1751" s="68" t="str">
        <f t="shared" si="54"/>
        <v>21310. Proceso integral e integrado de la Vigilancia de la Salud PúblicaVigilancia en salud pública2026</v>
      </c>
      <c r="G1751" s="125" t="s">
        <v>654</v>
      </c>
      <c r="H1751" s="125" t="s">
        <v>613</v>
      </c>
      <c r="I1751" s="125" t="s">
        <v>410</v>
      </c>
      <c r="J1751" s="68" t="s">
        <v>400</v>
      </c>
      <c r="K1751" s="126" t="s">
        <v>401</v>
      </c>
      <c r="L1751" s="126" t="s">
        <v>402</v>
      </c>
      <c r="M1751" s="11" t="s">
        <v>47</v>
      </c>
      <c r="N1751" s="11" t="s">
        <v>48</v>
      </c>
      <c r="O1751" s="68" t="str">
        <f t="shared" si="55"/>
        <v>21310. Proceso integral e integrado de la Vigilancia de la Salud PúblicaVigilancia en salud pública20267_SUBRED1_MARZO_2026</v>
      </c>
      <c r="P1751" s="142">
        <v>92953120</v>
      </c>
      <c r="Q1751" s="69"/>
      <c r="R1751" s="69"/>
      <c r="S1751" s="145">
        <v>0.88878445392688299</v>
      </c>
      <c r="T1751" s="70">
        <v>82615288.00000003</v>
      </c>
    </row>
    <row r="1752" spans="2:20" ht="30" hidden="1" customHeight="1">
      <c r="B1752" s="123">
        <v>214</v>
      </c>
      <c r="C1752" s="125" t="s">
        <v>233</v>
      </c>
      <c r="D1752" s="125" t="s">
        <v>234</v>
      </c>
      <c r="E1752" s="141">
        <v>2026</v>
      </c>
      <c r="F1752" s="68" t="str">
        <f t="shared" si="54"/>
        <v>21410. Proceso integral e integrado de la Vigilancia de la Salud PúblicaVigilancia en salud pública2026</v>
      </c>
      <c r="G1752" s="125" t="s">
        <v>655</v>
      </c>
      <c r="H1752" s="125" t="s">
        <v>613</v>
      </c>
      <c r="I1752" s="125" t="s">
        <v>410</v>
      </c>
      <c r="J1752" s="68" t="s">
        <v>400</v>
      </c>
      <c r="K1752" s="126" t="s">
        <v>401</v>
      </c>
      <c r="L1752" s="126" t="s">
        <v>402</v>
      </c>
      <c r="M1752" s="11" t="s">
        <v>47</v>
      </c>
      <c r="N1752" s="11" t="s">
        <v>48</v>
      </c>
      <c r="O1752" s="68" t="str">
        <f t="shared" si="55"/>
        <v>21410. Proceso integral e integrado de la Vigilancia de la Salud PúblicaVigilancia en salud pública20267_SUBRED1_MARZO_2026</v>
      </c>
      <c r="P1752" s="142">
        <v>72587264</v>
      </c>
      <c r="Q1752" s="69"/>
      <c r="R1752" s="69"/>
      <c r="S1752" s="145">
        <v>0</v>
      </c>
      <c r="T1752" s="70">
        <v>0</v>
      </c>
    </row>
    <row r="1753" spans="2:20" ht="30" hidden="1" customHeight="1">
      <c r="B1753" s="123">
        <v>215</v>
      </c>
      <c r="C1753" s="125" t="s">
        <v>233</v>
      </c>
      <c r="D1753" s="125" t="s">
        <v>234</v>
      </c>
      <c r="E1753" s="141">
        <v>2026</v>
      </c>
      <c r="F1753" s="68" t="str">
        <f t="shared" si="54"/>
        <v>21510. Proceso integral e integrado de la Vigilancia de la Salud PúblicaVigilancia en salud pública2026</v>
      </c>
      <c r="G1753" s="125" t="s">
        <v>656</v>
      </c>
      <c r="H1753" s="125" t="s">
        <v>627</v>
      </c>
      <c r="I1753" s="125" t="s">
        <v>410</v>
      </c>
      <c r="J1753" s="68" t="s">
        <v>400</v>
      </c>
      <c r="K1753" s="126" t="s">
        <v>657</v>
      </c>
      <c r="L1753" s="126" t="s">
        <v>402</v>
      </c>
      <c r="M1753" s="11" t="s">
        <v>47</v>
      </c>
      <c r="N1753" s="11" t="s">
        <v>48</v>
      </c>
      <c r="O1753" s="68" t="str">
        <f t="shared" si="55"/>
        <v>21510. Proceso integral e integrado de la Vigilancia de la Salud PúblicaVigilancia en salud pública20267_SUBRED1_MARZO_2026</v>
      </c>
      <c r="P1753" s="142">
        <v>211452</v>
      </c>
      <c r="Q1753" s="69"/>
      <c r="R1753" s="69"/>
      <c r="S1753" s="145">
        <v>980</v>
      </c>
      <c r="T1753" s="70">
        <v>207222960</v>
      </c>
    </row>
    <row r="1754" spans="2:20" ht="30" hidden="1" customHeight="1">
      <c r="B1754" s="123">
        <v>216</v>
      </c>
      <c r="C1754" s="125" t="s">
        <v>233</v>
      </c>
      <c r="D1754" s="125" t="s">
        <v>234</v>
      </c>
      <c r="E1754" s="141">
        <v>2026</v>
      </c>
      <c r="F1754" s="68" t="str">
        <f t="shared" si="54"/>
        <v>21610. Proceso integral e integrado de la Vigilancia de la Salud PúblicaVigilancia en salud pública2026</v>
      </c>
      <c r="G1754" s="125" t="s">
        <v>658</v>
      </c>
      <c r="H1754" s="125" t="s">
        <v>613</v>
      </c>
      <c r="I1754" s="125" t="s">
        <v>410</v>
      </c>
      <c r="J1754" s="68" t="s">
        <v>400</v>
      </c>
      <c r="K1754" s="126" t="s">
        <v>401</v>
      </c>
      <c r="L1754" s="126" t="s">
        <v>421</v>
      </c>
      <c r="M1754" s="11" t="s">
        <v>47</v>
      </c>
      <c r="N1754" s="11" t="s">
        <v>48</v>
      </c>
      <c r="O1754" s="68" t="str">
        <f t="shared" si="55"/>
        <v>21610. Proceso integral e integrado de la Vigilancia de la Salud PúblicaVigilancia en salud pública20267_SUBRED1_MARZO_2026</v>
      </c>
      <c r="P1754" s="142">
        <v>30252912</v>
      </c>
      <c r="Q1754" s="69"/>
      <c r="R1754" s="69"/>
      <c r="S1754" s="145">
        <v>0</v>
      </c>
      <c r="T1754" s="70">
        <v>0</v>
      </c>
    </row>
    <row r="1755" spans="2:20" ht="30" hidden="1" customHeight="1">
      <c r="B1755" s="123">
        <v>217</v>
      </c>
      <c r="C1755" s="125" t="s">
        <v>233</v>
      </c>
      <c r="D1755" s="125" t="s">
        <v>234</v>
      </c>
      <c r="E1755" s="141">
        <v>2026</v>
      </c>
      <c r="F1755" s="68" t="str">
        <f t="shared" si="54"/>
        <v>21710. Proceso integral e integrado de la Vigilancia de la Salud PúblicaVigilancia en salud pública2026</v>
      </c>
      <c r="G1755" s="125" t="s">
        <v>659</v>
      </c>
      <c r="H1755" s="125" t="s">
        <v>613</v>
      </c>
      <c r="I1755" s="125" t="s">
        <v>410</v>
      </c>
      <c r="J1755" s="68" t="s">
        <v>400</v>
      </c>
      <c r="K1755" s="126" t="s">
        <v>401</v>
      </c>
      <c r="L1755" s="126" t="s">
        <v>402</v>
      </c>
      <c r="M1755" s="11" t="s">
        <v>47</v>
      </c>
      <c r="N1755" s="11" t="s">
        <v>48</v>
      </c>
      <c r="O1755" s="68" t="str">
        <f t="shared" si="55"/>
        <v>21710. Proceso integral e integrado de la Vigilancia de la Salud PúblicaVigilancia en salud pública20267_SUBRED1_MARZO_2026</v>
      </c>
      <c r="P1755" s="142">
        <v>3994272</v>
      </c>
      <c r="Q1755" s="69"/>
      <c r="R1755" s="69"/>
      <c r="S1755" s="145">
        <v>2</v>
      </c>
      <c r="T1755" s="70">
        <v>7988544</v>
      </c>
    </row>
    <row r="1756" spans="2:20" ht="30" hidden="1" customHeight="1">
      <c r="B1756" s="123">
        <v>218</v>
      </c>
      <c r="C1756" s="125" t="s">
        <v>233</v>
      </c>
      <c r="D1756" s="125" t="s">
        <v>234</v>
      </c>
      <c r="E1756" s="141">
        <v>2026</v>
      </c>
      <c r="F1756" s="68" t="str">
        <f t="shared" si="54"/>
        <v>21810. Proceso integral e integrado de la Vigilancia de la Salud PúblicaVigilancia en salud pública2026</v>
      </c>
      <c r="G1756" s="125" t="s">
        <v>660</v>
      </c>
      <c r="H1756" s="125" t="s">
        <v>613</v>
      </c>
      <c r="I1756" s="125" t="s">
        <v>410</v>
      </c>
      <c r="J1756" s="68" t="s">
        <v>400</v>
      </c>
      <c r="K1756" s="126" t="s">
        <v>401</v>
      </c>
      <c r="L1756" s="126" t="s">
        <v>402</v>
      </c>
      <c r="M1756" s="11" t="s">
        <v>47</v>
      </c>
      <c r="N1756" s="11" t="s">
        <v>48</v>
      </c>
      <c r="O1756" s="68" t="str">
        <f t="shared" si="55"/>
        <v>21810. Proceso integral e integrado de la Vigilancia de la Salud PúblicaVigilancia en salud pública20267_SUBRED1_MARZO_2026</v>
      </c>
      <c r="P1756" s="142">
        <v>7347488</v>
      </c>
      <c r="Q1756" s="69"/>
      <c r="R1756" s="69"/>
      <c r="S1756" s="145">
        <v>1</v>
      </c>
      <c r="T1756" s="70">
        <v>7347488</v>
      </c>
    </row>
    <row r="1757" spans="2:20" ht="30" hidden="1" customHeight="1">
      <c r="B1757" s="123">
        <v>219</v>
      </c>
      <c r="C1757" s="125" t="s">
        <v>233</v>
      </c>
      <c r="D1757" s="125" t="s">
        <v>234</v>
      </c>
      <c r="E1757" s="141">
        <v>2026</v>
      </c>
      <c r="F1757" s="68" t="str">
        <f t="shared" si="54"/>
        <v>21910. Proceso integral e integrado de la Vigilancia de la Salud PúblicaVigilancia en salud pública2026</v>
      </c>
      <c r="G1757" s="125" t="s">
        <v>661</v>
      </c>
      <c r="H1757" s="125" t="s">
        <v>613</v>
      </c>
      <c r="I1757" s="125" t="s">
        <v>410</v>
      </c>
      <c r="J1757" s="68" t="s">
        <v>400</v>
      </c>
      <c r="K1757" s="126" t="s">
        <v>401</v>
      </c>
      <c r="L1757" s="126" t="s">
        <v>402</v>
      </c>
      <c r="M1757" s="11" t="s">
        <v>47</v>
      </c>
      <c r="N1757" s="11" t="s">
        <v>48</v>
      </c>
      <c r="O1757" s="68" t="str">
        <f t="shared" si="55"/>
        <v>21910. Proceso integral e integrado de la Vigilancia de la Salud PúblicaVigilancia en salud pública20267_SUBRED1_MARZO_2026</v>
      </c>
      <c r="P1757" s="142">
        <v>6484528</v>
      </c>
      <c r="Q1757" s="69"/>
      <c r="R1757" s="69"/>
      <c r="S1757" s="145">
        <v>3</v>
      </c>
      <c r="T1757" s="70">
        <v>19453584</v>
      </c>
    </row>
    <row r="1758" spans="2:20" ht="30" hidden="1" customHeight="1">
      <c r="B1758" s="123">
        <v>220</v>
      </c>
      <c r="C1758" s="125" t="s">
        <v>233</v>
      </c>
      <c r="D1758" s="125" t="s">
        <v>234</v>
      </c>
      <c r="E1758" s="141">
        <v>2026</v>
      </c>
      <c r="F1758" s="68" t="str">
        <f t="shared" si="54"/>
        <v>22010. Proceso integral e integrado de la Vigilancia de la Salud PúblicaVigilancia en salud pública2026</v>
      </c>
      <c r="G1758" s="125" t="s">
        <v>662</v>
      </c>
      <c r="H1758" s="125" t="s">
        <v>613</v>
      </c>
      <c r="I1758" s="125" t="s">
        <v>410</v>
      </c>
      <c r="J1758" s="68" t="s">
        <v>400</v>
      </c>
      <c r="K1758" s="126" t="s">
        <v>401</v>
      </c>
      <c r="L1758" s="126" t="s">
        <v>402</v>
      </c>
      <c r="M1758" s="11" t="s">
        <v>47</v>
      </c>
      <c r="N1758" s="11" t="s">
        <v>48</v>
      </c>
      <c r="O1758" s="68" t="str">
        <f t="shared" si="55"/>
        <v>22010. Proceso integral e integrado de la Vigilancia de la Salud PúblicaVigilancia en salud pública20267_SUBRED1_MARZO_2026</v>
      </c>
      <c r="P1758" s="142">
        <v>5621568</v>
      </c>
      <c r="Q1758" s="69"/>
      <c r="R1758" s="69"/>
      <c r="S1758" s="145">
        <v>1</v>
      </c>
      <c r="T1758" s="70">
        <v>5621568</v>
      </c>
    </row>
    <row r="1759" spans="2:20" ht="30" hidden="1" customHeight="1">
      <c r="B1759" s="123">
        <v>221</v>
      </c>
      <c r="C1759" s="125" t="s">
        <v>233</v>
      </c>
      <c r="D1759" s="125" t="s">
        <v>234</v>
      </c>
      <c r="E1759" s="141">
        <v>2026</v>
      </c>
      <c r="F1759" s="68" t="str">
        <f t="shared" si="54"/>
        <v>22110. Proceso integral e integrado de la Vigilancia de la Salud PúblicaVigilancia en salud pública2026</v>
      </c>
      <c r="G1759" s="125" t="s">
        <v>663</v>
      </c>
      <c r="H1759" s="125" t="s">
        <v>627</v>
      </c>
      <c r="I1759" s="125" t="s">
        <v>410</v>
      </c>
      <c r="J1759" s="68" t="s">
        <v>400</v>
      </c>
      <c r="K1759" s="126" t="s">
        <v>401</v>
      </c>
      <c r="L1759" s="126" t="s">
        <v>421</v>
      </c>
      <c r="M1759" s="11" t="s">
        <v>47</v>
      </c>
      <c r="N1759" s="11" t="s">
        <v>48</v>
      </c>
      <c r="O1759" s="68" t="str">
        <f t="shared" si="55"/>
        <v>22110. Proceso integral e integrado de la Vigilancia de la Salud PúblicaVigilancia en salud pública20267_SUBRED1_MARZO_2026</v>
      </c>
      <c r="P1759" s="142">
        <v>149094832</v>
      </c>
      <c r="Q1759" s="69"/>
      <c r="R1759" s="69"/>
      <c r="S1759" s="145">
        <v>0</v>
      </c>
      <c r="T1759" s="70">
        <v>0</v>
      </c>
    </row>
    <row r="1760" spans="2:20" ht="30" hidden="1" customHeight="1">
      <c r="B1760" s="123">
        <v>222</v>
      </c>
      <c r="C1760" s="125" t="s">
        <v>233</v>
      </c>
      <c r="D1760" s="125" t="s">
        <v>234</v>
      </c>
      <c r="E1760" s="141">
        <v>2026</v>
      </c>
      <c r="F1760" s="68" t="str">
        <f t="shared" si="54"/>
        <v>22210. Proceso integral e integrado de la Vigilancia de la Salud PúblicaVigilancia en salud pública2026</v>
      </c>
      <c r="G1760" s="125" t="s">
        <v>664</v>
      </c>
      <c r="H1760" s="125" t="s">
        <v>613</v>
      </c>
      <c r="I1760" s="125" t="s">
        <v>410</v>
      </c>
      <c r="J1760" s="68" t="s">
        <v>400</v>
      </c>
      <c r="K1760" s="126" t="s">
        <v>401</v>
      </c>
      <c r="L1760" s="126" t="s">
        <v>402</v>
      </c>
      <c r="M1760" s="11" t="s">
        <v>47</v>
      </c>
      <c r="N1760" s="11" t="s">
        <v>48</v>
      </c>
      <c r="O1760" s="68" t="str">
        <f t="shared" si="55"/>
        <v>22210. Proceso integral e integrado de la Vigilancia de la Salud PúblicaVigilancia en salud pública20267_SUBRED1_MARZO_2026</v>
      </c>
      <c r="P1760" s="142">
        <v>18590624</v>
      </c>
      <c r="Q1760" s="69"/>
      <c r="R1760" s="69"/>
      <c r="S1760" s="145">
        <v>1</v>
      </c>
      <c r="T1760" s="70">
        <v>18590624</v>
      </c>
    </row>
    <row r="1761" spans="2:20" ht="30" hidden="1" customHeight="1">
      <c r="B1761" s="123">
        <v>223</v>
      </c>
      <c r="C1761" s="125" t="s">
        <v>233</v>
      </c>
      <c r="D1761" s="125" t="s">
        <v>234</v>
      </c>
      <c r="E1761" s="141">
        <v>2026</v>
      </c>
      <c r="F1761" s="68" t="str">
        <f t="shared" si="54"/>
        <v>22310. Proceso integral e integrado de la Vigilancia de la Salud PúblicaVigilancia en salud pública2026</v>
      </c>
      <c r="G1761" s="125" t="s">
        <v>665</v>
      </c>
      <c r="H1761" s="125" t="s">
        <v>613</v>
      </c>
      <c r="I1761" s="125" t="s">
        <v>410</v>
      </c>
      <c r="J1761" s="68" t="s">
        <v>400</v>
      </c>
      <c r="K1761" s="126" t="s">
        <v>401</v>
      </c>
      <c r="L1761" s="126" t="s">
        <v>402</v>
      </c>
      <c r="M1761" s="11" t="s">
        <v>47</v>
      </c>
      <c r="N1761" s="11" t="s">
        <v>48</v>
      </c>
      <c r="O1761" s="68" t="str">
        <f t="shared" si="55"/>
        <v>22310. Proceso integral e integrado de la Vigilancia de la Salud PúblicaVigilancia en salud pública20267_SUBRED1_MARZO_2026</v>
      </c>
      <c r="P1761" s="142">
        <v>29488576</v>
      </c>
      <c r="Q1761" s="69"/>
      <c r="R1761" s="69"/>
      <c r="S1761" s="145">
        <v>0</v>
      </c>
      <c r="T1761" s="70">
        <v>0</v>
      </c>
    </row>
    <row r="1762" spans="2:20" ht="30" hidden="1" customHeight="1">
      <c r="B1762" s="123">
        <v>224</v>
      </c>
      <c r="C1762" s="125" t="s">
        <v>233</v>
      </c>
      <c r="D1762" s="125" t="s">
        <v>234</v>
      </c>
      <c r="E1762" s="141">
        <v>2026</v>
      </c>
      <c r="F1762" s="68" t="str">
        <f t="shared" si="54"/>
        <v>22410. Proceso integral e integrado de la Vigilancia de la Salud PúblicaVigilancia en salud pública2026</v>
      </c>
      <c r="G1762" s="125" t="s">
        <v>666</v>
      </c>
      <c r="H1762" s="125" t="s">
        <v>627</v>
      </c>
      <c r="I1762" s="125" t="s">
        <v>410</v>
      </c>
      <c r="J1762" s="68" t="s">
        <v>400</v>
      </c>
      <c r="K1762" s="126" t="s">
        <v>401</v>
      </c>
      <c r="L1762" s="126" t="s">
        <v>402</v>
      </c>
      <c r="M1762" s="11" t="s">
        <v>47</v>
      </c>
      <c r="N1762" s="11" t="s">
        <v>48</v>
      </c>
      <c r="O1762" s="68" t="str">
        <f t="shared" si="55"/>
        <v>22410. Proceso integral e integrado de la Vigilancia de la Salud PúblicaVigilancia en salud pública20267_SUBRED1_MARZO_2026</v>
      </c>
      <c r="P1762" s="142">
        <v>3994272</v>
      </c>
      <c r="Q1762" s="69"/>
      <c r="R1762" s="69"/>
      <c r="S1762" s="145">
        <v>1</v>
      </c>
      <c r="T1762" s="70">
        <v>3994272</v>
      </c>
    </row>
    <row r="1763" spans="2:20" ht="30" hidden="1" customHeight="1">
      <c r="B1763" s="123">
        <v>225</v>
      </c>
      <c r="C1763" s="125" t="s">
        <v>233</v>
      </c>
      <c r="D1763" s="125" t="s">
        <v>234</v>
      </c>
      <c r="E1763" s="141">
        <v>2026</v>
      </c>
      <c r="F1763" s="68" t="str">
        <f t="shared" si="54"/>
        <v>22510. Proceso integral e integrado de la Vigilancia de la Salud PúblicaVigilancia en salud pública2026</v>
      </c>
      <c r="G1763" s="125" t="s">
        <v>667</v>
      </c>
      <c r="H1763" s="125" t="s">
        <v>613</v>
      </c>
      <c r="I1763" s="125" t="s">
        <v>410</v>
      </c>
      <c r="J1763" s="68" t="s">
        <v>400</v>
      </c>
      <c r="K1763" s="126" t="s">
        <v>401</v>
      </c>
      <c r="L1763" s="126" t="s">
        <v>402</v>
      </c>
      <c r="M1763" s="11" t="s">
        <v>47</v>
      </c>
      <c r="N1763" s="11" t="s">
        <v>48</v>
      </c>
      <c r="O1763" s="68" t="str">
        <f t="shared" si="55"/>
        <v>22510. Proceso integral e integrado de la Vigilancia de la Salud PúblicaVigilancia en salud pública20267_SUBRED1_MARZO_2026</v>
      </c>
      <c r="P1763" s="142">
        <v>7347488</v>
      </c>
      <c r="Q1763" s="69"/>
      <c r="R1763" s="69"/>
      <c r="S1763" s="145">
        <v>2</v>
      </c>
      <c r="T1763" s="70">
        <v>14694976</v>
      </c>
    </row>
    <row r="1764" spans="2:20" ht="30" hidden="1" customHeight="1">
      <c r="B1764" s="123">
        <v>226</v>
      </c>
      <c r="C1764" s="125" t="s">
        <v>233</v>
      </c>
      <c r="D1764" s="125" t="s">
        <v>234</v>
      </c>
      <c r="E1764" s="141">
        <v>2026</v>
      </c>
      <c r="F1764" s="68" t="str">
        <f t="shared" si="54"/>
        <v>22610. Proceso integral e integrado de la Vigilancia de la Salud PúblicaVigilancia en salud pública2026</v>
      </c>
      <c r="G1764" s="125" t="s">
        <v>668</v>
      </c>
      <c r="H1764" s="125" t="s">
        <v>613</v>
      </c>
      <c r="I1764" s="125" t="s">
        <v>410</v>
      </c>
      <c r="J1764" s="68" t="s">
        <v>400</v>
      </c>
      <c r="K1764" s="126" t="s">
        <v>401</v>
      </c>
      <c r="L1764" s="126" t="s">
        <v>421</v>
      </c>
      <c r="M1764" s="11" t="s">
        <v>47</v>
      </c>
      <c r="N1764" s="11" t="s">
        <v>48</v>
      </c>
      <c r="O1764" s="68" t="str">
        <f t="shared" si="55"/>
        <v>22610. Proceso integral e integrado de la Vigilancia de la Salud PúblicaVigilancia en salud pública20267_SUBRED1_MARZO_2026</v>
      </c>
      <c r="P1764" s="142">
        <v>95295440</v>
      </c>
      <c r="Q1764" s="69"/>
      <c r="R1764" s="69"/>
      <c r="S1764" s="145">
        <v>0</v>
      </c>
      <c r="T1764" s="70">
        <v>0</v>
      </c>
    </row>
    <row r="1765" spans="2:20" ht="30" hidden="1" customHeight="1">
      <c r="B1765" s="123">
        <v>227</v>
      </c>
      <c r="C1765" s="125" t="s">
        <v>233</v>
      </c>
      <c r="D1765" s="125" t="s">
        <v>234</v>
      </c>
      <c r="E1765" s="141">
        <v>2026</v>
      </c>
      <c r="F1765" s="68" t="str">
        <f t="shared" si="54"/>
        <v>22710. Proceso integral e integrado de la Vigilancia de la Salud PúblicaVigilancia en salud pública2026</v>
      </c>
      <c r="G1765" s="125" t="s">
        <v>669</v>
      </c>
      <c r="H1765" s="125" t="s">
        <v>613</v>
      </c>
      <c r="I1765" s="125" t="s">
        <v>410</v>
      </c>
      <c r="J1765" s="68" t="s">
        <v>400</v>
      </c>
      <c r="K1765" s="126" t="s">
        <v>401</v>
      </c>
      <c r="L1765" s="126" t="s">
        <v>421</v>
      </c>
      <c r="M1765" s="11" t="s">
        <v>47</v>
      </c>
      <c r="N1765" s="11" t="s">
        <v>48</v>
      </c>
      <c r="O1765" s="68" t="str">
        <f t="shared" si="55"/>
        <v>22710. Proceso integral e integrado de la Vigilancia de la Salud PúblicaVigilancia en salud pública20267_SUBRED1_MARZO_2026</v>
      </c>
      <c r="P1765" s="142">
        <v>53602144</v>
      </c>
      <c r="Q1765" s="69"/>
      <c r="R1765" s="69"/>
      <c r="S1765" s="145">
        <v>0</v>
      </c>
      <c r="T1765" s="70">
        <v>0</v>
      </c>
    </row>
    <row r="1766" spans="2:20" ht="30" hidden="1" customHeight="1">
      <c r="B1766" s="123">
        <v>228</v>
      </c>
      <c r="C1766" s="125" t="s">
        <v>233</v>
      </c>
      <c r="D1766" s="125" t="s">
        <v>234</v>
      </c>
      <c r="E1766" s="141">
        <v>2026</v>
      </c>
      <c r="F1766" s="68" t="str">
        <f t="shared" si="54"/>
        <v>22810. Proceso integral e integrado de la Vigilancia de la Salud PúblicaVigilancia en salud pública2026</v>
      </c>
      <c r="G1766" s="125" t="s">
        <v>670</v>
      </c>
      <c r="H1766" s="125" t="s">
        <v>627</v>
      </c>
      <c r="I1766" s="125" t="s">
        <v>410</v>
      </c>
      <c r="J1766" s="68" t="s">
        <v>400</v>
      </c>
      <c r="K1766" s="126" t="s">
        <v>401</v>
      </c>
      <c r="L1766" s="126" t="s">
        <v>405</v>
      </c>
      <c r="M1766" s="11" t="s">
        <v>47</v>
      </c>
      <c r="N1766" s="11" t="s">
        <v>48</v>
      </c>
      <c r="O1766" s="68" t="str">
        <f t="shared" si="55"/>
        <v>22810. Proceso integral e integrado de la Vigilancia de la Salud PúblicaVigilancia en salud pública20267_SUBRED1_MARZO_2026</v>
      </c>
      <c r="P1766" s="142">
        <v>3513480</v>
      </c>
      <c r="Q1766" s="69"/>
      <c r="R1766" s="69"/>
      <c r="S1766" s="145">
        <v>0</v>
      </c>
      <c r="T1766" s="70">
        <v>0</v>
      </c>
    </row>
    <row r="1767" spans="2:20" ht="30" hidden="1" customHeight="1">
      <c r="B1767" s="123">
        <v>229</v>
      </c>
      <c r="C1767" s="125" t="s">
        <v>233</v>
      </c>
      <c r="D1767" s="125" t="s">
        <v>234</v>
      </c>
      <c r="E1767" s="141">
        <v>2026</v>
      </c>
      <c r="F1767" s="68" t="str">
        <f t="shared" si="54"/>
        <v>22910. Proceso integral e integrado de la Vigilancia de la Salud PúblicaVigilancia en salud pública2026</v>
      </c>
      <c r="G1767" s="125" t="s">
        <v>671</v>
      </c>
      <c r="H1767" s="125" t="s">
        <v>627</v>
      </c>
      <c r="I1767" s="125" t="s">
        <v>410</v>
      </c>
      <c r="J1767" s="68" t="s">
        <v>400</v>
      </c>
      <c r="K1767" s="126" t="s">
        <v>672</v>
      </c>
      <c r="L1767" s="126" t="s">
        <v>402</v>
      </c>
      <c r="M1767" s="11" t="s">
        <v>47</v>
      </c>
      <c r="N1767" s="11" t="s">
        <v>48</v>
      </c>
      <c r="O1767" s="68" t="str">
        <f t="shared" si="55"/>
        <v>22910. Proceso integral e integrado de la Vigilancia de la Salud PúblicaVigilancia en salud pública20267_SUBRED1_MARZO_2026</v>
      </c>
      <c r="P1767" s="142">
        <v>281936</v>
      </c>
      <c r="Q1767" s="69"/>
      <c r="R1767" s="69"/>
      <c r="S1767" s="145">
        <v>31</v>
      </c>
      <c r="T1767" s="70">
        <v>8740016</v>
      </c>
    </row>
    <row r="1768" spans="2:20" ht="30" hidden="1" customHeight="1">
      <c r="B1768" s="123">
        <v>230</v>
      </c>
      <c r="C1768" s="125" t="s">
        <v>233</v>
      </c>
      <c r="D1768" s="125" t="s">
        <v>234</v>
      </c>
      <c r="E1768" s="141">
        <v>2026</v>
      </c>
      <c r="F1768" s="68" t="str">
        <f t="shared" si="54"/>
        <v>23010. Proceso integral e integrado de la Vigilancia de la Salud PúblicaVigilancia en salud pública2026</v>
      </c>
      <c r="G1768" s="125" t="s">
        <v>673</v>
      </c>
      <c r="H1768" s="125" t="s">
        <v>627</v>
      </c>
      <c r="I1768" s="125" t="s">
        <v>410</v>
      </c>
      <c r="J1768" s="68" t="s">
        <v>400</v>
      </c>
      <c r="K1768" s="126" t="s">
        <v>672</v>
      </c>
      <c r="L1768" s="126" t="s">
        <v>402</v>
      </c>
      <c r="M1768" s="11" t="s">
        <v>47</v>
      </c>
      <c r="N1768" s="11" t="s">
        <v>48</v>
      </c>
      <c r="O1768" s="68" t="str">
        <f t="shared" si="55"/>
        <v>23010. Proceso integral e integrado de la Vigilancia de la Salud PúblicaVigilancia en salud pública20267_SUBRED1_MARZO_2026</v>
      </c>
      <c r="P1768" s="142">
        <v>244416</v>
      </c>
      <c r="Q1768" s="69"/>
      <c r="R1768" s="69"/>
      <c r="S1768" s="145">
        <v>3.5</v>
      </c>
      <c r="T1768" s="70">
        <v>855456</v>
      </c>
    </row>
    <row r="1769" spans="2:20" ht="30" hidden="1" customHeight="1">
      <c r="B1769" s="123">
        <v>231</v>
      </c>
      <c r="C1769" s="125" t="s">
        <v>267</v>
      </c>
      <c r="D1769" s="125" t="s">
        <v>234</v>
      </c>
      <c r="E1769" s="141">
        <v>2026</v>
      </c>
      <c r="F1769" s="68" t="str">
        <f t="shared" si="54"/>
        <v>23111. Proceso integral e integrado de la Vigilancia basada en ComunidadVigilancia en salud pública2026</v>
      </c>
      <c r="G1769" s="125" t="s">
        <v>674</v>
      </c>
      <c r="H1769" s="125" t="s">
        <v>674</v>
      </c>
      <c r="I1769" s="125" t="s">
        <v>410</v>
      </c>
      <c r="J1769" s="68" t="s">
        <v>400</v>
      </c>
      <c r="K1769" s="126" t="s">
        <v>401</v>
      </c>
      <c r="L1769" s="126" t="s">
        <v>402</v>
      </c>
      <c r="M1769" s="11" t="s">
        <v>47</v>
      </c>
      <c r="N1769" s="11" t="s">
        <v>48</v>
      </c>
      <c r="O1769" s="68" t="str">
        <f t="shared" si="55"/>
        <v>23111. Proceso integral e integrado de la Vigilancia basada en ComunidadVigilancia en salud pública20267_SUBRED1_MARZO_2026</v>
      </c>
      <c r="P1769" s="142">
        <v>25173776</v>
      </c>
      <c r="Q1769" s="69"/>
      <c r="R1769" s="69"/>
      <c r="S1769" s="145">
        <v>1</v>
      </c>
      <c r="T1769" s="70">
        <v>25173776</v>
      </c>
    </row>
    <row r="1770" spans="2:20" ht="30" hidden="1" customHeight="1">
      <c r="B1770" s="123">
        <v>232</v>
      </c>
      <c r="C1770" s="125" t="s">
        <v>267</v>
      </c>
      <c r="D1770" s="125" t="s">
        <v>234</v>
      </c>
      <c r="E1770" s="141">
        <v>2026</v>
      </c>
      <c r="F1770" s="68" t="str">
        <f t="shared" si="54"/>
        <v>23211. Proceso integral e integrado de la Vigilancia basada en ComunidadVigilancia en salud pública2026</v>
      </c>
      <c r="G1770" s="125" t="s">
        <v>675</v>
      </c>
      <c r="H1770" s="125" t="s">
        <v>675</v>
      </c>
      <c r="I1770" s="125" t="s">
        <v>410</v>
      </c>
      <c r="J1770" s="68" t="s">
        <v>400</v>
      </c>
      <c r="K1770" s="126" t="s">
        <v>401</v>
      </c>
      <c r="L1770" s="126" t="s">
        <v>405</v>
      </c>
      <c r="M1770" s="11" t="s">
        <v>47</v>
      </c>
      <c r="N1770" s="11" t="s">
        <v>48</v>
      </c>
      <c r="O1770" s="68" t="str">
        <f t="shared" si="55"/>
        <v>23211. Proceso integral e integrado de la Vigilancia basada en ComunidadVigilancia en salud pública20267_SUBRED1_MARZO_2026</v>
      </c>
      <c r="P1770" s="142">
        <v>5621568</v>
      </c>
      <c r="Q1770" s="69"/>
      <c r="R1770" s="69"/>
      <c r="S1770" s="145">
        <v>0</v>
      </c>
      <c r="T1770" s="70">
        <v>0</v>
      </c>
    </row>
    <row r="1771" spans="2:20" ht="30" hidden="1" customHeight="1">
      <c r="B1771" s="123">
        <v>233</v>
      </c>
      <c r="C1771" s="125" t="s">
        <v>267</v>
      </c>
      <c r="D1771" s="125" t="s">
        <v>234</v>
      </c>
      <c r="E1771" s="141">
        <v>2026</v>
      </c>
      <c r="F1771" s="68" t="str">
        <f t="shared" si="54"/>
        <v>23311. Proceso integral e integrado de la Vigilancia basada en ComunidadVigilancia en salud pública2026</v>
      </c>
      <c r="G1771" s="125" t="s">
        <v>676</v>
      </c>
      <c r="H1771" s="125" t="s">
        <v>675</v>
      </c>
      <c r="I1771" s="125" t="s">
        <v>410</v>
      </c>
      <c r="J1771" s="68" t="s">
        <v>400</v>
      </c>
      <c r="K1771" s="126" t="s">
        <v>401</v>
      </c>
      <c r="L1771" s="126" t="s">
        <v>405</v>
      </c>
      <c r="M1771" s="11" t="s">
        <v>47</v>
      </c>
      <c r="N1771" s="11" t="s">
        <v>48</v>
      </c>
      <c r="O1771" s="68" t="str">
        <f t="shared" si="55"/>
        <v>23311. Proceso integral e integrado de la Vigilancia basada en ComunidadVigilancia en salud pública20267_SUBRED1_MARZO_2026</v>
      </c>
      <c r="P1771" s="142">
        <v>7026960</v>
      </c>
      <c r="Q1771" s="69"/>
      <c r="R1771" s="69"/>
      <c r="S1771" s="145">
        <v>0</v>
      </c>
      <c r="T1771" s="70">
        <v>0</v>
      </c>
    </row>
    <row r="1772" spans="2:20" ht="30" hidden="1" customHeight="1">
      <c r="B1772" s="123">
        <v>234</v>
      </c>
      <c r="C1772" s="125" t="s">
        <v>677</v>
      </c>
      <c r="D1772" s="125" t="s">
        <v>678</v>
      </c>
      <c r="E1772" s="141">
        <v>2026</v>
      </c>
      <c r="F1772" s="68" t="str">
        <f t="shared" si="54"/>
        <v>23413. Proceso integral e integrado de gestión y análisis de políticas para el bienestarAnálisis de Politicas2026</v>
      </c>
      <c r="G1772" s="125" t="s">
        <v>679</v>
      </c>
      <c r="H1772" s="125" t="s">
        <v>680</v>
      </c>
      <c r="I1772" s="125" t="s">
        <v>410</v>
      </c>
      <c r="J1772" s="68" t="s">
        <v>400</v>
      </c>
      <c r="K1772" s="126" t="s">
        <v>401</v>
      </c>
      <c r="L1772" s="126" t="s">
        <v>405</v>
      </c>
      <c r="M1772" s="11" t="s">
        <v>47</v>
      </c>
      <c r="N1772" s="11" t="s">
        <v>48</v>
      </c>
      <c r="O1772" s="68" t="str">
        <f t="shared" si="55"/>
        <v>23413. Proceso integral e integrado de gestión y análisis de políticas para el bienestarAnálisis de Politicas20267_SUBRED1_MARZO_2026</v>
      </c>
      <c r="P1772" s="142">
        <v>24853248</v>
      </c>
      <c r="Q1772" s="69"/>
      <c r="R1772" s="69"/>
      <c r="S1772" s="145">
        <v>0</v>
      </c>
      <c r="T1772" s="70">
        <v>0</v>
      </c>
    </row>
    <row r="1773" spans="2:20" ht="30" hidden="1" customHeight="1">
      <c r="B1773" s="123">
        <v>235</v>
      </c>
      <c r="C1773" s="125" t="s">
        <v>677</v>
      </c>
      <c r="D1773" s="125" t="s">
        <v>678</v>
      </c>
      <c r="E1773" s="141">
        <v>2026</v>
      </c>
      <c r="F1773" s="68" t="str">
        <f t="shared" si="54"/>
        <v>23513. Proceso integral e integrado de gestión y análisis de políticas para el bienestarAnálisis de Politicas2026</v>
      </c>
      <c r="G1773" s="125" t="s">
        <v>681</v>
      </c>
      <c r="H1773" s="125" t="s">
        <v>680</v>
      </c>
      <c r="I1773" s="125" t="s">
        <v>410</v>
      </c>
      <c r="J1773" s="68" t="s">
        <v>400</v>
      </c>
      <c r="K1773" s="126" t="s">
        <v>401</v>
      </c>
      <c r="L1773" s="126" t="s">
        <v>402</v>
      </c>
      <c r="M1773" s="11" t="s">
        <v>47</v>
      </c>
      <c r="N1773" s="11" t="s">
        <v>48</v>
      </c>
      <c r="O1773" s="68" t="str">
        <f t="shared" si="55"/>
        <v>23513. Proceso integral e integrado de gestión y análisis de políticas para el bienestarAnálisis de Politicas20267_SUBRED1_MARZO_2026</v>
      </c>
      <c r="P1773" s="142">
        <v>7332480</v>
      </c>
      <c r="Q1773" s="69"/>
      <c r="R1773" s="69"/>
      <c r="S1773" s="145">
        <v>1</v>
      </c>
      <c r="T1773" s="70">
        <v>7332480</v>
      </c>
    </row>
    <row r="1774" spans="2:20" ht="30" hidden="1" customHeight="1">
      <c r="B1774" s="123">
        <v>236</v>
      </c>
      <c r="C1774" s="125" t="s">
        <v>677</v>
      </c>
      <c r="D1774" s="125" t="s">
        <v>678</v>
      </c>
      <c r="E1774" s="141">
        <v>2026</v>
      </c>
      <c r="F1774" s="68" t="str">
        <f t="shared" si="54"/>
        <v>23613. Proceso integral e integrado de gestión y análisis de políticas para el bienestarAnálisis de Politicas2026</v>
      </c>
      <c r="G1774" s="125" t="s">
        <v>682</v>
      </c>
      <c r="H1774" s="125" t="s">
        <v>680</v>
      </c>
      <c r="I1774" s="125" t="s">
        <v>410</v>
      </c>
      <c r="J1774" s="68" t="s">
        <v>400</v>
      </c>
      <c r="K1774" s="126" t="s">
        <v>401</v>
      </c>
      <c r="L1774" s="126" t="s">
        <v>421</v>
      </c>
      <c r="M1774" s="11" t="s">
        <v>47</v>
      </c>
      <c r="N1774" s="11" t="s">
        <v>48</v>
      </c>
      <c r="O1774" s="68" t="str">
        <f t="shared" si="55"/>
        <v>23613. Proceso integral e integrado de gestión y análisis de políticas para el bienestarAnálisis de Politicas20267_SUBRED1_MARZO_2026</v>
      </c>
      <c r="P1774" s="142">
        <v>7332480</v>
      </c>
      <c r="Q1774" s="69"/>
      <c r="R1774" s="69"/>
      <c r="S1774" s="145">
        <v>0</v>
      </c>
      <c r="T1774" s="70">
        <v>0</v>
      </c>
    </row>
    <row r="1775" spans="2:20" ht="30" hidden="1" customHeight="1">
      <c r="B1775" s="123">
        <v>237</v>
      </c>
      <c r="C1775" s="125" t="s">
        <v>677</v>
      </c>
      <c r="D1775" s="125" t="s">
        <v>678</v>
      </c>
      <c r="E1775" s="141">
        <v>2026</v>
      </c>
      <c r="F1775" s="68" t="str">
        <f t="shared" si="54"/>
        <v>23713. Proceso integral e integrado de gestión y análisis de políticas para el bienestarAnálisis de Politicas2026</v>
      </c>
      <c r="G1775" s="125" t="s">
        <v>683</v>
      </c>
      <c r="H1775" s="125" t="s">
        <v>680</v>
      </c>
      <c r="I1775" s="125" t="s">
        <v>410</v>
      </c>
      <c r="J1775" s="68" t="s">
        <v>400</v>
      </c>
      <c r="K1775" s="126" t="s">
        <v>401</v>
      </c>
      <c r="L1775" s="126" t="s">
        <v>405</v>
      </c>
      <c r="M1775" s="11" t="s">
        <v>47</v>
      </c>
      <c r="N1775" s="11" t="s">
        <v>48</v>
      </c>
      <c r="O1775" s="68" t="str">
        <f t="shared" si="55"/>
        <v>23713. Proceso integral e integrado de gestión y análisis de políticas para el bienestarAnálisis de Politicas20267_SUBRED1_MARZO_2026</v>
      </c>
      <c r="P1775" s="142">
        <v>22914000</v>
      </c>
      <c r="Q1775" s="69"/>
      <c r="R1775" s="69"/>
      <c r="S1775" s="145">
        <v>0</v>
      </c>
      <c r="T1775" s="70">
        <v>0</v>
      </c>
    </row>
    <row r="1776" spans="2:20" ht="30" hidden="1" customHeight="1">
      <c r="B1776" s="123">
        <v>238</v>
      </c>
      <c r="C1776" s="125" t="s">
        <v>677</v>
      </c>
      <c r="D1776" s="125" t="s">
        <v>678</v>
      </c>
      <c r="E1776" s="141">
        <v>2026</v>
      </c>
      <c r="F1776" s="68" t="str">
        <f t="shared" si="54"/>
        <v>23813. Proceso integral e integrado de gestión y análisis de políticas para el bienestarAnálisis de Politicas2026</v>
      </c>
      <c r="G1776" s="125" t="s">
        <v>684</v>
      </c>
      <c r="H1776" s="125" t="s">
        <v>680</v>
      </c>
      <c r="I1776" s="125" t="s">
        <v>410</v>
      </c>
      <c r="J1776" s="68" t="s">
        <v>400</v>
      </c>
      <c r="K1776" s="126" t="s">
        <v>401</v>
      </c>
      <c r="L1776" s="126" t="s">
        <v>421</v>
      </c>
      <c r="M1776" s="11" t="s">
        <v>47</v>
      </c>
      <c r="N1776" s="11" t="s">
        <v>48</v>
      </c>
      <c r="O1776" s="68" t="str">
        <f t="shared" si="55"/>
        <v>23813. Proceso integral e integrado de gestión y análisis de políticas para el bienestarAnálisis de Politicas20267_SUBRED1_MARZO_2026</v>
      </c>
      <c r="P1776" s="142">
        <v>29329920</v>
      </c>
      <c r="Q1776" s="69"/>
      <c r="R1776" s="69"/>
      <c r="S1776" s="145">
        <v>0</v>
      </c>
      <c r="T1776" s="70">
        <v>0</v>
      </c>
    </row>
    <row r="1777" spans="1:24" ht="30" hidden="1" customHeight="1">
      <c r="B1777" s="123">
        <v>239</v>
      </c>
      <c r="C1777" s="125" t="s">
        <v>677</v>
      </c>
      <c r="D1777" s="125" t="s">
        <v>678</v>
      </c>
      <c r="E1777" s="141">
        <v>2026</v>
      </c>
      <c r="F1777" s="68" t="str">
        <f t="shared" si="54"/>
        <v>23913. Proceso integral e integrado de gestión y análisis de políticas para el bienestarAnálisis de Politicas2026</v>
      </c>
      <c r="G1777" s="125" t="s">
        <v>685</v>
      </c>
      <c r="H1777" s="125" t="s">
        <v>686</v>
      </c>
      <c r="I1777" s="125" t="s">
        <v>410</v>
      </c>
      <c r="J1777" s="68" t="s">
        <v>400</v>
      </c>
      <c r="K1777" s="126" t="s">
        <v>401</v>
      </c>
      <c r="L1777" s="126" t="s">
        <v>405</v>
      </c>
      <c r="M1777" s="11" t="s">
        <v>47</v>
      </c>
      <c r="N1777" s="11" t="s">
        <v>48</v>
      </c>
      <c r="O1777" s="68" t="str">
        <f t="shared" si="55"/>
        <v>23913. Proceso integral e integrado de gestión y análisis de políticas para el bienestarAnálisis de Politicas20267_SUBRED1_MARZO_2026</v>
      </c>
      <c r="P1777" s="142">
        <v>17086608</v>
      </c>
      <c r="Q1777" s="69"/>
      <c r="R1777" s="69"/>
      <c r="S1777" s="145">
        <v>0</v>
      </c>
      <c r="T1777" s="70">
        <v>0</v>
      </c>
    </row>
    <row r="1778" spans="1:24" ht="30" hidden="1" customHeight="1">
      <c r="B1778" s="123">
        <v>240</v>
      </c>
      <c r="C1778" s="125" t="s">
        <v>677</v>
      </c>
      <c r="D1778" s="125" t="s">
        <v>678</v>
      </c>
      <c r="E1778" s="141">
        <v>2026</v>
      </c>
      <c r="F1778" s="68" t="str">
        <f t="shared" si="54"/>
        <v>24013. Proceso integral e integrado de gestión y análisis de políticas para el bienestarAnálisis de Politicas2026</v>
      </c>
      <c r="G1778" s="125" t="s">
        <v>687</v>
      </c>
      <c r="H1778" s="125" t="s">
        <v>686</v>
      </c>
      <c r="I1778" s="125" t="s">
        <v>410</v>
      </c>
      <c r="J1778" s="68" t="s">
        <v>400</v>
      </c>
      <c r="K1778" s="126" t="s">
        <v>401</v>
      </c>
      <c r="L1778" s="126" t="s">
        <v>402</v>
      </c>
      <c r="M1778" s="11" t="s">
        <v>47</v>
      </c>
      <c r="N1778" s="11" t="s">
        <v>48</v>
      </c>
      <c r="O1778" s="68" t="str">
        <f t="shared" si="55"/>
        <v>24013. Proceso integral e integrado de gestión y análisis de políticas para el bienestarAnálisis de Politicas20267_SUBRED1_MARZO_2026</v>
      </c>
      <c r="P1778" s="142">
        <v>3910656</v>
      </c>
      <c r="Q1778" s="69"/>
      <c r="R1778" s="69"/>
      <c r="S1778" s="145">
        <v>1</v>
      </c>
      <c r="T1778" s="70">
        <v>3910656</v>
      </c>
    </row>
    <row r="1779" spans="1:24" ht="30" hidden="1" customHeight="1">
      <c r="B1779" s="123">
        <v>241</v>
      </c>
      <c r="C1779" s="125" t="s">
        <v>677</v>
      </c>
      <c r="D1779" s="125" t="s">
        <v>678</v>
      </c>
      <c r="E1779" s="141">
        <v>2026</v>
      </c>
      <c r="F1779" s="68" t="str">
        <f t="shared" si="54"/>
        <v>24113. Proceso integral e integrado de gestión y análisis de políticas para el bienestarAnálisis de Politicas2026</v>
      </c>
      <c r="G1779" s="125" t="s">
        <v>688</v>
      </c>
      <c r="H1779" s="125" t="s">
        <v>686</v>
      </c>
      <c r="I1779" s="125" t="s">
        <v>410</v>
      </c>
      <c r="J1779" s="68" t="s">
        <v>400</v>
      </c>
      <c r="K1779" s="126" t="s">
        <v>401</v>
      </c>
      <c r="L1779" s="126" t="s">
        <v>421</v>
      </c>
      <c r="M1779" s="11" t="s">
        <v>47</v>
      </c>
      <c r="N1779" s="11" t="s">
        <v>48</v>
      </c>
      <c r="O1779" s="68" t="str">
        <f t="shared" si="55"/>
        <v>24113. Proceso integral e integrado de gestión y análisis de políticas para el bienestarAnálisis de Politicas20267_SUBRED1_MARZO_2026</v>
      </c>
      <c r="P1779" s="142">
        <v>3910656</v>
      </c>
      <c r="Q1779" s="69"/>
      <c r="R1779" s="69"/>
      <c r="S1779" s="145">
        <v>0</v>
      </c>
      <c r="T1779" s="70">
        <v>0</v>
      </c>
    </row>
    <row r="1780" spans="1:24" ht="30" hidden="1" customHeight="1">
      <c r="B1780" s="123">
        <v>242</v>
      </c>
      <c r="C1780" s="125" t="s">
        <v>677</v>
      </c>
      <c r="D1780" s="125" t="s">
        <v>678</v>
      </c>
      <c r="E1780" s="141">
        <v>2026</v>
      </c>
      <c r="F1780" s="68" t="str">
        <f t="shared" si="54"/>
        <v>24213. Proceso integral e integrado de gestión y análisis de políticas para el bienestarAnálisis de Politicas2026</v>
      </c>
      <c r="G1780" s="125" t="s">
        <v>689</v>
      </c>
      <c r="H1780" s="125" t="s">
        <v>686</v>
      </c>
      <c r="I1780" s="125" t="s">
        <v>410</v>
      </c>
      <c r="J1780" s="68" t="s">
        <v>400</v>
      </c>
      <c r="K1780" s="126" t="s">
        <v>401</v>
      </c>
      <c r="L1780" s="126" t="s">
        <v>405</v>
      </c>
      <c r="M1780" s="11" t="s">
        <v>47</v>
      </c>
      <c r="N1780" s="11" t="s">
        <v>48</v>
      </c>
      <c r="O1780" s="68" t="str">
        <f t="shared" si="55"/>
        <v>24213. Proceso integral e integrado de gestión y análisis de políticas para el bienestarAnálisis de Politicas20267_SUBRED1_MARZO_2026</v>
      </c>
      <c r="P1780" s="142">
        <v>12220800</v>
      </c>
      <c r="Q1780" s="69"/>
      <c r="R1780" s="69"/>
      <c r="S1780" s="145">
        <v>0</v>
      </c>
      <c r="T1780" s="70">
        <v>0</v>
      </c>
    </row>
    <row r="1781" spans="1:24" ht="30" hidden="1" customHeight="1">
      <c r="B1781" s="123">
        <v>243</v>
      </c>
      <c r="C1781" s="125" t="s">
        <v>677</v>
      </c>
      <c r="D1781" s="125" t="s">
        <v>678</v>
      </c>
      <c r="E1781" s="141">
        <v>2026</v>
      </c>
      <c r="F1781" s="68" t="str">
        <f t="shared" si="54"/>
        <v>24313. Proceso integral e integrado de gestión y análisis de políticas para el bienestarAnálisis de Politicas2026</v>
      </c>
      <c r="G1781" s="125" t="s">
        <v>690</v>
      </c>
      <c r="H1781" s="125" t="s">
        <v>686</v>
      </c>
      <c r="I1781" s="125" t="s">
        <v>410</v>
      </c>
      <c r="J1781" s="68" t="s">
        <v>400</v>
      </c>
      <c r="K1781" s="126" t="s">
        <v>424</v>
      </c>
      <c r="L1781" s="126" t="s">
        <v>421</v>
      </c>
      <c r="M1781" s="11" t="s">
        <v>47</v>
      </c>
      <c r="N1781" s="11" t="s">
        <v>48</v>
      </c>
      <c r="O1781" s="68" t="str">
        <f t="shared" si="55"/>
        <v>24313. Proceso integral e integrado de gestión y análisis de políticas para el bienestarAnálisis de Politicas20267_SUBRED1_MARZO_2026</v>
      </c>
      <c r="P1781" s="142">
        <v>15642624</v>
      </c>
      <c r="Q1781" s="69"/>
      <c r="R1781" s="69"/>
      <c r="S1781" s="145">
        <v>0</v>
      </c>
      <c r="T1781" s="70">
        <v>0</v>
      </c>
    </row>
    <row r="1782" spans="1:24" ht="30" hidden="1" customHeight="1">
      <c r="B1782" s="123">
        <v>244</v>
      </c>
      <c r="C1782" s="125" t="s">
        <v>677</v>
      </c>
      <c r="D1782" s="125" t="s">
        <v>678</v>
      </c>
      <c r="E1782" s="141">
        <v>2026</v>
      </c>
      <c r="F1782" s="68" t="str">
        <f t="shared" si="54"/>
        <v>24413. Proceso integral e integrado de gestión y análisis de políticas para el bienestarAnálisis de Politicas2026</v>
      </c>
      <c r="G1782" s="125" t="s">
        <v>691</v>
      </c>
      <c r="H1782" s="125" t="s">
        <v>692</v>
      </c>
      <c r="I1782" s="125" t="s">
        <v>410</v>
      </c>
      <c r="J1782" s="68" t="s">
        <v>400</v>
      </c>
      <c r="K1782" s="126" t="s">
        <v>424</v>
      </c>
      <c r="L1782" s="126" t="s">
        <v>402</v>
      </c>
      <c r="M1782" s="11" t="s">
        <v>47</v>
      </c>
      <c r="N1782" s="11" t="s">
        <v>48</v>
      </c>
      <c r="O1782" s="68" t="str">
        <f t="shared" si="55"/>
        <v>24413. Proceso integral e integrado de gestión y análisis de políticas para el bienestarAnálisis de Politicas20267_SUBRED1_MARZO_2026</v>
      </c>
      <c r="P1782" s="142">
        <v>20316544</v>
      </c>
      <c r="Q1782" s="69"/>
      <c r="R1782" s="69"/>
      <c r="S1782" s="145">
        <v>1</v>
      </c>
      <c r="T1782" s="70">
        <v>20316544</v>
      </c>
    </row>
    <row r="1783" spans="1:24" ht="30" hidden="1" customHeight="1">
      <c r="B1783" s="123">
        <v>245</v>
      </c>
      <c r="C1783" s="125" t="s">
        <v>677</v>
      </c>
      <c r="D1783" s="125" t="s">
        <v>678</v>
      </c>
      <c r="E1783" s="141">
        <v>2026</v>
      </c>
      <c r="F1783" s="68" t="str">
        <f t="shared" si="54"/>
        <v>24513. Proceso integral e integrado de gestión y análisis de políticas para el bienestarAnálisis de Politicas2026</v>
      </c>
      <c r="G1783" s="125" t="s">
        <v>693</v>
      </c>
      <c r="H1783" s="125" t="s">
        <v>692</v>
      </c>
      <c r="I1783" s="125" t="s">
        <v>410</v>
      </c>
      <c r="J1783" s="68" t="s">
        <v>400</v>
      </c>
      <c r="K1783" s="126" t="s">
        <v>424</v>
      </c>
      <c r="L1783" s="126" t="s">
        <v>421</v>
      </c>
      <c r="M1783" s="11" t="s">
        <v>47</v>
      </c>
      <c r="N1783" s="11" t="s">
        <v>48</v>
      </c>
      <c r="O1783" s="68" t="str">
        <f t="shared" si="55"/>
        <v>24513. Proceso integral e integrado de gestión y análisis de políticas para el bienestarAnálisis de Politicas20267_SUBRED1_MARZO_2026</v>
      </c>
      <c r="P1783" s="142">
        <v>24729968</v>
      </c>
      <c r="Q1783" s="69"/>
      <c r="R1783" s="69"/>
      <c r="S1783" s="145">
        <v>0</v>
      </c>
      <c r="T1783" s="70">
        <v>0</v>
      </c>
    </row>
    <row r="1784" spans="1:24" ht="30" hidden="1" customHeight="1" thickBot="1">
      <c r="B1784" s="123">
        <v>246</v>
      </c>
      <c r="C1784" s="125" t="s">
        <v>677</v>
      </c>
      <c r="D1784" s="125" t="s">
        <v>678</v>
      </c>
      <c r="E1784" s="141">
        <v>2026</v>
      </c>
      <c r="F1784" s="68" t="str">
        <f t="shared" si="54"/>
        <v>24613. Proceso integral e integrado de gestión y análisis de políticas para el bienestarAnálisis de Politicas2026</v>
      </c>
      <c r="G1784" s="125" t="s">
        <v>694</v>
      </c>
      <c r="H1784" s="125" t="s">
        <v>680</v>
      </c>
      <c r="I1784" s="125" t="s">
        <v>410</v>
      </c>
      <c r="J1784" s="68" t="s">
        <v>400</v>
      </c>
      <c r="K1784" s="126" t="s">
        <v>695</v>
      </c>
      <c r="L1784" s="126" t="s">
        <v>421</v>
      </c>
      <c r="M1784" s="11" t="s">
        <v>47</v>
      </c>
      <c r="N1784" s="11" t="s">
        <v>48</v>
      </c>
      <c r="O1784" s="68" t="str">
        <f t="shared" si="55"/>
        <v>24613. Proceso integral e integrado de gestión y análisis de políticas para el bienestarAnálisis de Politicas20267_SUBRED1_MARZO_2026</v>
      </c>
      <c r="P1784" s="142">
        <v>67458816</v>
      </c>
      <c r="Q1784" s="69"/>
      <c r="R1784" s="69"/>
      <c r="S1784" s="145">
        <v>0</v>
      </c>
      <c r="T1784" s="70">
        <v>0</v>
      </c>
    </row>
    <row r="1785" spans="1:24" ht="30" hidden="1" customHeight="1" thickTop="1">
      <c r="A1785" s="156"/>
      <c r="B1785" s="123">
        <v>1</v>
      </c>
      <c r="C1785" s="125" t="s">
        <v>45</v>
      </c>
      <c r="D1785" s="125" t="s">
        <v>46</v>
      </c>
      <c r="E1785" s="141">
        <v>2026</v>
      </c>
      <c r="F1785" s="68" t="str">
        <f t="shared" si="54"/>
        <v>11. Gestión Territorial para la Atención Primaria Social de los procesos de Gestión de la Salud Pública (GSP) y el Plan de Salud Pública de Intervenciones Colectivas (PSPIC)Gestión Territorial2026</v>
      </c>
      <c r="G1785" s="125" t="s">
        <v>397</v>
      </c>
      <c r="H1785" s="125" t="s">
        <v>398</v>
      </c>
      <c r="I1785" s="125" t="s">
        <v>399</v>
      </c>
      <c r="J1785" s="68" t="s">
        <v>400</v>
      </c>
      <c r="K1785" s="126" t="s">
        <v>401</v>
      </c>
      <c r="L1785" s="126" t="s">
        <v>402</v>
      </c>
      <c r="M1785" s="11" t="s">
        <v>265</v>
      </c>
      <c r="N1785" s="11" t="s">
        <v>48</v>
      </c>
      <c r="O1785" s="68" t="str">
        <f t="shared" si="55"/>
        <v>11. Gestión Territorial para la Atención Primaria Social de los procesos de Gestión de la Salud Pública (GSP) y el Plan de Salud Pública de Intervenciones Colectivas (PSPIC)Gestión Territorial20268_DISTRITO1_MARZO_2026</v>
      </c>
      <c r="P1785" s="142">
        <v>30277568</v>
      </c>
      <c r="Q1785" s="69"/>
      <c r="R1785" s="69"/>
      <c r="S1785" s="157">
        <v>0</v>
      </c>
      <c r="T1785" s="159">
        <v>0</v>
      </c>
      <c r="U1785" s="156"/>
    </row>
    <row r="1786" spans="1:24" ht="30" hidden="1" customHeight="1">
      <c r="B1786" s="123">
        <v>3</v>
      </c>
      <c r="C1786" s="125" t="s">
        <v>45</v>
      </c>
      <c r="D1786" s="125" t="s">
        <v>46</v>
      </c>
      <c r="E1786" s="141">
        <v>2026</v>
      </c>
      <c r="F1786" s="68" t="str">
        <f t="shared" si="54"/>
        <v>31. Gestión Territorial para la Atención Primaria Social de los procesos de Gestión de la Salud Pública (GSP) y el Plan de Salud Pública de Intervenciones Colectivas (PSPIC)Gestión Territorial2026</v>
      </c>
      <c r="G1786" s="125" t="s">
        <v>403</v>
      </c>
      <c r="H1786" s="125" t="s">
        <v>398</v>
      </c>
      <c r="I1786" s="125" t="s">
        <v>404</v>
      </c>
      <c r="J1786" s="68" t="s">
        <v>400</v>
      </c>
      <c r="K1786" s="126" t="s">
        <v>401</v>
      </c>
      <c r="L1786" s="126" t="s">
        <v>405</v>
      </c>
      <c r="M1786" s="11" t="s">
        <v>265</v>
      </c>
      <c r="N1786" s="11" t="s">
        <v>48</v>
      </c>
      <c r="O1786" s="68" t="str">
        <f t="shared" si="55"/>
        <v>31. Gestión Territorial para la Atención Primaria Social de los procesos de Gestión de la Salud Pública (GSP) y el Plan de Salud Pública de Intervenciones Colectivas (PSPIC)Gestión Territorial20268_DISTRITO1_MARZO_2026</v>
      </c>
      <c r="P1786" s="142">
        <v>12204720</v>
      </c>
      <c r="Q1786" s="69"/>
      <c r="R1786" s="69"/>
      <c r="S1786" s="158">
        <v>0</v>
      </c>
      <c r="T1786" s="160">
        <v>0</v>
      </c>
    </row>
    <row r="1787" spans="1:24" ht="30" hidden="1" customHeight="1">
      <c r="B1787" s="123">
        <v>4</v>
      </c>
      <c r="C1787" s="125" t="s">
        <v>45</v>
      </c>
      <c r="D1787" s="125" t="s">
        <v>46</v>
      </c>
      <c r="E1787" s="141">
        <v>2026</v>
      </c>
      <c r="F1787" s="68" t="str">
        <f t="shared" si="54"/>
        <v>41. Gestión Territorial para la Atención Primaria Social de los procesos de Gestión de la Salud Pública (GSP) y el Plan de Salud Pública de Intervenciones Colectivas (PSPIC)Gestión Territorial2026</v>
      </c>
      <c r="G1787" s="125" t="s">
        <v>406</v>
      </c>
      <c r="H1787" s="125" t="s">
        <v>398</v>
      </c>
      <c r="I1787" s="125" t="s">
        <v>404</v>
      </c>
      <c r="J1787" s="68" t="s">
        <v>400</v>
      </c>
      <c r="K1787" s="126" t="s">
        <v>401</v>
      </c>
      <c r="L1787" s="126" t="s">
        <v>405</v>
      </c>
      <c r="M1787" s="11" t="s">
        <v>265</v>
      </c>
      <c r="N1787" s="11" t="s">
        <v>48</v>
      </c>
      <c r="O1787" s="68" t="str">
        <f t="shared" si="55"/>
        <v>41. Gestión Territorial para la Atención Primaria Social de los procesos de Gestión de la Salud Pública (GSP) y el Plan de Salud Pública de Intervenciones Colectivas (PSPIC)Gestión Territorial20268_DISTRITO1_MARZO_2026</v>
      </c>
      <c r="P1787" s="142">
        <v>6484528</v>
      </c>
      <c r="Q1787" s="69"/>
      <c r="R1787" s="69"/>
      <c r="S1787" s="158">
        <v>0</v>
      </c>
      <c r="T1787" s="160">
        <v>0</v>
      </c>
      <c r="X1787" s="127"/>
    </row>
    <row r="1788" spans="1:24" ht="30" hidden="1" customHeight="1">
      <c r="B1788" s="123">
        <v>5</v>
      </c>
      <c r="C1788" s="125" t="s">
        <v>45</v>
      </c>
      <c r="D1788" s="125" t="s">
        <v>46</v>
      </c>
      <c r="E1788" s="141">
        <v>2026</v>
      </c>
      <c r="F1788" s="68" t="str">
        <f t="shared" si="54"/>
        <v>51. Gestión Territorial para la Atención Primaria Social de los procesos de Gestión de la Salud Pública (GSP) y el Plan de Salud Pública de Intervenciones Colectivas (PSPIC)Gestión Territorial2026</v>
      </c>
      <c r="G1788" s="125" t="s">
        <v>407</v>
      </c>
      <c r="H1788" s="125" t="s">
        <v>398</v>
      </c>
      <c r="I1788" s="125" t="s">
        <v>404</v>
      </c>
      <c r="J1788" s="68" t="s">
        <v>400</v>
      </c>
      <c r="K1788" s="126" t="s">
        <v>401</v>
      </c>
      <c r="L1788" s="126" t="s">
        <v>405</v>
      </c>
      <c r="M1788" s="11" t="s">
        <v>265</v>
      </c>
      <c r="N1788" s="11" t="s">
        <v>48</v>
      </c>
      <c r="O1788" s="68" t="str">
        <f t="shared" si="55"/>
        <v>51. Gestión Territorial para la Atención Primaria Social de los procesos de Gestión de la Salud Pública (GSP) y el Plan de Salud Pública de Intervenciones Colectivas (PSPIC)Gestión Territorial20268_DISTRITO1_MARZO_2026</v>
      </c>
      <c r="P1788" s="142">
        <v>5621568</v>
      </c>
      <c r="Q1788" s="69"/>
      <c r="R1788" s="69"/>
      <c r="S1788" s="158">
        <v>0</v>
      </c>
      <c r="T1788" s="160">
        <v>0</v>
      </c>
      <c r="X1788" s="136"/>
    </row>
    <row r="1789" spans="1:24" ht="30" hidden="1" customHeight="1">
      <c r="B1789" s="123">
        <v>6</v>
      </c>
      <c r="C1789" s="125" t="s">
        <v>45</v>
      </c>
      <c r="D1789" s="125" t="s">
        <v>46</v>
      </c>
      <c r="E1789" s="141">
        <v>2026</v>
      </c>
      <c r="F1789" s="68" t="str">
        <f t="shared" si="54"/>
        <v>61. Gestión Territorial para la Atención Primaria Social de los procesos de Gestión de la Salud Pública (GSP) y el Plan de Salud Pública de Intervenciones Colectivas (PSPIC)Gestión Territorial2026</v>
      </c>
      <c r="G1789" s="125" t="s">
        <v>408</v>
      </c>
      <c r="H1789" s="125" t="s">
        <v>398</v>
      </c>
      <c r="I1789" s="125" t="s">
        <v>404</v>
      </c>
      <c r="J1789" s="68" t="s">
        <v>400</v>
      </c>
      <c r="K1789" s="126" t="s">
        <v>401</v>
      </c>
      <c r="L1789" s="126" t="s">
        <v>405</v>
      </c>
      <c r="M1789" s="11" t="s">
        <v>265</v>
      </c>
      <c r="N1789" s="11" t="s">
        <v>48</v>
      </c>
      <c r="O1789" s="68" t="str">
        <f t="shared" si="55"/>
        <v>61. Gestión Territorial para la Atención Primaria Social de los procesos de Gestión de la Salud Pública (GSP) y el Plan de Salud Pública de Intervenciones Colectivas (PSPIC)Gestión Territorial20268_DISTRITO1_MARZO_2026</v>
      </c>
      <c r="P1789" s="142">
        <v>15132712</v>
      </c>
      <c r="Q1789" s="69"/>
      <c r="R1789" s="69"/>
      <c r="S1789" s="158">
        <v>0</v>
      </c>
      <c r="T1789" s="160">
        <v>0</v>
      </c>
    </row>
    <row r="1790" spans="1:24" ht="30" hidden="1" customHeight="1">
      <c r="B1790" s="123">
        <v>7</v>
      </c>
      <c r="C1790" s="125" t="s">
        <v>45</v>
      </c>
      <c r="D1790" s="125" t="s">
        <v>46</v>
      </c>
      <c r="E1790" s="141">
        <v>2026</v>
      </c>
      <c r="F1790" s="68" t="str">
        <f t="shared" si="54"/>
        <v>71. Gestión Territorial para la Atención Primaria Social de los procesos de Gestión de la Salud Pública (GSP) y el Plan de Salud Pública de Intervenciones Colectivas (PSPIC)Gestión Territorial2026</v>
      </c>
      <c r="G1790" s="125" t="s">
        <v>409</v>
      </c>
      <c r="H1790" s="125" t="s">
        <v>398</v>
      </c>
      <c r="I1790" s="125" t="s">
        <v>410</v>
      </c>
      <c r="J1790" s="68" t="s">
        <v>400</v>
      </c>
      <c r="K1790" s="126" t="s">
        <v>401</v>
      </c>
      <c r="L1790" s="126" t="s">
        <v>402</v>
      </c>
      <c r="M1790" s="11" t="s">
        <v>265</v>
      </c>
      <c r="N1790" s="11" t="s">
        <v>48</v>
      </c>
      <c r="O1790" s="68" t="str">
        <f t="shared" si="55"/>
        <v>71. Gestión Territorial para la Atención Primaria Social de los procesos de Gestión de la Salud Pública (GSP) y el Plan de Salud Pública de Intervenciones Colectivas (PSPIC)Gestión Territorial20268_DISTRITO1_MARZO_2026</v>
      </c>
      <c r="P1790" s="142">
        <v>25617584</v>
      </c>
      <c r="Q1790" s="69"/>
      <c r="R1790" s="69"/>
      <c r="S1790" s="158">
        <v>0</v>
      </c>
      <c r="T1790" s="160">
        <v>0</v>
      </c>
    </row>
    <row r="1791" spans="1:24" ht="30" hidden="1" customHeight="1">
      <c r="B1791" s="123">
        <v>8</v>
      </c>
      <c r="C1791" s="125" t="s">
        <v>45</v>
      </c>
      <c r="D1791" s="125" t="s">
        <v>46</v>
      </c>
      <c r="E1791" s="141">
        <v>2026</v>
      </c>
      <c r="F1791" s="68" t="str">
        <f t="shared" si="54"/>
        <v>81. Gestión Territorial para la Atención Primaria Social de los procesos de Gestión de la Salud Pública (GSP) y el Plan de Salud Pública de Intervenciones Colectivas (PSPIC)Gestión Territorial2026</v>
      </c>
      <c r="G1791" s="125" t="s">
        <v>411</v>
      </c>
      <c r="H1791" s="125" t="s">
        <v>398</v>
      </c>
      <c r="I1791" s="125" t="s">
        <v>410</v>
      </c>
      <c r="J1791" s="68" t="s">
        <v>400</v>
      </c>
      <c r="K1791" s="126" t="s">
        <v>401</v>
      </c>
      <c r="L1791" s="126" t="s">
        <v>402</v>
      </c>
      <c r="M1791" s="11" t="s">
        <v>265</v>
      </c>
      <c r="N1791" s="11" t="s">
        <v>48</v>
      </c>
      <c r="O1791" s="68" t="str">
        <f t="shared" si="55"/>
        <v>81. Gestión Territorial para la Atención Primaria Social de los procesos de Gestión de la Salud Pública (GSP) y el Plan de Salud Pública de Intervenciones Colectivas (PSPIC)Gestión Territorial20268_DISTRITO1_MARZO_2026</v>
      </c>
      <c r="P1791" s="142">
        <v>9098064</v>
      </c>
      <c r="Q1791" s="69"/>
      <c r="R1791" s="69"/>
      <c r="S1791" s="158">
        <v>0</v>
      </c>
      <c r="T1791" s="160">
        <v>0</v>
      </c>
    </row>
    <row r="1792" spans="1:24" ht="30" hidden="1" customHeight="1">
      <c r="B1792" s="123">
        <v>9</v>
      </c>
      <c r="C1792" s="125" t="s">
        <v>45</v>
      </c>
      <c r="D1792" s="125" t="s">
        <v>46</v>
      </c>
      <c r="E1792" s="141">
        <v>2026</v>
      </c>
      <c r="F1792" s="68" t="str">
        <f t="shared" si="54"/>
        <v>91. Gestión Territorial para la Atención Primaria Social de los procesos de Gestión de la Salud Pública (GSP) y el Plan de Salud Pública de Intervenciones Colectivas (PSPIC)Gestión Territorial2026</v>
      </c>
      <c r="G1792" s="125" t="s">
        <v>412</v>
      </c>
      <c r="H1792" s="125" t="s">
        <v>398</v>
      </c>
      <c r="I1792" s="125" t="s">
        <v>410</v>
      </c>
      <c r="J1792" s="68" t="s">
        <v>400</v>
      </c>
      <c r="K1792" s="126" t="s">
        <v>401</v>
      </c>
      <c r="L1792" s="126" t="s">
        <v>402</v>
      </c>
      <c r="M1792" s="11" t="s">
        <v>265</v>
      </c>
      <c r="N1792" s="11" t="s">
        <v>48</v>
      </c>
      <c r="O1792" s="68" t="str">
        <f t="shared" si="55"/>
        <v>91. Gestión Territorial para la Atención Primaria Social de los procesos de Gestión de la Salud Pública (GSP) y el Plan de Salud Pública de Intervenciones Colectivas (PSPIC)Gestión Territorial20268_DISTRITO1_MARZO_2026</v>
      </c>
      <c r="P1792" s="142">
        <v>28674928</v>
      </c>
      <c r="Q1792" s="69"/>
      <c r="R1792" s="69"/>
      <c r="S1792" s="158">
        <v>0</v>
      </c>
      <c r="T1792" s="160">
        <v>0</v>
      </c>
    </row>
    <row r="1793" spans="2:20" ht="30" hidden="1" customHeight="1">
      <c r="B1793" s="123">
        <v>10</v>
      </c>
      <c r="C1793" s="125" t="s">
        <v>45</v>
      </c>
      <c r="D1793" s="125" t="s">
        <v>46</v>
      </c>
      <c r="E1793" s="141">
        <v>2026</v>
      </c>
      <c r="F1793" s="68" t="str">
        <f t="shared" si="54"/>
        <v>101. Gestión Territorial para la Atención Primaria Social de los procesos de Gestión de la Salud Pública (GSP) y el Plan de Salud Pública de Intervenciones Colectivas (PSPIC)Gestión Territorial2026</v>
      </c>
      <c r="G1793" s="125" t="s">
        <v>413</v>
      </c>
      <c r="H1793" s="125" t="s">
        <v>398</v>
      </c>
      <c r="I1793" s="125" t="s">
        <v>410</v>
      </c>
      <c r="J1793" s="68" t="s">
        <v>400</v>
      </c>
      <c r="K1793" s="126" t="s">
        <v>401</v>
      </c>
      <c r="L1793" s="126" t="s">
        <v>402</v>
      </c>
      <c r="M1793" s="11" t="s">
        <v>265</v>
      </c>
      <c r="N1793" s="11" t="s">
        <v>48</v>
      </c>
      <c r="O1793" s="68" t="str">
        <f t="shared" si="55"/>
        <v>101. Gestión Territorial para la Atención Primaria Social de los procesos de Gestión de la Salud Pública (GSP) y el Plan de Salud Pública de Intervenciones Colectivas (PSPIC)Gestión Territorial20268_DISTRITO1_MARZO_2026</v>
      </c>
      <c r="P1793" s="142">
        <v>13092336</v>
      </c>
      <c r="Q1793" s="69"/>
      <c r="R1793" s="69"/>
      <c r="S1793" s="158">
        <v>0</v>
      </c>
      <c r="T1793" s="160">
        <v>0</v>
      </c>
    </row>
    <row r="1794" spans="2:20" ht="30" hidden="1" customHeight="1">
      <c r="B1794" s="123">
        <v>11</v>
      </c>
      <c r="C1794" s="125" t="s">
        <v>45</v>
      </c>
      <c r="D1794" s="125" t="s">
        <v>46</v>
      </c>
      <c r="E1794" s="141">
        <v>2026</v>
      </c>
      <c r="F1794" s="68" t="str">
        <f t="shared" si="54"/>
        <v>111. Gestión Territorial para la Atención Primaria Social de los procesos de Gestión de la Salud Pública (GSP) y el Plan de Salud Pública de Intervenciones Colectivas (PSPIC)Gestión Territorial2026</v>
      </c>
      <c r="G1794" s="125" t="s">
        <v>414</v>
      </c>
      <c r="H1794" s="125" t="s">
        <v>398</v>
      </c>
      <c r="I1794" s="125" t="s">
        <v>410</v>
      </c>
      <c r="J1794" s="68" t="s">
        <v>400</v>
      </c>
      <c r="K1794" s="126" t="s">
        <v>401</v>
      </c>
      <c r="L1794" s="126" t="s">
        <v>402</v>
      </c>
      <c r="M1794" s="11" t="s">
        <v>265</v>
      </c>
      <c r="N1794" s="11" t="s">
        <v>48</v>
      </c>
      <c r="O1794" s="68" t="str">
        <f t="shared" si="55"/>
        <v>111. Gestión Territorial para la Atención Primaria Social de los procesos de Gestión de la Salud Pública (GSP) y el Plan de Salud Pública de Intervenciones Colectivas (PSPIC)Gestión Territorial20268_DISTRITO1_MARZO_2026</v>
      </c>
      <c r="P1794" s="142">
        <v>29389952</v>
      </c>
      <c r="Q1794" s="69"/>
      <c r="R1794" s="69"/>
      <c r="S1794" s="158">
        <v>0</v>
      </c>
      <c r="T1794" s="160">
        <v>0</v>
      </c>
    </row>
    <row r="1795" spans="2:20" ht="29.25" hidden="1" customHeight="1">
      <c r="B1795" s="123">
        <v>12</v>
      </c>
      <c r="C1795" s="125" t="s">
        <v>45</v>
      </c>
      <c r="D1795" s="125" t="s">
        <v>46</v>
      </c>
      <c r="E1795" s="141">
        <v>2026</v>
      </c>
      <c r="F1795" s="68" t="str">
        <f t="shared" si="54"/>
        <v>121. Gestión Territorial para la Atención Primaria Social de los procesos de Gestión de la Salud Pública (GSP) y el Plan de Salud Pública de Intervenciones Colectivas (PSPIC)Gestión Territorial2026</v>
      </c>
      <c r="G1795" s="125" t="s">
        <v>415</v>
      </c>
      <c r="H1795" s="125" t="s">
        <v>416</v>
      </c>
      <c r="I1795" s="125" t="s">
        <v>410</v>
      </c>
      <c r="J1795" s="68" t="s">
        <v>400</v>
      </c>
      <c r="K1795" s="126" t="s">
        <v>401</v>
      </c>
      <c r="L1795" s="126" t="s">
        <v>402</v>
      </c>
      <c r="M1795" s="11" t="s">
        <v>265</v>
      </c>
      <c r="N1795" s="11" t="s">
        <v>48</v>
      </c>
      <c r="O1795" s="68" t="str">
        <f t="shared" si="55"/>
        <v>121. Gestión Territorial para la Atención Primaria Social de los procesos de Gestión de la Salud Pública (GSP) y el Plan de Salud Pública de Intervenciones Colectivas (PSPIC)Gestión Territorial20268_DISTRITO1_MARZO_2026</v>
      </c>
      <c r="P1795" s="142">
        <v>100029392</v>
      </c>
      <c r="Q1795" s="69"/>
      <c r="R1795" s="69"/>
      <c r="S1795" s="158">
        <v>0</v>
      </c>
      <c r="T1795" s="160">
        <v>0</v>
      </c>
    </row>
    <row r="1796" spans="2:20" ht="30" hidden="1" customHeight="1">
      <c r="B1796" s="123">
        <v>13</v>
      </c>
      <c r="C1796" s="125" t="s">
        <v>45</v>
      </c>
      <c r="D1796" s="125" t="s">
        <v>46</v>
      </c>
      <c r="E1796" s="141">
        <v>2026</v>
      </c>
      <c r="F1796" s="68" t="str">
        <f t="shared" si="54"/>
        <v>131. Gestión Territorial para la Atención Primaria Social de los procesos de Gestión de la Salud Pública (GSP) y el Plan de Salud Pública de Intervenciones Colectivas (PSPIC)Gestión Territorial2026</v>
      </c>
      <c r="G1796" s="125" t="s">
        <v>417</v>
      </c>
      <c r="H1796" s="125" t="s">
        <v>416</v>
      </c>
      <c r="I1796" s="125" t="s">
        <v>410</v>
      </c>
      <c r="J1796" s="68" t="s">
        <v>400</v>
      </c>
      <c r="K1796" s="126" t="s">
        <v>401</v>
      </c>
      <c r="L1796" s="126" t="s">
        <v>402</v>
      </c>
      <c r="M1796" s="11" t="s">
        <v>265</v>
      </c>
      <c r="N1796" s="11" t="s">
        <v>48</v>
      </c>
      <c r="O1796" s="68" t="str">
        <f t="shared" si="55"/>
        <v>131. Gestión Territorial para la Atención Primaria Social de los procesos de Gestión de la Salud Pública (GSP) y el Plan de Salud Pública de Intervenciones Colectivas (PSPIC)Gestión Territorial20268_DISTRITO1_MARZO_2026</v>
      </c>
      <c r="P1796" s="142">
        <v>29833760</v>
      </c>
      <c r="Q1796" s="69"/>
      <c r="R1796" s="69"/>
      <c r="S1796" s="158">
        <v>0</v>
      </c>
      <c r="T1796" s="160">
        <v>0</v>
      </c>
    </row>
    <row r="1797" spans="2:20" ht="30" hidden="1" customHeight="1">
      <c r="B1797" s="123">
        <v>14</v>
      </c>
      <c r="C1797" s="125" t="s">
        <v>45</v>
      </c>
      <c r="D1797" s="125" t="s">
        <v>46</v>
      </c>
      <c r="E1797" s="141">
        <v>2026</v>
      </c>
      <c r="F1797" s="68" t="str">
        <f t="shared" si="54"/>
        <v>141. Gestión Territorial para la Atención Primaria Social de los procesos de Gestión de la Salud Pública (GSP) y el Plan de Salud Pública de Intervenciones Colectivas (PSPIC)Gestión Territorial2026</v>
      </c>
      <c r="G1797" s="125" t="s">
        <v>418</v>
      </c>
      <c r="H1797" s="125" t="s">
        <v>416</v>
      </c>
      <c r="I1797" s="125" t="s">
        <v>410</v>
      </c>
      <c r="J1797" s="68" t="s">
        <v>400</v>
      </c>
      <c r="K1797" s="126" t="s">
        <v>401</v>
      </c>
      <c r="L1797" s="126" t="s">
        <v>402</v>
      </c>
      <c r="M1797" s="11" t="s">
        <v>265</v>
      </c>
      <c r="N1797" s="11" t="s">
        <v>48</v>
      </c>
      <c r="O1797" s="68" t="str">
        <f t="shared" si="55"/>
        <v>141. Gestión Territorial para la Atención Primaria Social de los procesos de Gestión de la Salud Pública (GSP) y el Plan de Salud Pública de Intervenciones Colectivas (PSPIC)Gestión Territorial20268_DISTRITO1_MARZO_2026</v>
      </c>
      <c r="P1797" s="142">
        <v>54021296</v>
      </c>
      <c r="Q1797" s="69"/>
      <c r="R1797" s="69"/>
      <c r="S1797" s="158">
        <v>0</v>
      </c>
      <c r="T1797" s="160">
        <v>0</v>
      </c>
    </row>
    <row r="1798" spans="2:20" ht="30" hidden="1" customHeight="1">
      <c r="B1798" s="123">
        <v>15</v>
      </c>
      <c r="C1798" s="125" t="s">
        <v>45</v>
      </c>
      <c r="D1798" s="125" t="s">
        <v>46</v>
      </c>
      <c r="E1798" s="141">
        <v>2026</v>
      </c>
      <c r="F1798" s="68" t="str">
        <f t="shared" si="54"/>
        <v>151. Gestión Territorial para la Atención Primaria Social de los procesos de Gestión de la Salud Pública (GSP) y el Plan de Salud Pública de Intervenciones Colectivas (PSPIC)Gestión Territorial2026</v>
      </c>
      <c r="G1798" s="125" t="s">
        <v>419</v>
      </c>
      <c r="H1798" s="125" t="s">
        <v>416</v>
      </c>
      <c r="I1798" s="125" t="s">
        <v>410</v>
      </c>
      <c r="J1798" s="68" t="s">
        <v>400</v>
      </c>
      <c r="K1798" s="126" t="s">
        <v>401</v>
      </c>
      <c r="L1798" s="126" t="s">
        <v>402</v>
      </c>
      <c r="M1798" s="11" t="s">
        <v>265</v>
      </c>
      <c r="N1798" s="11" t="s">
        <v>48</v>
      </c>
      <c r="O1798" s="68" t="str">
        <f t="shared" si="55"/>
        <v>151. Gestión Territorial para la Atención Primaria Social de los procesos de Gestión de la Salud Pública (GSP) y el Plan de Salud Pública de Intervenciones Colectivas (PSPIC)Gestión Territorial20268_DISTRITO1_MARZO_2026</v>
      </c>
      <c r="P1798" s="142">
        <v>5621568</v>
      </c>
      <c r="Q1798" s="69"/>
      <c r="R1798" s="69"/>
      <c r="S1798" s="158">
        <v>0</v>
      </c>
      <c r="T1798" s="160">
        <v>0</v>
      </c>
    </row>
    <row r="1799" spans="2:20" ht="30" hidden="1" customHeight="1">
      <c r="B1799" s="123">
        <v>16</v>
      </c>
      <c r="C1799" s="125" t="s">
        <v>45</v>
      </c>
      <c r="D1799" s="125" t="s">
        <v>46</v>
      </c>
      <c r="E1799" s="141">
        <v>2026</v>
      </c>
      <c r="F1799" s="68" t="str">
        <f t="shared" ref="F1799:F1862" si="56">B1799&amp;C1799&amp;D1799&amp;E1799</f>
        <v>161. Gestión Territorial para la Atención Primaria Social de los procesos de Gestión de la Salud Pública (GSP) y el Plan de Salud Pública de Intervenciones Colectivas (PSPIC)Gestión Territorial2026</v>
      </c>
      <c r="G1799" s="125" t="s">
        <v>420</v>
      </c>
      <c r="H1799" s="125" t="s">
        <v>416</v>
      </c>
      <c r="I1799" s="125" t="s">
        <v>410</v>
      </c>
      <c r="J1799" s="68" t="s">
        <v>400</v>
      </c>
      <c r="K1799" s="126" t="s">
        <v>401</v>
      </c>
      <c r="L1799" s="126" t="s">
        <v>421</v>
      </c>
      <c r="M1799" s="11" t="s">
        <v>265</v>
      </c>
      <c r="N1799" s="11" t="s">
        <v>48</v>
      </c>
      <c r="O1799" s="68" t="str">
        <f t="shared" si="55"/>
        <v>161. Gestión Territorial para la Atención Primaria Social de los procesos de Gestión de la Salud Pública (GSP) y el Plan de Salud Pública de Intervenciones Colectivas (PSPIC)Gestión Territorial20268_DISTRITO1_MARZO_2026</v>
      </c>
      <c r="P1799" s="142">
        <v>3994272</v>
      </c>
      <c r="Q1799" s="69"/>
      <c r="R1799" s="69"/>
      <c r="S1799" s="158">
        <v>0</v>
      </c>
      <c r="T1799" s="160">
        <v>0</v>
      </c>
    </row>
    <row r="1800" spans="2:20" ht="30" hidden="1" customHeight="1">
      <c r="B1800" s="123">
        <v>17</v>
      </c>
      <c r="C1800" s="125" t="s">
        <v>45</v>
      </c>
      <c r="D1800" s="125" t="s">
        <v>46</v>
      </c>
      <c r="E1800" s="141">
        <v>2026</v>
      </c>
      <c r="F1800" s="68" t="str">
        <f t="shared" si="56"/>
        <v>171. Gestión Territorial para la Atención Primaria Social de los procesos de Gestión de la Salud Pública (GSP) y el Plan de Salud Pública de Intervenciones Colectivas (PSPIC)Gestión Territorial2026</v>
      </c>
      <c r="G1800" s="125" t="s">
        <v>422</v>
      </c>
      <c r="H1800" s="125" t="s">
        <v>423</v>
      </c>
      <c r="I1800" s="125" t="s">
        <v>410</v>
      </c>
      <c r="J1800" s="68" t="s">
        <v>400</v>
      </c>
      <c r="K1800" s="126" t="s">
        <v>424</v>
      </c>
      <c r="L1800" s="126" t="s">
        <v>421</v>
      </c>
      <c r="M1800" s="11" t="s">
        <v>265</v>
      </c>
      <c r="N1800" s="11" t="s">
        <v>48</v>
      </c>
      <c r="O1800" s="68" t="str">
        <f t="shared" ref="O1800:O1863" si="57">+F1800&amp;M1800&amp;N1800</f>
        <v>171. Gestión Territorial para la Atención Primaria Social de los procesos de Gestión de la Salud Pública (GSP) y el Plan de Salud Pública de Intervenciones Colectivas (PSPIC)Gestión Territorial20268_DISTRITO1_MARZO_2026</v>
      </c>
      <c r="P1800" s="142">
        <v>5621568</v>
      </c>
      <c r="Q1800" s="69"/>
      <c r="R1800" s="69"/>
      <c r="S1800" s="158">
        <v>0</v>
      </c>
      <c r="T1800" s="160">
        <v>0</v>
      </c>
    </row>
    <row r="1801" spans="2:20" ht="30" hidden="1" customHeight="1">
      <c r="B1801" s="123">
        <v>18</v>
      </c>
      <c r="C1801" s="125" t="s">
        <v>45</v>
      </c>
      <c r="D1801" s="125" t="s">
        <v>46</v>
      </c>
      <c r="E1801" s="141">
        <v>2026</v>
      </c>
      <c r="F1801" s="68" t="str">
        <f t="shared" si="56"/>
        <v>181. Gestión Territorial para la Atención Primaria Social de los procesos de Gestión de la Salud Pública (GSP) y el Plan de Salud Pública de Intervenciones Colectivas (PSPIC)Gestión Territorial2026</v>
      </c>
      <c r="G1801" s="125" t="s">
        <v>425</v>
      </c>
      <c r="H1801" s="125" t="s">
        <v>423</v>
      </c>
      <c r="I1801" s="125" t="s">
        <v>410</v>
      </c>
      <c r="J1801" s="68" t="s">
        <v>400</v>
      </c>
      <c r="K1801" s="126" t="s">
        <v>424</v>
      </c>
      <c r="L1801" s="126" t="s">
        <v>402</v>
      </c>
      <c r="M1801" s="11" t="s">
        <v>265</v>
      </c>
      <c r="N1801" s="11" t="s">
        <v>48</v>
      </c>
      <c r="O1801" s="68" t="str">
        <f t="shared" si="57"/>
        <v>181. Gestión Territorial para la Atención Primaria Social de los procesos de Gestión de la Salud Pública (GSP) y el Plan de Salud Pública de Intervenciones Colectivas (PSPIC)Gestión Territorial20268_DISTRITO1_MARZO_2026</v>
      </c>
      <c r="P1801" s="142">
        <v>32422640</v>
      </c>
      <c r="Q1801" s="69"/>
      <c r="R1801" s="69"/>
      <c r="S1801" s="158">
        <v>0</v>
      </c>
      <c r="T1801" s="160">
        <v>0</v>
      </c>
    </row>
    <row r="1802" spans="2:20" ht="30" hidden="1" customHeight="1">
      <c r="B1802" s="123">
        <v>19</v>
      </c>
      <c r="C1802" s="125" t="s">
        <v>45</v>
      </c>
      <c r="D1802" s="125" t="s">
        <v>46</v>
      </c>
      <c r="E1802" s="141">
        <v>2026</v>
      </c>
      <c r="F1802" s="68" t="str">
        <f t="shared" si="56"/>
        <v>191. Gestión Territorial para la Atención Primaria Social de los procesos de Gestión de la Salud Pública (GSP) y el Plan de Salud Pública de Intervenciones Colectivas (PSPIC)Gestión Territorial2026</v>
      </c>
      <c r="G1802" s="125" t="s">
        <v>426</v>
      </c>
      <c r="H1802" s="125" t="s">
        <v>423</v>
      </c>
      <c r="I1802" s="125" t="s">
        <v>410</v>
      </c>
      <c r="J1802" s="68" t="s">
        <v>400</v>
      </c>
      <c r="K1802" s="126" t="s">
        <v>424</v>
      </c>
      <c r="L1802" s="126" t="s">
        <v>402</v>
      </c>
      <c r="M1802" s="11" t="s">
        <v>265</v>
      </c>
      <c r="N1802" s="11" t="s">
        <v>48</v>
      </c>
      <c r="O1802" s="68" t="str">
        <f t="shared" si="57"/>
        <v>191. Gestión Territorial para la Atención Primaria Social de los procesos de Gestión de la Salud Pública (GSP) y el Plan de Salud Pública de Intervenciones Colectivas (PSPIC)Gestión Territorial20268_DISTRITO1_MARZO_2026</v>
      </c>
      <c r="P1802" s="142">
        <v>20316544</v>
      </c>
      <c r="Q1802" s="69"/>
      <c r="R1802" s="69"/>
      <c r="S1802" s="158">
        <v>0</v>
      </c>
      <c r="T1802" s="160">
        <v>0</v>
      </c>
    </row>
    <row r="1803" spans="2:20" ht="30" hidden="1" customHeight="1">
      <c r="B1803" s="123">
        <v>20</v>
      </c>
      <c r="C1803" s="125" t="s">
        <v>328</v>
      </c>
      <c r="D1803" s="125" t="s">
        <v>356</v>
      </c>
      <c r="E1803" s="141">
        <v>2026</v>
      </c>
      <c r="F1803" s="68" t="str">
        <f t="shared" si="56"/>
        <v>202. Cuidado Continuo por una vida con bienestarComunitario2026</v>
      </c>
      <c r="G1803" s="125" t="s">
        <v>427</v>
      </c>
      <c r="H1803" s="125" t="s">
        <v>428</v>
      </c>
      <c r="I1803" s="125" t="s">
        <v>429</v>
      </c>
      <c r="J1803" s="68" t="s">
        <v>400</v>
      </c>
      <c r="K1803" s="126" t="s">
        <v>430</v>
      </c>
      <c r="L1803" s="126" t="s">
        <v>405</v>
      </c>
      <c r="M1803" s="11" t="s">
        <v>265</v>
      </c>
      <c r="N1803" s="11" t="s">
        <v>48</v>
      </c>
      <c r="O1803" s="68" t="str">
        <f t="shared" si="57"/>
        <v>202. Cuidado Continuo por una vida con bienestarComunitario20268_DISTRITO1_MARZO_2026</v>
      </c>
      <c r="P1803" s="142">
        <v>105404</v>
      </c>
      <c r="Q1803" s="69"/>
      <c r="R1803" s="69"/>
      <c r="S1803" s="158">
        <v>0</v>
      </c>
      <c r="T1803" s="160">
        <v>0</v>
      </c>
    </row>
    <row r="1804" spans="2:20" ht="30" hidden="1" customHeight="1">
      <c r="B1804" s="123">
        <v>20</v>
      </c>
      <c r="C1804" s="125" t="s">
        <v>328</v>
      </c>
      <c r="D1804" s="125" t="s">
        <v>347</v>
      </c>
      <c r="E1804" s="141">
        <v>2026</v>
      </c>
      <c r="F1804" s="68" t="str">
        <f t="shared" si="56"/>
        <v>202. Cuidado Continuo por una vida con bienestarEducativo 2026</v>
      </c>
      <c r="G1804" s="125" t="s">
        <v>427</v>
      </c>
      <c r="H1804" s="125" t="s">
        <v>428</v>
      </c>
      <c r="I1804" s="125" t="s">
        <v>429</v>
      </c>
      <c r="J1804" s="68" t="s">
        <v>400</v>
      </c>
      <c r="K1804" s="126" t="s">
        <v>430</v>
      </c>
      <c r="L1804" s="126" t="s">
        <v>405</v>
      </c>
      <c r="M1804" s="11" t="s">
        <v>265</v>
      </c>
      <c r="N1804" s="11" t="s">
        <v>48</v>
      </c>
      <c r="O1804" s="68" t="str">
        <f t="shared" si="57"/>
        <v>202. Cuidado Continuo por una vida con bienestarEducativo 20268_DISTRITO1_MARZO_2026</v>
      </c>
      <c r="P1804" s="142">
        <v>105404</v>
      </c>
      <c r="Q1804" s="69"/>
      <c r="R1804" s="69"/>
      <c r="S1804" s="158">
        <v>0</v>
      </c>
      <c r="T1804" s="160">
        <v>0</v>
      </c>
    </row>
    <row r="1805" spans="2:20" ht="30" hidden="1" customHeight="1">
      <c r="B1805" s="123">
        <v>20</v>
      </c>
      <c r="C1805" s="125" t="s">
        <v>328</v>
      </c>
      <c r="D1805" s="125" t="s">
        <v>431</v>
      </c>
      <c r="E1805" s="141">
        <v>2026</v>
      </c>
      <c r="F1805" s="68" t="str">
        <f t="shared" si="56"/>
        <v>202. Cuidado Continuo por una vida con bienestarInstitucional2026</v>
      </c>
      <c r="G1805" s="125" t="s">
        <v>427</v>
      </c>
      <c r="H1805" s="125" t="s">
        <v>428</v>
      </c>
      <c r="I1805" s="125" t="s">
        <v>429</v>
      </c>
      <c r="J1805" s="68" t="s">
        <v>400</v>
      </c>
      <c r="K1805" s="126" t="s">
        <v>430</v>
      </c>
      <c r="L1805" s="126" t="s">
        <v>405</v>
      </c>
      <c r="M1805" s="11" t="s">
        <v>265</v>
      </c>
      <c r="N1805" s="11" t="s">
        <v>48</v>
      </c>
      <c r="O1805" s="68" t="str">
        <f t="shared" si="57"/>
        <v>202. Cuidado Continuo por una vida con bienestarInstitucional20268_DISTRITO1_MARZO_2026</v>
      </c>
      <c r="P1805" s="142">
        <v>105404</v>
      </c>
      <c r="Q1805" s="69"/>
      <c r="R1805" s="69"/>
      <c r="S1805" s="158">
        <v>0</v>
      </c>
      <c r="T1805" s="160">
        <v>0</v>
      </c>
    </row>
    <row r="1806" spans="2:20" ht="30" hidden="1" customHeight="1">
      <c r="B1806" s="123">
        <v>21</v>
      </c>
      <c r="C1806" s="125" t="s">
        <v>328</v>
      </c>
      <c r="D1806" s="125" t="s">
        <v>356</v>
      </c>
      <c r="E1806" s="141">
        <v>2026</v>
      </c>
      <c r="F1806" s="68" t="str">
        <f t="shared" si="56"/>
        <v>212. Cuidado Continuo por una vida con bienestarComunitario2026</v>
      </c>
      <c r="G1806" s="125" t="s">
        <v>432</v>
      </c>
      <c r="H1806" s="125" t="s">
        <v>428</v>
      </c>
      <c r="I1806" s="125" t="s">
        <v>429</v>
      </c>
      <c r="J1806" s="68" t="s">
        <v>400</v>
      </c>
      <c r="K1806" s="126" t="s">
        <v>430</v>
      </c>
      <c r="L1806" s="126" t="s">
        <v>405</v>
      </c>
      <c r="M1806" s="11" t="s">
        <v>265</v>
      </c>
      <c r="N1806" s="11" t="s">
        <v>48</v>
      </c>
      <c r="O1806" s="68" t="str">
        <f t="shared" si="57"/>
        <v>212. Cuidado Continuo por una vida con bienestarComunitario20268_DISTRITO1_MARZO_2026</v>
      </c>
      <c r="P1806" s="142">
        <v>55938</v>
      </c>
      <c r="Q1806" s="69"/>
      <c r="R1806" s="69"/>
      <c r="S1806" s="158">
        <v>0</v>
      </c>
      <c r="T1806" s="160">
        <v>0</v>
      </c>
    </row>
    <row r="1807" spans="2:20" ht="30" hidden="1" customHeight="1">
      <c r="B1807" s="123">
        <v>22</v>
      </c>
      <c r="C1807" s="125" t="s">
        <v>328</v>
      </c>
      <c r="D1807" s="125" t="s">
        <v>356</v>
      </c>
      <c r="E1807" s="141">
        <v>2026</v>
      </c>
      <c r="F1807" s="68" t="str">
        <f t="shared" si="56"/>
        <v>222. Cuidado Continuo por una vida con bienestarComunitario2026</v>
      </c>
      <c r="G1807" s="125" t="s">
        <v>433</v>
      </c>
      <c r="H1807" s="125" t="s">
        <v>428</v>
      </c>
      <c r="I1807" s="125" t="s">
        <v>429</v>
      </c>
      <c r="J1807" s="68" t="s">
        <v>400</v>
      </c>
      <c r="K1807" s="126" t="s">
        <v>430</v>
      </c>
      <c r="L1807" s="126" t="s">
        <v>421</v>
      </c>
      <c r="M1807" s="11" t="s">
        <v>265</v>
      </c>
      <c r="N1807" s="11" t="s">
        <v>48</v>
      </c>
      <c r="O1807" s="68" t="str">
        <f t="shared" si="57"/>
        <v>222. Cuidado Continuo por una vida con bienestarComunitario20268_DISTRITO1_MARZO_2026</v>
      </c>
      <c r="P1807" s="142">
        <v>105404</v>
      </c>
      <c r="Q1807" s="69"/>
      <c r="R1807" s="69"/>
      <c r="S1807" s="158">
        <v>0</v>
      </c>
      <c r="T1807" s="160">
        <v>0</v>
      </c>
    </row>
    <row r="1808" spans="2:20" ht="30" hidden="1" customHeight="1">
      <c r="B1808" s="123">
        <v>23</v>
      </c>
      <c r="C1808" s="125" t="s">
        <v>328</v>
      </c>
      <c r="D1808" s="125" t="s">
        <v>356</v>
      </c>
      <c r="E1808" s="141">
        <v>2026</v>
      </c>
      <c r="F1808" s="68" t="str">
        <f t="shared" si="56"/>
        <v>232. Cuidado Continuo por una vida con bienestarComunitario2026</v>
      </c>
      <c r="G1808" s="125" t="s">
        <v>434</v>
      </c>
      <c r="H1808" s="125" t="s">
        <v>428</v>
      </c>
      <c r="I1808" s="125" t="s">
        <v>429</v>
      </c>
      <c r="J1808" s="68" t="s">
        <v>400</v>
      </c>
      <c r="K1808" s="126" t="s">
        <v>430</v>
      </c>
      <c r="L1808" s="126" t="s">
        <v>421</v>
      </c>
      <c r="M1808" s="11" t="s">
        <v>265</v>
      </c>
      <c r="N1808" s="11" t="s">
        <v>48</v>
      </c>
      <c r="O1808" s="68" t="str">
        <f t="shared" si="57"/>
        <v>232. Cuidado Continuo por una vida con bienestarComunitario20268_DISTRITO1_MARZO_2026</v>
      </c>
      <c r="P1808" s="142">
        <v>55938</v>
      </c>
      <c r="Q1808" s="69"/>
      <c r="R1808" s="69"/>
      <c r="S1808" s="158">
        <v>0</v>
      </c>
      <c r="T1808" s="160">
        <v>0</v>
      </c>
    </row>
    <row r="1809" spans="2:20" ht="30" hidden="1" customHeight="1">
      <c r="B1809" s="123">
        <v>24</v>
      </c>
      <c r="C1809" s="125" t="s">
        <v>328</v>
      </c>
      <c r="D1809" s="125" t="s">
        <v>347</v>
      </c>
      <c r="E1809" s="141">
        <v>2026</v>
      </c>
      <c r="F1809" s="68" t="str">
        <f t="shared" si="56"/>
        <v>242. Cuidado Continuo por una vida con bienestarEducativo 2026</v>
      </c>
      <c r="G1809" s="125" t="s">
        <v>435</v>
      </c>
      <c r="H1809" s="125" t="s">
        <v>428</v>
      </c>
      <c r="I1809" s="125" t="s">
        <v>429</v>
      </c>
      <c r="J1809" s="68" t="s">
        <v>400</v>
      </c>
      <c r="K1809" s="126" t="s">
        <v>430</v>
      </c>
      <c r="L1809" s="126" t="s">
        <v>405</v>
      </c>
      <c r="M1809" s="11" t="s">
        <v>265</v>
      </c>
      <c r="N1809" s="11" t="s">
        <v>48</v>
      </c>
      <c r="O1809" s="68" t="str">
        <f t="shared" si="57"/>
        <v>242. Cuidado Continuo por una vida con bienestarEducativo 20268_DISTRITO1_MARZO_2026</v>
      </c>
      <c r="P1809" s="142">
        <v>180297</v>
      </c>
      <c r="Q1809" s="69"/>
      <c r="R1809" s="69"/>
      <c r="S1809" s="158">
        <v>0</v>
      </c>
      <c r="T1809" s="160">
        <v>0</v>
      </c>
    </row>
    <row r="1810" spans="2:20" ht="30" hidden="1" customHeight="1">
      <c r="B1810" s="123">
        <v>25</v>
      </c>
      <c r="C1810" s="125" t="s">
        <v>328</v>
      </c>
      <c r="D1810" s="125" t="s">
        <v>329</v>
      </c>
      <c r="E1810" s="141">
        <v>2026</v>
      </c>
      <c r="F1810" s="68" t="str">
        <f t="shared" si="56"/>
        <v>252. Cuidado Continuo por una vida con bienestarLaboral2026</v>
      </c>
      <c r="G1810" s="125" t="s">
        <v>436</v>
      </c>
      <c r="H1810" s="125" t="s">
        <v>428</v>
      </c>
      <c r="I1810" s="125" t="s">
        <v>429</v>
      </c>
      <c r="J1810" s="68" t="s">
        <v>400</v>
      </c>
      <c r="K1810" s="126" t="s">
        <v>430</v>
      </c>
      <c r="L1810" s="126" t="s">
        <v>405</v>
      </c>
      <c r="M1810" s="11" t="s">
        <v>265</v>
      </c>
      <c r="N1810" s="11" t="s">
        <v>48</v>
      </c>
      <c r="O1810" s="68" t="str">
        <f t="shared" si="57"/>
        <v>252. Cuidado Continuo por una vida con bienestarLaboral20268_DISTRITO1_MARZO_2026</v>
      </c>
      <c r="P1810" s="142">
        <v>210809</v>
      </c>
      <c r="Q1810" s="69"/>
      <c r="R1810" s="69"/>
      <c r="S1810" s="158">
        <v>0</v>
      </c>
      <c r="T1810" s="160">
        <v>0</v>
      </c>
    </row>
    <row r="1811" spans="2:20" ht="30" hidden="1" customHeight="1">
      <c r="B1811" s="123">
        <v>26</v>
      </c>
      <c r="C1811" s="125" t="s">
        <v>328</v>
      </c>
      <c r="D1811" s="125" t="s">
        <v>356</v>
      </c>
      <c r="E1811" s="141">
        <v>2026</v>
      </c>
      <c r="F1811" s="68" t="str">
        <f t="shared" si="56"/>
        <v>262. Cuidado Continuo por una vida con bienestarComunitario2026</v>
      </c>
      <c r="G1811" s="125" t="s">
        <v>437</v>
      </c>
      <c r="H1811" s="125" t="s">
        <v>428</v>
      </c>
      <c r="I1811" s="125" t="s">
        <v>429</v>
      </c>
      <c r="J1811" s="68" t="s">
        <v>400</v>
      </c>
      <c r="K1811" s="126" t="s">
        <v>430</v>
      </c>
      <c r="L1811" s="126" t="s">
        <v>405</v>
      </c>
      <c r="M1811" s="11" t="s">
        <v>265</v>
      </c>
      <c r="N1811" s="11" t="s">
        <v>48</v>
      </c>
      <c r="O1811" s="68" t="str">
        <f t="shared" si="57"/>
        <v>262. Cuidado Continuo por una vida con bienestarComunitario20268_DISTRITO1_MARZO_2026</v>
      </c>
      <c r="P1811" s="142">
        <v>140539</v>
      </c>
      <c r="Q1811" s="69"/>
      <c r="R1811" s="69"/>
      <c r="S1811" s="158">
        <v>0</v>
      </c>
      <c r="T1811" s="160">
        <v>0</v>
      </c>
    </row>
    <row r="1812" spans="2:20" ht="30" hidden="1" customHeight="1">
      <c r="B1812" s="123">
        <v>27</v>
      </c>
      <c r="C1812" s="125" t="s">
        <v>328</v>
      </c>
      <c r="D1812" s="125" t="s">
        <v>356</v>
      </c>
      <c r="E1812" s="141">
        <v>2026</v>
      </c>
      <c r="F1812" s="68" t="str">
        <f t="shared" si="56"/>
        <v>272. Cuidado Continuo por una vida con bienestarComunitario2026</v>
      </c>
      <c r="G1812" s="125" t="s">
        <v>438</v>
      </c>
      <c r="H1812" s="125" t="s">
        <v>428</v>
      </c>
      <c r="I1812" s="125" t="s">
        <v>429</v>
      </c>
      <c r="J1812" s="68" t="s">
        <v>400</v>
      </c>
      <c r="K1812" s="126" t="s">
        <v>430</v>
      </c>
      <c r="L1812" s="126" t="s">
        <v>405</v>
      </c>
      <c r="M1812" s="11" t="s">
        <v>265</v>
      </c>
      <c r="N1812" s="11" t="s">
        <v>48</v>
      </c>
      <c r="O1812" s="68" t="str">
        <f t="shared" si="57"/>
        <v>272. Cuidado Continuo por una vida con bienestarComunitario20268_DISTRITO1_MARZO_2026</v>
      </c>
      <c r="P1812" s="142">
        <v>74584</v>
      </c>
      <c r="Q1812" s="69"/>
      <c r="R1812" s="69"/>
      <c r="S1812" s="158">
        <v>0</v>
      </c>
      <c r="T1812" s="160">
        <v>0</v>
      </c>
    </row>
    <row r="1813" spans="2:20" ht="30" hidden="1" customHeight="1">
      <c r="B1813" s="123">
        <v>28</v>
      </c>
      <c r="C1813" s="125" t="s">
        <v>328</v>
      </c>
      <c r="D1813" s="125" t="s">
        <v>356</v>
      </c>
      <c r="E1813" s="141">
        <v>2026</v>
      </c>
      <c r="F1813" s="68" t="str">
        <f t="shared" si="56"/>
        <v>282. Cuidado Continuo por una vida con bienestarComunitario2026</v>
      </c>
      <c r="G1813" s="125" t="s">
        <v>439</v>
      </c>
      <c r="H1813" s="125" t="s">
        <v>428</v>
      </c>
      <c r="I1813" s="125" t="s">
        <v>429</v>
      </c>
      <c r="J1813" s="68" t="s">
        <v>400</v>
      </c>
      <c r="K1813" s="126" t="s">
        <v>430</v>
      </c>
      <c r="L1813" s="126" t="s">
        <v>405</v>
      </c>
      <c r="M1813" s="11" t="s">
        <v>265</v>
      </c>
      <c r="N1813" s="11" t="s">
        <v>48</v>
      </c>
      <c r="O1813" s="68" t="str">
        <f t="shared" si="57"/>
        <v>282. Cuidado Continuo por una vida con bienestarComunitario20268_DISTRITO1_MARZO_2026</v>
      </c>
      <c r="P1813" s="142">
        <v>215123</v>
      </c>
      <c r="Q1813" s="69"/>
      <c r="R1813" s="69"/>
      <c r="S1813" s="158">
        <v>0</v>
      </c>
      <c r="T1813" s="160">
        <v>0</v>
      </c>
    </row>
    <row r="1814" spans="2:20" ht="30" hidden="1" customHeight="1">
      <c r="B1814" s="123">
        <v>29</v>
      </c>
      <c r="C1814" s="125" t="s">
        <v>328</v>
      </c>
      <c r="D1814" s="125" t="s">
        <v>356</v>
      </c>
      <c r="E1814" s="141">
        <v>2026</v>
      </c>
      <c r="F1814" s="68" t="str">
        <f t="shared" si="56"/>
        <v>292. Cuidado Continuo por una vida con bienestarComunitario2026</v>
      </c>
      <c r="G1814" s="125" t="s">
        <v>440</v>
      </c>
      <c r="H1814" s="125" t="s">
        <v>428</v>
      </c>
      <c r="I1814" s="125" t="s">
        <v>429</v>
      </c>
      <c r="J1814" s="68" t="s">
        <v>400</v>
      </c>
      <c r="K1814" s="126" t="s">
        <v>430</v>
      </c>
      <c r="L1814" s="126" t="s">
        <v>421</v>
      </c>
      <c r="M1814" s="11" t="s">
        <v>265</v>
      </c>
      <c r="N1814" s="11" t="s">
        <v>48</v>
      </c>
      <c r="O1814" s="68" t="str">
        <f t="shared" si="57"/>
        <v>292. Cuidado Continuo por una vida con bienestarComunitario20268_DISTRITO1_MARZO_2026</v>
      </c>
      <c r="P1814" s="142">
        <v>140539</v>
      </c>
      <c r="Q1814" s="69"/>
      <c r="R1814" s="69"/>
      <c r="S1814" s="145">
        <v>0</v>
      </c>
      <c r="T1814" s="160">
        <v>0</v>
      </c>
    </row>
    <row r="1815" spans="2:20" ht="30" hidden="1" customHeight="1">
      <c r="B1815" s="123">
        <v>30</v>
      </c>
      <c r="C1815" s="125" t="s">
        <v>328</v>
      </c>
      <c r="D1815" s="125" t="s">
        <v>356</v>
      </c>
      <c r="E1815" s="141">
        <v>2026</v>
      </c>
      <c r="F1815" s="68" t="str">
        <f t="shared" si="56"/>
        <v>302. Cuidado Continuo por una vida con bienestarComunitario2026</v>
      </c>
      <c r="G1815" s="125" t="s">
        <v>441</v>
      </c>
      <c r="H1815" s="125" t="s">
        <v>428</v>
      </c>
      <c r="I1815" s="125" t="s">
        <v>429</v>
      </c>
      <c r="J1815" s="68" t="s">
        <v>400</v>
      </c>
      <c r="K1815" s="126" t="s">
        <v>430</v>
      </c>
      <c r="L1815" s="126" t="s">
        <v>421</v>
      </c>
      <c r="M1815" s="11" t="s">
        <v>265</v>
      </c>
      <c r="N1815" s="11" t="s">
        <v>48</v>
      </c>
      <c r="O1815" s="68" t="str">
        <f t="shared" si="57"/>
        <v>302. Cuidado Continuo por una vida con bienestarComunitario20268_DISTRITO1_MARZO_2026</v>
      </c>
      <c r="P1815" s="142">
        <v>74584</v>
      </c>
      <c r="Q1815" s="69"/>
      <c r="R1815" s="69"/>
      <c r="S1815" s="145">
        <v>0</v>
      </c>
      <c r="T1815" s="160">
        <v>0</v>
      </c>
    </row>
    <row r="1816" spans="2:20" ht="30" hidden="1" customHeight="1">
      <c r="B1816" s="123">
        <v>31</v>
      </c>
      <c r="C1816" s="125" t="s">
        <v>328</v>
      </c>
      <c r="D1816" s="125" t="s">
        <v>356</v>
      </c>
      <c r="E1816" s="141">
        <v>2026</v>
      </c>
      <c r="F1816" s="68" t="str">
        <f t="shared" si="56"/>
        <v>312. Cuidado Continuo por una vida con bienestarComunitario2026</v>
      </c>
      <c r="G1816" s="125" t="s">
        <v>442</v>
      </c>
      <c r="H1816" s="125" t="s">
        <v>428</v>
      </c>
      <c r="I1816" s="125" t="s">
        <v>429</v>
      </c>
      <c r="J1816" s="68" t="s">
        <v>400</v>
      </c>
      <c r="K1816" s="126" t="s">
        <v>430</v>
      </c>
      <c r="L1816" s="126" t="s">
        <v>405</v>
      </c>
      <c r="M1816" s="11" t="s">
        <v>265</v>
      </c>
      <c r="N1816" s="11" t="s">
        <v>48</v>
      </c>
      <c r="O1816" s="68" t="str">
        <f t="shared" si="57"/>
        <v>312. Cuidado Continuo por una vida con bienestarComunitario20268_DISTRITO1_MARZO_2026</v>
      </c>
      <c r="P1816" s="142">
        <v>215123</v>
      </c>
      <c r="Q1816" s="69"/>
      <c r="R1816" s="69"/>
      <c r="S1816" s="158">
        <v>0</v>
      </c>
      <c r="T1816" s="160">
        <v>0</v>
      </c>
    </row>
    <row r="1817" spans="2:20" ht="30" hidden="1" customHeight="1">
      <c r="B1817" s="123">
        <v>31</v>
      </c>
      <c r="C1817" s="125" t="s">
        <v>328</v>
      </c>
      <c r="D1817" s="125" t="s">
        <v>347</v>
      </c>
      <c r="E1817" s="141">
        <v>2026</v>
      </c>
      <c r="F1817" s="68" t="str">
        <f t="shared" si="56"/>
        <v>312. Cuidado Continuo por una vida con bienestarEducativo 2026</v>
      </c>
      <c r="G1817" s="125" t="s">
        <v>442</v>
      </c>
      <c r="H1817" s="125" t="s">
        <v>428</v>
      </c>
      <c r="I1817" s="125" t="s">
        <v>429</v>
      </c>
      <c r="J1817" s="68" t="s">
        <v>400</v>
      </c>
      <c r="K1817" s="126" t="s">
        <v>430</v>
      </c>
      <c r="L1817" s="126" t="s">
        <v>405</v>
      </c>
      <c r="M1817" s="11" t="s">
        <v>265</v>
      </c>
      <c r="N1817" s="11" t="s">
        <v>48</v>
      </c>
      <c r="O1817" s="68" t="str">
        <f t="shared" si="57"/>
        <v>312. Cuidado Continuo por una vida con bienestarEducativo 20268_DISTRITO1_MARZO_2026</v>
      </c>
      <c r="P1817" s="142">
        <v>215123</v>
      </c>
      <c r="Q1817" s="69"/>
      <c r="R1817" s="69"/>
      <c r="S1817" s="158">
        <v>0</v>
      </c>
      <c r="T1817" s="160">
        <v>0</v>
      </c>
    </row>
    <row r="1818" spans="2:20" ht="30" hidden="1" customHeight="1">
      <c r="B1818" s="123">
        <v>31</v>
      </c>
      <c r="C1818" s="125" t="s">
        <v>328</v>
      </c>
      <c r="D1818" s="125" t="s">
        <v>329</v>
      </c>
      <c r="E1818" s="141">
        <v>2026</v>
      </c>
      <c r="F1818" s="68" t="str">
        <f t="shared" si="56"/>
        <v>312. Cuidado Continuo por una vida con bienestarLaboral2026</v>
      </c>
      <c r="G1818" s="125" t="s">
        <v>442</v>
      </c>
      <c r="H1818" s="125" t="s">
        <v>428</v>
      </c>
      <c r="I1818" s="125" t="s">
        <v>429</v>
      </c>
      <c r="J1818" s="68" t="s">
        <v>400</v>
      </c>
      <c r="K1818" s="126" t="s">
        <v>430</v>
      </c>
      <c r="L1818" s="126" t="s">
        <v>405</v>
      </c>
      <c r="M1818" s="11" t="s">
        <v>265</v>
      </c>
      <c r="N1818" s="11" t="s">
        <v>48</v>
      </c>
      <c r="O1818" s="68" t="str">
        <f t="shared" si="57"/>
        <v>312. Cuidado Continuo por una vida con bienestarLaboral20268_DISTRITO1_MARZO_2026</v>
      </c>
      <c r="P1818" s="142">
        <v>215123</v>
      </c>
      <c r="Q1818" s="69"/>
      <c r="R1818" s="69"/>
      <c r="S1818" s="158">
        <v>0</v>
      </c>
      <c r="T1818" s="160">
        <v>0</v>
      </c>
    </row>
    <row r="1819" spans="2:20" ht="30" hidden="1" customHeight="1">
      <c r="B1819" s="123">
        <v>31</v>
      </c>
      <c r="C1819" s="125" t="s">
        <v>328</v>
      </c>
      <c r="D1819" s="125" t="s">
        <v>431</v>
      </c>
      <c r="E1819" s="141">
        <v>2026</v>
      </c>
      <c r="F1819" s="68" t="str">
        <f t="shared" si="56"/>
        <v>312. Cuidado Continuo por una vida con bienestarInstitucional2026</v>
      </c>
      <c r="G1819" s="125" t="s">
        <v>442</v>
      </c>
      <c r="H1819" s="125" t="s">
        <v>428</v>
      </c>
      <c r="I1819" s="125" t="s">
        <v>429</v>
      </c>
      <c r="J1819" s="68" t="s">
        <v>400</v>
      </c>
      <c r="K1819" s="126" t="s">
        <v>430</v>
      </c>
      <c r="L1819" s="126" t="s">
        <v>405</v>
      </c>
      <c r="M1819" s="11" t="s">
        <v>265</v>
      </c>
      <c r="N1819" s="11" t="s">
        <v>48</v>
      </c>
      <c r="O1819" s="68" t="str">
        <f t="shared" si="57"/>
        <v>312. Cuidado Continuo por una vida con bienestarInstitucional20268_DISTRITO1_MARZO_2026</v>
      </c>
      <c r="P1819" s="142">
        <v>215123</v>
      </c>
      <c r="Q1819" s="69"/>
      <c r="R1819" s="69"/>
      <c r="S1819" s="158">
        <v>0</v>
      </c>
      <c r="T1819" s="160">
        <v>0</v>
      </c>
    </row>
    <row r="1820" spans="2:20" ht="30" hidden="1" customHeight="1">
      <c r="B1820" s="123">
        <v>32</v>
      </c>
      <c r="C1820" s="125" t="s">
        <v>328</v>
      </c>
      <c r="D1820" s="125" t="s">
        <v>347</v>
      </c>
      <c r="E1820" s="141">
        <v>2026</v>
      </c>
      <c r="F1820" s="68" t="str">
        <f t="shared" si="56"/>
        <v>322. Cuidado Continuo por una vida con bienestarEducativo 2026</v>
      </c>
      <c r="G1820" s="125" t="s">
        <v>443</v>
      </c>
      <c r="H1820" s="125" t="s">
        <v>428</v>
      </c>
      <c r="I1820" s="125" t="s">
        <v>429</v>
      </c>
      <c r="J1820" s="68" t="s">
        <v>400</v>
      </c>
      <c r="K1820" s="126" t="s">
        <v>430</v>
      </c>
      <c r="L1820" s="126" t="s">
        <v>405</v>
      </c>
      <c r="M1820" s="11" t="s">
        <v>265</v>
      </c>
      <c r="N1820" s="11" t="s">
        <v>48</v>
      </c>
      <c r="O1820" s="68" t="str">
        <f t="shared" si="57"/>
        <v>322. Cuidado Continuo por una vida con bienestarEducativo 20268_DISTRITO1_MARZO_2026</v>
      </c>
      <c r="P1820" s="142">
        <v>281078</v>
      </c>
      <c r="Q1820" s="69"/>
      <c r="R1820" s="69"/>
      <c r="S1820" s="158">
        <v>0</v>
      </c>
      <c r="T1820" s="160">
        <v>0</v>
      </c>
    </row>
    <row r="1821" spans="2:20" ht="30" hidden="1" customHeight="1">
      <c r="B1821" s="123">
        <v>33</v>
      </c>
      <c r="C1821" s="125" t="s">
        <v>328</v>
      </c>
      <c r="D1821" s="125" t="s">
        <v>329</v>
      </c>
      <c r="E1821" s="141">
        <v>2026</v>
      </c>
      <c r="F1821" s="68" t="str">
        <f t="shared" si="56"/>
        <v>332. Cuidado Continuo por una vida con bienestarLaboral2026</v>
      </c>
      <c r="G1821" s="125" t="s">
        <v>444</v>
      </c>
      <c r="H1821" s="125" t="s">
        <v>428</v>
      </c>
      <c r="I1821" s="125" t="s">
        <v>429</v>
      </c>
      <c r="J1821" s="68" t="s">
        <v>400</v>
      </c>
      <c r="K1821" s="126" t="s">
        <v>445</v>
      </c>
      <c r="L1821" s="126" t="s">
        <v>405</v>
      </c>
      <c r="M1821" s="11" t="s">
        <v>265</v>
      </c>
      <c r="N1821" s="11" t="s">
        <v>48</v>
      </c>
      <c r="O1821" s="68" t="str">
        <f t="shared" si="57"/>
        <v>332. Cuidado Continuo por una vida con bienestarLaboral20268_DISTRITO1_MARZO_2026</v>
      </c>
      <c r="P1821" s="142">
        <v>1094110</v>
      </c>
      <c r="Q1821" s="69"/>
      <c r="R1821" s="69"/>
      <c r="S1821" s="158">
        <v>0</v>
      </c>
      <c r="T1821" s="160">
        <v>0</v>
      </c>
    </row>
    <row r="1822" spans="2:20" ht="30" hidden="1" customHeight="1">
      <c r="B1822" s="123">
        <v>34</v>
      </c>
      <c r="C1822" s="125" t="s">
        <v>328</v>
      </c>
      <c r="D1822" s="125" t="s">
        <v>356</v>
      </c>
      <c r="E1822" s="141">
        <v>2026</v>
      </c>
      <c r="F1822" s="68" t="str">
        <f t="shared" si="56"/>
        <v>342. Cuidado Continuo por una vida con bienestarComunitario2026</v>
      </c>
      <c r="G1822" s="125" t="s">
        <v>446</v>
      </c>
      <c r="H1822" s="125" t="s">
        <v>447</v>
      </c>
      <c r="I1822" s="125" t="s">
        <v>429</v>
      </c>
      <c r="J1822" s="68" t="s">
        <v>400</v>
      </c>
      <c r="K1822" s="126" t="s">
        <v>430</v>
      </c>
      <c r="L1822" s="126" t="s">
        <v>405</v>
      </c>
      <c r="M1822" s="11" t="s">
        <v>265</v>
      </c>
      <c r="N1822" s="11" t="s">
        <v>48</v>
      </c>
      <c r="O1822" s="68" t="str">
        <f t="shared" si="57"/>
        <v>342. Cuidado Continuo por una vida con bienestarComunitario20268_DISTRITO1_MARZO_2026</v>
      </c>
      <c r="P1822" s="142">
        <v>161342</v>
      </c>
      <c r="Q1822" s="69"/>
      <c r="R1822" s="69"/>
      <c r="S1822" s="158">
        <v>0</v>
      </c>
      <c r="T1822" s="160">
        <v>0</v>
      </c>
    </row>
    <row r="1823" spans="2:20" ht="30" hidden="1" customHeight="1">
      <c r="B1823" s="123">
        <v>35</v>
      </c>
      <c r="C1823" s="125" t="s">
        <v>328</v>
      </c>
      <c r="D1823" s="125" t="s">
        <v>356</v>
      </c>
      <c r="E1823" s="141">
        <v>2026</v>
      </c>
      <c r="F1823" s="68" t="str">
        <f t="shared" si="56"/>
        <v>352. Cuidado Continuo por una vida con bienestarComunitario2026</v>
      </c>
      <c r="G1823" s="125" t="s">
        <v>448</v>
      </c>
      <c r="H1823" s="125" t="s">
        <v>428</v>
      </c>
      <c r="I1823" s="125" t="s">
        <v>429</v>
      </c>
      <c r="J1823" s="68" t="s">
        <v>400</v>
      </c>
      <c r="K1823" s="126" t="s">
        <v>430</v>
      </c>
      <c r="L1823" s="126" t="s">
        <v>405</v>
      </c>
      <c r="M1823" s="11" t="s">
        <v>265</v>
      </c>
      <c r="N1823" s="11" t="s">
        <v>48</v>
      </c>
      <c r="O1823" s="68" t="str">
        <f t="shared" si="57"/>
        <v>352. Cuidado Continuo por una vida con bienestarComunitario20268_DISTRITO1_MARZO_2026</v>
      </c>
      <c r="P1823" s="142">
        <v>215123</v>
      </c>
      <c r="Q1823" s="69"/>
      <c r="R1823" s="69"/>
      <c r="S1823" s="158">
        <v>0</v>
      </c>
      <c r="T1823" s="160">
        <v>0</v>
      </c>
    </row>
    <row r="1824" spans="2:20" ht="30" hidden="1" customHeight="1">
      <c r="B1824" s="123">
        <v>36</v>
      </c>
      <c r="C1824" s="125" t="s">
        <v>328</v>
      </c>
      <c r="D1824" s="125" t="s">
        <v>356</v>
      </c>
      <c r="E1824" s="141">
        <v>2026</v>
      </c>
      <c r="F1824" s="68" t="str">
        <f t="shared" si="56"/>
        <v>362. Cuidado Continuo por una vida con bienestarComunitario2026</v>
      </c>
      <c r="G1824" s="125" t="s">
        <v>449</v>
      </c>
      <c r="H1824" s="125" t="s">
        <v>428</v>
      </c>
      <c r="I1824" s="125" t="s">
        <v>429</v>
      </c>
      <c r="J1824" s="68" t="s">
        <v>400</v>
      </c>
      <c r="K1824" s="126" t="s">
        <v>430</v>
      </c>
      <c r="L1824" s="126" t="s">
        <v>421</v>
      </c>
      <c r="M1824" s="11" t="s">
        <v>265</v>
      </c>
      <c r="N1824" s="11" t="s">
        <v>48</v>
      </c>
      <c r="O1824" s="68" t="str">
        <f t="shared" si="57"/>
        <v>362. Cuidado Continuo por una vida con bienestarComunitario20268_DISTRITO1_MARZO_2026</v>
      </c>
      <c r="P1824" s="142">
        <v>140539</v>
      </c>
      <c r="Q1824" s="69"/>
      <c r="R1824" s="69"/>
      <c r="S1824" s="158">
        <v>0</v>
      </c>
      <c r="T1824" s="160">
        <v>0</v>
      </c>
    </row>
    <row r="1825" spans="2:20" ht="30" hidden="1" customHeight="1">
      <c r="B1825" s="123">
        <v>37</v>
      </c>
      <c r="C1825" s="125" t="s">
        <v>328</v>
      </c>
      <c r="D1825" s="125" t="s">
        <v>356</v>
      </c>
      <c r="E1825" s="141">
        <v>2026</v>
      </c>
      <c r="F1825" s="68" t="str">
        <f t="shared" si="56"/>
        <v>372. Cuidado Continuo por una vida con bienestarComunitario2026</v>
      </c>
      <c r="G1825" s="125" t="s">
        <v>450</v>
      </c>
      <c r="H1825" s="125" t="s">
        <v>428</v>
      </c>
      <c r="I1825" s="125" t="s">
        <v>429</v>
      </c>
      <c r="J1825" s="68" t="s">
        <v>400</v>
      </c>
      <c r="K1825" s="126" t="s">
        <v>430</v>
      </c>
      <c r="L1825" s="126" t="s">
        <v>421</v>
      </c>
      <c r="M1825" s="11" t="s">
        <v>265</v>
      </c>
      <c r="N1825" s="11" t="s">
        <v>48</v>
      </c>
      <c r="O1825" s="68" t="str">
        <f t="shared" si="57"/>
        <v>372. Cuidado Continuo por una vida con bienestarComunitario20268_DISTRITO1_MARZO_2026</v>
      </c>
      <c r="P1825" s="142">
        <v>74584</v>
      </c>
      <c r="Q1825" s="69"/>
      <c r="R1825" s="69"/>
      <c r="S1825" s="158">
        <v>0</v>
      </c>
      <c r="T1825" s="160">
        <v>0</v>
      </c>
    </row>
    <row r="1826" spans="2:20" ht="30" hidden="1" customHeight="1">
      <c r="B1826" s="123">
        <v>38</v>
      </c>
      <c r="C1826" s="125" t="s">
        <v>328</v>
      </c>
      <c r="D1826" s="125" t="s">
        <v>356</v>
      </c>
      <c r="E1826" s="141">
        <v>2026</v>
      </c>
      <c r="F1826" s="68" t="str">
        <f t="shared" si="56"/>
        <v>382. Cuidado Continuo por una vida con bienestarComunitario2026</v>
      </c>
      <c r="G1826" s="125" t="s">
        <v>451</v>
      </c>
      <c r="H1826" s="125" t="s">
        <v>428</v>
      </c>
      <c r="I1826" s="125" t="s">
        <v>429</v>
      </c>
      <c r="J1826" s="68" t="s">
        <v>400</v>
      </c>
      <c r="K1826" s="126" t="s">
        <v>430</v>
      </c>
      <c r="L1826" s="126" t="s">
        <v>405</v>
      </c>
      <c r="M1826" s="11" t="s">
        <v>265</v>
      </c>
      <c r="N1826" s="11" t="s">
        <v>48</v>
      </c>
      <c r="O1826" s="68" t="str">
        <f t="shared" si="57"/>
        <v>382. Cuidado Continuo por una vida con bienestarComunitario20268_DISTRITO1_MARZO_2026</v>
      </c>
      <c r="P1826" s="142">
        <v>355662</v>
      </c>
      <c r="Q1826" s="69"/>
      <c r="R1826" s="69"/>
      <c r="S1826" s="158">
        <v>0</v>
      </c>
      <c r="T1826" s="160">
        <v>0</v>
      </c>
    </row>
    <row r="1827" spans="2:20" ht="30" hidden="1" customHeight="1">
      <c r="B1827" s="123">
        <v>39</v>
      </c>
      <c r="C1827" s="125" t="s">
        <v>328</v>
      </c>
      <c r="D1827" s="125" t="s">
        <v>356</v>
      </c>
      <c r="E1827" s="141">
        <v>2026</v>
      </c>
      <c r="F1827" s="68" t="str">
        <f t="shared" si="56"/>
        <v>392. Cuidado Continuo por una vida con bienestarComunitario2026</v>
      </c>
      <c r="G1827" s="125" t="s">
        <v>452</v>
      </c>
      <c r="H1827" s="125" t="s">
        <v>428</v>
      </c>
      <c r="I1827" s="125" t="s">
        <v>429</v>
      </c>
      <c r="J1827" s="68" t="s">
        <v>400</v>
      </c>
      <c r="K1827" s="126" t="s">
        <v>430</v>
      </c>
      <c r="L1827" s="126" t="s">
        <v>405</v>
      </c>
      <c r="M1827" s="11" t="s">
        <v>265</v>
      </c>
      <c r="N1827" s="11" t="s">
        <v>48</v>
      </c>
      <c r="O1827" s="68" t="str">
        <f t="shared" si="57"/>
        <v>392. Cuidado Continuo por una vida con bienestarComunitario20268_DISTRITO1_MARZO_2026</v>
      </c>
      <c r="P1827" s="142">
        <v>140539</v>
      </c>
      <c r="Q1827" s="69"/>
      <c r="R1827" s="69"/>
      <c r="S1827" s="144">
        <v>0</v>
      </c>
      <c r="T1827" s="160">
        <v>0</v>
      </c>
    </row>
    <row r="1828" spans="2:20" ht="30" hidden="1" customHeight="1">
      <c r="B1828" s="123">
        <v>40</v>
      </c>
      <c r="C1828" s="125" t="s">
        <v>328</v>
      </c>
      <c r="D1828" s="125" t="s">
        <v>356</v>
      </c>
      <c r="E1828" s="141">
        <v>2026</v>
      </c>
      <c r="F1828" s="68" t="str">
        <f t="shared" si="56"/>
        <v>402. Cuidado Continuo por una vida con bienestarComunitario2026</v>
      </c>
      <c r="G1828" s="125" t="s">
        <v>453</v>
      </c>
      <c r="H1828" s="125" t="s">
        <v>428</v>
      </c>
      <c r="I1828" s="125" t="s">
        <v>429</v>
      </c>
      <c r="J1828" s="68" t="s">
        <v>400</v>
      </c>
      <c r="K1828" s="126" t="s">
        <v>430</v>
      </c>
      <c r="L1828" s="126" t="s">
        <v>405</v>
      </c>
      <c r="M1828" s="11" t="s">
        <v>265</v>
      </c>
      <c r="N1828" s="11" t="s">
        <v>48</v>
      </c>
      <c r="O1828" s="68" t="str">
        <f t="shared" si="57"/>
        <v>402. Cuidado Continuo por una vida con bienestarComunitario20268_DISTRITO1_MARZO_2026</v>
      </c>
      <c r="P1828" s="142">
        <v>74584</v>
      </c>
      <c r="Q1828" s="69"/>
      <c r="R1828" s="69"/>
      <c r="S1828" s="144">
        <v>0</v>
      </c>
      <c r="T1828" s="160">
        <v>0</v>
      </c>
    </row>
    <row r="1829" spans="2:20" ht="30" hidden="1" customHeight="1">
      <c r="B1829" s="123">
        <v>41</v>
      </c>
      <c r="C1829" s="125" t="s">
        <v>328</v>
      </c>
      <c r="D1829" s="125" t="s">
        <v>356</v>
      </c>
      <c r="E1829" s="141">
        <v>2026</v>
      </c>
      <c r="F1829" s="68" t="str">
        <f t="shared" si="56"/>
        <v>412. Cuidado Continuo por una vida con bienestarComunitario2026</v>
      </c>
      <c r="G1829" s="125" t="s">
        <v>454</v>
      </c>
      <c r="H1829" s="125" t="s">
        <v>455</v>
      </c>
      <c r="I1829" s="125" t="s">
        <v>429</v>
      </c>
      <c r="J1829" s="68" t="s">
        <v>400</v>
      </c>
      <c r="K1829" s="126" t="s">
        <v>456</v>
      </c>
      <c r="L1829" s="126" t="s">
        <v>405</v>
      </c>
      <c r="M1829" s="11" t="s">
        <v>265</v>
      </c>
      <c r="N1829" s="11" t="s">
        <v>48</v>
      </c>
      <c r="O1829" s="68" t="str">
        <f t="shared" si="57"/>
        <v>412. Cuidado Continuo por una vida con bienestarComunitario20268_DISTRITO1_MARZO_2026</v>
      </c>
      <c r="P1829" s="142">
        <v>621332</v>
      </c>
      <c r="Q1829" s="69"/>
      <c r="R1829" s="69"/>
      <c r="S1829" s="158">
        <v>0</v>
      </c>
      <c r="T1829" s="160">
        <v>0</v>
      </c>
    </row>
    <row r="1830" spans="2:20" ht="30" hidden="1" customHeight="1">
      <c r="B1830" s="123">
        <v>42</v>
      </c>
      <c r="C1830" s="125" t="s">
        <v>328</v>
      </c>
      <c r="D1830" s="125" t="s">
        <v>356</v>
      </c>
      <c r="E1830" s="141">
        <v>2026</v>
      </c>
      <c r="F1830" s="68" t="str">
        <f t="shared" si="56"/>
        <v>422. Cuidado Continuo por una vida con bienestarComunitario2026</v>
      </c>
      <c r="G1830" s="125" t="s">
        <v>457</v>
      </c>
      <c r="H1830" s="125" t="s">
        <v>428</v>
      </c>
      <c r="I1830" s="125" t="s">
        <v>429</v>
      </c>
      <c r="J1830" s="68" t="s">
        <v>400</v>
      </c>
      <c r="K1830" s="126" t="s">
        <v>456</v>
      </c>
      <c r="L1830" s="126" t="s">
        <v>405</v>
      </c>
      <c r="M1830" s="11" t="s">
        <v>265</v>
      </c>
      <c r="N1830" s="11" t="s">
        <v>48</v>
      </c>
      <c r="O1830" s="68" t="str">
        <f t="shared" si="57"/>
        <v>422. Cuidado Continuo por una vida con bienestarComunitario20268_DISTRITO1_MARZO_2026</v>
      </c>
      <c r="P1830" s="142">
        <v>340253</v>
      </c>
      <c r="Q1830" s="69"/>
      <c r="R1830" s="69"/>
      <c r="S1830" s="158">
        <v>0</v>
      </c>
      <c r="T1830" s="160">
        <v>0</v>
      </c>
    </row>
    <row r="1831" spans="2:20" ht="30" hidden="1" customHeight="1">
      <c r="B1831" s="123">
        <v>43</v>
      </c>
      <c r="C1831" s="125" t="s">
        <v>328</v>
      </c>
      <c r="D1831" s="125" t="s">
        <v>356</v>
      </c>
      <c r="E1831" s="141">
        <v>2026</v>
      </c>
      <c r="F1831" s="68" t="str">
        <f t="shared" si="56"/>
        <v>432. Cuidado Continuo por una vida con bienestarComunitario2026</v>
      </c>
      <c r="G1831" s="125" t="s">
        <v>458</v>
      </c>
      <c r="H1831" s="125" t="s">
        <v>455</v>
      </c>
      <c r="I1831" s="125" t="s">
        <v>429</v>
      </c>
      <c r="J1831" s="68" t="s">
        <v>400</v>
      </c>
      <c r="K1831" s="126" t="s">
        <v>456</v>
      </c>
      <c r="L1831" s="126" t="s">
        <v>405</v>
      </c>
      <c r="M1831" s="11" t="s">
        <v>265</v>
      </c>
      <c r="N1831" s="11" t="s">
        <v>48</v>
      </c>
      <c r="O1831" s="68" t="str">
        <f t="shared" si="57"/>
        <v>432. Cuidado Continuo por una vida con bienestarComunitario20268_DISTRITO1_MARZO_2026</v>
      </c>
      <c r="P1831" s="142">
        <v>548596</v>
      </c>
      <c r="Q1831" s="69"/>
      <c r="R1831" s="69"/>
      <c r="S1831" s="158">
        <v>0</v>
      </c>
      <c r="T1831" s="160">
        <v>0</v>
      </c>
    </row>
    <row r="1832" spans="2:20" ht="30" hidden="1" customHeight="1">
      <c r="B1832" s="123">
        <v>44</v>
      </c>
      <c r="C1832" s="125" t="s">
        <v>328</v>
      </c>
      <c r="D1832" s="125" t="s">
        <v>356</v>
      </c>
      <c r="E1832" s="141">
        <v>2026</v>
      </c>
      <c r="F1832" s="68" t="str">
        <f t="shared" si="56"/>
        <v>442. Cuidado Continuo por una vida con bienestarComunitario2026</v>
      </c>
      <c r="G1832" s="125" t="s">
        <v>459</v>
      </c>
      <c r="H1832" s="125" t="s">
        <v>428</v>
      </c>
      <c r="I1832" s="125" t="s">
        <v>429</v>
      </c>
      <c r="J1832" s="68" t="s">
        <v>400</v>
      </c>
      <c r="K1832" s="126" t="s">
        <v>456</v>
      </c>
      <c r="L1832" s="126" t="s">
        <v>405</v>
      </c>
      <c r="M1832" s="11" t="s">
        <v>265</v>
      </c>
      <c r="N1832" s="11" t="s">
        <v>48</v>
      </c>
      <c r="O1832" s="68" t="str">
        <f t="shared" si="57"/>
        <v>442. Cuidado Continuo por una vida con bienestarComunitario20268_DISTRITO1_MARZO_2026</v>
      </c>
      <c r="P1832" s="142">
        <v>711326</v>
      </c>
      <c r="Q1832" s="69"/>
      <c r="R1832" s="69"/>
      <c r="S1832" s="158">
        <v>0</v>
      </c>
      <c r="T1832" s="160">
        <v>0</v>
      </c>
    </row>
    <row r="1833" spans="2:20" ht="30" hidden="1" customHeight="1">
      <c r="B1833" s="123">
        <v>45</v>
      </c>
      <c r="C1833" s="125" t="s">
        <v>328</v>
      </c>
      <c r="D1833" s="125" t="s">
        <v>356</v>
      </c>
      <c r="E1833" s="141">
        <v>2026</v>
      </c>
      <c r="F1833" s="68" t="str">
        <f t="shared" si="56"/>
        <v>452. Cuidado Continuo por una vida con bienestarComunitario2026</v>
      </c>
      <c r="G1833" s="125" t="s">
        <v>460</v>
      </c>
      <c r="H1833" s="125" t="s">
        <v>455</v>
      </c>
      <c r="I1833" s="125" t="s">
        <v>429</v>
      </c>
      <c r="J1833" s="68" t="s">
        <v>400</v>
      </c>
      <c r="K1833" s="126" t="s">
        <v>456</v>
      </c>
      <c r="L1833" s="126" t="s">
        <v>405</v>
      </c>
      <c r="M1833" s="11" t="s">
        <v>265</v>
      </c>
      <c r="N1833" s="11" t="s">
        <v>48</v>
      </c>
      <c r="O1833" s="68" t="str">
        <f t="shared" si="57"/>
        <v>452. Cuidado Continuo por una vida con bienestarComunitario20268_DISTRITO1_MARZO_2026</v>
      </c>
      <c r="P1833" s="142">
        <v>281078</v>
      </c>
      <c r="Q1833" s="69"/>
      <c r="R1833" s="69"/>
      <c r="S1833" s="158">
        <v>0</v>
      </c>
      <c r="T1833" s="160">
        <v>0</v>
      </c>
    </row>
    <row r="1834" spans="2:20" ht="30" hidden="1" customHeight="1">
      <c r="B1834" s="123">
        <v>46</v>
      </c>
      <c r="C1834" s="125" t="s">
        <v>328</v>
      </c>
      <c r="D1834" s="125" t="s">
        <v>347</v>
      </c>
      <c r="E1834" s="141">
        <v>2026</v>
      </c>
      <c r="F1834" s="68" t="str">
        <f t="shared" si="56"/>
        <v>462. Cuidado Continuo por una vida con bienestarEducativo 2026</v>
      </c>
      <c r="G1834" s="125" t="s">
        <v>461</v>
      </c>
      <c r="H1834" s="125" t="s">
        <v>428</v>
      </c>
      <c r="I1834" s="125" t="s">
        <v>429</v>
      </c>
      <c r="J1834" s="68" t="s">
        <v>400</v>
      </c>
      <c r="K1834" s="126" t="s">
        <v>456</v>
      </c>
      <c r="L1834" s="126" t="s">
        <v>405</v>
      </c>
      <c r="M1834" s="11" t="s">
        <v>265</v>
      </c>
      <c r="N1834" s="11" t="s">
        <v>48</v>
      </c>
      <c r="O1834" s="68" t="str">
        <f t="shared" si="57"/>
        <v>462. Cuidado Continuo por una vida con bienestarEducativo 20268_DISTRITO1_MARZO_2026</v>
      </c>
      <c r="P1834" s="142">
        <v>2366976</v>
      </c>
      <c r="Q1834" s="69"/>
      <c r="R1834" s="69"/>
      <c r="S1834" s="158">
        <v>0</v>
      </c>
      <c r="T1834" s="160">
        <v>0</v>
      </c>
    </row>
    <row r="1835" spans="2:20" ht="30" hidden="1" customHeight="1">
      <c r="B1835" s="123">
        <v>47</v>
      </c>
      <c r="C1835" s="125" t="s">
        <v>328</v>
      </c>
      <c r="D1835" s="125" t="s">
        <v>329</v>
      </c>
      <c r="E1835" s="141">
        <v>2026</v>
      </c>
      <c r="F1835" s="68" t="str">
        <f t="shared" si="56"/>
        <v>472. Cuidado Continuo por una vida con bienestarLaboral2026</v>
      </c>
      <c r="G1835" s="125" t="s">
        <v>462</v>
      </c>
      <c r="H1835" s="125" t="s">
        <v>428</v>
      </c>
      <c r="I1835" s="125" t="s">
        <v>429</v>
      </c>
      <c r="J1835" s="68" t="s">
        <v>400</v>
      </c>
      <c r="K1835" s="126" t="s">
        <v>456</v>
      </c>
      <c r="L1835" s="126" t="s">
        <v>405</v>
      </c>
      <c r="M1835" s="11" t="s">
        <v>265</v>
      </c>
      <c r="N1835" s="11" t="s">
        <v>48</v>
      </c>
      <c r="O1835" s="68" t="str">
        <f t="shared" si="57"/>
        <v>472. Cuidado Continuo por una vida con bienestarLaboral20268_DISTRITO1_MARZO_2026</v>
      </c>
      <c r="P1835" s="142">
        <v>110336</v>
      </c>
      <c r="Q1835" s="69"/>
      <c r="R1835" s="69"/>
      <c r="S1835" s="158">
        <v>0</v>
      </c>
      <c r="T1835" s="160">
        <v>0</v>
      </c>
    </row>
    <row r="1836" spans="2:20" ht="30" hidden="1" customHeight="1">
      <c r="B1836" s="123">
        <v>48</v>
      </c>
      <c r="C1836" s="125" t="s">
        <v>328</v>
      </c>
      <c r="D1836" s="125" t="s">
        <v>356</v>
      </c>
      <c r="E1836" s="141">
        <v>2026</v>
      </c>
      <c r="F1836" s="68" t="str">
        <f t="shared" si="56"/>
        <v>482. Cuidado Continuo por una vida con bienestarComunitario2026</v>
      </c>
      <c r="G1836" s="125" t="s">
        <v>463</v>
      </c>
      <c r="H1836" s="125" t="s">
        <v>428</v>
      </c>
      <c r="I1836" s="125" t="s">
        <v>429</v>
      </c>
      <c r="J1836" s="68" t="s">
        <v>400</v>
      </c>
      <c r="K1836" s="126" t="s">
        <v>456</v>
      </c>
      <c r="L1836" s="126" t="s">
        <v>405</v>
      </c>
      <c r="M1836" s="11" t="s">
        <v>265</v>
      </c>
      <c r="N1836" s="11" t="s">
        <v>48</v>
      </c>
      <c r="O1836" s="68" t="str">
        <f t="shared" si="57"/>
        <v>482. Cuidado Continuo por una vida con bienestarComunitario20268_DISTRITO1_MARZO_2026</v>
      </c>
      <c r="P1836" s="142">
        <v>430247</v>
      </c>
      <c r="Q1836" s="69"/>
      <c r="R1836" s="69"/>
      <c r="S1836" s="158">
        <v>0</v>
      </c>
      <c r="T1836" s="160">
        <v>0</v>
      </c>
    </row>
    <row r="1837" spans="2:20" ht="30" hidden="1" customHeight="1">
      <c r="B1837" s="123">
        <v>49</v>
      </c>
      <c r="C1837" s="125" t="s">
        <v>328</v>
      </c>
      <c r="D1837" s="125" t="s">
        <v>356</v>
      </c>
      <c r="E1837" s="141">
        <v>2026</v>
      </c>
      <c r="F1837" s="68" t="str">
        <f t="shared" si="56"/>
        <v>492. Cuidado Continuo por una vida con bienestarComunitario2026</v>
      </c>
      <c r="G1837" s="125" t="s">
        <v>464</v>
      </c>
      <c r="H1837" s="125" t="s">
        <v>428</v>
      </c>
      <c r="I1837" s="125" t="s">
        <v>429</v>
      </c>
      <c r="J1837" s="68" t="s">
        <v>400</v>
      </c>
      <c r="K1837" s="126" t="s">
        <v>456</v>
      </c>
      <c r="L1837" s="126" t="s">
        <v>405</v>
      </c>
      <c r="M1837" s="11" t="s">
        <v>265</v>
      </c>
      <c r="N1837" s="11" t="s">
        <v>48</v>
      </c>
      <c r="O1837" s="68" t="str">
        <f t="shared" si="57"/>
        <v>492. Cuidado Continuo por una vida con bienestarComunitario20268_DISTRITO1_MARZO_2026</v>
      </c>
      <c r="P1837" s="142">
        <v>711326</v>
      </c>
      <c r="Q1837" s="69"/>
      <c r="R1837" s="69"/>
      <c r="S1837" s="158">
        <v>0</v>
      </c>
      <c r="T1837" s="160">
        <v>0</v>
      </c>
    </row>
    <row r="1838" spans="2:20" ht="30" hidden="1" customHeight="1">
      <c r="B1838" s="123">
        <v>50</v>
      </c>
      <c r="C1838" s="125" t="s">
        <v>328</v>
      </c>
      <c r="D1838" s="125" t="s">
        <v>356</v>
      </c>
      <c r="E1838" s="141">
        <v>2026</v>
      </c>
      <c r="F1838" s="68" t="str">
        <f t="shared" si="56"/>
        <v>502. Cuidado Continuo por una vida con bienestarComunitario2026</v>
      </c>
      <c r="G1838" s="125" t="s">
        <v>465</v>
      </c>
      <c r="H1838" s="125" t="s">
        <v>428</v>
      </c>
      <c r="I1838" s="125" t="s">
        <v>429</v>
      </c>
      <c r="J1838" s="68" t="s">
        <v>400</v>
      </c>
      <c r="K1838" s="126" t="s">
        <v>430</v>
      </c>
      <c r="L1838" s="126" t="s">
        <v>405</v>
      </c>
      <c r="M1838" s="11" t="s">
        <v>265</v>
      </c>
      <c r="N1838" s="11" t="s">
        <v>48</v>
      </c>
      <c r="O1838" s="68" t="str">
        <f t="shared" si="57"/>
        <v>502. Cuidado Continuo por una vida con bienestarComunitario20268_DISTRITO1_MARZO_2026</v>
      </c>
      <c r="P1838" s="142">
        <v>266747</v>
      </c>
      <c r="Q1838" s="69"/>
      <c r="R1838" s="69"/>
      <c r="S1838" s="158">
        <v>0</v>
      </c>
      <c r="T1838" s="160">
        <v>0</v>
      </c>
    </row>
    <row r="1839" spans="2:20" ht="30" hidden="1" customHeight="1">
      <c r="B1839" s="123">
        <v>51</v>
      </c>
      <c r="C1839" s="125" t="s">
        <v>328</v>
      </c>
      <c r="D1839" s="125" t="s">
        <v>356</v>
      </c>
      <c r="E1839" s="141">
        <v>2026</v>
      </c>
      <c r="F1839" s="68" t="str">
        <f t="shared" si="56"/>
        <v>512. Cuidado Continuo por una vida con bienestarComunitario2026</v>
      </c>
      <c r="G1839" s="125" t="s">
        <v>466</v>
      </c>
      <c r="H1839" s="125" t="s">
        <v>428</v>
      </c>
      <c r="I1839" s="125" t="s">
        <v>429</v>
      </c>
      <c r="J1839" s="68" t="s">
        <v>400</v>
      </c>
      <c r="K1839" s="126" t="s">
        <v>401</v>
      </c>
      <c r="L1839" s="126" t="s">
        <v>421</v>
      </c>
      <c r="M1839" s="11" t="s">
        <v>265</v>
      </c>
      <c r="N1839" s="11" t="s">
        <v>48</v>
      </c>
      <c r="O1839" s="68" t="str">
        <f t="shared" si="57"/>
        <v>512. Cuidado Continuo por una vida con bienestarComunitario20268_DISTRITO1_MARZO_2026</v>
      </c>
      <c r="P1839" s="142">
        <v>5621568</v>
      </c>
      <c r="Q1839" s="69"/>
      <c r="R1839" s="69"/>
      <c r="S1839" s="158">
        <v>0</v>
      </c>
      <c r="T1839" s="160">
        <v>0</v>
      </c>
    </row>
    <row r="1840" spans="2:20" ht="30" hidden="1" customHeight="1">
      <c r="B1840" s="123">
        <v>52</v>
      </c>
      <c r="C1840" s="125" t="s">
        <v>328</v>
      </c>
      <c r="D1840" s="125" t="s">
        <v>356</v>
      </c>
      <c r="E1840" s="141">
        <v>2026</v>
      </c>
      <c r="F1840" s="68" t="str">
        <f t="shared" si="56"/>
        <v>522. Cuidado Continuo por una vida con bienestarComunitario2026</v>
      </c>
      <c r="G1840" s="125" t="s">
        <v>467</v>
      </c>
      <c r="H1840" s="125" t="s">
        <v>447</v>
      </c>
      <c r="I1840" s="125" t="s">
        <v>429</v>
      </c>
      <c r="J1840" s="68" t="s">
        <v>400</v>
      </c>
      <c r="K1840" s="126" t="s">
        <v>456</v>
      </c>
      <c r="L1840" s="126" t="s">
        <v>405</v>
      </c>
      <c r="M1840" s="11" t="s">
        <v>265</v>
      </c>
      <c r="N1840" s="11" t="s">
        <v>48</v>
      </c>
      <c r="O1840" s="68" t="str">
        <f t="shared" si="57"/>
        <v>522. Cuidado Continuo por una vida con bienestarComunitario20268_DISTRITO1_MARZO_2026</v>
      </c>
      <c r="P1840" s="142">
        <v>711326</v>
      </c>
      <c r="Q1840" s="69"/>
      <c r="R1840" s="69"/>
      <c r="S1840" s="158">
        <v>0</v>
      </c>
      <c r="T1840" s="160">
        <v>0</v>
      </c>
    </row>
    <row r="1841" spans="2:20" ht="30" hidden="1" customHeight="1">
      <c r="B1841" s="123">
        <v>53</v>
      </c>
      <c r="C1841" s="125" t="s">
        <v>328</v>
      </c>
      <c r="D1841" s="125" t="s">
        <v>356</v>
      </c>
      <c r="E1841" s="141">
        <v>2026</v>
      </c>
      <c r="F1841" s="68" t="str">
        <f t="shared" si="56"/>
        <v>532. Cuidado Continuo por una vida con bienestarComunitario2026</v>
      </c>
      <c r="G1841" s="125" t="s">
        <v>468</v>
      </c>
      <c r="H1841" s="125" t="s">
        <v>428</v>
      </c>
      <c r="I1841" s="125" t="s">
        <v>429</v>
      </c>
      <c r="J1841" s="68" t="s">
        <v>400</v>
      </c>
      <c r="K1841" s="126" t="s">
        <v>401</v>
      </c>
      <c r="L1841" s="126" t="s">
        <v>402</v>
      </c>
      <c r="M1841" s="11" t="s">
        <v>265</v>
      </c>
      <c r="N1841" s="11" t="s">
        <v>48</v>
      </c>
      <c r="O1841" s="68" t="str">
        <f t="shared" si="57"/>
        <v>532. Cuidado Continuo por una vida con bienestarComunitario20268_DISTRITO1_MARZO_2026</v>
      </c>
      <c r="P1841" s="142">
        <v>5621568</v>
      </c>
      <c r="Q1841" s="69"/>
      <c r="R1841" s="69"/>
      <c r="S1841" s="158">
        <v>0</v>
      </c>
      <c r="T1841" s="160">
        <v>0</v>
      </c>
    </row>
    <row r="1842" spans="2:20" ht="30" hidden="1" customHeight="1">
      <c r="B1842" s="123">
        <v>54</v>
      </c>
      <c r="C1842" s="125" t="s">
        <v>328</v>
      </c>
      <c r="D1842" s="125" t="s">
        <v>356</v>
      </c>
      <c r="E1842" s="141">
        <v>2026</v>
      </c>
      <c r="F1842" s="68" t="str">
        <f t="shared" si="56"/>
        <v>542. Cuidado Continuo por una vida con bienestarComunitario2026</v>
      </c>
      <c r="G1842" s="125" t="s">
        <v>469</v>
      </c>
      <c r="H1842" s="125" t="s">
        <v>428</v>
      </c>
      <c r="I1842" s="125" t="s">
        <v>429</v>
      </c>
      <c r="J1842" s="68" t="s">
        <v>400</v>
      </c>
      <c r="K1842" s="126" t="s">
        <v>430</v>
      </c>
      <c r="L1842" s="126" t="s">
        <v>405</v>
      </c>
      <c r="M1842" s="11" t="s">
        <v>265</v>
      </c>
      <c r="N1842" s="11" t="s">
        <v>48</v>
      </c>
      <c r="O1842" s="68" t="str">
        <f t="shared" si="57"/>
        <v>542. Cuidado Continuo por una vida con bienestarComunitario20268_DISTRITO1_MARZO_2026</v>
      </c>
      <c r="P1842" s="142">
        <v>285702</v>
      </c>
      <c r="Q1842" s="69"/>
      <c r="R1842" s="69"/>
      <c r="S1842" s="158">
        <v>0</v>
      </c>
      <c r="T1842" s="160">
        <v>0</v>
      </c>
    </row>
    <row r="1843" spans="2:20" ht="30" hidden="1" customHeight="1">
      <c r="B1843" s="123">
        <v>55</v>
      </c>
      <c r="C1843" s="125" t="s">
        <v>328</v>
      </c>
      <c r="D1843" s="125" t="s">
        <v>356</v>
      </c>
      <c r="E1843" s="141">
        <v>2026</v>
      </c>
      <c r="F1843" s="68" t="str">
        <f t="shared" si="56"/>
        <v>552. Cuidado Continuo por una vida con bienestarComunitario2026</v>
      </c>
      <c r="G1843" s="125" t="s">
        <v>470</v>
      </c>
      <c r="H1843" s="125" t="s">
        <v>428</v>
      </c>
      <c r="I1843" s="125" t="s">
        <v>429</v>
      </c>
      <c r="J1843" s="68" t="s">
        <v>400</v>
      </c>
      <c r="K1843" s="126" t="s">
        <v>430</v>
      </c>
      <c r="L1843" s="126" t="s">
        <v>405</v>
      </c>
      <c r="M1843" s="11" t="s">
        <v>265</v>
      </c>
      <c r="N1843" s="11" t="s">
        <v>48</v>
      </c>
      <c r="O1843" s="68" t="str">
        <f t="shared" si="57"/>
        <v>552. Cuidado Continuo por una vida con bienestarComunitario20268_DISTRITO1_MARZO_2026</v>
      </c>
      <c r="P1843" s="142">
        <v>380935</v>
      </c>
      <c r="Q1843" s="69"/>
      <c r="R1843" s="69"/>
      <c r="S1843" s="158">
        <v>0</v>
      </c>
      <c r="T1843" s="160">
        <v>0</v>
      </c>
    </row>
    <row r="1844" spans="2:20" ht="30" hidden="1" customHeight="1">
      <c r="B1844" s="123">
        <v>56</v>
      </c>
      <c r="C1844" s="125" t="s">
        <v>328</v>
      </c>
      <c r="D1844" s="125" t="s">
        <v>356</v>
      </c>
      <c r="E1844" s="141">
        <v>2026</v>
      </c>
      <c r="F1844" s="68" t="str">
        <f t="shared" si="56"/>
        <v>562. Cuidado Continuo por una vida con bienestarComunitario2026</v>
      </c>
      <c r="G1844" s="125" t="s">
        <v>471</v>
      </c>
      <c r="H1844" s="125" t="s">
        <v>428</v>
      </c>
      <c r="I1844" s="125" t="s">
        <v>429</v>
      </c>
      <c r="J1844" s="68" t="s">
        <v>400</v>
      </c>
      <c r="K1844" s="126" t="s">
        <v>430</v>
      </c>
      <c r="L1844" s="126" t="s">
        <v>405</v>
      </c>
      <c r="M1844" s="11" t="s">
        <v>265</v>
      </c>
      <c r="N1844" s="11" t="s">
        <v>48</v>
      </c>
      <c r="O1844" s="68" t="str">
        <f t="shared" si="57"/>
        <v>562. Cuidado Continuo por una vida con bienestarComunitario20268_DISTRITO1_MARZO_2026</v>
      </c>
      <c r="P1844" s="142">
        <v>266747</v>
      </c>
      <c r="Q1844" s="69"/>
      <c r="R1844" s="69"/>
      <c r="S1844" s="158">
        <v>0</v>
      </c>
      <c r="T1844" s="160">
        <v>0</v>
      </c>
    </row>
    <row r="1845" spans="2:20" ht="30" hidden="1" customHeight="1">
      <c r="B1845" s="123">
        <v>57</v>
      </c>
      <c r="C1845" s="125" t="s">
        <v>328</v>
      </c>
      <c r="D1845" s="125" t="s">
        <v>356</v>
      </c>
      <c r="E1845" s="141">
        <v>2026</v>
      </c>
      <c r="F1845" s="68" t="str">
        <f t="shared" si="56"/>
        <v>572. Cuidado Continuo por una vida con bienestarComunitario2026</v>
      </c>
      <c r="G1845" s="125" t="s">
        <v>472</v>
      </c>
      <c r="H1845" s="125" t="s">
        <v>447</v>
      </c>
      <c r="I1845" s="125" t="s">
        <v>429</v>
      </c>
      <c r="J1845" s="68" t="s">
        <v>400</v>
      </c>
      <c r="K1845" s="126" t="s">
        <v>430</v>
      </c>
      <c r="L1845" s="126" t="s">
        <v>405</v>
      </c>
      <c r="M1845" s="11" t="s">
        <v>265</v>
      </c>
      <c r="N1845" s="11" t="s">
        <v>48</v>
      </c>
      <c r="O1845" s="68" t="str">
        <f t="shared" si="57"/>
        <v>572. Cuidado Continuo por una vida con bienestarComunitario20268_DISTRITO1_MARZO_2026</v>
      </c>
      <c r="P1845" s="142">
        <v>88916</v>
      </c>
      <c r="Q1845" s="69"/>
      <c r="R1845" s="69"/>
      <c r="S1845" s="158">
        <v>0</v>
      </c>
      <c r="T1845" s="160">
        <v>0</v>
      </c>
    </row>
    <row r="1846" spans="2:20" ht="30" hidden="1" customHeight="1">
      <c r="B1846" s="123">
        <v>58</v>
      </c>
      <c r="C1846" s="125" t="s">
        <v>328</v>
      </c>
      <c r="D1846" s="125" t="s">
        <v>347</v>
      </c>
      <c r="E1846" s="141">
        <v>2026</v>
      </c>
      <c r="F1846" s="68" t="str">
        <f t="shared" si="56"/>
        <v>582. Cuidado Continuo por una vida con bienestarEducativo 2026</v>
      </c>
      <c r="G1846" s="125" t="s">
        <v>473</v>
      </c>
      <c r="H1846" s="125" t="s">
        <v>428</v>
      </c>
      <c r="I1846" s="125" t="s">
        <v>429</v>
      </c>
      <c r="J1846" s="68" t="s">
        <v>400</v>
      </c>
      <c r="K1846" s="126" t="s">
        <v>474</v>
      </c>
      <c r="L1846" s="126" t="s">
        <v>405</v>
      </c>
      <c r="M1846" s="11" t="s">
        <v>265</v>
      </c>
      <c r="N1846" s="11" t="s">
        <v>48</v>
      </c>
      <c r="O1846" s="68" t="str">
        <f t="shared" si="57"/>
        <v>582. Cuidado Continuo por una vida con bienestarEducativo 20268_DISTRITO1_MARZO_2026</v>
      </c>
      <c r="P1846" s="142">
        <v>562157</v>
      </c>
      <c r="Q1846" s="69"/>
      <c r="R1846" s="69"/>
      <c r="S1846" s="158">
        <v>0</v>
      </c>
      <c r="T1846" s="160">
        <v>0</v>
      </c>
    </row>
    <row r="1847" spans="2:20" ht="30" hidden="1" customHeight="1">
      <c r="B1847" s="123">
        <v>59</v>
      </c>
      <c r="C1847" s="125" t="s">
        <v>328</v>
      </c>
      <c r="D1847" s="125" t="s">
        <v>347</v>
      </c>
      <c r="E1847" s="141">
        <v>2026</v>
      </c>
      <c r="F1847" s="68" t="str">
        <f t="shared" si="56"/>
        <v>592. Cuidado Continuo por una vida con bienestarEducativo 2026</v>
      </c>
      <c r="G1847" s="125" t="s">
        <v>475</v>
      </c>
      <c r="H1847" s="125" t="s">
        <v>428</v>
      </c>
      <c r="I1847" s="125" t="s">
        <v>429</v>
      </c>
      <c r="J1847" s="68" t="s">
        <v>400</v>
      </c>
      <c r="K1847" s="126" t="s">
        <v>401</v>
      </c>
      <c r="L1847" s="126" t="s">
        <v>402</v>
      </c>
      <c r="M1847" s="11" t="s">
        <v>265</v>
      </c>
      <c r="N1847" s="11" t="s">
        <v>48</v>
      </c>
      <c r="O1847" s="68" t="str">
        <f t="shared" si="57"/>
        <v>592. Cuidado Continuo por una vida con bienestarEducativo 20268_DISTRITO1_MARZO_2026</v>
      </c>
      <c r="P1847" s="142">
        <v>14226512</v>
      </c>
      <c r="Q1847" s="69"/>
      <c r="R1847" s="69"/>
      <c r="S1847" s="158">
        <v>0</v>
      </c>
      <c r="T1847" s="160">
        <v>0</v>
      </c>
    </row>
    <row r="1848" spans="2:20" ht="30" hidden="1" customHeight="1">
      <c r="B1848" s="123">
        <v>60</v>
      </c>
      <c r="C1848" s="125" t="s">
        <v>328</v>
      </c>
      <c r="D1848" s="125" t="s">
        <v>347</v>
      </c>
      <c r="E1848" s="141">
        <v>2026</v>
      </c>
      <c r="F1848" s="68" t="str">
        <f t="shared" si="56"/>
        <v>602. Cuidado Continuo por una vida con bienestarEducativo 2026</v>
      </c>
      <c r="G1848" s="125" t="s">
        <v>476</v>
      </c>
      <c r="H1848" s="125" t="s">
        <v>428</v>
      </c>
      <c r="I1848" s="125" t="s">
        <v>429</v>
      </c>
      <c r="J1848" s="68" t="s">
        <v>400</v>
      </c>
      <c r="K1848" s="126" t="s">
        <v>430</v>
      </c>
      <c r="L1848" s="126" t="s">
        <v>405</v>
      </c>
      <c r="M1848" s="11" t="s">
        <v>265</v>
      </c>
      <c r="N1848" s="11" t="s">
        <v>48</v>
      </c>
      <c r="O1848" s="68" t="str">
        <f t="shared" si="57"/>
        <v>602. Cuidado Continuo por una vida con bienestarEducativo 20268_DISTRITO1_MARZO_2026</v>
      </c>
      <c r="P1848" s="142">
        <v>105404</v>
      </c>
      <c r="Q1848" s="69"/>
      <c r="R1848" s="69"/>
      <c r="S1848" s="158">
        <v>0</v>
      </c>
      <c r="T1848" s="160">
        <v>0</v>
      </c>
    </row>
    <row r="1849" spans="2:20" ht="30" hidden="1" customHeight="1">
      <c r="B1849" s="123">
        <v>61</v>
      </c>
      <c r="C1849" s="125" t="s">
        <v>328</v>
      </c>
      <c r="D1849" s="125" t="s">
        <v>347</v>
      </c>
      <c r="E1849" s="141">
        <v>2026</v>
      </c>
      <c r="F1849" s="68" t="str">
        <f t="shared" si="56"/>
        <v>612. Cuidado Continuo por una vida con bienestarEducativo 2026</v>
      </c>
      <c r="G1849" s="125" t="s">
        <v>477</v>
      </c>
      <c r="H1849" s="125" t="s">
        <v>428</v>
      </c>
      <c r="I1849" s="125" t="s">
        <v>429</v>
      </c>
      <c r="J1849" s="68" t="s">
        <v>400</v>
      </c>
      <c r="K1849" s="126" t="s">
        <v>430</v>
      </c>
      <c r="L1849" s="126" t="s">
        <v>405</v>
      </c>
      <c r="M1849" s="11" t="s">
        <v>265</v>
      </c>
      <c r="N1849" s="11" t="s">
        <v>48</v>
      </c>
      <c r="O1849" s="68" t="str">
        <f t="shared" si="57"/>
        <v>612. Cuidado Continuo por una vida con bienestarEducativo 20268_DISTRITO1_MARZO_2026</v>
      </c>
      <c r="P1849" s="142">
        <v>266747</v>
      </c>
      <c r="Q1849" s="69"/>
      <c r="R1849" s="69"/>
      <c r="S1849" s="158">
        <v>0</v>
      </c>
      <c r="T1849" s="160">
        <v>0</v>
      </c>
    </row>
    <row r="1850" spans="2:20" ht="30" hidden="1" customHeight="1">
      <c r="B1850" s="123">
        <v>62</v>
      </c>
      <c r="C1850" s="125" t="s">
        <v>328</v>
      </c>
      <c r="D1850" s="125" t="s">
        <v>347</v>
      </c>
      <c r="E1850" s="141">
        <v>2026</v>
      </c>
      <c r="F1850" s="68" t="str">
        <f t="shared" si="56"/>
        <v>622. Cuidado Continuo por una vida con bienestarEducativo 2026</v>
      </c>
      <c r="G1850" s="125" t="s">
        <v>478</v>
      </c>
      <c r="H1850" s="125" t="s">
        <v>455</v>
      </c>
      <c r="I1850" s="125" t="s">
        <v>429</v>
      </c>
      <c r="J1850" s="68" t="s">
        <v>400</v>
      </c>
      <c r="K1850" s="126" t="s">
        <v>401</v>
      </c>
      <c r="L1850" s="126" t="s">
        <v>402</v>
      </c>
      <c r="M1850" s="11" t="s">
        <v>265</v>
      </c>
      <c r="N1850" s="11" t="s">
        <v>48</v>
      </c>
      <c r="O1850" s="68" t="str">
        <f t="shared" si="57"/>
        <v>622. Cuidado Continuo por una vida con bienestarEducativo 20268_DISTRITO1_MARZO_2026</v>
      </c>
      <c r="P1850" s="142">
        <v>13610112</v>
      </c>
      <c r="Q1850" s="69"/>
      <c r="R1850" s="69"/>
      <c r="S1850" s="158">
        <v>0</v>
      </c>
      <c r="T1850" s="160">
        <v>0</v>
      </c>
    </row>
    <row r="1851" spans="2:20" ht="30" hidden="1" customHeight="1">
      <c r="B1851" s="123">
        <v>63</v>
      </c>
      <c r="C1851" s="125" t="s">
        <v>328</v>
      </c>
      <c r="D1851" s="125" t="s">
        <v>347</v>
      </c>
      <c r="E1851" s="141">
        <v>2026</v>
      </c>
      <c r="F1851" s="68" t="str">
        <f t="shared" si="56"/>
        <v>632. Cuidado Continuo por una vida con bienestarEducativo 2026</v>
      </c>
      <c r="G1851" s="125" t="s">
        <v>479</v>
      </c>
      <c r="H1851" s="125" t="s">
        <v>455</v>
      </c>
      <c r="I1851" s="125" t="s">
        <v>429</v>
      </c>
      <c r="J1851" s="68" t="s">
        <v>400</v>
      </c>
      <c r="K1851" s="126" t="s">
        <v>430</v>
      </c>
      <c r="L1851" s="126" t="s">
        <v>405</v>
      </c>
      <c r="M1851" s="11" t="s">
        <v>265</v>
      </c>
      <c r="N1851" s="11" t="s">
        <v>48</v>
      </c>
      <c r="O1851" s="68" t="str">
        <f t="shared" si="57"/>
        <v>632. Cuidado Continuo por una vida con bienestarEducativo 20268_DISTRITO1_MARZO_2026</v>
      </c>
      <c r="P1851" s="142">
        <v>105404</v>
      </c>
      <c r="Q1851" s="69"/>
      <c r="R1851" s="69"/>
      <c r="S1851" s="158">
        <v>0</v>
      </c>
      <c r="T1851" s="160">
        <v>0</v>
      </c>
    </row>
    <row r="1852" spans="2:20" ht="30" hidden="1" customHeight="1">
      <c r="B1852" s="123">
        <v>64</v>
      </c>
      <c r="C1852" s="125" t="s">
        <v>328</v>
      </c>
      <c r="D1852" s="125" t="s">
        <v>347</v>
      </c>
      <c r="E1852" s="141">
        <v>2026</v>
      </c>
      <c r="F1852" s="68" t="str">
        <f t="shared" si="56"/>
        <v>642. Cuidado Continuo por una vida con bienestarEducativo 2026</v>
      </c>
      <c r="G1852" s="125" t="s">
        <v>480</v>
      </c>
      <c r="H1852" s="125" t="s">
        <v>447</v>
      </c>
      <c r="I1852" s="125" t="s">
        <v>429</v>
      </c>
      <c r="J1852" s="68" t="s">
        <v>400</v>
      </c>
      <c r="K1852" s="126" t="s">
        <v>430</v>
      </c>
      <c r="L1852" s="126" t="s">
        <v>405</v>
      </c>
      <c r="M1852" s="11" t="s">
        <v>265</v>
      </c>
      <c r="N1852" s="11" t="s">
        <v>48</v>
      </c>
      <c r="O1852" s="68" t="str">
        <f t="shared" si="57"/>
        <v>642. Cuidado Continuo por una vida con bienestarEducativo 20268_DISTRITO1_MARZO_2026</v>
      </c>
      <c r="P1852" s="142">
        <v>137765</v>
      </c>
      <c r="Q1852" s="69"/>
      <c r="R1852" s="69"/>
      <c r="S1852" s="158">
        <v>0</v>
      </c>
      <c r="T1852" s="160">
        <v>0</v>
      </c>
    </row>
    <row r="1853" spans="2:20" ht="30" hidden="1" customHeight="1">
      <c r="B1853" s="123">
        <v>65</v>
      </c>
      <c r="C1853" s="125" t="s">
        <v>328</v>
      </c>
      <c r="D1853" s="125" t="s">
        <v>347</v>
      </c>
      <c r="E1853" s="141">
        <v>2026</v>
      </c>
      <c r="F1853" s="68" t="str">
        <f t="shared" si="56"/>
        <v>652. Cuidado Continuo por una vida con bienestarEducativo 2026</v>
      </c>
      <c r="G1853" s="125" t="s">
        <v>481</v>
      </c>
      <c r="H1853" s="125" t="s">
        <v>447</v>
      </c>
      <c r="I1853" s="125" t="s">
        <v>429</v>
      </c>
      <c r="J1853" s="68" t="s">
        <v>400</v>
      </c>
      <c r="K1853" s="126" t="s">
        <v>430</v>
      </c>
      <c r="L1853" s="126" t="s">
        <v>405</v>
      </c>
      <c r="M1853" s="11" t="s">
        <v>265</v>
      </c>
      <c r="N1853" s="11" t="s">
        <v>48</v>
      </c>
      <c r="O1853" s="68" t="str">
        <f t="shared" si="57"/>
        <v>652. Cuidado Continuo por una vida con bienestarEducativo 20268_DISTRITO1_MARZO_2026</v>
      </c>
      <c r="P1853" s="142">
        <v>105404</v>
      </c>
      <c r="Q1853" s="69"/>
      <c r="R1853" s="69"/>
      <c r="S1853" s="158">
        <v>0</v>
      </c>
      <c r="T1853" s="160">
        <v>0</v>
      </c>
    </row>
    <row r="1854" spans="2:20" ht="30" hidden="1" customHeight="1">
      <c r="B1854" s="123">
        <v>66</v>
      </c>
      <c r="C1854" s="125" t="s">
        <v>328</v>
      </c>
      <c r="D1854" s="125" t="s">
        <v>347</v>
      </c>
      <c r="E1854" s="141">
        <v>2026</v>
      </c>
      <c r="F1854" s="68" t="str">
        <f t="shared" si="56"/>
        <v>662. Cuidado Continuo por una vida con bienestarEducativo 2026</v>
      </c>
      <c r="G1854" s="125" t="s">
        <v>482</v>
      </c>
      <c r="H1854" s="125" t="s">
        <v>447</v>
      </c>
      <c r="I1854" s="125" t="s">
        <v>429</v>
      </c>
      <c r="J1854" s="68" t="s">
        <v>400</v>
      </c>
      <c r="K1854" s="126" t="s">
        <v>456</v>
      </c>
      <c r="L1854" s="126" t="s">
        <v>405</v>
      </c>
      <c r="M1854" s="11" t="s">
        <v>265</v>
      </c>
      <c r="N1854" s="11" t="s">
        <v>48</v>
      </c>
      <c r="O1854" s="68" t="str">
        <f t="shared" si="57"/>
        <v>662. Cuidado Continuo por una vida con bienestarEducativo 20268_DISTRITO1_MARZO_2026</v>
      </c>
      <c r="P1854" s="142">
        <v>199714</v>
      </c>
      <c r="Q1854" s="69"/>
      <c r="R1854" s="69"/>
      <c r="S1854" s="158">
        <v>0</v>
      </c>
      <c r="T1854" s="160">
        <v>0</v>
      </c>
    </row>
    <row r="1855" spans="2:20" ht="30" hidden="1" customHeight="1">
      <c r="B1855" s="123">
        <v>67</v>
      </c>
      <c r="C1855" s="125" t="s">
        <v>328</v>
      </c>
      <c r="D1855" s="125" t="s">
        <v>347</v>
      </c>
      <c r="E1855" s="141">
        <v>2026</v>
      </c>
      <c r="F1855" s="68" t="str">
        <f t="shared" si="56"/>
        <v>672. Cuidado Continuo por una vida con bienestarEducativo 2026</v>
      </c>
      <c r="G1855" s="125" t="s">
        <v>483</v>
      </c>
      <c r="H1855" s="125" t="s">
        <v>447</v>
      </c>
      <c r="I1855" s="125" t="s">
        <v>429</v>
      </c>
      <c r="J1855" s="68" t="s">
        <v>400</v>
      </c>
      <c r="K1855" s="126" t="s">
        <v>430</v>
      </c>
      <c r="L1855" s="126" t="s">
        <v>405</v>
      </c>
      <c r="M1855" s="11" t="s">
        <v>265</v>
      </c>
      <c r="N1855" s="11" t="s">
        <v>48</v>
      </c>
      <c r="O1855" s="68" t="str">
        <f t="shared" si="57"/>
        <v>672. Cuidado Continuo por una vida con bienestarEducativo 20268_DISTRITO1_MARZO_2026</v>
      </c>
      <c r="P1855" s="142">
        <v>88916</v>
      </c>
      <c r="Q1855" s="69"/>
      <c r="R1855" s="69"/>
      <c r="S1855" s="158">
        <v>0</v>
      </c>
      <c r="T1855" s="160">
        <v>0</v>
      </c>
    </row>
    <row r="1856" spans="2:20" ht="30" hidden="1" customHeight="1">
      <c r="B1856" s="123">
        <v>68</v>
      </c>
      <c r="C1856" s="125" t="s">
        <v>328</v>
      </c>
      <c r="D1856" s="125" t="s">
        <v>431</v>
      </c>
      <c r="E1856" s="141">
        <v>2026</v>
      </c>
      <c r="F1856" s="68" t="str">
        <f t="shared" si="56"/>
        <v>682. Cuidado Continuo por una vida con bienestarInstitucional2026</v>
      </c>
      <c r="G1856" s="125" t="s">
        <v>484</v>
      </c>
      <c r="H1856" s="125" t="s">
        <v>447</v>
      </c>
      <c r="I1856" s="125" t="s">
        <v>429</v>
      </c>
      <c r="J1856" s="68" t="s">
        <v>400</v>
      </c>
      <c r="K1856" s="126" t="s">
        <v>430</v>
      </c>
      <c r="L1856" s="126" t="s">
        <v>405</v>
      </c>
      <c r="M1856" s="11" t="s">
        <v>265</v>
      </c>
      <c r="N1856" s="11" t="s">
        <v>48</v>
      </c>
      <c r="O1856" s="68" t="str">
        <f t="shared" si="57"/>
        <v>682. Cuidado Continuo por una vida con bienestarInstitucional20268_DISTRITO1_MARZO_2026</v>
      </c>
      <c r="P1856" s="142">
        <v>105404</v>
      </c>
      <c r="Q1856" s="69"/>
      <c r="R1856" s="69"/>
      <c r="S1856" s="158">
        <v>0</v>
      </c>
      <c r="T1856" s="160">
        <v>0</v>
      </c>
    </row>
    <row r="1857" spans="2:20" ht="30" hidden="1" customHeight="1">
      <c r="B1857" s="123">
        <v>69</v>
      </c>
      <c r="C1857" s="125" t="s">
        <v>328</v>
      </c>
      <c r="D1857" s="125" t="s">
        <v>431</v>
      </c>
      <c r="E1857" s="141">
        <v>2026</v>
      </c>
      <c r="F1857" s="68" t="str">
        <f t="shared" si="56"/>
        <v>692. Cuidado Continuo por una vida con bienestarInstitucional2026</v>
      </c>
      <c r="G1857" s="125" t="s">
        <v>485</v>
      </c>
      <c r="H1857" s="125" t="s">
        <v>455</v>
      </c>
      <c r="I1857" s="125" t="s">
        <v>429</v>
      </c>
      <c r="J1857" s="68" t="s">
        <v>400</v>
      </c>
      <c r="K1857" s="126" t="s">
        <v>430</v>
      </c>
      <c r="L1857" s="126" t="s">
        <v>405</v>
      </c>
      <c r="M1857" s="11" t="s">
        <v>265</v>
      </c>
      <c r="N1857" s="11" t="s">
        <v>48</v>
      </c>
      <c r="O1857" s="68" t="str">
        <f t="shared" si="57"/>
        <v>692. Cuidado Continuo por una vida con bienestarInstitucional20268_DISTRITO1_MARZO_2026</v>
      </c>
      <c r="P1857" s="142">
        <v>105404</v>
      </c>
      <c r="Q1857" s="69"/>
      <c r="R1857" s="69"/>
      <c r="S1857" s="158">
        <v>0</v>
      </c>
      <c r="T1857" s="160">
        <v>0</v>
      </c>
    </row>
    <row r="1858" spans="2:20" ht="30" hidden="1" customHeight="1">
      <c r="B1858" s="123">
        <v>70</v>
      </c>
      <c r="C1858" s="125" t="s">
        <v>328</v>
      </c>
      <c r="D1858" s="125" t="s">
        <v>431</v>
      </c>
      <c r="E1858" s="141">
        <v>2026</v>
      </c>
      <c r="F1858" s="68" t="str">
        <f t="shared" si="56"/>
        <v>702. Cuidado Continuo por una vida con bienestarInstitucional2026</v>
      </c>
      <c r="G1858" s="125" t="s">
        <v>486</v>
      </c>
      <c r="H1858" s="125" t="s">
        <v>428</v>
      </c>
      <c r="I1858" s="125" t="s">
        <v>429</v>
      </c>
      <c r="J1858" s="68" t="s">
        <v>400</v>
      </c>
      <c r="K1858" s="126" t="s">
        <v>430</v>
      </c>
      <c r="L1858" s="126" t="s">
        <v>405</v>
      </c>
      <c r="M1858" s="11" t="s">
        <v>265</v>
      </c>
      <c r="N1858" s="11" t="s">
        <v>48</v>
      </c>
      <c r="O1858" s="68" t="str">
        <f t="shared" si="57"/>
        <v>702. Cuidado Continuo por una vida con bienestarInstitucional20268_DISTRITO1_MARZO_2026</v>
      </c>
      <c r="P1858" s="142">
        <v>74893</v>
      </c>
      <c r="Q1858" s="69"/>
      <c r="R1858" s="69"/>
      <c r="S1858" s="158">
        <v>0</v>
      </c>
      <c r="T1858" s="160">
        <v>0</v>
      </c>
    </row>
    <row r="1859" spans="2:20" ht="30" hidden="1" customHeight="1">
      <c r="B1859" s="123">
        <v>71</v>
      </c>
      <c r="C1859" s="125" t="s">
        <v>328</v>
      </c>
      <c r="D1859" s="125" t="s">
        <v>329</v>
      </c>
      <c r="E1859" s="141">
        <v>2026</v>
      </c>
      <c r="F1859" s="68" t="str">
        <f t="shared" si="56"/>
        <v>712. Cuidado Continuo por una vida con bienestarLaboral2026</v>
      </c>
      <c r="G1859" s="125" t="s">
        <v>487</v>
      </c>
      <c r="H1859" s="125" t="s">
        <v>447</v>
      </c>
      <c r="I1859" s="125" t="s">
        <v>429</v>
      </c>
      <c r="J1859" s="68" t="s">
        <v>400</v>
      </c>
      <c r="K1859" s="126" t="s">
        <v>488</v>
      </c>
      <c r="L1859" s="126" t="s">
        <v>405</v>
      </c>
      <c r="M1859" s="11" t="s">
        <v>265</v>
      </c>
      <c r="N1859" s="11" t="s">
        <v>48</v>
      </c>
      <c r="O1859" s="68" t="str">
        <f t="shared" si="57"/>
        <v>712. Cuidado Continuo por una vida con bienestarLaboral20268_DISTRITO1_MARZO_2026</v>
      </c>
      <c r="P1859" s="142">
        <v>59965</v>
      </c>
      <c r="Q1859" s="69"/>
      <c r="R1859" s="69"/>
      <c r="S1859" s="145">
        <v>0</v>
      </c>
      <c r="T1859" s="160">
        <v>0</v>
      </c>
    </row>
    <row r="1860" spans="2:20" ht="30" hidden="1" customHeight="1">
      <c r="B1860" s="123">
        <v>72</v>
      </c>
      <c r="C1860" s="125" t="s">
        <v>328</v>
      </c>
      <c r="D1860" s="125" t="s">
        <v>329</v>
      </c>
      <c r="E1860" s="141">
        <v>2026</v>
      </c>
      <c r="F1860" s="68" t="str">
        <f t="shared" si="56"/>
        <v>722. Cuidado Continuo por una vida con bienestarLaboral2026</v>
      </c>
      <c r="G1860" s="125" t="s">
        <v>489</v>
      </c>
      <c r="H1860" s="125" t="s">
        <v>447</v>
      </c>
      <c r="I1860" s="125" t="s">
        <v>429</v>
      </c>
      <c r="J1860" s="68" t="s">
        <v>400</v>
      </c>
      <c r="K1860" s="126" t="s">
        <v>488</v>
      </c>
      <c r="L1860" s="126" t="s">
        <v>405</v>
      </c>
      <c r="M1860" s="11" t="s">
        <v>265</v>
      </c>
      <c r="N1860" s="11" t="s">
        <v>48</v>
      </c>
      <c r="O1860" s="68" t="str">
        <f t="shared" si="57"/>
        <v>722. Cuidado Continuo por una vida con bienestarLaboral20268_DISTRITO1_MARZO_2026</v>
      </c>
      <c r="P1860" s="142">
        <v>99830</v>
      </c>
      <c r="Q1860" s="69"/>
      <c r="R1860" s="69"/>
      <c r="S1860" s="145">
        <v>0</v>
      </c>
      <c r="T1860" s="160">
        <v>0</v>
      </c>
    </row>
    <row r="1861" spans="2:20" ht="30" hidden="1" customHeight="1">
      <c r="B1861" s="123">
        <v>73</v>
      </c>
      <c r="C1861" s="125" t="s">
        <v>328</v>
      </c>
      <c r="D1861" s="125" t="s">
        <v>329</v>
      </c>
      <c r="E1861" s="141">
        <v>2026</v>
      </c>
      <c r="F1861" s="68" t="str">
        <f t="shared" si="56"/>
        <v>732. Cuidado Continuo por una vida con bienestarLaboral2026</v>
      </c>
      <c r="G1861" s="125" t="s">
        <v>490</v>
      </c>
      <c r="H1861" s="125" t="s">
        <v>447</v>
      </c>
      <c r="I1861" s="125" t="s">
        <v>429</v>
      </c>
      <c r="J1861" s="68" t="s">
        <v>400</v>
      </c>
      <c r="K1861" s="126" t="s">
        <v>491</v>
      </c>
      <c r="L1861" s="126" t="s">
        <v>405</v>
      </c>
      <c r="M1861" s="11" t="s">
        <v>265</v>
      </c>
      <c r="N1861" s="11" t="s">
        <v>48</v>
      </c>
      <c r="O1861" s="68" t="str">
        <f t="shared" si="57"/>
        <v>732. Cuidado Continuo por una vida con bienestarLaboral20268_DISTRITO1_MARZO_2026</v>
      </c>
      <c r="P1861" s="142">
        <v>220671</v>
      </c>
      <c r="Q1861" s="69"/>
      <c r="R1861" s="69"/>
      <c r="S1861" s="158">
        <v>0</v>
      </c>
      <c r="T1861" s="160">
        <v>0</v>
      </c>
    </row>
    <row r="1862" spans="2:20" ht="30" hidden="1" customHeight="1">
      <c r="B1862" s="123">
        <v>74</v>
      </c>
      <c r="C1862" s="125" t="s">
        <v>328</v>
      </c>
      <c r="D1862" s="125" t="s">
        <v>329</v>
      </c>
      <c r="E1862" s="141">
        <v>2026</v>
      </c>
      <c r="F1862" s="68" t="str">
        <f t="shared" si="56"/>
        <v>742. Cuidado Continuo por una vida con bienestarLaboral2026</v>
      </c>
      <c r="G1862" s="125" t="s">
        <v>492</v>
      </c>
      <c r="H1862" s="125" t="s">
        <v>447</v>
      </c>
      <c r="I1862" s="125" t="s">
        <v>429</v>
      </c>
      <c r="J1862" s="68" t="s">
        <v>400</v>
      </c>
      <c r="K1862" s="126" t="s">
        <v>491</v>
      </c>
      <c r="L1862" s="126" t="s">
        <v>405</v>
      </c>
      <c r="M1862" s="11" t="s">
        <v>265</v>
      </c>
      <c r="N1862" s="11" t="s">
        <v>48</v>
      </c>
      <c r="O1862" s="68" t="str">
        <f t="shared" si="57"/>
        <v>742. Cuidado Continuo por una vida con bienestarLaboral20268_DISTRITO1_MARZO_2026</v>
      </c>
      <c r="P1862" s="142">
        <v>367374</v>
      </c>
      <c r="Q1862" s="69"/>
      <c r="R1862" s="69"/>
      <c r="S1862" s="158">
        <v>0</v>
      </c>
      <c r="T1862" s="160">
        <v>0</v>
      </c>
    </row>
    <row r="1863" spans="2:20" ht="30" hidden="1" customHeight="1">
      <c r="B1863" s="123">
        <v>75</v>
      </c>
      <c r="C1863" s="125" t="s">
        <v>328</v>
      </c>
      <c r="D1863" s="125" t="s">
        <v>329</v>
      </c>
      <c r="E1863" s="141">
        <v>2026</v>
      </c>
      <c r="F1863" s="68" t="str">
        <f t="shared" ref="F1863:F1926" si="58">B1863&amp;C1863&amp;D1863&amp;E1863</f>
        <v>752. Cuidado Continuo por una vida con bienestarLaboral2026</v>
      </c>
      <c r="G1863" s="125" t="s">
        <v>493</v>
      </c>
      <c r="H1863" s="125" t="s">
        <v>447</v>
      </c>
      <c r="I1863" s="125" t="s">
        <v>429</v>
      </c>
      <c r="J1863" s="68" t="s">
        <v>400</v>
      </c>
      <c r="K1863" s="126" t="s">
        <v>494</v>
      </c>
      <c r="L1863" s="126" t="s">
        <v>405</v>
      </c>
      <c r="M1863" s="11" t="s">
        <v>265</v>
      </c>
      <c r="N1863" s="11" t="s">
        <v>48</v>
      </c>
      <c r="O1863" s="68" t="str">
        <f t="shared" si="57"/>
        <v>752. Cuidado Continuo por una vida con bienestarLaboral20268_DISTRITO1_MARZO_2026</v>
      </c>
      <c r="P1863" s="142">
        <v>210809</v>
      </c>
      <c r="Q1863" s="69"/>
      <c r="R1863" s="69"/>
      <c r="S1863" s="158">
        <v>0</v>
      </c>
      <c r="T1863" s="160">
        <v>0</v>
      </c>
    </row>
    <row r="1864" spans="2:20" ht="30" hidden="1" customHeight="1">
      <c r="B1864" s="123">
        <v>76</v>
      </c>
      <c r="C1864" s="125" t="s">
        <v>328</v>
      </c>
      <c r="D1864" s="125" t="s">
        <v>329</v>
      </c>
      <c r="E1864" s="141">
        <v>2026</v>
      </c>
      <c r="F1864" s="68" t="str">
        <f t="shared" si="58"/>
        <v>762. Cuidado Continuo por una vida con bienestarLaboral2026</v>
      </c>
      <c r="G1864" s="125" t="s">
        <v>495</v>
      </c>
      <c r="H1864" s="125" t="s">
        <v>447</v>
      </c>
      <c r="I1864" s="125" t="s">
        <v>429</v>
      </c>
      <c r="J1864" s="68" t="s">
        <v>400</v>
      </c>
      <c r="K1864" s="126" t="s">
        <v>494</v>
      </c>
      <c r="L1864" s="126" t="s">
        <v>405</v>
      </c>
      <c r="M1864" s="11" t="s">
        <v>265</v>
      </c>
      <c r="N1864" s="11" t="s">
        <v>48</v>
      </c>
      <c r="O1864" s="68" t="str">
        <f t="shared" ref="O1864:O1927" si="59">+F1864&amp;M1864&amp;N1864</f>
        <v>762. Cuidado Continuo por una vida con bienestarLaboral20268_DISTRITO1_MARZO_2026</v>
      </c>
      <c r="P1864" s="142">
        <v>55168</v>
      </c>
      <c r="Q1864" s="69"/>
      <c r="R1864" s="69"/>
      <c r="S1864" s="158">
        <v>0</v>
      </c>
      <c r="T1864" s="160">
        <v>0</v>
      </c>
    </row>
    <row r="1865" spans="2:20" ht="30" hidden="1" customHeight="1">
      <c r="B1865" s="123">
        <v>77</v>
      </c>
      <c r="C1865" s="125" t="s">
        <v>328</v>
      </c>
      <c r="D1865" s="125" t="s">
        <v>329</v>
      </c>
      <c r="E1865" s="141">
        <v>2026</v>
      </c>
      <c r="F1865" s="68" t="str">
        <f t="shared" si="58"/>
        <v>772. Cuidado Continuo por una vida con bienestarLaboral2026</v>
      </c>
      <c r="G1865" s="125" t="s">
        <v>496</v>
      </c>
      <c r="H1865" s="125" t="s">
        <v>447</v>
      </c>
      <c r="I1865" s="125" t="s">
        <v>429</v>
      </c>
      <c r="J1865" s="68" t="s">
        <v>400</v>
      </c>
      <c r="K1865" s="126" t="s">
        <v>494</v>
      </c>
      <c r="L1865" s="126" t="s">
        <v>421</v>
      </c>
      <c r="M1865" s="11" t="s">
        <v>265</v>
      </c>
      <c r="N1865" s="11" t="s">
        <v>48</v>
      </c>
      <c r="O1865" s="68" t="str">
        <f t="shared" si="59"/>
        <v>772. Cuidado Continuo por una vida con bienestarLaboral20268_DISTRITO1_MARZO_2026</v>
      </c>
      <c r="P1865" s="142">
        <v>91844</v>
      </c>
      <c r="Q1865" s="69"/>
      <c r="R1865" s="69"/>
      <c r="S1865" s="145">
        <v>0</v>
      </c>
      <c r="T1865" s="160">
        <v>0</v>
      </c>
    </row>
    <row r="1866" spans="2:20" ht="30" hidden="1" customHeight="1">
      <c r="B1866" s="123">
        <v>78</v>
      </c>
      <c r="C1866" s="125" t="s">
        <v>328</v>
      </c>
      <c r="D1866" s="125" t="s">
        <v>329</v>
      </c>
      <c r="E1866" s="141">
        <v>2026</v>
      </c>
      <c r="F1866" s="68" t="str">
        <f t="shared" si="58"/>
        <v>782. Cuidado Continuo por una vida con bienestarLaboral2026</v>
      </c>
      <c r="G1866" s="125" t="s">
        <v>497</v>
      </c>
      <c r="H1866" s="125" t="s">
        <v>447</v>
      </c>
      <c r="I1866" s="125" t="s">
        <v>429</v>
      </c>
      <c r="J1866" s="68" t="s">
        <v>400</v>
      </c>
      <c r="K1866" s="126" t="s">
        <v>494</v>
      </c>
      <c r="L1866" s="126" t="s">
        <v>421</v>
      </c>
      <c r="M1866" s="11" t="s">
        <v>265</v>
      </c>
      <c r="N1866" s="11" t="s">
        <v>48</v>
      </c>
      <c r="O1866" s="68" t="str">
        <f t="shared" si="59"/>
        <v>782. Cuidado Continuo por una vida con bienestarLaboral20268_DISTRITO1_MARZO_2026</v>
      </c>
      <c r="P1866" s="142">
        <v>121585</v>
      </c>
      <c r="Q1866" s="69"/>
      <c r="R1866" s="69"/>
      <c r="S1866" s="145">
        <v>0</v>
      </c>
      <c r="T1866" s="160">
        <v>0</v>
      </c>
    </row>
    <row r="1867" spans="2:20" ht="30" hidden="1" customHeight="1">
      <c r="B1867" s="123">
        <v>79</v>
      </c>
      <c r="C1867" s="125" t="s">
        <v>328</v>
      </c>
      <c r="D1867" s="125" t="s">
        <v>329</v>
      </c>
      <c r="E1867" s="141">
        <v>2026</v>
      </c>
      <c r="F1867" s="68" t="str">
        <f t="shared" si="58"/>
        <v>792. Cuidado Continuo por una vida con bienestarLaboral2026</v>
      </c>
      <c r="G1867" s="125" t="s">
        <v>498</v>
      </c>
      <c r="H1867" s="125" t="s">
        <v>447</v>
      </c>
      <c r="I1867" s="125" t="s">
        <v>429</v>
      </c>
      <c r="J1867" s="68" t="s">
        <v>400</v>
      </c>
      <c r="K1867" s="126" t="s">
        <v>494</v>
      </c>
      <c r="L1867" s="126" t="s">
        <v>405</v>
      </c>
      <c r="M1867" s="11" t="s">
        <v>265</v>
      </c>
      <c r="N1867" s="11" t="s">
        <v>48</v>
      </c>
      <c r="O1867" s="68" t="str">
        <f t="shared" si="59"/>
        <v>792. Cuidado Continuo por una vida con bienestarLaboral20268_DISTRITO1_MARZO_2026</v>
      </c>
      <c r="P1867" s="142">
        <v>125438</v>
      </c>
      <c r="Q1867" s="69"/>
      <c r="R1867" s="69"/>
      <c r="S1867" s="158">
        <v>0</v>
      </c>
      <c r="T1867" s="160">
        <v>0</v>
      </c>
    </row>
    <row r="1868" spans="2:20" ht="30" hidden="1" customHeight="1">
      <c r="B1868" s="123">
        <v>80</v>
      </c>
      <c r="C1868" s="125" t="s">
        <v>328</v>
      </c>
      <c r="D1868" s="125" t="s">
        <v>329</v>
      </c>
      <c r="E1868" s="141">
        <v>2026</v>
      </c>
      <c r="F1868" s="68" t="str">
        <f t="shared" si="58"/>
        <v>802. Cuidado Continuo por una vida con bienestarLaboral2026</v>
      </c>
      <c r="G1868" s="125" t="s">
        <v>499</v>
      </c>
      <c r="H1868" s="125" t="s">
        <v>447</v>
      </c>
      <c r="I1868" s="125" t="s">
        <v>429</v>
      </c>
      <c r="J1868" s="68" t="s">
        <v>400</v>
      </c>
      <c r="K1868" s="126" t="s">
        <v>500</v>
      </c>
      <c r="L1868" s="126" t="s">
        <v>402</v>
      </c>
      <c r="M1868" s="11" t="s">
        <v>265</v>
      </c>
      <c r="N1868" s="11" t="s">
        <v>48</v>
      </c>
      <c r="O1868" s="68" t="str">
        <f t="shared" si="59"/>
        <v>802. Cuidado Continuo por una vida con bienestarLaboral20268_DISTRITO1_MARZO_2026</v>
      </c>
      <c r="P1868" s="142">
        <v>53781</v>
      </c>
      <c r="Q1868" s="69"/>
      <c r="R1868" s="69"/>
      <c r="S1868" s="158">
        <v>0</v>
      </c>
      <c r="T1868" s="160">
        <v>0</v>
      </c>
    </row>
    <row r="1869" spans="2:20" ht="30" hidden="1" customHeight="1">
      <c r="B1869" s="123">
        <v>81</v>
      </c>
      <c r="C1869" s="125" t="s">
        <v>328</v>
      </c>
      <c r="D1869" s="125" t="s">
        <v>329</v>
      </c>
      <c r="E1869" s="141">
        <v>2026</v>
      </c>
      <c r="F1869" s="68" t="str">
        <f t="shared" si="58"/>
        <v>812. Cuidado Continuo por una vida con bienestarLaboral2026</v>
      </c>
      <c r="G1869" s="125" t="s">
        <v>501</v>
      </c>
      <c r="H1869" s="125" t="s">
        <v>447</v>
      </c>
      <c r="I1869" s="125" t="s">
        <v>429</v>
      </c>
      <c r="J1869" s="68" t="s">
        <v>400</v>
      </c>
      <c r="K1869" s="126" t="s">
        <v>488</v>
      </c>
      <c r="L1869" s="126" t="s">
        <v>405</v>
      </c>
      <c r="M1869" s="11" t="s">
        <v>265</v>
      </c>
      <c r="N1869" s="11" t="s">
        <v>48</v>
      </c>
      <c r="O1869" s="68" t="str">
        <f t="shared" si="59"/>
        <v>812. Cuidado Continuo por una vida con bienestarLaboral20268_DISTRITO1_MARZO_2026</v>
      </c>
      <c r="P1869" s="142">
        <v>82752</v>
      </c>
      <c r="Q1869" s="69"/>
      <c r="R1869" s="69"/>
      <c r="S1869" s="144">
        <v>0</v>
      </c>
      <c r="T1869" s="160">
        <v>0</v>
      </c>
    </row>
    <row r="1870" spans="2:20" ht="30" hidden="1" customHeight="1">
      <c r="B1870" s="123">
        <v>82</v>
      </c>
      <c r="C1870" s="125" t="s">
        <v>328</v>
      </c>
      <c r="D1870" s="125" t="s">
        <v>329</v>
      </c>
      <c r="E1870" s="141">
        <v>2026</v>
      </c>
      <c r="F1870" s="68" t="str">
        <f t="shared" si="58"/>
        <v>822. Cuidado Continuo por una vida con bienestarLaboral2026</v>
      </c>
      <c r="G1870" s="125" t="s">
        <v>502</v>
      </c>
      <c r="H1870" s="125" t="s">
        <v>447</v>
      </c>
      <c r="I1870" s="125" t="s">
        <v>429</v>
      </c>
      <c r="J1870" s="68" t="s">
        <v>400</v>
      </c>
      <c r="K1870" s="126" t="s">
        <v>503</v>
      </c>
      <c r="L1870" s="126" t="s">
        <v>405</v>
      </c>
      <c r="M1870" s="11" t="s">
        <v>265</v>
      </c>
      <c r="N1870" s="11" t="s">
        <v>48</v>
      </c>
      <c r="O1870" s="68" t="str">
        <f t="shared" si="59"/>
        <v>822. Cuidado Continuo por una vida con bienestarLaboral20268_DISTRITO1_MARZO_2026</v>
      </c>
      <c r="P1870" s="142">
        <v>281078</v>
      </c>
      <c r="Q1870" s="69"/>
      <c r="R1870" s="69"/>
      <c r="S1870" s="158">
        <v>0</v>
      </c>
      <c r="T1870" s="160">
        <v>0</v>
      </c>
    </row>
    <row r="1871" spans="2:20" ht="30" hidden="1" customHeight="1">
      <c r="B1871" s="123">
        <v>83</v>
      </c>
      <c r="C1871" s="125" t="s">
        <v>328</v>
      </c>
      <c r="D1871" s="125" t="s">
        <v>329</v>
      </c>
      <c r="E1871" s="141">
        <v>2026</v>
      </c>
      <c r="F1871" s="68" t="str">
        <f t="shared" si="58"/>
        <v>832. Cuidado Continuo por una vida con bienestarLaboral2026</v>
      </c>
      <c r="G1871" s="125" t="s">
        <v>504</v>
      </c>
      <c r="H1871" s="125" t="s">
        <v>447</v>
      </c>
      <c r="I1871" s="125" t="s">
        <v>429</v>
      </c>
      <c r="J1871" s="68" t="s">
        <v>400</v>
      </c>
      <c r="K1871" s="126" t="s">
        <v>494</v>
      </c>
      <c r="L1871" s="126" t="s">
        <v>405</v>
      </c>
      <c r="M1871" s="11" t="s">
        <v>265</v>
      </c>
      <c r="N1871" s="11" t="s">
        <v>48</v>
      </c>
      <c r="O1871" s="68" t="str">
        <f t="shared" si="59"/>
        <v>832. Cuidado Continuo por una vida con bienestarLaboral20268_DISTRITO1_MARZO_2026</v>
      </c>
      <c r="P1871" s="142">
        <v>70270</v>
      </c>
      <c r="Q1871" s="69"/>
      <c r="R1871" s="69"/>
      <c r="S1871" s="158">
        <v>0</v>
      </c>
      <c r="T1871" s="160">
        <v>0</v>
      </c>
    </row>
    <row r="1872" spans="2:20" ht="30" hidden="1" customHeight="1">
      <c r="B1872" s="123">
        <v>84</v>
      </c>
      <c r="C1872" s="125" t="s">
        <v>328</v>
      </c>
      <c r="D1872" s="125" t="s">
        <v>329</v>
      </c>
      <c r="E1872" s="141">
        <v>2026</v>
      </c>
      <c r="F1872" s="68" t="str">
        <f t="shared" si="58"/>
        <v>842. Cuidado Continuo por una vida con bienestarLaboral2026</v>
      </c>
      <c r="G1872" s="125" t="s">
        <v>505</v>
      </c>
      <c r="H1872" s="125" t="s">
        <v>447</v>
      </c>
      <c r="I1872" s="125" t="s">
        <v>429</v>
      </c>
      <c r="J1872" s="68" t="s">
        <v>400</v>
      </c>
      <c r="K1872" s="126" t="s">
        <v>494</v>
      </c>
      <c r="L1872" s="126" t="s">
        <v>405</v>
      </c>
      <c r="M1872" s="11" t="s">
        <v>265</v>
      </c>
      <c r="N1872" s="11" t="s">
        <v>48</v>
      </c>
      <c r="O1872" s="68" t="str">
        <f t="shared" si="59"/>
        <v>842. Cuidado Continuo por una vida con bienestarLaboral20268_DISTRITO1_MARZO_2026</v>
      </c>
      <c r="P1872" s="142">
        <v>105404</v>
      </c>
      <c r="Q1872" s="69"/>
      <c r="R1872" s="69"/>
      <c r="S1872" s="158">
        <v>0</v>
      </c>
      <c r="T1872" s="160">
        <v>0</v>
      </c>
    </row>
    <row r="1873" spans="2:20" ht="30" hidden="1" customHeight="1">
      <c r="B1873" s="123">
        <v>85</v>
      </c>
      <c r="C1873" s="125" t="s">
        <v>328</v>
      </c>
      <c r="D1873" s="125" t="s">
        <v>329</v>
      </c>
      <c r="E1873" s="141">
        <v>2026</v>
      </c>
      <c r="F1873" s="68" t="str">
        <f t="shared" si="58"/>
        <v>852. Cuidado Continuo por una vida con bienestarLaboral2026</v>
      </c>
      <c r="G1873" s="125" t="s">
        <v>506</v>
      </c>
      <c r="H1873" s="125" t="s">
        <v>447</v>
      </c>
      <c r="I1873" s="125" t="s">
        <v>429</v>
      </c>
      <c r="J1873" s="68" t="s">
        <v>400</v>
      </c>
      <c r="K1873" s="126" t="s">
        <v>500</v>
      </c>
      <c r="L1873" s="126" t="s">
        <v>402</v>
      </c>
      <c r="M1873" s="11" t="s">
        <v>265</v>
      </c>
      <c r="N1873" s="11" t="s">
        <v>48</v>
      </c>
      <c r="O1873" s="68" t="str">
        <f t="shared" si="59"/>
        <v>852. Cuidado Continuo por una vida con bienestarLaboral20268_DISTRITO1_MARZO_2026</v>
      </c>
      <c r="P1873" s="142">
        <v>35135</v>
      </c>
      <c r="Q1873" s="69"/>
      <c r="R1873" s="69"/>
      <c r="S1873" s="158">
        <v>0</v>
      </c>
      <c r="T1873" s="160">
        <v>0</v>
      </c>
    </row>
    <row r="1874" spans="2:20" ht="30" hidden="1" customHeight="1">
      <c r="B1874" s="123">
        <v>87</v>
      </c>
      <c r="C1874" s="125" t="s">
        <v>507</v>
      </c>
      <c r="D1874" s="125" t="s">
        <v>356</v>
      </c>
      <c r="E1874" s="141">
        <v>2026</v>
      </c>
      <c r="F1874" s="68" t="str">
        <f t="shared" si="58"/>
        <v>873. Cuidado Continuo por una vida con bienestar con enfoque diferencial étnicoComunitario2026</v>
      </c>
      <c r="G1874" s="125" t="s">
        <v>508</v>
      </c>
      <c r="H1874" s="125" t="s">
        <v>428</v>
      </c>
      <c r="I1874" s="125" t="s">
        <v>429</v>
      </c>
      <c r="J1874" s="68" t="s">
        <v>400</v>
      </c>
      <c r="K1874" s="126" t="s">
        <v>401</v>
      </c>
      <c r="L1874" s="126" t="s">
        <v>421</v>
      </c>
      <c r="M1874" s="11" t="s">
        <v>265</v>
      </c>
      <c r="N1874" s="11" t="s">
        <v>48</v>
      </c>
      <c r="O1874" s="68" t="str">
        <f t="shared" si="59"/>
        <v>873. Cuidado Continuo por una vida con bienestar con enfoque diferencial étnicoComunitario20268_DISTRITO1_MARZO_2026</v>
      </c>
      <c r="P1874" s="142">
        <v>25814832</v>
      </c>
      <c r="Q1874" s="69"/>
      <c r="R1874" s="69"/>
      <c r="S1874" s="158">
        <v>0</v>
      </c>
      <c r="T1874" s="160">
        <v>0</v>
      </c>
    </row>
    <row r="1875" spans="2:20" ht="30" hidden="1" customHeight="1">
      <c r="B1875" s="123">
        <v>88</v>
      </c>
      <c r="C1875" s="125" t="s">
        <v>507</v>
      </c>
      <c r="D1875" s="125" t="s">
        <v>356</v>
      </c>
      <c r="E1875" s="141">
        <v>2026</v>
      </c>
      <c r="F1875" s="68" t="str">
        <f t="shared" si="58"/>
        <v>883. Cuidado Continuo por una vida con bienestar con enfoque diferencial étnicoComunitario2026</v>
      </c>
      <c r="G1875" s="125" t="s">
        <v>509</v>
      </c>
      <c r="H1875" s="125" t="s">
        <v>428</v>
      </c>
      <c r="I1875" s="125" t="s">
        <v>429</v>
      </c>
      <c r="J1875" s="68" t="s">
        <v>400</v>
      </c>
      <c r="K1875" s="126" t="s">
        <v>401</v>
      </c>
      <c r="L1875" s="126" t="s">
        <v>421</v>
      </c>
      <c r="M1875" s="11" t="s">
        <v>265</v>
      </c>
      <c r="N1875" s="11" t="s">
        <v>48</v>
      </c>
      <c r="O1875" s="68" t="str">
        <f t="shared" si="59"/>
        <v>883. Cuidado Continuo por una vida con bienestar con enfoque diferencial étnicoComunitario20268_DISTRITO1_MARZO_2026</v>
      </c>
      <c r="P1875" s="142">
        <v>19848080</v>
      </c>
      <c r="Q1875" s="69"/>
      <c r="R1875" s="69"/>
      <c r="S1875" s="158">
        <v>0</v>
      </c>
      <c r="T1875" s="160">
        <v>0</v>
      </c>
    </row>
    <row r="1876" spans="2:20" ht="30" hidden="1" customHeight="1">
      <c r="B1876" s="123">
        <v>89</v>
      </c>
      <c r="C1876" s="125" t="s">
        <v>507</v>
      </c>
      <c r="D1876" s="125" t="s">
        <v>356</v>
      </c>
      <c r="E1876" s="141">
        <v>2026</v>
      </c>
      <c r="F1876" s="68" t="str">
        <f t="shared" si="58"/>
        <v>893. Cuidado Continuo por una vida con bienestar con enfoque diferencial étnicoComunitario2026</v>
      </c>
      <c r="G1876" s="125" t="s">
        <v>510</v>
      </c>
      <c r="H1876" s="125" t="s">
        <v>428</v>
      </c>
      <c r="I1876" s="125" t="s">
        <v>429</v>
      </c>
      <c r="J1876" s="68" t="s">
        <v>400</v>
      </c>
      <c r="K1876" s="126" t="s">
        <v>401</v>
      </c>
      <c r="L1876" s="126" t="s">
        <v>421</v>
      </c>
      <c r="M1876" s="11" t="s">
        <v>265</v>
      </c>
      <c r="N1876" s="11" t="s">
        <v>48</v>
      </c>
      <c r="O1876" s="68" t="str">
        <f t="shared" si="59"/>
        <v>893. Cuidado Continuo por una vida con bienestar con enfoque diferencial étnicoComunitario20268_DISTRITO1_MARZO_2026</v>
      </c>
      <c r="P1876" s="142">
        <v>33729408</v>
      </c>
      <c r="Q1876" s="69"/>
      <c r="R1876" s="69"/>
      <c r="S1876" s="144">
        <v>0</v>
      </c>
      <c r="T1876" s="160">
        <v>0</v>
      </c>
    </row>
    <row r="1877" spans="2:20" ht="30" hidden="1" customHeight="1">
      <c r="B1877" s="123">
        <v>90</v>
      </c>
      <c r="C1877" s="125" t="s">
        <v>507</v>
      </c>
      <c r="D1877" s="125" t="s">
        <v>356</v>
      </c>
      <c r="E1877" s="141">
        <v>2026</v>
      </c>
      <c r="F1877" s="68" t="str">
        <f t="shared" si="58"/>
        <v>903. Cuidado Continuo por una vida con bienestar con enfoque diferencial étnicoComunitario2026</v>
      </c>
      <c r="G1877" s="125" t="s">
        <v>511</v>
      </c>
      <c r="H1877" s="125" t="s">
        <v>428</v>
      </c>
      <c r="I1877" s="125" t="s">
        <v>429</v>
      </c>
      <c r="J1877" s="68" t="s">
        <v>400</v>
      </c>
      <c r="K1877" s="126" t="s">
        <v>401</v>
      </c>
      <c r="L1877" s="126" t="s">
        <v>421</v>
      </c>
      <c r="M1877" s="11" t="s">
        <v>265</v>
      </c>
      <c r="N1877" s="11" t="s">
        <v>48</v>
      </c>
      <c r="O1877" s="68" t="str">
        <f t="shared" si="59"/>
        <v>903. Cuidado Continuo por una vida con bienestar con enfoque diferencial étnicoComunitario20268_DISTRITO1_MARZO_2026</v>
      </c>
      <c r="P1877" s="142">
        <v>11243136</v>
      </c>
      <c r="Q1877" s="69"/>
      <c r="R1877" s="69"/>
      <c r="S1877" s="144">
        <v>0</v>
      </c>
      <c r="T1877" s="160">
        <v>0</v>
      </c>
    </row>
    <row r="1878" spans="2:20" ht="30" hidden="1" customHeight="1">
      <c r="B1878" s="123">
        <v>91</v>
      </c>
      <c r="C1878" s="125" t="s">
        <v>507</v>
      </c>
      <c r="D1878" s="125" t="s">
        <v>356</v>
      </c>
      <c r="E1878" s="141">
        <v>2026</v>
      </c>
      <c r="F1878" s="68" t="str">
        <f t="shared" si="58"/>
        <v>913. Cuidado Continuo por una vida con bienestar con enfoque diferencial étnicoComunitario2026</v>
      </c>
      <c r="G1878" s="125" t="s">
        <v>512</v>
      </c>
      <c r="H1878" s="125" t="s">
        <v>428</v>
      </c>
      <c r="I1878" s="125" t="s">
        <v>429</v>
      </c>
      <c r="J1878" s="68" t="s">
        <v>400</v>
      </c>
      <c r="K1878" s="126" t="s">
        <v>401</v>
      </c>
      <c r="L1878" s="126" t="s">
        <v>421</v>
      </c>
      <c r="M1878" s="11" t="s">
        <v>265</v>
      </c>
      <c r="N1878" s="11" t="s">
        <v>48</v>
      </c>
      <c r="O1878" s="68" t="str">
        <f t="shared" si="59"/>
        <v>913. Cuidado Continuo por una vida con bienestar con enfoque diferencial étnicoComunitario20268_DISTRITO1_MARZO_2026</v>
      </c>
      <c r="P1878" s="142">
        <v>19305648</v>
      </c>
      <c r="Q1878" s="69"/>
      <c r="R1878" s="69"/>
      <c r="S1878" s="144">
        <v>0</v>
      </c>
      <c r="T1878" s="160">
        <v>0</v>
      </c>
    </row>
    <row r="1879" spans="2:20" ht="30" hidden="1" customHeight="1">
      <c r="B1879" s="123">
        <v>92</v>
      </c>
      <c r="C1879" s="125" t="s">
        <v>513</v>
      </c>
      <c r="D1879" s="125" t="s">
        <v>356</v>
      </c>
      <c r="E1879" s="141">
        <v>2026</v>
      </c>
      <c r="F1879" s="68" t="str">
        <f t="shared" si="58"/>
        <v>924. Cuidado Continuo por una vida con bienestar con enfoque GéneroComunitario2026</v>
      </c>
      <c r="G1879" s="125" t="s">
        <v>514</v>
      </c>
      <c r="H1879" s="125" t="s">
        <v>428</v>
      </c>
      <c r="I1879" s="125" t="s">
        <v>429</v>
      </c>
      <c r="J1879" s="68" t="s">
        <v>400</v>
      </c>
      <c r="K1879" s="126" t="s">
        <v>430</v>
      </c>
      <c r="L1879" s="126" t="s">
        <v>405</v>
      </c>
      <c r="M1879" s="11" t="s">
        <v>265</v>
      </c>
      <c r="N1879" s="11" t="s">
        <v>48</v>
      </c>
      <c r="O1879" s="68" t="str">
        <f t="shared" si="59"/>
        <v>924. Cuidado Continuo por una vida con bienestar con enfoque GéneroComunitario20268_DISTRITO1_MARZO_2026</v>
      </c>
      <c r="P1879" s="142">
        <v>372151</v>
      </c>
      <c r="Q1879" s="69"/>
      <c r="R1879" s="69"/>
      <c r="S1879" s="155">
        <v>0</v>
      </c>
      <c r="T1879" s="160">
        <v>0</v>
      </c>
    </row>
    <row r="1880" spans="2:20" ht="30" hidden="1" customHeight="1">
      <c r="B1880" s="123">
        <v>93</v>
      </c>
      <c r="C1880" s="125" t="s">
        <v>513</v>
      </c>
      <c r="D1880" s="125" t="s">
        <v>356</v>
      </c>
      <c r="E1880" s="141">
        <v>2026</v>
      </c>
      <c r="F1880" s="68" t="str">
        <f t="shared" si="58"/>
        <v>934. Cuidado Continuo por una vida con bienestar con enfoque GéneroComunitario2026</v>
      </c>
      <c r="G1880" s="125" t="s">
        <v>515</v>
      </c>
      <c r="H1880" s="125" t="s">
        <v>447</v>
      </c>
      <c r="I1880" s="125" t="s">
        <v>429</v>
      </c>
      <c r="J1880" s="68" t="s">
        <v>400</v>
      </c>
      <c r="K1880" s="126" t="s">
        <v>430</v>
      </c>
      <c r="L1880" s="126" t="s">
        <v>405</v>
      </c>
      <c r="M1880" s="11" t="s">
        <v>265</v>
      </c>
      <c r="N1880" s="11" t="s">
        <v>48</v>
      </c>
      <c r="O1880" s="68" t="str">
        <f t="shared" si="59"/>
        <v>934. Cuidado Continuo por una vida con bienestar con enfoque GéneroComunitario20268_DISTRITO1_MARZO_2026</v>
      </c>
      <c r="P1880" s="142">
        <v>372151</v>
      </c>
      <c r="Q1880" s="69"/>
      <c r="R1880" s="69"/>
      <c r="S1880" s="155">
        <v>0</v>
      </c>
      <c r="T1880" s="160">
        <v>0</v>
      </c>
    </row>
    <row r="1881" spans="2:20" ht="30" hidden="1" customHeight="1">
      <c r="B1881" s="123">
        <v>94</v>
      </c>
      <c r="C1881" s="125" t="s">
        <v>513</v>
      </c>
      <c r="D1881" s="125" t="s">
        <v>356</v>
      </c>
      <c r="E1881" s="141">
        <v>2026</v>
      </c>
      <c r="F1881" s="68" t="str">
        <f t="shared" si="58"/>
        <v>944. Cuidado Continuo por una vida con bienestar con enfoque GéneroComunitario2026</v>
      </c>
      <c r="G1881" s="125" t="s">
        <v>516</v>
      </c>
      <c r="H1881" s="125" t="s">
        <v>428</v>
      </c>
      <c r="I1881" s="125" t="s">
        <v>429</v>
      </c>
      <c r="J1881" s="68" t="s">
        <v>400</v>
      </c>
      <c r="K1881" s="126" t="s">
        <v>430</v>
      </c>
      <c r="L1881" s="126" t="s">
        <v>405</v>
      </c>
      <c r="M1881" s="11" t="s">
        <v>265</v>
      </c>
      <c r="N1881" s="11" t="s">
        <v>48</v>
      </c>
      <c r="O1881" s="68" t="str">
        <f t="shared" si="59"/>
        <v>944. Cuidado Continuo por una vida con bienestar con enfoque GéneroComunitario20268_DISTRITO1_MARZO_2026</v>
      </c>
      <c r="P1881" s="142">
        <v>372151</v>
      </c>
      <c r="Q1881" s="69"/>
      <c r="R1881" s="69"/>
      <c r="S1881" s="155">
        <v>0</v>
      </c>
      <c r="T1881" s="160">
        <v>0</v>
      </c>
    </row>
    <row r="1882" spans="2:20" ht="30" hidden="1" customHeight="1">
      <c r="B1882" s="123">
        <v>95</v>
      </c>
      <c r="C1882" s="125" t="s">
        <v>513</v>
      </c>
      <c r="D1882" s="125" t="s">
        <v>356</v>
      </c>
      <c r="E1882" s="141">
        <v>2026</v>
      </c>
      <c r="F1882" s="68" t="str">
        <f t="shared" si="58"/>
        <v>954. Cuidado Continuo por una vida con bienestar con enfoque GéneroComunitario2026</v>
      </c>
      <c r="G1882" s="125" t="s">
        <v>517</v>
      </c>
      <c r="H1882" s="125" t="s">
        <v>447</v>
      </c>
      <c r="I1882" s="125" t="s">
        <v>429</v>
      </c>
      <c r="J1882" s="68" t="s">
        <v>400</v>
      </c>
      <c r="K1882" s="126" t="s">
        <v>430</v>
      </c>
      <c r="L1882" s="126" t="s">
        <v>405</v>
      </c>
      <c r="M1882" s="11" t="s">
        <v>265</v>
      </c>
      <c r="N1882" s="11" t="s">
        <v>48</v>
      </c>
      <c r="O1882" s="68" t="str">
        <f t="shared" si="59"/>
        <v>954. Cuidado Continuo por una vida con bienestar con enfoque GéneroComunitario20268_DISTRITO1_MARZO_2026</v>
      </c>
      <c r="P1882" s="142">
        <v>70270</v>
      </c>
      <c r="Q1882" s="69"/>
      <c r="R1882" s="69"/>
      <c r="S1882" s="155">
        <v>0</v>
      </c>
      <c r="T1882" s="160">
        <v>0</v>
      </c>
    </row>
    <row r="1883" spans="2:20" ht="30" hidden="1" customHeight="1">
      <c r="B1883" s="123">
        <v>96</v>
      </c>
      <c r="C1883" s="125" t="s">
        <v>513</v>
      </c>
      <c r="D1883" s="125" t="s">
        <v>356</v>
      </c>
      <c r="E1883" s="141">
        <v>2026</v>
      </c>
      <c r="F1883" s="68" t="str">
        <f t="shared" si="58"/>
        <v>964. Cuidado Continuo por una vida con bienestar con enfoque GéneroComunitario2026</v>
      </c>
      <c r="G1883" s="125" t="s">
        <v>518</v>
      </c>
      <c r="H1883" s="125" t="s">
        <v>447</v>
      </c>
      <c r="I1883" s="125" t="s">
        <v>429</v>
      </c>
      <c r="J1883" s="68" t="s">
        <v>400</v>
      </c>
      <c r="K1883" s="126" t="s">
        <v>430</v>
      </c>
      <c r="L1883" s="126" t="s">
        <v>405</v>
      </c>
      <c r="M1883" s="11" t="s">
        <v>265</v>
      </c>
      <c r="N1883" s="11" t="s">
        <v>48</v>
      </c>
      <c r="O1883" s="68" t="str">
        <f t="shared" si="59"/>
        <v>964. Cuidado Continuo por una vida con bienestar con enfoque GéneroComunitario20268_DISTRITO1_MARZO_2026</v>
      </c>
      <c r="P1883" s="142">
        <v>70270</v>
      </c>
      <c r="Q1883" s="69"/>
      <c r="R1883" s="69"/>
      <c r="S1883" s="155">
        <v>0</v>
      </c>
      <c r="T1883" s="160">
        <v>0</v>
      </c>
    </row>
    <row r="1884" spans="2:20" ht="30" hidden="1" customHeight="1">
      <c r="B1884" s="123">
        <v>97</v>
      </c>
      <c r="C1884" s="125" t="s">
        <v>513</v>
      </c>
      <c r="D1884" s="125" t="s">
        <v>356</v>
      </c>
      <c r="E1884" s="141">
        <v>2026</v>
      </c>
      <c r="F1884" s="68" t="str">
        <f t="shared" si="58"/>
        <v>974. Cuidado Continuo por una vida con bienestar con enfoque GéneroComunitario2026</v>
      </c>
      <c r="G1884" s="125" t="s">
        <v>519</v>
      </c>
      <c r="H1884" s="125" t="s">
        <v>428</v>
      </c>
      <c r="I1884" s="125" t="s">
        <v>429</v>
      </c>
      <c r="J1884" s="68" t="s">
        <v>400</v>
      </c>
      <c r="K1884" s="126" t="s">
        <v>430</v>
      </c>
      <c r="L1884" s="126" t="s">
        <v>405</v>
      </c>
      <c r="M1884" s="11" t="s">
        <v>265</v>
      </c>
      <c r="N1884" s="11" t="s">
        <v>48</v>
      </c>
      <c r="O1884" s="68" t="str">
        <f t="shared" si="59"/>
        <v>974. Cuidado Continuo por una vida con bienestar con enfoque GéneroComunitario20268_DISTRITO1_MARZO_2026</v>
      </c>
      <c r="P1884" s="142">
        <v>215123</v>
      </c>
      <c r="Q1884" s="69"/>
      <c r="R1884" s="69"/>
      <c r="S1884" s="155">
        <v>0</v>
      </c>
      <c r="T1884" s="160">
        <v>0</v>
      </c>
    </row>
    <row r="1885" spans="2:20" ht="30" hidden="1" customHeight="1">
      <c r="B1885" s="123">
        <v>98</v>
      </c>
      <c r="C1885" s="125" t="s">
        <v>513</v>
      </c>
      <c r="D1885" s="125" t="s">
        <v>356</v>
      </c>
      <c r="E1885" s="141">
        <v>2026</v>
      </c>
      <c r="F1885" s="68" t="str">
        <f t="shared" si="58"/>
        <v>984. Cuidado Continuo por una vida con bienestar con enfoque GéneroComunitario2026</v>
      </c>
      <c r="G1885" s="125" t="s">
        <v>520</v>
      </c>
      <c r="H1885" s="125" t="s">
        <v>447</v>
      </c>
      <c r="I1885" s="125" t="s">
        <v>429</v>
      </c>
      <c r="J1885" s="68" t="s">
        <v>400</v>
      </c>
      <c r="K1885" s="126" t="s">
        <v>430</v>
      </c>
      <c r="L1885" s="126" t="s">
        <v>405</v>
      </c>
      <c r="M1885" s="11" t="s">
        <v>265</v>
      </c>
      <c r="N1885" s="11" t="s">
        <v>48</v>
      </c>
      <c r="O1885" s="68" t="str">
        <f t="shared" si="59"/>
        <v>984. Cuidado Continuo por una vida con bienestar con enfoque GéneroComunitario20268_DISTRITO1_MARZO_2026</v>
      </c>
      <c r="P1885" s="142">
        <v>161342</v>
      </c>
      <c r="Q1885" s="69"/>
      <c r="R1885" s="69"/>
      <c r="S1885" s="155">
        <v>0</v>
      </c>
      <c r="T1885" s="160">
        <v>0</v>
      </c>
    </row>
    <row r="1886" spans="2:20" ht="30" hidden="1" customHeight="1">
      <c r="B1886" s="123">
        <v>99</v>
      </c>
      <c r="C1886" s="125" t="s">
        <v>513</v>
      </c>
      <c r="D1886" s="125" t="s">
        <v>356</v>
      </c>
      <c r="E1886" s="141">
        <v>2026</v>
      </c>
      <c r="F1886" s="68" t="str">
        <f t="shared" si="58"/>
        <v>994. Cuidado Continuo por una vida con bienestar con enfoque GéneroComunitario2026</v>
      </c>
      <c r="G1886" s="125" t="s">
        <v>521</v>
      </c>
      <c r="H1886" s="125" t="s">
        <v>447</v>
      </c>
      <c r="I1886" s="125" t="s">
        <v>429</v>
      </c>
      <c r="J1886" s="68" t="s">
        <v>400</v>
      </c>
      <c r="K1886" s="126" t="s">
        <v>401</v>
      </c>
      <c r="L1886" s="126" t="s">
        <v>421</v>
      </c>
      <c r="M1886" s="11" t="s">
        <v>265</v>
      </c>
      <c r="N1886" s="11" t="s">
        <v>48</v>
      </c>
      <c r="O1886" s="68" t="str">
        <f t="shared" si="59"/>
        <v>994. Cuidado Continuo por una vida con bienestar con enfoque GéneroComunitario20268_DISTRITO1_MARZO_2026</v>
      </c>
      <c r="P1886" s="142">
        <v>5621568</v>
      </c>
      <c r="Q1886" s="69"/>
      <c r="R1886" s="69"/>
      <c r="S1886" s="155">
        <v>0</v>
      </c>
      <c r="T1886" s="160">
        <v>0</v>
      </c>
    </row>
    <row r="1887" spans="2:20" ht="30" hidden="1" customHeight="1">
      <c r="B1887" s="123">
        <v>100</v>
      </c>
      <c r="C1887" s="125" t="s">
        <v>513</v>
      </c>
      <c r="D1887" s="125" t="s">
        <v>356</v>
      </c>
      <c r="E1887" s="141">
        <v>2026</v>
      </c>
      <c r="F1887" s="68" t="str">
        <f t="shared" si="58"/>
        <v>1004. Cuidado Continuo por una vida con bienestar con enfoque GéneroComunitario2026</v>
      </c>
      <c r="G1887" s="125" t="s">
        <v>522</v>
      </c>
      <c r="H1887" s="125" t="s">
        <v>455</v>
      </c>
      <c r="I1887" s="125" t="s">
        <v>429</v>
      </c>
      <c r="J1887" s="68" t="s">
        <v>400</v>
      </c>
      <c r="K1887" s="126" t="s">
        <v>456</v>
      </c>
      <c r="L1887" s="126" t="s">
        <v>405</v>
      </c>
      <c r="M1887" s="11" t="s">
        <v>265</v>
      </c>
      <c r="N1887" s="11" t="s">
        <v>48</v>
      </c>
      <c r="O1887" s="68" t="str">
        <f t="shared" si="59"/>
        <v>1004. Cuidado Continuo por una vida con bienestar con enfoque GéneroComunitario20268_DISTRITO1_MARZO_2026</v>
      </c>
      <c r="P1887" s="142">
        <v>199714</v>
      </c>
      <c r="Q1887" s="69"/>
      <c r="R1887" s="69"/>
      <c r="S1887" s="155">
        <v>0</v>
      </c>
      <c r="T1887" s="160">
        <v>0</v>
      </c>
    </row>
    <row r="1888" spans="2:20" ht="30" hidden="1" customHeight="1">
      <c r="B1888" s="123">
        <v>101</v>
      </c>
      <c r="C1888" s="125" t="s">
        <v>334</v>
      </c>
      <c r="D1888" s="125" t="s">
        <v>356</v>
      </c>
      <c r="E1888" s="141">
        <v>2026</v>
      </c>
      <c r="F1888" s="68" t="str">
        <f t="shared" si="58"/>
        <v>1015. Cuidado Continuo por una vida con bienestar con enfoque Población para formas extremas de exclusión:Comunitario2026</v>
      </c>
      <c r="G1888" s="125" t="s">
        <v>523</v>
      </c>
      <c r="H1888" s="125" t="s">
        <v>428</v>
      </c>
      <c r="I1888" s="125" t="s">
        <v>429</v>
      </c>
      <c r="J1888" s="68" t="s">
        <v>400</v>
      </c>
      <c r="K1888" s="126" t="s">
        <v>430</v>
      </c>
      <c r="L1888" s="126" t="s">
        <v>421</v>
      </c>
      <c r="M1888" s="11" t="s">
        <v>265</v>
      </c>
      <c r="N1888" s="11" t="s">
        <v>48</v>
      </c>
      <c r="O1888" s="68" t="str">
        <f t="shared" si="59"/>
        <v>1015. Cuidado Continuo por una vida con bienestar con enfoque Población para formas extremas de exclusión:Comunitario20268_DISTRITO1_MARZO_2026</v>
      </c>
      <c r="P1888" s="142">
        <v>322686</v>
      </c>
      <c r="Q1888" s="69"/>
      <c r="R1888" s="69"/>
      <c r="S1888" s="158">
        <v>0</v>
      </c>
      <c r="T1888" s="160">
        <v>0</v>
      </c>
    </row>
    <row r="1889" spans="2:20" ht="30" hidden="1" customHeight="1">
      <c r="B1889" s="123">
        <v>102</v>
      </c>
      <c r="C1889" s="125" t="s">
        <v>334</v>
      </c>
      <c r="D1889" s="125" t="s">
        <v>356</v>
      </c>
      <c r="E1889" s="141">
        <v>2026</v>
      </c>
      <c r="F1889" s="68" t="str">
        <f t="shared" si="58"/>
        <v>1025. Cuidado Continuo por una vida con bienestar con enfoque Población para formas extremas de exclusión:Comunitario2026</v>
      </c>
      <c r="G1889" s="125" t="s">
        <v>524</v>
      </c>
      <c r="H1889" s="125" t="s">
        <v>447</v>
      </c>
      <c r="I1889" s="125" t="s">
        <v>429</v>
      </c>
      <c r="J1889" s="68" t="s">
        <v>400</v>
      </c>
      <c r="K1889" s="126" t="s">
        <v>430</v>
      </c>
      <c r="L1889" s="126" t="s">
        <v>421</v>
      </c>
      <c r="M1889" s="11" t="s">
        <v>265</v>
      </c>
      <c r="N1889" s="11" t="s">
        <v>48</v>
      </c>
      <c r="O1889" s="68" t="str">
        <f t="shared" si="59"/>
        <v>1025. Cuidado Continuo por una vida con bienestar con enfoque Población para formas extremas de exclusión:Comunitario20268_DISTRITO1_MARZO_2026</v>
      </c>
      <c r="P1889" s="142">
        <v>322686</v>
      </c>
      <c r="Q1889" s="69"/>
      <c r="R1889" s="69"/>
      <c r="S1889" s="158">
        <v>0</v>
      </c>
      <c r="T1889" s="160">
        <v>0</v>
      </c>
    </row>
    <row r="1890" spans="2:20" ht="30" hidden="1" customHeight="1">
      <c r="B1890" s="123">
        <v>103</v>
      </c>
      <c r="C1890" s="125" t="s">
        <v>334</v>
      </c>
      <c r="D1890" s="125" t="s">
        <v>356</v>
      </c>
      <c r="E1890" s="141">
        <v>2026</v>
      </c>
      <c r="F1890" s="68" t="str">
        <f t="shared" si="58"/>
        <v>1035. Cuidado Continuo por una vida con bienestar con enfoque Población para formas extremas de exclusión:Comunitario2026</v>
      </c>
      <c r="G1890" s="125" t="s">
        <v>525</v>
      </c>
      <c r="H1890" s="125" t="s">
        <v>455</v>
      </c>
      <c r="I1890" s="125" t="s">
        <v>429</v>
      </c>
      <c r="J1890" s="68" t="s">
        <v>400</v>
      </c>
      <c r="K1890" s="126" t="s">
        <v>430</v>
      </c>
      <c r="L1890" s="126" t="s">
        <v>421</v>
      </c>
      <c r="M1890" s="11" t="s">
        <v>265</v>
      </c>
      <c r="N1890" s="11" t="s">
        <v>48</v>
      </c>
      <c r="O1890" s="68" t="str">
        <f t="shared" si="59"/>
        <v>1035. Cuidado Continuo por una vida con bienestar con enfoque Población para formas extremas de exclusión:Comunitario20268_DISTRITO1_MARZO_2026</v>
      </c>
      <c r="P1890" s="142">
        <v>53781</v>
      </c>
      <c r="Q1890" s="69"/>
      <c r="R1890" s="69"/>
      <c r="S1890" s="158">
        <v>0</v>
      </c>
      <c r="T1890" s="160">
        <v>0</v>
      </c>
    </row>
    <row r="1891" spans="2:20" ht="30" hidden="1" customHeight="1">
      <c r="B1891" s="123">
        <v>104</v>
      </c>
      <c r="C1891" s="125" t="s">
        <v>334</v>
      </c>
      <c r="D1891" s="125" t="s">
        <v>356</v>
      </c>
      <c r="E1891" s="141">
        <v>2026</v>
      </c>
      <c r="F1891" s="68" t="str">
        <f t="shared" si="58"/>
        <v>1045. Cuidado Continuo por una vida con bienestar con enfoque Población para formas extremas de exclusión:Comunitario2026</v>
      </c>
      <c r="G1891" s="125" t="s">
        <v>526</v>
      </c>
      <c r="H1891" s="125" t="s">
        <v>428</v>
      </c>
      <c r="I1891" s="125" t="s">
        <v>429</v>
      </c>
      <c r="J1891" s="68" t="s">
        <v>400</v>
      </c>
      <c r="K1891" s="126" t="s">
        <v>430</v>
      </c>
      <c r="L1891" s="126" t="s">
        <v>421</v>
      </c>
      <c r="M1891" s="11" t="s">
        <v>265</v>
      </c>
      <c r="N1891" s="11" t="s">
        <v>48</v>
      </c>
      <c r="O1891" s="68" t="str">
        <f t="shared" si="59"/>
        <v>1045. Cuidado Continuo por una vida con bienestar con enfoque Población para formas extremas de exclusión:Comunitario20268_DISTRITO1_MARZO_2026</v>
      </c>
      <c r="P1891" s="142">
        <v>210809</v>
      </c>
      <c r="Q1891" s="69"/>
      <c r="R1891" s="69"/>
      <c r="S1891" s="158">
        <v>0</v>
      </c>
      <c r="T1891" s="160">
        <v>0</v>
      </c>
    </row>
    <row r="1892" spans="2:20" ht="30" hidden="1" customHeight="1">
      <c r="B1892" s="123">
        <v>105</v>
      </c>
      <c r="C1892" s="125" t="s">
        <v>334</v>
      </c>
      <c r="D1892" s="125" t="s">
        <v>356</v>
      </c>
      <c r="E1892" s="141">
        <v>2026</v>
      </c>
      <c r="F1892" s="68" t="str">
        <f t="shared" si="58"/>
        <v>1055. Cuidado Continuo por una vida con bienestar con enfoque Población para formas extremas de exclusión:Comunitario2026</v>
      </c>
      <c r="G1892" s="125" t="s">
        <v>527</v>
      </c>
      <c r="H1892" s="125" t="s">
        <v>455</v>
      </c>
      <c r="I1892" s="125" t="s">
        <v>429</v>
      </c>
      <c r="J1892" s="68" t="s">
        <v>400</v>
      </c>
      <c r="K1892" s="126" t="s">
        <v>456</v>
      </c>
      <c r="L1892" s="126" t="s">
        <v>421</v>
      </c>
      <c r="M1892" s="11" t="s">
        <v>265</v>
      </c>
      <c r="N1892" s="11" t="s">
        <v>48</v>
      </c>
      <c r="O1892" s="68" t="str">
        <f t="shared" si="59"/>
        <v>1055. Cuidado Continuo por una vida con bienestar con enfoque Población para formas extremas de exclusión:Comunitario20268_DISTRITO1_MARZO_2026</v>
      </c>
      <c r="P1892" s="142">
        <v>281078</v>
      </c>
      <c r="Q1892" s="69"/>
      <c r="R1892" s="69"/>
      <c r="S1892" s="158">
        <v>0</v>
      </c>
      <c r="T1892" s="160">
        <v>0</v>
      </c>
    </row>
    <row r="1893" spans="2:20" ht="30" hidden="1" customHeight="1">
      <c r="B1893" s="123">
        <v>106</v>
      </c>
      <c r="C1893" s="125" t="s">
        <v>334</v>
      </c>
      <c r="D1893" s="125" t="s">
        <v>356</v>
      </c>
      <c r="E1893" s="141">
        <v>2026</v>
      </c>
      <c r="F1893" s="68" t="str">
        <f t="shared" si="58"/>
        <v>1065. Cuidado Continuo por una vida con bienestar con enfoque Población para formas extremas de exclusión:Comunitario2026</v>
      </c>
      <c r="G1893" s="125" t="s">
        <v>528</v>
      </c>
      <c r="H1893" s="125" t="s">
        <v>428</v>
      </c>
      <c r="I1893" s="125" t="s">
        <v>429</v>
      </c>
      <c r="J1893" s="68" t="s">
        <v>400</v>
      </c>
      <c r="K1893" s="126" t="s">
        <v>430</v>
      </c>
      <c r="L1893" s="126" t="s">
        <v>405</v>
      </c>
      <c r="M1893" s="11" t="s">
        <v>265</v>
      </c>
      <c r="N1893" s="11" t="s">
        <v>48</v>
      </c>
      <c r="O1893" s="68" t="str">
        <f t="shared" si="59"/>
        <v>1065. Cuidado Continuo por una vida con bienestar con enfoque Población para formas extremas de exclusión:Comunitario20268_DISTRITO1_MARZO_2026</v>
      </c>
      <c r="P1893" s="142">
        <v>210809</v>
      </c>
      <c r="Q1893" s="69"/>
      <c r="R1893" s="69"/>
      <c r="S1893" s="155">
        <v>0</v>
      </c>
      <c r="T1893" s="160">
        <v>0</v>
      </c>
    </row>
    <row r="1894" spans="2:20" ht="30" hidden="1" customHeight="1">
      <c r="B1894" s="123">
        <v>107</v>
      </c>
      <c r="C1894" s="125" t="s">
        <v>334</v>
      </c>
      <c r="D1894" s="125" t="s">
        <v>356</v>
      </c>
      <c r="E1894" s="141">
        <v>2026</v>
      </c>
      <c r="F1894" s="68" t="str">
        <f t="shared" si="58"/>
        <v>1075. Cuidado Continuo por una vida con bienestar con enfoque Población para formas extremas de exclusión:Comunitario2026</v>
      </c>
      <c r="G1894" s="125" t="s">
        <v>529</v>
      </c>
      <c r="H1894" s="125" t="s">
        <v>447</v>
      </c>
      <c r="I1894" s="125" t="s">
        <v>429</v>
      </c>
      <c r="J1894" s="68" t="s">
        <v>400</v>
      </c>
      <c r="K1894" s="126" t="s">
        <v>430</v>
      </c>
      <c r="L1894" s="126" t="s">
        <v>405</v>
      </c>
      <c r="M1894" s="11" t="s">
        <v>265</v>
      </c>
      <c r="N1894" s="11" t="s">
        <v>48</v>
      </c>
      <c r="O1894" s="68" t="str">
        <f t="shared" si="59"/>
        <v>1075. Cuidado Continuo por una vida con bienestar con enfoque Población para formas extremas de exclusión:Comunitario20268_DISTRITO1_MARZO_2026</v>
      </c>
      <c r="P1894" s="142">
        <v>55938</v>
      </c>
      <c r="Q1894" s="69"/>
      <c r="R1894" s="69"/>
      <c r="S1894" s="155">
        <v>0</v>
      </c>
      <c r="T1894" s="160">
        <v>0</v>
      </c>
    </row>
    <row r="1895" spans="2:20" ht="30" hidden="1" customHeight="1">
      <c r="B1895" s="123">
        <v>108</v>
      </c>
      <c r="C1895" s="125" t="s">
        <v>334</v>
      </c>
      <c r="D1895" s="125" t="s">
        <v>356</v>
      </c>
      <c r="E1895" s="141">
        <v>2026</v>
      </c>
      <c r="F1895" s="68" t="str">
        <f t="shared" si="58"/>
        <v>1085. Cuidado Continuo por una vida con bienestar con enfoque Población para formas extremas de exclusión:Comunitario2026</v>
      </c>
      <c r="G1895" s="125" t="s">
        <v>530</v>
      </c>
      <c r="H1895" s="125" t="s">
        <v>447</v>
      </c>
      <c r="I1895" s="125" t="s">
        <v>429</v>
      </c>
      <c r="J1895" s="68" t="s">
        <v>400</v>
      </c>
      <c r="K1895" s="126" t="s">
        <v>430</v>
      </c>
      <c r="L1895" s="126" t="s">
        <v>405</v>
      </c>
      <c r="M1895" s="11" t="s">
        <v>265</v>
      </c>
      <c r="N1895" s="11" t="s">
        <v>48</v>
      </c>
      <c r="O1895" s="68" t="str">
        <f t="shared" si="59"/>
        <v>1085. Cuidado Continuo por una vida con bienestar con enfoque Población para formas extremas de exclusión:Comunitario20268_DISTRITO1_MARZO_2026</v>
      </c>
      <c r="P1895" s="142">
        <v>210809</v>
      </c>
      <c r="Q1895" s="69"/>
      <c r="R1895" s="69"/>
      <c r="S1895" s="155">
        <v>0</v>
      </c>
      <c r="T1895" s="160">
        <v>0</v>
      </c>
    </row>
    <row r="1896" spans="2:20" ht="30" hidden="1" customHeight="1">
      <c r="B1896" s="123">
        <v>109</v>
      </c>
      <c r="C1896" s="125" t="s">
        <v>334</v>
      </c>
      <c r="D1896" s="125" t="s">
        <v>356</v>
      </c>
      <c r="E1896" s="141">
        <v>2026</v>
      </c>
      <c r="F1896" s="68" t="str">
        <f t="shared" si="58"/>
        <v>1095. Cuidado Continuo por una vida con bienestar con enfoque Población para formas extremas de exclusión:Comunitario2026</v>
      </c>
      <c r="G1896" s="125" t="s">
        <v>531</v>
      </c>
      <c r="H1896" s="125" t="s">
        <v>455</v>
      </c>
      <c r="I1896" s="125" t="s">
        <v>429</v>
      </c>
      <c r="J1896" s="68" t="s">
        <v>400</v>
      </c>
      <c r="K1896" s="126" t="s">
        <v>456</v>
      </c>
      <c r="L1896" s="126" t="s">
        <v>405</v>
      </c>
      <c r="M1896" s="11" t="s">
        <v>265</v>
      </c>
      <c r="N1896" s="11" t="s">
        <v>48</v>
      </c>
      <c r="O1896" s="68" t="str">
        <f t="shared" si="59"/>
        <v>1095. Cuidado Continuo por una vida con bienestar con enfoque Población para formas extremas de exclusión:Comunitario20268_DISTRITO1_MARZO_2026</v>
      </c>
      <c r="P1896" s="142">
        <v>199714</v>
      </c>
      <c r="Q1896" s="69"/>
      <c r="R1896" s="69"/>
      <c r="S1896" s="145">
        <v>0</v>
      </c>
      <c r="T1896" s="160">
        <v>0</v>
      </c>
    </row>
    <row r="1897" spans="2:20" ht="30" hidden="1" customHeight="1">
      <c r="B1897" s="123">
        <v>110</v>
      </c>
      <c r="C1897" s="125" t="s">
        <v>334</v>
      </c>
      <c r="D1897" s="125" t="s">
        <v>329</v>
      </c>
      <c r="E1897" s="141">
        <v>2026</v>
      </c>
      <c r="F1897" s="68" t="str">
        <f t="shared" si="58"/>
        <v>1105. Cuidado Continuo por una vida con bienestar con enfoque Población para formas extremas de exclusión:Laboral2026</v>
      </c>
      <c r="G1897" s="125" t="s">
        <v>532</v>
      </c>
      <c r="H1897" s="125" t="s">
        <v>428</v>
      </c>
      <c r="I1897" s="125" t="s">
        <v>429</v>
      </c>
      <c r="J1897" s="68" t="s">
        <v>400</v>
      </c>
      <c r="K1897" s="126" t="s">
        <v>430</v>
      </c>
      <c r="L1897" s="126" t="s">
        <v>405</v>
      </c>
      <c r="M1897" s="11" t="s">
        <v>265</v>
      </c>
      <c r="N1897" s="11" t="s">
        <v>48</v>
      </c>
      <c r="O1897" s="68" t="str">
        <f t="shared" si="59"/>
        <v>1105. Cuidado Continuo por una vida con bienestar con enfoque Población para formas extremas de exclusión:Laboral20268_DISTRITO1_MARZO_2026</v>
      </c>
      <c r="P1897" s="142">
        <v>316213</v>
      </c>
      <c r="Q1897" s="69"/>
      <c r="R1897" s="69"/>
      <c r="S1897" s="145">
        <v>0</v>
      </c>
      <c r="T1897" s="160">
        <v>0</v>
      </c>
    </row>
    <row r="1898" spans="2:20" ht="30" hidden="1" customHeight="1">
      <c r="B1898" s="123">
        <v>111</v>
      </c>
      <c r="C1898" s="125" t="s">
        <v>334</v>
      </c>
      <c r="D1898" s="125" t="s">
        <v>329</v>
      </c>
      <c r="E1898" s="141">
        <v>2026</v>
      </c>
      <c r="F1898" s="68" t="str">
        <f t="shared" si="58"/>
        <v>1115. Cuidado Continuo por una vida con bienestar con enfoque Población para formas extremas de exclusión:Laboral2026</v>
      </c>
      <c r="G1898" s="125" t="s">
        <v>533</v>
      </c>
      <c r="H1898" s="125" t="s">
        <v>447</v>
      </c>
      <c r="I1898" s="125" t="s">
        <v>429</v>
      </c>
      <c r="J1898" s="68" t="s">
        <v>400</v>
      </c>
      <c r="K1898" s="126" t="s">
        <v>534</v>
      </c>
      <c r="L1898" s="126" t="s">
        <v>405</v>
      </c>
      <c r="M1898" s="11" t="s">
        <v>265</v>
      </c>
      <c r="N1898" s="11" t="s">
        <v>48</v>
      </c>
      <c r="O1898" s="68" t="str">
        <f t="shared" si="59"/>
        <v>1115. Cuidado Continuo por una vida con bienestar con enfoque Población para formas extremas de exclusión:Laboral20268_DISTRITO1_MARZO_2026</v>
      </c>
      <c r="P1898" s="142">
        <v>421618</v>
      </c>
      <c r="Q1898" s="69"/>
      <c r="R1898" s="69"/>
      <c r="S1898" s="145">
        <v>0</v>
      </c>
      <c r="T1898" s="160">
        <v>0</v>
      </c>
    </row>
    <row r="1899" spans="2:20" ht="30" hidden="1" customHeight="1">
      <c r="B1899" s="123">
        <v>112</v>
      </c>
      <c r="C1899" s="125" t="s">
        <v>334</v>
      </c>
      <c r="D1899" s="125" t="s">
        <v>329</v>
      </c>
      <c r="E1899" s="141">
        <v>2026</v>
      </c>
      <c r="F1899" s="68" t="str">
        <f t="shared" si="58"/>
        <v>1125. Cuidado Continuo por una vida con bienestar con enfoque Población para formas extremas de exclusión:Laboral2026</v>
      </c>
      <c r="G1899" s="125" t="s">
        <v>535</v>
      </c>
      <c r="H1899" s="125" t="s">
        <v>428</v>
      </c>
      <c r="I1899" s="125" t="s">
        <v>429</v>
      </c>
      <c r="J1899" s="68" t="s">
        <v>400</v>
      </c>
      <c r="K1899" s="126" t="s">
        <v>430</v>
      </c>
      <c r="L1899" s="126" t="s">
        <v>405</v>
      </c>
      <c r="M1899" s="11" t="s">
        <v>265</v>
      </c>
      <c r="N1899" s="11" t="s">
        <v>48</v>
      </c>
      <c r="O1899" s="68" t="str">
        <f t="shared" si="59"/>
        <v>1125. Cuidado Continuo por una vida con bienestar con enfoque Población para formas extremas de exclusión:Laboral20268_DISTRITO1_MARZO_2026</v>
      </c>
      <c r="P1899" s="142">
        <v>140539</v>
      </c>
      <c r="Q1899" s="69"/>
      <c r="R1899" s="69"/>
      <c r="S1899" s="145">
        <v>0</v>
      </c>
      <c r="T1899" s="160">
        <v>0</v>
      </c>
    </row>
    <row r="1900" spans="2:20" ht="30" hidden="1" customHeight="1">
      <c r="B1900" s="123">
        <v>113</v>
      </c>
      <c r="C1900" s="125" t="s">
        <v>334</v>
      </c>
      <c r="D1900" s="125" t="s">
        <v>329</v>
      </c>
      <c r="E1900" s="141">
        <v>2026</v>
      </c>
      <c r="F1900" s="68" t="str">
        <f t="shared" si="58"/>
        <v>1135. Cuidado Continuo por una vida con bienestar con enfoque Población para formas extremas de exclusión:Laboral2026</v>
      </c>
      <c r="G1900" s="125" t="s">
        <v>536</v>
      </c>
      <c r="H1900" s="125" t="s">
        <v>447</v>
      </c>
      <c r="I1900" s="125" t="s">
        <v>429</v>
      </c>
      <c r="J1900" s="68" t="s">
        <v>400</v>
      </c>
      <c r="K1900" s="126" t="s">
        <v>494</v>
      </c>
      <c r="L1900" s="126" t="s">
        <v>405</v>
      </c>
      <c r="M1900" s="11" t="s">
        <v>265</v>
      </c>
      <c r="N1900" s="11" t="s">
        <v>48</v>
      </c>
      <c r="O1900" s="68" t="str">
        <f t="shared" si="59"/>
        <v>1135. Cuidado Continuo por una vida con bienestar con enfoque Población para formas extremas de exclusión:Laboral20268_DISTRITO1_MARZO_2026</v>
      </c>
      <c r="P1900" s="142">
        <v>70270</v>
      </c>
      <c r="Q1900" s="69"/>
      <c r="R1900" s="69"/>
      <c r="S1900" s="145">
        <v>0</v>
      </c>
      <c r="T1900" s="160">
        <v>0</v>
      </c>
    </row>
    <row r="1901" spans="2:20" ht="30" hidden="1" customHeight="1">
      <c r="B1901" s="123">
        <v>114</v>
      </c>
      <c r="C1901" s="125" t="s">
        <v>334</v>
      </c>
      <c r="D1901" s="125" t="s">
        <v>329</v>
      </c>
      <c r="E1901" s="141">
        <v>2026</v>
      </c>
      <c r="F1901" s="68" t="str">
        <f t="shared" si="58"/>
        <v>1145. Cuidado Continuo por una vida con bienestar con enfoque Población para formas extremas de exclusión:Laboral2026</v>
      </c>
      <c r="G1901" s="125" t="s">
        <v>537</v>
      </c>
      <c r="H1901" s="125" t="s">
        <v>455</v>
      </c>
      <c r="I1901" s="125" t="s">
        <v>429</v>
      </c>
      <c r="J1901" s="68" t="s">
        <v>400</v>
      </c>
      <c r="K1901" s="126" t="s">
        <v>538</v>
      </c>
      <c r="L1901" s="126" t="s">
        <v>405</v>
      </c>
      <c r="M1901" s="11" t="s">
        <v>265</v>
      </c>
      <c r="N1901" s="11" t="s">
        <v>48</v>
      </c>
      <c r="O1901" s="68" t="str">
        <f t="shared" si="59"/>
        <v>1145. Cuidado Continuo por una vida con bienestar con enfoque Población para formas extremas de exclusión:Laboral20268_DISTRITO1_MARZO_2026</v>
      </c>
      <c r="P1901" s="142">
        <v>19971</v>
      </c>
      <c r="Q1901" s="69"/>
      <c r="R1901" s="69"/>
      <c r="S1901" s="145">
        <v>0</v>
      </c>
      <c r="T1901" s="160">
        <v>0</v>
      </c>
    </row>
    <row r="1902" spans="2:20" ht="30" hidden="1" customHeight="1">
      <c r="B1902" s="123">
        <v>115</v>
      </c>
      <c r="C1902" s="125" t="s">
        <v>334</v>
      </c>
      <c r="D1902" s="125" t="s">
        <v>329</v>
      </c>
      <c r="E1902" s="141">
        <v>2026</v>
      </c>
      <c r="F1902" s="68" t="str">
        <f t="shared" si="58"/>
        <v>1155. Cuidado Continuo por una vida con bienestar con enfoque Población para formas extremas de exclusión:Laboral2026</v>
      </c>
      <c r="G1902" s="125" t="s">
        <v>539</v>
      </c>
      <c r="H1902" s="125" t="s">
        <v>447</v>
      </c>
      <c r="I1902" s="125" t="s">
        <v>429</v>
      </c>
      <c r="J1902" s="68" t="s">
        <v>400</v>
      </c>
      <c r="K1902" s="126" t="s">
        <v>540</v>
      </c>
      <c r="L1902" s="126" t="s">
        <v>405</v>
      </c>
      <c r="M1902" s="11" t="s">
        <v>265</v>
      </c>
      <c r="N1902" s="11" t="s">
        <v>48</v>
      </c>
      <c r="O1902" s="68" t="str">
        <f t="shared" si="59"/>
        <v>1155. Cuidado Continuo por una vida con bienestar con enfoque Población para formas extremas de exclusión:Laboral20268_DISTRITO1_MARZO_2026</v>
      </c>
      <c r="P1902" s="142">
        <v>70270</v>
      </c>
      <c r="Q1902" s="69"/>
      <c r="R1902" s="69"/>
      <c r="S1902" s="145">
        <v>0</v>
      </c>
      <c r="T1902" s="160">
        <v>0</v>
      </c>
    </row>
    <row r="1903" spans="2:20" ht="30" hidden="1" customHeight="1">
      <c r="B1903" s="123">
        <v>116</v>
      </c>
      <c r="C1903" s="125" t="s">
        <v>541</v>
      </c>
      <c r="D1903" s="125" t="s">
        <v>347</v>
      </c>
      <c r="E1903" s="141">
        <v>2026</v>
      </c>
      <c r="F1903" s="68" t="str">
        <f t="shared" si="58"/>
        <v>1166. Cuidado Continuo por una vida con bienestar para la población migrante internacional de BogotáEducativo 2026</v>
      </c>
      <c r="G1903" s="125" t="s">
        <v>542</v>
      </c>
      <c r="H1903" s="125" t="s">
        <v>428</v>
      </c>
      <c r="I1903" s="125" t="s">
        <v>429</v>
      </c>
      <c r="J1903" s="68" t="s">
        <v>400</v>
      </c>
      <c r="K1903" s="126" t="s">
        <v>430</v>
      </c>
      <c r="L1903" s="126" t="s">
        <v>405</v>
      </c>
      <c r="M1903" s="11" t="s">
        <v>265</v>
      </c>
      <c r="N1903" s="11" t="s">
        <v>48</v>
      </c>
      <c r="O1903" s="68" t="str">
        <f t="shared" si="59"/>
        <v>1166. Cuidado Continuo por una vida con bienestar para la población migrante internacional de BogotáEducativo 20268_DISTRITO1_MARZO_2026</v>
      </c>
      <c r="P1903" s="142">
        <v>105404</v>
      </c>
      <c r="Q1903" s="69"/>
      <c r="R1903" s="69"/>
      <c r="S1903" s="145">
        <v>0</v>
      </c>
      <c r="T1903" s="160">
        <v>0</v>
      </c>
    </row>
    <row r="1904" spans="2:20" ht="30" hidden="1" customHeight="1">
      <c r="B1904" s="123">
        <v>117</v>
      </c>
      <c r="C1904" s="125" t="s">
        <v>543</v>
      </c>
      <c r="D1904" s="125" t="s">
        <v>347</v>
      </c>
      <c r="E1904" s="141">
        <v>2026</v>
      </c>
      <c r="F1904" s="68" t="str">
        <f t="shared" si="58"/>
        <v>1177. Cuidado Continuo por una vida con bienestar para la población con discapacidadEducativo 2026</v>
      </c>
      <c r="G1904" s="125" t="s">
        <v>544</v>
      </c>
      <c r="H1904" s="125" t="s">
        <v>428</v>
      </c>
      <c r="I1904" s="125" t="s">
        <v>429</v>
      </c>
      <c r="J1904" s="68" t="s">
        <v>400</v>
      </c>
      <c r="K1904" s="126" t="s">
        <v>430</v>
      </c>
      <c r="L1904" s="126" t="s">
        <v>405</v>
      </c>
      <c r="M1904" s="11" t="s">
        <v>265</v>
      </c>
      <c r="N1904" s="11" t="s">
        <v>48</v>
      </c>
      <c r="O1904" s="68" t="str">
        <f t="shared" si="59"/>
        <v>1177. Cuidado Continuo por una vida con bienestar para la población con discapacidadEducativo 20268_DISTRITO1_MARZO_2026</v>
      </c>
      <c r="P1904" s="142">
        <v>161342</v>
      </c>
      <c r="Q1904" s="69"/>
      <c r="R1904" s="69"/>
      <c r="S1904" s="145">
        <v>0</v>
      </c>
      <c r="T1904" s="160">
        <v>0</v>
      </c>
    </row>
    <row r="1905" spans="2:20" ht="30" hidden="1" customHeight="1">
      <c r="B1905" s="123">
        <v>117</v>
      </c>
      <c r="C1905" s="125" t="s">
        <v>543</v>
      </c>
      <c r="D1905" s="125" t="s">
        <v>329</v>
      </c>
      <c r="E1905" s="141">
        <v>2026</v>
      </c>
      <c r="F1905" s="68" t="str">
        <f t="shared" si="58"/>
        <v>1177. Cuidado Continuo por una vida con bienestar para la población con discapacidadLaboral2026</v>
      </c>
      <c r="G1905" s="125" t="s">
        <v>544</v>
      </c>
      <c r="H1905" s="125" t="s">
        <v>428</v>
      </c>
      <c r="I1905" s="125" t="s">
        <v>429</v>
      </c>
      <c r="J1905" s="68" t="s">
        <v>400</v>
      </c>
      <c r="K1905" s="126" t="s">
        <v>430</v>
      </c>
      <c r="L1905" s="126" t="s">
        <v>402</v>
      </c>
      <c r="M1905" s="11" t="s">
        <v>265</v>
      </c>
      <c r="N1905" s="11" t="s">
        <v>48</v>
      </c>
      <c r="O1905" s="68" t="str">
        <f t="shared" si="59"/>
        <v>1177. Cuidado Continuo por una vida con bienestar para la población con discapacidadLaboral20268_DISTRITO1_MARZO_2026</v>
      </c>
      <c r="P1905" s="142">
        <v>161342</v>
      </c>
      <c r="Q1905" s="69"/>
      <c r="R1905" s="69"/>
      <c r="S1905" s="145">
        <v>0</v>
      </c>
      <c r="T1905" s="160">
        <v>0</v>
      </c>
    </row>
    <row r="1906" spans="2:20" ht="30" hidden="1" customHeight="1">
      <c r="B1906" s="123">
        <v>118</v>
      </c>
      <c r="C1906" s="125" t="s">
        <v>543</v>
      </c>
      <c r="D1906" s="125" t="s">
        <v>356</v>
      </c>
      <c r="E1906" s="141">
        <v>2026</v>
      </c>
      <c r="F1906" s="68" t="str">
        <f t="shared" si="58"/>
        <v>1187. Cuidado Continuo por una vida con bienestar para la población con discapacidadComunitario2026</v>
      </c>
      <c r="G1906" s="125" t="s">
        <v>545</v>
      </c>
      <c r="H1906" s="125" t="s">
        <v>428</v>
      </c>
      <c r="I1906" s="125" t="s">
        <v>429</v>
      </c>
      <c r="J1906" s="68" t="s">
        <v>400</v>
      </c>
      <c r="K1906" s="126" t="s">
        <v>445</v>
      </c>
      <c r="L1906" s="126" t="s">
        <v>405</v>
      </c>
      <c r="M1906" s="11" t="s">
        <v>265</v>
      </c>
      <c r="N1906" s="11" t="s">
        <v>48</v>
      </c>
      <c r="O1906" s="68" t="str">
        <f t="shared" si="59"/>
        <v>1187. Cuidado Continuo por una vida con bienestar para la población con discapacidadComunitario20268_DISTRITO1_MARZO_2026</v>
      </c>
      <c r="P1906" s="142">
        <v>992404</v>
      </c>
      <c r="Q1906" s="69"/>
      <c r="R1906" s="69"/>
      <c r="S1906" s="145">
        <v>0</v>
      </c>
      <c r="T1906" s="160">
        <v>0</v>
      </c>
    </row>
    <row r="1907" spans="2:20" ht="30" hidden="1" customHeight="1">
      <c r="B1907" s="123">
        <v>119</v>
      </c>
      <c r="C1907" s="125" t="s">
        <v>543</v>
      </c>
      <c r="D1907" s="125" t="s">
        <v>356</v>
      </c>
      <c r="E1907" s="141">
        <v>2026</v>
      </c>
      <c r="F1907" s="68" t="str">
        <f t="shared" si="58"/>
        <v>1197. Cuidado Continuo por una vida con bienestar para la población con discapacidadComunitario2026</v>
      </c>
      <c r="G1907" s="125" t="s">
        <v>546</v>
      </c>
      <c r="H1907" s="125" t="s">
        <v>428</v>
      </c>
      <c r="I1907" s="125" t="s">
        <v>429</v>
      </c>
      <c r="J1907" s="68" t="s">
        <v>400</v>
      </c>
      <c r="K1907" s="126" t="s">
        <v>430</v>
      </c>
      <c r="L1907" s="126" t="s">
        <v>405</v>
      </c>
      <c r="M1907" s="11" t="s">
        <v>265</v>
      </c>
      <c r="N1907" s="11" t="s">
        <v>48</v>
      </c>
      <c r="O1907" s="68" t="str">
        <f t="shared" si="59"/>
        <v>1197. Cuidado Continuo por una vida con bienestar para la población con discapacidadComunitario20268_DISTRITO1_MARZO_2026</v>
      </c>
      <c r="P1907" s="142">
        <v>355662</v>
      </c>
      <c r="Q1907" s="69"/>
      <c r="R1907" s="69"/>
      <c r="S1907" s="145">
        <v>0</v>
      </c>
      <c r="T1907" s="160">
        <v>0</v>
      </c>
    </row>
    <row r="1908" spans="2:20" ht="30" hidden="1" customHeight="1">
      <c r="B1908" s="123">
        <v>120</v>
      </c>
      <c r="C1908" s="125" t="s">
        <v>543</v>
      </c>
      <c r="D1908" s="125" t="s">
        <v>356</v>
      </c>
      <c r="E1908" s="141">
        <v>2026</v>
      </c>
      <c r="F1908" s="68" t="str">
        <f t="shared" si="58"/>
        <v>1207. Cuidado Continuo por una vida con bienestar para la población con discapacidadComunitario2026</v>
      </c>
      <c r="G1908" s="125" t="s">
        <v>547</v>
      </c>
      <c r="H1908" s="125" t="s">
        <v>428</v>
      </c>
      <c r="I1908" s="125" t="s">
        <v>429</v>
      </c>
      <c r="J1908" s="68" t="s">
        <v>400</v>
      </c>
      <c r="K1908" s="126" t="s">
        <v>548</v>
      </c>
      <c r="L1908" s="126" t="s">
        <v>405</v>
      </c>
      <c r="M1908" s="11" t="s">
        <v>265</v>
      </c>
      <c r="N1908" s="11" t="s">
        <v>48</v>
      </c>
      <c r="O1908" s="68" t="str">
        <f t="shared" si="59"/>
        <v>1207. Cuidado Continuo por una vida con bienestar para la población con discapacidadComunitario20268_DISTRITO1_MARZO_2026</v>
      </c>
      <c r="P1908" s="142">
        <v>1422652</v>
      </c>
      <c r="Q1908" s="69"/>
      <c r="R1908" s="69"/>
      <c r="S1908" s="145">
        <v>0</v>
      </c>
      <c r="T1908" s="160">
        <v>0</v>
      </c>
    </row>
    <row r="1909" spans="2:20" ht="30" hidden="1" customHeight="1">
      <c r="B1909" s="123">
        <v>121</v>
      </c>
      <c r="C1909" s="125" t="s">
        <v>543</v>
      </c>
      <c r="D1909" s="125" t="s">
        <v>356</v>
      </c>
      <c r="E1909" s="141">
        <v>2026</v>
      </c>
      <c r="F1909" s="68" t="str">
        <f t="shared" si="58"/>
        <v>1217. Cuidado Continuo por una vida con bienestar para la población con discapacidadComunitario2026</v>
      </c>
      <c r="G1909" s="125" t="s">
        <v>549</v>
      </c>
      <c r="H1909" s="125" t="s">
        <v>455</v>
      </c>
      <c r="I1909" s="125" t="s">
        <v>429</v>
      </c>
      <c r="J1909" s="68" t="s">
        <v>400</v>
      </c>
      <c r="K1909" s="126" t="s">
        <v>494</v>
      </c>
      <c r="L1909" s="126" t="s">
        <v>405</v>
      </c>
      <c r="M1909" s="11" t="s">
        <v>265</v>
      </c>
      <c r="N1909" s="11" t="s">
        <v>48</v>
      </c>
      <c r="O1909" s="68" t="str">
        <f t="shared" si="59"/>
        <v>1217. Cuidado Continuo por una vida con bienestar para la población con discapacidadComunitario20268_DISTRITO1_MARZO_2026</v>
      </c>
      <c r="P1909" s="142">
        <v>35135</v>
      </c>
      <c r="Q1909" s="69"/>
      <c r="R1909" s="69"/>
      <c r="S1909" s="145">
        <v>0</v>
      </c>
      <c r="T1909" s="160">
        <v>0</v>
      </c>
    </row>
    <row r="1910" spans="2:20" ht="30" hidden="1" customHeight="1">
      <c r="B1910" s="123">
        <v>122</v>
      </c>
      <c r="C1910" s="125" t="s">
        <v>543</v>
      </c>
      <c r="D1910" s="125" t="s">
        <v>356</v>
      </c>
      <c r="E1910" s="141">
        <v>2026</v>
      </c>
      <c r="F1910" s="68" t="str">
        <f t="shared" si="58"/>
        <v>1227. Cuidado Continuo por una vida con bienestar para la población con discapacidadComunitario2026</v>
      </c>
      <c r="G1910" s="125" t="s">
        <v>550</v>
      </c>
      <c r="H1910" s="125" t="s">
        <v>447</v>
      </c>
      <c r="I1910" s="125" t="s">
        <v>429</v>
      </c>
      <c r="J1910" s="68" t="s">
        <v>400</v>
      </c>
      <c r="K1910" s="126" t="s">
        <v>551</v>
      </c>
      <c r="L1910" s="126" t="s">
        <v>405</v>
      </c>
      <c r="M1910" s="11" t="s">
        <v>265</v>
      </c>
      <c r="N1910" s="11" t="s">
        <v>48</v>
      </c>
      <c r="O1910" s="68" t="str">
        <f t="shared" si="59"/>
        <v>1227. Cuidado Continuo por una vida con bienestar para la población con discapacidadComunitario20268_DISTRITO1_MARZO_2026</v>
      </c>
      <c r="P1910" s="142">
        <v>53781</v>
      </c>
      <c r="Q1910" s="69"/>
      <c r="R1910" s="69"/>
      <c r="S1910" s="145">
        <v>0</v>
      </c>
      <c r="T1910" s="160">
        <v>0</v>
      </c>
    </row>
    <row r="1911" spans="2:20" ht="30" hidden="1" customHeight="1">
      <c r="B1911" s="123">
        <v>123</v>
      </c>
      <c r="C1911" s="125" t="s">
        <v>543</v>
      </c>
      <c r="D1911" s="125" t="s">
        <v>431</v>
      </c>
      <c r="E1911" s="141">
        <v>2026</v>
      </c>
      <c r="F1911" s="68" t="str">
        <f t="shared" si="58"/>
        <v>1237. Cuidado Continuo por una vida con bienestar para la población con discapacidadInstitucional2026</v>
      </c>
      <c r="G1911" s="125" t="s">
        <v>552</v>
      </c>
      <c r="H1911" s="125" t="s">
        <v>428</v>
      </c>
      <c r="I1911" s="125" t="s">
        <v>429</v>
      </c>
      <c r="J1911" s="68" t="s">
        <v>400</v>
      </c>
      <c r="K1911" s="126" t="s">
        <v>430</v>
      </c>
      <c r="L1911" s="126" t="s">
        <v>405</v>
      </c>
      <c r="M1911" s="11" t="s">
        <v>265</v>
      </c>
      <c r="N1911" s="11" t="s">
        <v>48</v>
      </c>
      <c r="O1911" s="68" t="str">
        <f t="shared" si="59"/>
        <v>1237. Cuidado Continuo por una vida con bienestar para la población con discapacidadInstitucional20268_DISTRITO1_MARZO_2026</v>
      </c>
      <c r="P1911" s="142">
        <v>266747</v>
      </c>
      <c r="Q1911" s="69"/>
      <c r="R1911" s="69"/>
      <c r="S1911" s="158">
        <v>0</v>
      </c>
      <c r="T1911" s="160">
        <v>0</v>
      </c>
    </row>
    <row r="1912" spans="2:20" ht="30" hidden="1" customHeight="1">
      <c r="B1912" s="123">
        <v>124</v>
      </c>
      <c r="C1912" s="125" t="s">
        <v>543</v>
      </c>
      <c r="D1912" s="125" t="s">
        <v>356</v>
      </c>
      <c r="E1912" s="141">
        <v>2026</v>
      </c>
      <c r="F1912" s="68" t="str">
        <f t="shared" si="58"/>
        <v>1247. Cuidado Continuo por una vida con bienestar para la población con discapacidadComunitario2026</v>
      </c>
      <c r="G1912" s="125" t="s">
        <v>553</v>
      </c>
      <c r="H1912" s="125" t="s">
        <v>428</v>
      </c>
      <c r="I1912" s="125" t="s">
        <v>429</v>
      </c>
      <c r="J1912" s="68" t="s">
        <v>400</v>
      </c>
      <c r="K1912" s="126" t="s">
        <v>554</v>
      </c>
      <c r="L1912" s="126" t="s">
        <v>405</v>
      </c>
      <c r="M1912" s="11" t="s">
        <v>265</v>
      </c>
      <c r="N1912" s="11" t="s">
        <v>48</v>
      </c>
      <c r="O1912" s="68" t="str">
        <f t="shared" si="59"/>
        <v>1247. Cuidado Continuo por una vida con bienestar para la población con discapacidadComunitario20268_DISTRITO1_MARZO_2026</v>
      </c>
      <c r="P1912" s="142">
        <v>851865</v>
      </c>
      <c r="Q1912" s="69"/>
      <c r="R1912" s="69"/>
      <c r="S1912" s="158">
        <v>0</v>
      </c>
      <c r="T1912" s="160">
        <v>0</v>
      </c>
    </row>
    <row r="1913" spans="2:20" ht="30" hidden="1" customHeight="1">
      <c r="B1913" s="123">
        <v>125</v>
      </c>
      <c r="C1913" s="125" t="s">
        <v>543</v>
      </c>
      <c r="D1913" s="125" t="s">
        <v>356</v>
      </c>
      <c r="E1913" s="141">
        <v>2026</v>
      </c>
      <c r="F1913" s="68" t="str">
        <f t="shared" si="58"/>
        <v>1257. Cuidado Continuo por una vida con bienestar para la población con discapacidadComunitario2026</v>
      </c>
      <c r="G1913" s="125" t="s">
        <v>555</v>
      </c>
      <c r="H1913" s="125" t="s">
        <v>428</v>
      </c>
      <c r="I1913" s="125" t="s">
        <v>429</v>
      </c>
      <c r="J1913" s="68" t="s">
        <v>400</v>
      </c>
      <c r="K1913" s="126" t="s">
        <v>401</v>
      </c>
      <c r="L1913" s="126" t="s">
        <v>421</v>
      </c>
      <c r="M1913" s="11" t="s">
        <v>265</v>
      </c>
      <c r="N1913" s="11" t="s">
        <v>48</v>
      </c>
      <c r="O1913" s="68" t="str">
        <f t="shared" si="59"/>
        <v>1257. Cuidado Continuo por una vida con bienestar para la población con discapacidadComunitario20268_DISTRITO1_MARZO_2026</v>
      </c>
      <c r="P1913" s="142">
        <v>12879544</v>
      </c>
      <c r="Q1913" s="69"/>
      <c r="R1913" s="69"/>
      <c r="S1913" s="158">
        <v>0</v>
      </c>
      <c r="T1913" s="160">
        <v>0</v>
      </c>
    </row>
    <row r="1914" spans="2:20" ht="30" hidden="1" customHeight="1">
      <c r="B1914" s="123">
        <v>126</v>
      </c>
      <c r="C1914" s="125" t="s">
        <v>556</v>
      </c>
      <c r="D1914" s="125" t="s">
        <v>356</v>
      </c>
      <c r="E1914" s="141">
        <v>2026</v>
      </c>
      <c r="F1914" s="68" t="str">
        <f t="shared" si="58"/>
        <v>1268. Cuidado Continuo por una vida con bienestar para la ruralidad de BogotáComunitario2026</v>
      </c>
      <c r="G1914" s="125" t="s">
        <v>557</v>
      </c>
      <c r="H1914" s="125" t="s">
        <v>428</v>
      </c>
      <c r="I1914" s="125" t="s">
        <v>429</v>
      </c>
      <c r="J1914" s="68" t="s">
        <v>400</v>
      </c>
      <c r="K1914" s="126" t="s">
        <v>430</v>
      </c>
      <c r="L1914" s="126" t="s">
        <v>421</v>
      </c>
      <c r="M1914" s="11" t="s">
        <v>265</v>
      </c>
      <c r="N1914" s="11" t="s">
        <v>48</v>
      </c>
      <c r="O1914" s="68" t="str">
        <f t="shared" si="59"/>
        <v>1268. Cuidado Continuo por una vida con bienestar para la ruralidad de BogotáComunitario20268_DISTRITO1_MARZO_2026</v>
      </c>
      <c r="P1914" s="142">
        <v>175674</v>
      </c>
      <c r="Q1914" s="69"/>
      <c r="R1914" s="69"/>
      <c r="S1914" s="158">
        <v>0</v>
      </c>
      <c r="T1914" s="160">
        <v>0</v>
      </c>
    </row>
    <row r="1915" spans="2:20" ht="30" hidden="1" customHeight="1">
      <c r="B1915" s="123">
        <v>127</v>
      </c>
      <c r="C1915" s="125" t="s">
        <v>556</v>
      </c>
      <c r="D1915" s="125" t="s">
        <v>356</v>
      </c>
      <c r="E1915" s="141">
        <v>2026</v>
      </c>
      <c r="F1915" s="68" t="str">
        <f t="shared" si="58"/>
        <v>1278. Cuidado Continuo por una vida con bienestar para la ruralidad de BogotáComunitario2026</v>
      </c>
      <c r="G1915" s="125" t="s">
        <v>558</v>
      </c>
      <c r="H1915" s="125" t="s">
        <v>428</v>
      </c>
      <c r="I1915" s="125" t="s">
        <v>429</v>
      </c>
      <c r="J1915" s="68" t="s">
        <v>400</v>
      </c>
      <c r="K1915" s="126" t="s">
        <v>430</v>
      </c>
      <c r="L1915" s="126" t="s">
        <v>405</v>
      </c>
      <c r="M1915" s="11" t="s">
        <v>265</v>
      </c>
      <c r="N1915" s="11" t="s">
        <v>48</v>
      </c>
      <c r="O1915" s="68" t="str">
        <f t="shared" si="59"/>
        <v>1278. Cuidado Continuo por una vida con bienestar para la ruralidad de BogotáComunitario20268_DISTRITO1_MARZO_2026</v>
      </c>
      <c r="P1915" s="142">
        <v>468320</v>
      </c>
      <c r="Q1915" s="69"/>
      <c r="R1915" s="69"/>
      <c r="S1915" s="158">
        <v>0</v>
      </c>
      <c r="T1915" s="160">
        <v>0</v>
      </c>
    </row>
    <row r="1916" spans="2:20" ht="30" hidden="1" customHeight="1">
      <c r="B1916" s="123">
        <v>127</v>
      </c>
      <c r="C1916" s="125" t="s">
        <v>556</v>
      </c>
      <c r="D1916" s="125" t="s">
        <v>347</v>
      </c>
      <c r="E1916" s="141">
        <v>2026</v>
      </c>
      <c r="F1916" s="68" t="str">
        <f t="shared" si="58"/>
        <v>1278. Cuidado Continuo por una vida con bienestar para la ruralidad de BogotáEducativo 2026</v>
      </c>
      <c r="G1916" s="125" t="s">
        <v>558</v>
      </c>
      <c r="H1916" s="125" t="s">
        <v>428</v>
      </c>
      <c r="I1916" s="125" t="s">
        <v>429</v>
      </c>
      <c r="J1916" s="68" t="s">
        <v>400</v>
      </c>
      <c r="K1916" s="126" t="s">
        <v>430</v>
      </c>
      <c r="L1916" s="126" t="s">
        <v>405</v>
      </c>
      <c r="M1916" s="11" t="s">
        <v>265</v>
      </c>
      <c r="N1916" s="11" t="s">
        <v>48</v>
      </c>
      <c r="O1916" s="68" t="str">
        <f t="shared" si="59"/>
        <v>1278. Cuidado Continuo por una vida con bienestar para la ruralidad de BogotáEducativo 20268_DISTRITO1_MARZO_2026</v>
      </c>
      <c r="P1916" s="142">
        <v>468320</v>
      </c>
      <c r="Q1916" s="69"/>
      <c r="R1916" s="69"/>
      <c r="S1916" s="158">
        <v>0</v>
      </c>
      <c r="T1916" s="160">
        <v>0</v>
      </c>
    </row>
    <row r="1917" spans="2:20" ht="30" hidden="1" customHeight="1">
      <c r="B1917" s="123">
        <v>127</v>
      </c>
      <c r="C1917" s="125" t="s">
        <v>556</v>
      </c>
      <c r="D1917" s="125" t="s">
        <v>431</v>
      </c>
      <c r="E1917" s="141">
        <v>2026</v>
      </c>
      <c r="F1917" s="68" t="str">
        <f t="shared" si="58"/>
        <v>1278. Cuidado Continuo por una vida con bienestar para la ruralidad de BogotáInstitucional2026</v>
      </c>
      <c r="G1917" s="125" t="s">
        <v>558</v>
      </c>
      <c r="H1917" s="125" t="s">
        <v>428</v>
      </c>
      <c r="I1917" s="125" t="s">
        <v>429</v>
      </c>
      <c r="J1917" s="68" t="s">
        <v>400</v>
      </c>
      <c r="K1917" s="126" t="s">
        <v>430</v>
      </c>
      <c r="L1917" s="126" t="s">
        <v>405</v>
      </c>
      <c r="M1917" s="11" t="s">
        <v>265</v>
      </c>
      <c r="N1917" s="11" t="s">
        <v>48</v>
      </c>
      <c r="O1917" s="68" t="str">
        <f t="shared" si="59"/>
        <v>1278. Cuidado Continuo por una vida con bienestar para la ruralidad de BogotáInstitucional20268_DISTRITO1_MARZO_2026</v>
      </c>
      <c r="P1917" s="142">
        <v>468320</v>
      </c>
      <c r="Q1917" s="69"/>
      <c r="R1917" s="69"/>
      <c r="S1917" s="158">
        <v>0</v>
      </c>
      <c r="T1917" s="160">
        <v>0</v>
      </c>
    </row>
    <row r="1918" spans="2:20" ht="30" hidden="1" customHeight="1">
      <c r="B1918" s="123">
        <v>128</v>
      </c>
      <c r="C1918" s="125" t="s">
        <v>556</v>
      </c>
      <c r="D1918" s="125" t="s">
        <v>356</v>
      </c>
      <c r="E1918" s="141">
        <v>2026</v>
      </c>
      <c r="F1918" s="68" t="str">
        <f t="shared" si="58"/>
        <v>1288. Cuidado Continuo por una vida con bienestar para la ruralidad de BogotáComunitario2026</v>
      </c>
      <c r="G1918" s="125" t="s">
        <v>559</v>
      </c>
      <c r="H1918" s="125" t="s">
        <v>428</v>
      </c>
      <c r="I1918" s="125" t="s">
        <v>429</v>
      </c>
      <c r="J1918" s="68" t="s">
        <v>400</v>
      </c>
      <c r="K1918" s="126" t="s">
        <v>430</v>
      </c>
      <c r="L1918" s="126" t="s">
        <v>421</v>
      </c>
      <c r="M1918" s="11" t="s">
        <v>265</v>
      </c>
      <c r="N1918" s="11" t="s">
        <v>48</v>
      </c>
      <c r="O1918" s="68" t="str">
        <f t="shared" si="59"/>
        <v>1288. Cuidado Continuo por una vida con bienestar para la ruralidad de BogotáComunitario20268_DISTRITO1_MARZO_2026</v>
      </c>
      <c r="P1918" s="142">
        <v>140539</v>
      </c>
      <c r="Q1918" s="69"/>
      <c r="R1918" s="69"/>
      <c r="S1918" s="158">
        <v>0</v>
      </c>
      <c r="T1918" s="160">
        <v>0</v>
      </c>
    </row>
    <row r="1919" spans="2:20" ht="30" hidden="1" customHeight="1">
      <c r="B1919" s="123">
        <v>128</v>
      </c>
      <c r="C1919" s="125" t="s">
        <v>556</v>
      </c>
      <c r="D1919" s="125" t="s">
        <v>347</v>
      </c>
      <c r="E1919" s="141">
        <v>2026</v>
      </c>
      <c r="F1919" s="68" t="str">
        <f t="shared" si="58"/>
        <v>1288. Cuidado Continuo por una vida con bienestar para la ruralidad de BogotáEducativo 2026</v>
      </c>
      <c r="G1919" s="125" t="s">
        <v>559</v>
      </c>
      <c r="H1919" s="125" t="s">
        <v>428</v>
      </c>
      <c r="I1919" s="125" t="s">
        <v>429</v>
      </c>
      <c r="J1919" s="68" t="s">
        <v>400</v>
      </c>
      <c r="K1919" s="126" t="s">
        <v>430</v>
      </c>
      <c r="L1919" s="126" t="s">
        <v>421</v>
      </c>
      <c r="M1919" s="11" t="s">
        <v>265</v>
      </c>
      <c r="N1919" s="11" t="s">
        <v>48</v>
      </c>
      <c r="O1919" s="68" t="str">
        <f t="shared" si="59"/>
        <v>1288. Cuidado Continuo por una vida con bienestar para la ruralidad de BogotáEducativo 20268_DISTRITO1_MARZO_2026</v>
      </c>
      <c r="P1919" s="142">
        <v>140539</v>
      </c>
      <c r="Q1919" s="69"/>
      <c r="R1919" s="69"/>
      <c r="S1919" s="158">
        <v>0</v>
      </c>
      <c r="T1919" s="160">
        <v>0</v>
      </c>
    </row>
    <row r="1920" spans="2:20" ht="30" hidden="1" customHeight="1">
      <c r="B1920" s="123">
        <v>129</v>
      </c>
      <c r="C1920" s="125" t="s">
        <v>556</v>
      </c>
      <c r="D1920" s="125" t="s">
        <v>356</v>
      </c>
      <c r="E1920" s="141">
        <v>2026</v>
      </c>
      <c r="F1920" s="68" t="str">
        <f t="shared" si="58"/>
        <v>1298. Cuidado Continuo por una vida con bienestar para la ruralidad de BogotáComunitario2026</v>
      </c>
      <c r="G1920" s="125" t="s">
        <v>560</v>
      </c>
      <c r="H1920" s="125" t="s">
        <v>428</v>
      </c>
      <c r="I1920" s="125" t="s">
        <v>429</v>
      </c>
      <c r="J1920" s="68" t="s">
        <v>400</v>
      </c>
      <c r="K1920" s="126" t="s">
        <v>430</v>
      </c>
      <c r="L1920" s="126" t="s">
        <v>405</v>
      </c>
      <c r="M1920" s="11" t="s">
        <v>265</v>
      </c>
      <c r="N1920" s="11" t="s">
        <v>48</v>
      </c>
      <c r="O1920" s="68" t="str">
        <f t="shared" si="59"/>
        <v>1298. Cuidado Continuo por una vida con bienestar para la ruralidad de BogotáComunitario20268_DISTRITO1_MARZO_2026</v>
      </c>
      <c r="P1920" s="142">
        <v>175674</v>
      </c>
      <c r="Q1920" s="69"/>
      <c r="R1920" s="69"/>
      <c r="S1920" s="158">
        <v>0</v>
      </c>
      <c r="T1920" s="160">
        <v>0</v>
      </c>
    </row>
    <row r="1921" spans="2:20" ht="30" hidden="1" customHeight="1">
      <c r="B1921" s="123">
        <v>130</v>
      </c>
      <c r="C1921" s="125" t="s">
        <v>556</v>
      </c>
      <c r="D1921" s="125" t="s">
        <v>356</v>
      </c>
      <c r="E1921" s="141">
        <v>2026</v>
      </c>
      <c r="F1921" s="68" t="str">
        <f t="shared" si="58"/>
        <v>1308. Cuidado Continuo por una vida con bienestar para la ruralidad de BogotáComunitario2026</v>
      </c>
      <c r="G1921" s="125" t="s">
        <v>561</v>
      </c>
      <c r="H1921" s="125" t="s">
        <v>428</v>
      </c>
      <c r="I1921" s="125" t="s">
        <v>429</v>
      </c>
      <c r="J1921" s="68" t="s">
        <v>400</v>
      </c>
      <c r="K1921" s="126" t="s">
        <v>430</v>
      </c>
      <c r="L1921" s="126" t="s">
        <v>421</v>
      </c>
      <c r="M1921" s="11" t="s">
        <v>265</v>
      </c>
      <c r="N1921" s="11" t="s">
        <v>48</v>
      </c>
      <c r="O1921" s="68" t="str">
        <f t="shared" si="59"/>
        <v>1308. Cuidado Continuo por una vida con bienestar para la ruralidad de BogotáComunitario20268_DISTRITO1_MARZO_2026</v>
      </c>
      <c r="P1921" s="142">
        <v>140539</v>
      </c>
      <c r="Q1921" s="69"/>
      <c r="R1921" s="69"/>
      <c r="S1921" s="158">
        <v>0</v>
      </c>
      <c r="T1921" s="160">
        <v>0</v>
      </c>
    </row>
    <row r="1922" spans="2:20" ht="30" hidden="1" customHeight="1">
      <c r="B1922" s="123">
        <v>131</v>
      </c>
      <c r="C1922" s="125" t="s">
        <v>556</v>
      </c>
      <c r="D1922" s="125" t="s">
        <v>329</v>
      </c>
      <c r="E1922" s="141">
        <v>2026</v>
      </c>
      <c r="F1922" s="68" t="str">
        <f t="shared" si="58"/>
        <v>1318. Cuidado Continuo por una vida con bienestar para la ruralidad de BogotáLaboral2026</v>
      </c>
      <c r="G1922" s="125" t="s">
        <v>562</v>
      </c>
      <c r="H1922" s="125" t="s">
        <v>447</v>
      </c>
      <c r="I1922" s="125" t="s">
        <v>429</v>
      </c>
      <c r="J1922" s="68" t="s">
        <v>400</v>
      </c>
      <c r="K1922" s="126" t="s">
        <v>491</v>
      </c>
      <c r="L1922" s="126" t="s">
        <v>405</v>
      </c>
      <c r="M1922" s="11" t="s">
        <v>265</v>
      </c>
      <c r="N1922" s="11" t="s">
        <v>48</v>
      </c>
      <c r="O1922" s="68" t="str">
        <f t="shared" si="59"/>
        <v>1318. Cuidado Continuo por una vida con bienestar para la ruralidad de BogotáLaboral20268_DISTRITO1_MARZO_2026</v>
      </c>
      <c r="P1922" s="142">
        <v>940787</v>
      </c>
      <c r="Q1922" s="69"/>
      <c r="R1922" s="69"/>
      <c r="S1922" s="158">
        <v>0</v>
      </c>
      <c r="T1922" s="160">
        <v>0</v>
      </c>
    </row>
    <row r="1923" spans="2:20" ht="30" hidden="1" customHeight="1">
      <c r="B1923" s="123">
        <v>132</v>
      </c>
      <c r="C1923" s="125" t="s">
        <v>556</v>
      </c>
      <c r="D1923" s="125" t="s">
        <v>329</v>
      </c>
      <c r="E1923" s="141">
        <v>2026</v>
      </c>
      <c r="F1923" s="68" t="str">
        <f t="shared" si="58"/>
        <v>1328. Cuidado Continuo por una vida con bienestar para la ruralidad de BogotáLaboral2026</v>
      </c>
      <c r="G1923" s="125" t="s">
        <v>563</v>
      </c>
      <c r="H1923" s="125" t="s">
        <v>447</v>
      </c>
      <c r="I1923" s="125" t="s">
        <v>429</v>
      </c>
      <c r="J1923" s="68" t="s">
        <v>400</v>
      </c>
      <c r="K1923" s="126" t="s">
        <v>564</v>
      </c>
      <c r="L1923" s="126" t="s">
        <v>421</v>
      </c>
      <c r="M1923" s="11" t="s">
        <v>265</v>
      </c>
      <c r="N1923" s="11" t="s">
        <v>48</v>
      </c>
      <c r="O1923" s="68" t="str">
        <f t="shared" si="59"/>
        <v>1328. Cuidado Continuo por una vida con bienestar para la ruralidad de BogotáLaboral20268_DISTRITO1_MARZO_2026</v>
      </c>
      <c r="P1923" s="142">
        <v>250875</v>
      </c>
      <c r="Q1923" s="69"/>
      <c r="R1923" s="69"/>
      <c r="S1923" s="158">
        <v>0</v>
      </c>
      <c r="T1923" s="160">
        <v>0</v>
      </c>
    </row>
    <row r="1924" spans="2:20" ht="30" hidden="1" customHeight="1">
      <c r="B1924" s="123">
        <v>133</v>
      </c>
      <c r="C1924" s="125" t="s">
        <v>556</v>
      </c>
      <c r="D1924" s="125" t="s">
        <v>329</v>
      </c>
      <c r="E1924" s="141">
        <v>2026</v>
      </c>
      <c r="F1924" s="68" t="str">
        <f t="shared" si="58"/>
        <v>1338. Cuidado Continuo por una vida con bienestar para la ruralidad de BogotáLaboral2026</v>
      </c>
      <c r="G1924" s="125" t="s">
        <v>565</v>
      </c>
      <c r="H1924" s="125" t="s">
        <v>447</v>
      </c>
      <c r="I1924" s="125" t="s">
        <v>429</v>
      </c>
      <c r="J1924" s="68" t="s">
        <v>400</v>
      </c>
      <c r="K1924" s="126" t="s">
        <v>564</v>
      </c>
      <c r="L1924" s="126" t="s">
        <v>421</v>
      </c>
      <c r="M1924" s="11" t="s">
        <v>265</v>
      </c>
      <c r="N1924" s="11" t="s">
        <v>48</v>
      </c>
      <c r="O1924" s="68" t="str">
        <f t="shared" si="59"/>
        <v>1338. Cuidado Continuo por una vida con bienestar para la ruralidad de BogotáLaboral20268_DISTRITO1_MARZO_2026</v>
      </c>
      <c r="P1924" s="142">
        <v>183687</v>
      </c>
      <c r="Q1924" s="69"/>
      <c r="R1924" s="69"/>
      <c r="S1924" s="158">
        <v>0</v>
      </c>
      <c r="T1924" s="160">
        <v>0</v>
      </c>
    </row>
    <row r="1925" spans="2:20" ht="30" hidden="1" customHeight="1">
      <c r="B1925" s="123">
        <v>134</v>
      </c>
      <c r="C1925" s="125" t="s">
        <v>556</v>
      </c>
      <c r="D1925" s="125" t="s">
        <v>329</v>
      </c>
      <c r="E1925" s="141">
        <v>2026</v>
      </c>
      <c r="F1925" s="68" t="str">
        <f t="shared" si="58"/>
        <v>1348. Cuidado Continuo por una vida con bienestar para la ruralidad de BogotáLaboral2026</v>
      </c>
      <c r="G1925" s="125" t="s">
        <v>566</v>
      </c>
      <c r="H1925" s="125" t="s">
        <v>447</v>
      </c>
      <c r="I1925" s="125" t="s">
        <v>429</v>
      </c>
      <c r="J1925" s="68" t="s">
        <v>400</v>
      </c>
      <c r="K1925" s="126" t="s">
        <v>488</v>
      </c>
      <c r="L1925" s="126" t="s">
        <v>421</v>
      </c>
      <c r="M1925" s="11" t="s">
        <v>265</v>
      </c>
      <c r="N1925" s="11" t="s">
        <v>48</v>
      </c>
      <c r="O1925" s="68" t="str">
        <f t="shared" si="59"/>
        <v>1348. Cuidado Continuo por una vida con bienestar para la ruralidad de BogotáLaboral20268_DISTRITO1_MARZO_2026</v>
      </c>
      <c r="P1925" s="142">
        <v>110336</v>
      </c>
      <c r="Q1925" s="69"/>
      <c r="R1925" s="69"/>
      <c r="S1925" s="158">
        <v>0</v>
      </c>
      <c r="T1925" s="160">
        <v>0</v>
      </c>
    </row>
    <row r="1926" spans="2:20" ht="30" hidden="1" customHeight="1">
      <c r="B1926" s="123">
        <v>135</v>
      </c>
      <c r="C1926" s="125" t="s">
        <v>556</v>
      </c>
      <c r="D1926" s="125" t="s">
        <v>329</v>
      </c>
      <c r="E1926" s="141">
        <v>2026</v>
      </c>
      <c r="F1926" s="68" t="str">
        <f t="shared" si="58"/>
        <v>1358. Cuidado Continuo por una vida con bienestar para la ruralidad de BogotáLaboral2026</v>
      </c>
      <c r="G1926" s="125" t="s">
        <v>567</v>
      </c>
      <c r="H1926" s="125" t="s">
        <v>447</v>
      </c>
      <c r="I1926" s="125" t="s">
        <v>429</v>
      </c>
      <c r="J1926" s="68" t="s">
        <v>400</v>
      </c>
      <c r="K1926" s="126" t="s">
        <v>488</v>
      </c>
      <c r="L1926" s="126" t="s">
        <v>405</v>
      </c>
      <c r="M1926" s="11" t="s">
        <v>265</v>
      </c>
      <c r="N1926" s="11" t="s">
        <v>48</v>
      </c>
      <c r="O1926" s="68" t="str">
        <f t="shared" si="59"/>
        <v>1358. Cuidado Continuo por una vida con bienestar para la ruralidad de BogotáLaboral20268_DISTRITO1_MARZO_2026</v>
      </c>
      <c r="P1926" s="142">
        <v>137922</v>
      </c>
      <c r="Q1926" s="69"/>
      <c r="R1926" s="69"/>
      <c r="S1926" s="158">
        <v>0</v>
      </c>
      <c r="T1926" s="160">
        <v>0</v>
      </c>
    </row>
    <row r="1927" spans="2:20" ht="30" hidden="1" customHeight="1">
      <c r="B1927" s="123">
        <v>86</v>
      </c>
      <c r="C1927" s="125" t="s">
        <v>302</v>
      </c>
      <c r="D1927" s="125" t="s">
        <v>303</v>
      </c>
      <c r="E1927" s="141">
        <v>2026</v>
      </c>
      <c r="F1927" s="68" t="str">
        <f t="shared" ref="F1927:F1990" si="60">B1927&amp;C1927&amp;D1927&amp;E1927</f>
        <v>869. Gestión de Programas Estrategias y Planes para el BienestarGestión Integral Estrategias y Programas2026</v>
      </c>
      <c r="G1927" s="125" t="s">
        <v>568</v>
      </c>
      <c r="H1927" s="125" t="s">
        <v>569</v>
      </c>
      <c r="I1927" s="125" t="s">
        <v>429</v>
      </c>
      <c r="J1927" s="68" t="s">
        <v>400</v>
      </c>
      <c r="K1927" s="126" t="s">
        <v>554</v>
      </c>
      <c r="L1927" s="126" t="s">
        <v>402</v>
      </c>
      <c r="M1927" s="11" t="s">
        <v>265</v>
      </c>
      <c r="N1927" s="11" t="s">
        <v>48</v>
      </c>
      <c r="O1927" s="68" t="str">
        <f t="shared" si="59"/>
        <v>869. Gestión de Programas Estrategias y Planes para el BienestarGestión Integral Estrategias y Programas20268_DISTRITO1_MARZO_2026</v>
      </c>
      <c r="P1927" s="142">
        <v>73474880</v>
      </c>
      <c r="Q1927" s="69"/>
      <c r="R1927" s="69"/>
      <c r="S1927" s="158">
        <v>0</v>
      </c>
      <c r="T1927" s="160">
        <v>0</v>
      </c>
    </row>
    <row r="1928" spans="2:20" ht="30" hidden="1" customHeight="1">
      <c r="B1928" s="123">
        <v>136</v>
      </c>
      <c r="C1928" s="125" t="s">
        <v>302</v>
      </c>
      <c r="D1928" s="125" t="s">
        <v>303</v>
      </c>
      <c r="E1928" s="141">
        <v>2026</v>
      </c>
      <c r="F1928" s="68" t="str">
        <f t="shared" si="60"/>
        <v>1369. Gestión de Programas Estrategias y Planes para el BienestarGestión Integral Estrategias y Programas2026</v>
      </c>
      <c r="G1928" s="125" t="s">
        <v>570</v>
      </c>
      <c r="H1928" s="125" t="s">
        <v>571</v>
      </c>
      <c r="I1928" s="125" t="s">
        <v>410</v>
      </c>
      <c r="J1928" s="68" t="s">
        <v>400</v>
      </c>
      <c r="K1928" s="126" t="s">
        <v>401</v>
      </c>
      <c r="L1928" s="126" t="s">
        <v>402</v>
      </c>
      <c r="M1928" s="11" t="s">
        <v>265</v>
      </c>
      <c r="N1928" s="11" t="s">
        <v>48</v>
      </c>
      <c r="O1928" s="68" t="str">
        <f t="shared" ref="O1928:O1991" si="61">+F1928&amp;M1928&amp;N1928</f>
        <v>1369. Gestión de Programas Estrategias y Planes para el BienestarGestión Integral Estrategias y Programas20268_DISTRITO1_MARZO_2026</v>
      </c>
      <c r="P1928" s="142">
        <v>5621568</v>
      </c>
      <c r="Q1928" s="69"/>
      <c r="R1928" s="69"/>
      <c r="S1928" s="158">
        <v>0</v>
      </c>
      <c r="T1928" s="160">
        <v>0</v>
      </c>
    </row>
    <row r="1929" spans="2:20" ht="30" hidden="1" customHeight="1">
      <c r="B1929" s="123">
        <v>137</v>
      </c>
      <c r="C1929" s="125" t="s">
        <v>302</v>
      </c>
      <c r="D1929" s="125" t="s">
        <v>303</v>
      </c>
      <c r="E1929" s="141">
        <v>2026</v>
      </c>
      <c r="F1929" s="68" t="str">
        <f t="shared" si="60"/>
        <v>1379. Gestión de Programas Estrategias y Planes para el BienestarGestión Integral Estrategias y Programas2026</v>
      </c>
      <c r="G1929" s="125" t="s">
        <v>572</v>
      </c>
      <c r="H1929" s="125" t="s">
        <v>571</v>
      </c>
      <c r="I1929" s="125" t="s">
        <v>410</v>
      </c>
      <c r="J1929" s="68" t="s">
        <v>400</v>
      </c>
      <c r="K1929" s="126" t="s">
        <v>401</v>
      </c>
      <c r="L1929" s="126" t="s">
        <v>402</v>
      </c>
      <c r="M1929" s="11" t="s">
        <v>265</v>
      </c>
      <c r="N1929" s="11" t="s">
        <v>48</v>
      </c>
      <c r="O1929" s="68" t="str">
        <f t="shared" si="61"/>
        <v>1379. Gestión de Programas Estrategias y Planes para el BienestarGestión Integral Estrategias y Programas20268_DISTRITO1_MARZO_2026</v>
      </c>
      <c r="P1929" s="142">
        <v>3994272</v>
      </c>
      <c r="Q1929" s="69"/>
      <c r="R1929" s="69"/>
      <c r="S1929" s="158">
        <v>0</v>
      </c>
      <c r="T1929" s="160">
        <v>0</v>
      </c>
    </row>
    <row r="1930" spans="2:20" ht="30" hidden="1" customHeight="1">
      <c r="B1930" s="123">
        <v>138</v>
      </c>
      <c r="C1930" s="125" t="s">
        <v>302</v>
      </c>
      <c r="D1930" s="125" t="s">
        <v>303</v>
      </c>
      <c r="E1930" s="141">
        <v>2026</v>
      </c>
      <c r="F1930" s="68" t="str">
        <f t="shared" si="60"/>
        <v>1389. Gestión de Programas Estrategias y Planes para el BienestarGestión Integral Estrategias y Programas2026</v>
      </c>
      <c r="G1930" s="125" t="s">
        <v>573</v>
      </c>
      <c r="H1930" s="125" t="s">
        <v>571</v>
      </c>
      <c r="I1930" s="125" t="s">
        <v>410</v>
      </c>
      <c r="J1930" s="68" t="s">
        <v>400</v>
      </c>
      <c r="K1930" s="126" t="s">
        <v>401</v>
      </c>
      <c r="L1930" s="126" t="s">
        <v>402</v>
      </c>
      <c r="M1930" s="11" t="s">
        <v>265</v>
      </c>
      <c r="N1930" s="11" t="s">
        <v>48</v>
      </c>
      <c r="O1930" s="68" t="str">
        <f t="shared" si="61"/>
        <v>1389. Gestión de Programas Estrategias y Planes para el BienestarGestión Integral Estrategias y Programas20268_DISTRITO1_MARZO_2026</v>
      </c>
      <c r="P1930" s="142">
        <v>12969056</v>
      </c>
      <c r="Q1930" s="69"/>
      <c r="R1930" s="69"/>
      <c r="S1930" s="158">
        <v>0</v>
      </c>
      <c r="T1930" s="160">
        <v>0</v>
      </c>
    </row>
    <row r="1931" spans="2:20" ht="30" hidden="1" customHeight="1">
      <c r="B1931" s="123">
        <v>139</v>
      </c>
      <c r="C1931" s="125" t="s">
        <v>302</v>
      </c>
      <c r="D1931" s="125" t="s">
        <v>303</v>
      </c>
      <c r="E1931" s="141">
        <v>2026</v>
      </c>
      <c r="F1931" s="68" t="str">
        <f t="shared" si="60"/>
        <v>1399. Gestión de Programas Estrategias y Planes para el BienestarGestión Integral Estrategias y Programas2026</v>
      </c>
      <c r="G1931" s="125" t="s">
        <v>574</v>
      </c>
      <c r="H1931" s="125" t="s">
        <v>571</v>
      </c>
      <c r="I1931" s="125" t="s">
        <v>410</v>
      </c>
      <c r="J1931" s="68" t="s">
        <v>400</v>
      </c>
      <c r="K1931" s="126" t="s">
        <v>401</v>
      </c>
      <c r="L1931" s="126" t="s">
        <v>402</v>
      </c>
      <c r="M1931" s="11" t="s">
        <v>265</v>
      </c>
      <c r="N1931" s="11" t="s">
        <v>48</v>
      </c>
      <c r="O1931" s="68" t="str">
        <f t="shared" si="61"/>
        <v>1399. Gestión de Programas Estrategias y Planes para el BienestarGestión Integral Estrategias y Programas20268_DISTRITO1_MARZO_2026</v>
      </c>
      <c r="P1931" s="142">
        <v>3994272</v>
      </c>
      <c r="Q1931" s="69"/>
      <c r="R1931" s="69"/>
      <c r="S1931" s="158">
        <v>0</v>
      </c>
      <c r="T1931" s="160">
        <v>0</v>
      </c>
    </row>
    <row r="1932" spans="2:20" ht="30" hidden="1" customHeight="1">
      <c r="B1932" s="123">
        <v>140</v>
      </c>
      <c r="C1932" s="125" t="s">
        <v>302</v>
      </c>
      <c r="D1932" s="125" t="s">
        <v>303</v>
      </c>
      <c r="E1932" s="141">
        <v>2026</v>
      </c>
      <c r="F1932" s="68" t="str">
        <f t="shared" si="60"/>
        <v>1409. Gestión de Programas Estrategias y Planes para el BienestarGestión Integral Estrategias y Programas2026</v>
      </c>
      <c r="G1932" s="125" t="s">
        <v>575</v>
      </c>
      <c r="H1932" s="125" t="s">
        <v>571</v>
      </c>
      <c r="I1932" s="125" t="s">
        <v>410</v>
      </c>
      <c r="J1932" s="68" t="s">
        <v>400</v>
      </c>
      <c r="K1932" s="126" t="s">
        <v>401</v>
      </c>
      <c r="L1932" s="126" t="s">
        <v>402</v>
      </c>
      <c r="M1932" s="11" t="s">
        <v>265</v>
      </c>
      <c r="N1932" s="11" t="s">
        <v>48</v>
      </c>
      <c r="O1932" s="68" t="str">
        <f t="shared" si="61"/>
        <v>1409. Gestión de Programas Estrategias y Planes para el BienestarGestión Integral Estrategias y Programas20268_DISTRITO1_MARZO_2026</v>
      </c>
      <c r="P1932" s="142">
        <v>5621568</v>
      </c>
      <c r="Q1932" s="69"/>
      <c r="R1932" s="69"/>
      <c r="S1932" s="158">
        <v>0</v>
      </c>
      <c r="T1932" s="160">
        <v>0</v>
      </c>
    </row>
    <row r="1933" spans="2:20" ht="30" hidden="1" customHeight="1">
      <c r="B1933" s="123">
        <v>141</v>
      </c>
      <c r="C1933" s="125" t="s">
        <v>302</v>
      </c>
      <c r="D1933" s="125" t="s">
        <v>303</v>
      </c>
      <c r="E1933" s="141">
        <v>2026</v>
      </c>
      <c r="F1933" s="68" t="str">
        <f t="shared" si="60"/>
        <v>1419. Gestión de Programas Estrategias y Planes para el BienestarGestión Integral Estrategias y Programas2026</v>
      </c>
      <c r="G1933" s="125" t="s">
        <v>576</v>
      </c>
      <c r="H1933" s="125" t="s">
        <v>571</v>
      </c>
      <c r="I1933" s="125" t="s">
        <v>410</v>
      </c>
      <c r="J1933" s="68" t="s">
        <v>400</v>
      </c>
      <c r="K1933" s="126" t="s">
        <v>401</v>
      </c>
      <c r="L1933" s="126" t="s">
        <v>402</v>
      </c>
      <c r="M1933" s="11" t="s">
        <v>265</v>
      </c>
      <c r="N1933" s="11" t="s">
        <v>48</v>
      </c>
      <c r="O1933" s="68" t="str">
        <f t="shared" si="61"/>
        <v>1419. Gestión de Programas Estrategias y Planes para el BienestarGestión Integral Estrategias y Programas20268_DISTRITO1_MARZO_2026</v>
      </c>
      <c r="P1933" s="142">
        <v>3994272</v>
      </c>
      <c r="Q1933" s="69"/>
      <c r="R1933" s="69"/>
      <c r="S1933" s="158">
        <v>0</v>
      </c>
      <c r="T1933" s="160">
        <v>0</v>
      </c>
    </row>
    <row r="1934" spans="2:20" ht="30" hidden="1" customHeight="1">
      <c r="B1934" s="123">
        <v>142</v>
      </c>
      <c r="C1934" s="125" t="s">
        <v>302</v>
      </c>
      <c r="D1934" s="125" t="s">
        <v>303</v>
      </c>
      <c r="E1934" s="141">
        <v>2026</v>
      </c>
      <c r="F1934" s="68" t="str">
        <f t="shared" si="60"/>
        <v>1429. Gestión de Programas Estrategias y Planes para el BienestarGestión Integral Estrategias y Programas2026</v>
      </c>
      <c r="G1934" s="125" t="s">
        <v>577</v>
      </c>
      <c r="H1934" s="125" t="s">
        <v>571</v>
      </c>
      <c r="I1934" s="125" t="s">
        <v>410</v>
      </c>
      <c r="J1934" s="68" t="s">
        <v>400</v>
      </c>
      <c r="K1934" s="126" t="s">
        <v>401</v>
      </c>
      <c r="L1934" s="126" t="s">
        <v>421</v>
      </c>
      <c r="M1934" s="11" t="s">
        <v>265</v>
      </c>
      <c r="N1934" s="11" t="s">
        <v>48</v>
      </c>
      <c r="O1934" s="68" t="str">
        <f t="shared" si="61"/>
        <v>1429. Gestión de Programas Estrategias y Planes para el BienestarGestión Integral Estrategias y Programas20268_DISTRITO1_MARZO_2026</v>
      </c>
      <c r="P1934" s="142">
        <v>3994272</v>
      </c>
      <c r="Q1934" s="69"/>
      <c r="R1934" s="69"/>
      <c r="S1934" s="158">
        <v>0</v>
      </c>
      <c r="T1934" s="160">
        <v>0</v>
      </c>
    </row>
    <row r="1935" spans="2:20" ht="30" hidden="1" customHeight="1">
      <c r="B1935" s="123">
        <v>143</v>
      </c>
      <c r="C1935" s="125" t="s">
        <v>302</v>
      </c>
      <c r="D1935" s="125" t="s">
        <v>303</v>
      </c>
      <c r="E1935" s="141">
        <v>2026</v>
      </c>
      <c r="F1935" s="68" t="str">
        <f t="shared" si="60"/>
        <v>1439. Gestión de Programas Estrategias y Planes para el BienestarGestión Integral Estrategias y Programas2026</v>
      </c>
      <c r="G1935" s="125" t="s">
        <v>578</v>
      </c>
      <c r="H1935" s="125" t="s">
        <v>579</v>
      </c>
      <c r="I1935" s="125" t="s">
        <v>410</v>
      </c>
      <c r="J1935" s="68" t="s">
        <v>400</v>
      </c>
      <c r="K1935" s="126" t="s">
        <v>401</v>
      </c>
      <c r="L1935" s="126" t="s">
        <v>402</v>
      </c>
      <c r="M1935" s="11" t="s">
        <v>265</v>
      </c>
      <c r="N1935" s="11" t="s">
        <v>48</v>
      </c>
      <c r="O1935" s="68" t="str">
        <f t="shared" si="61"/>
        <v>1439. Gestión de Programas Estrategias y Planes para el BienestarGestión Integral Estrategias y Programas20268_DISTRITO1_MARZO_2026</v>
      </c>
      <c r="P1935" s="142">
        <v>7508288</v>
      </c>
      <c r="Q1935" s="69"/>
      <c r="R1935" s="69"/>
      <c r="S1935" s="158">
        <v>0</v>
      </c>
      <c r="T1935" s="160">
        <v>0</v>
      </c>
    </row>
    <row r="1936" spans="2:20" ht="30" hidden="1" customHeight="1">
      <c r="B1936" s="123">
        <v>144</v>
      </c>
      <c r="C1936" s="125" t="s">
        <v>302</v>
      </c>
      <c r="D1936" s="125" t="s">
        <v>303</v>
      </c>
      <c r="E1936" s="141">
        <v>2026</v>
      </c>
      <c r="F1936" s="68" t="str">
        <f t="shared" si="60"/>
        <v>1449. Gestión de Programas Estrategias y Planes para el BienestarGestión Integral Estrategias y Programas2026</v>
      </c>
      <c r="G1936" s="125" t="s">
        <v>580</v>
      </c>
      <c r="H1936" s="125" t="s">
        <v>579</v>
      </c>
      <c r="I1936" s="125" t="s">
        <v>410</v>
      </c>
      <c r="J1936" s="68" t="s">
        <v>400</v>
      </c>
      <c r="K1936" s="126" t="s">
        <v>401</v>
      </c>
      <c r="L1936" s="126" t="s">
        <v>402</v>
      </c>
      <c r="M1936" s="11" t="s">
        <v>265</v>
      </c>
      <c r="N1936" s="11" t="s">
        <v>48</v>
      </c>
      <c r="O1936" s="68" t="str">
        <f t="shared" si="61"/>
        <v>1449. Gestión de Programas Estrategias y Planes para el BienestarGestión Integral Estrategias y Programas20268_DISTRITO1_MARZO_2026</v>
      </c>
      <c r="P1936" s="142">
        <v>7508288</v>
      </c>
      <c r="Q1936" s="69"/>
      <c r="R1936" s="69"/>
      <c r="S1936" s="158">
        <v>0</v>
      </c>
      <c r="T1936" s="160">
        <v>0</v>
      </c>
    </row>
    <row r="1937" spans="2:20" ht="30" hidden="1" customHeight="1">
      <c r="B1937" s="123">
        <v>145</v>
      </c>
      <c r="C1937" s="125" t="s">
        <v>302</v>
      </c>
      <c r="D1937" s="125" t="s">
        <v>303</v>
      </c>
      <c r="E1937" s="141">
        <v>2026</v>
      </c>
      <c r="F1937" s="68" t="str">
        <f t="shared" si="60"/>
        <v>1459. Gestión de Programas Estrategias y Planes para el BienestarGestión Integral Estrategias y Programas2026</v>
      </c>
      <c r="G1937" s="125" t="s">
        <v>581</v>
      </c>
      <c r="H1937" s="125" t="s">
        <v>579</v>
      </c>
      <c r="I1937" s="125" t="s">
        <v>410</v>
      </c>
      <c r="J1937" s="68" t="s">
        <v>400</v>
      </c>
      <c r="K1937" s="126" t="s">
        <v>401</v>
      </c>
      <c r="L1937" s="126" t="s">
        <v>402</v>
      </c>
      <c r="M1937" s="11" t="s">
        <v>265</v>
      </c>
      <c r="N1937" s="11" t="s">
        <v>48</v>
      </c>
      <c r="O1937" s="68" t="str">
        <f t="shared" si="61"/>
        <v>1459. Gestión de Programas Estrategias y Planes para el BienestarGestión Integral Estrategias y Programas20268_DISTRITO1_MARZO_2026</v>
      </c>
      <c r="P1937" s="142">
        <v>5299968</v>
      </c>
      <c r="Q1937" s="69"/>
      <c r="R1937" s="69"/>
      <c r="S1937" s="158">
        <v>0</v>
      </c>
      <c r="T1937" s="160">
        <v>0</v>
      </c>
    </row>
    <row r="1938" spans="2:20" ht="30" hidden="1" customHeight="1">
      <c r="B1938" s="123">
        <v>146</v>
      </c>
      <c r="C1938" s="125" t="s">
        <v>302</v>
      </c>
      <c r="D1938" s="125" t="s">
        <v>303</v>
      </c>
      <c r="E1938" s="141">
        <v>2026</v>
      </c>
      <c r="F1938" s="68" t="str">
        <f t="shared" si="60"/>
        <v>1469. Gestión de Programas Estrategias y Planes para el BienestarGestión Integral Estrategias y Programas2026</v>
      </c>
      <c r="G1938" s="125" t="s">
        <v>582</v>
      </c>
      <c r="H1938" s="125" t="s">
        <v>579</v>
      </c>
      <c r="I1938" s="125" t="s">
        <v>410</v>
      </c>
      <c r="J1938" s="68" t="s">
        <v>400</v>
      </c>
      <c r="K1938" s="126" t="s">
        <v>430</v>
      </c>
      <c r="L1938" s="126" t="s">
        <v>421</v>
      </c>
      <c r="M1938" s="11" t="s">
        <v>265</v>
      </c>
      <c r="N1938" s="11" t="s">
        <v>48</v>
      </c>
      <c r="O1938" s="68" t="str">
        <f t="shared" si="61"/>
        <v>1469. Gestión de Programas Estrategias y Planes para el BienestarGestión Integral Estrategias y Programas20268_DISTRITO1_MARZO_2026</v>
      </c>
      <c r="P1938" s="142">
        <v>122208</v>
      </c>
      <c r="Q1938" s="69"/>
      <c r="R1938" s="69"/>
      <c r="S1938" s="158">
        <v>194</v>
      </c>
      <c r="T1938" s="160">
        <v>23708352</v>
      </c>
    </row>
    <row r="1939" spans="2:20" ht="30" hidden="1" customHeight="1">
      <c r="B1939" s="123">
        <v>147</v>
      </c>
      <c r="C1939" s="125" t="s">
        <v>302</v>
      </c>
      <c r="D1939" s="125" t="s">
        <v>303</v>
      </c>
      <c r="E1939" s="141">
        <v>2026</v>
      </c>
      <c r="F1939" s="68" t="str">
        <f t="shared" si="60"/>
        <v>1479. Gestión de Programas Estrategias y Planes para el BienestarGestión Integral Estrategias y Programas2026</v>
      </c>
      <c r="G1939" s="125" t="s">
        <v>583</v>
      </c>
      <c r="H1939" s="125" t="s">
        <v>579</v>
      </c>
      <c r="I1939" s="125" t="s">
        <v>410</v>
      </c>
      <c r="J1939" s="68" t="s">
        <v>400</v>
      </c>
      <c r="K1939" s="126" t="s">
        <v>551</v>
      </c>
      <c r="L1939" s="126" t="s">
        <v>421</v>
      </c>
      <c r="M1939" s="11" t="s">
        <v>265</v>
      </c>
      <c r="N1939" s="11" t="s">
        <v>48</v>
      </c>
      <c r="O1939" s="68" t="str">
        <f t="shared" si="61"/>
        <v>1479. Gestión de Programas Estrategias y Planes para el BienestarGestión Integral Estrategias y Programas20268_DISTRITO1_MARZO_2026</v>
      </c>
      <c r="P1939" s="142">
        <v>30552</v>
      </c>
      <c r="Q1939" s="69"/>
      <c r="R1939" s="69"/>
      <c r="S1939" s="158">
        <v>320</v>
      </c>
      <c r="T1939" s="160">
        <v>9776640</v>
      </c>
    </row>
    <row r="1940" spans="2:20" ht="30" hidden="1" customHeight="1">
      <c r="B1940" s="123">
        <v>148</v>
      </c>
      <c r="C1940" s="125" t="s">
        <v>302</v>
      </c>
      <c r="D1940" s="125" t="s">
        <v>303</v>
      </c>
      <c r="E1940" s="141">
        <v>2026</v>
      </c>
      <c r="F1940" s="68" t="str">
        <f t="shared" si="60"/>
        <v>1489. Gestión de Programas Estrategias y Planes para el BienestarGestión Integral Estrategias y Programas2026</v>
      </c>
      <c r="G1940" s="125" t="s">
        <v>584</v>
      </c>
      <c r="H1940" s="125" t="s">
        <v>579</v>
      </c>
      <c r="I1940" s="125" t="s">
        <v>410</v>
      </c>
      <c r="J1940" s="68" t="s">
        <v>400</v>
      </c>
      <c r="K1940" s="126" t="s">
        <v>430</v>
      </c>
      <c r="L1940" s="126" t="s">
        <v>421</v>
      </c>
      <c r="M1940" s="11" t="s">
        <v>265</v>
      </c>
      <c r="N1940" s="11" t="s">
        <v>48</v>
      </c>
      <c r="O1940" s="68" t="str">
        <f t="shared" si="61"/>
        <v>1489. Gestión de Programas Estrategias y Planes para el BienestarGestión Integral Estrategias y Programas20268_DISTRITO1_MARZO_2026</v>
      </c>
      <c r="P1940" s="142">
        <v>122208</v>
      </c>
      <c r="Q1940" s="69"/>
      <c r="R1940" s="69"/>
      <c r="S1940" s="158">
        <v>32</v>
      </c>
      <c r="T1940" s="160">
        <v>3910656</v>
      </c>
    </row>
    <row r="1941" spans="2:20" ht="30" hidden="1" customHeight="1">
      <c r="B1941" s="123">
        <v>149</v>
      </c>
      <c r="C1941" s="125" t="s">
        <v>302</v>
      </c>
      <c r="D1941" s="125" t="s">
        <v>303</v>
      </c>
      <c r="E1941" s="141">
        <v>2026</v>
      </c>
      <c r="F1941" s="68" t="str">
        <f t="shared" si="60"/>
        <v>1499. Gestión de Programas Estrategias y Planes para el BienestarGestión Integral Estrategias y Programas2026</v>
      </c>
      <c r="G1941" s="125" t="s">
        <v>585</v>
      </c>
      <c r="H1941" s="125" t="s">
        <v>579</v>
      </c>
      <c r="I1941" s="125" t="s">
        <v>410</v>
      </c>
      <c r="J1941" s="68" t="s">
        <v>400</v>
      </c>
      <c r="K1941" s="126" t="s">
        <v>401</v>
      </c>
      <c r="L1941" s="126" t="s">
        <v>402</v>
      </c>
      <c r="M1941" s="11" t="s">
        <v>265</v>
      </c>
      <c r="N1941" s="11" t="s">
        <v>48</v>
      </c>
      <c r="O1941" s="68" t="str">
        <f t="shared" si="61"/>
        <v>1499. Gestión de Programas Estrategias y Planes para el BienestarGestión Integral Estrategias y Programas20268_DISTRITO1_MARZO_2026</v>
      </c>
      <c r="P1941" s="142">
        <v>3665168</v>
      </c>
      <c r="Q1941" s="69"/>
      <c r="R1941" s="69"/>
      <c r="S1941" s="158">
        <v>0</v>
      </c>
      <c r="T1941" s="160">
        <v>0</v>
      </c>
    </row>
    <row r="1942" spans="2:20" ht="30" hidden="1" customHeight="1">
      <c r="B1942" s="123">
        <v>150</v>
      </c>
      <c r="C1942" s="125" t="s">
        <v>302</v>
      </c>
      <c r="D1942" s="125" t="s">
        <v>303</v>
      </c>
      <c r="E1942" s="141">
        <v>2026</v>
      </c>
      <c r="F1942" s="68" t="str">
        <f t="shared" si="60"/>
        <v>1509. Gestión de Programas Estrategias y Planes para el BienestarGestión Integral Estrategias y Programas2026</v>
      </c>
      <c r="G1942" s="125" t="s">
        <v>586</v>
      </c>
      <c r="H1942" s="125" t="s">
        <v>579</v>
      </c>
      <c r="I1942" s="125" t="s">
        <v>410</v>
      </c>
      <c r="J1942" s="68" t="s">
        <v>400</v>
      </c>
      <c r="K1942" s="126" t="s">
        <v>401</v>
      </c>
      <c r="L1942" s="126" t="s">
        <v>402</v>
      </c>
      <c r="M1942" s="11" t="s">
        <v>265</v>
      </c>
      <c r="N1942" s="11" t="s">
        <v>48</v>
      </c>
      <c r="O1942" s="68" t="str">
        <f t="shared" si="61"/>
        <v>1509. Gestión de Programas Estrategias y Planes para el BienestarGestión Integral Estrategias y Programas20268_DISTRITO1_MARZO_2026</v>
      </c>
      <c r="P1942" s="142">
        <v>1057260</v>
      </c>
      <c r="Q1942" s="69"/>
      <c r="R1942" s="69"/>
      <c r="S1942" s="158">
        <v>0</v>
      </c>
      <c r="T1942" s="160">
        <v>0</v>
      </c>
    </row>
    <row r="1943" spans="2:20" ht="30" hidden="1" customHeight="1">
      <c r="B1943" s="123">
        <v>151</v>
      </c>
      <c r="C1943" s="125" t="s">
        <v>302</v>
      </c>
      <c r="D1943" s="125" t="s">
        <v>303</v>
      </c>
      <c r="E1943" s="141">
        <v>2026</v>
      </c>
      <c r="F1943" s="68" t="str">
        <f t="shared" si="60"/>
        <v>1519. Gestión de Programas Estrategias y Planes para el BienestarGestión Integral Estrategias y Programas2026</v>
      </c>
      <c r="G1943" s="125" t="s">
        <v>587</v>
      </c>
      <c r="H1943" s="125" t="s">
        <v>579</v>
      </c>
      <c r="I1943" s="125" t="s">
        <v>410</v>
      </c>
      <c r="J1943" s="68" t="s">
        <v>400</v>
      </c>
      <c r="K1943" s="126" t="s">
        <v>401</v>
      </c>
      <c r="L1943" s="126" t="s">
        <v>402</v>
      </c>
      <c r="M1943" s="11" t="s">
        <v>265</v>
      </c>
      <c r="N1943" s="11" t="s">
        <v>48</v>
      </c>
      <c r="O1943" s="68" t="str">
        <f t="shared" si="61"/>
        <v>1519. Gestión de Programas Estrategias y Planes para el BienestarGestión Integral Estrategias y Programas20268_DISTRITO1_MARZO_2026</v>
      </c>
      <c r="P1943" s="142">
        <v>1409680</v>
      </c>
      <c r="Q1943" s="69"/>
      <c r="R1943" s="69"/>
      <c r="S1943" s="158">
        <v>0</v>
      </c>
      <c r="T1943" s="160">
        <v>0</v>
      </c>
    </row>
    <row r="1944" spans="2:20" ht="30" hidden="1" customHeight="1">
      <c r="B1944" s="123">
        <v>152</v>
      </c>
      <c r="C1944" s="125" t="s">
        <v>302</v>
      </c>
      <c r="D1944" s="125" t="s">
        <v>303</v>
      </c>
      <c r="E1944" s="141">
        <v>2026</v>
      </c>
      <c r="F1944" s="68" t="str">
        <f t="shared" si="60"/>
        <v>1529. Gestión de Programas Estrategias y Planes para el BienestarGestión Integral Estrategias y Programas2026</v>
      </c>
      <c r="G1944" s="125" t="s">
        <v>588</v>
      </c>
      <c r="H1944" s="125" t="s">
        <v>579</v>
      </c>
      <c r="I1944" s="125" t="s">
        <v>410</v>
      </c>
      <c r="J1944" s="68" t="s">
        <v>400</v>
      </c>
      <c r="K1944" s="126" t="s">
        <v>401</v>
      </c>
      <c r="L1944" s="126" t="s">
        <v>402</v>
      </c>
      <c r="M1944" s="11" t="s">
        <v>265</v>
      </c>
      <c r="N1944" s="11" t="s">
        <v>48</v>
      </c>
      <c r="O1944" s="68" t="str">
        <f t="shared" si="61"/>
        <v>1529. Gestión de Programas Estrategias y Planes para el BienestarGestión Integral Estrategias y Programas20268_DISTRITO1_MARZO_2026</v>
      </c>
      <c r="P1944" s="142">
        <v>352420</v>
      </c>
      <c r="Q1944" s="69"/>
      <c r="R1944" s="69"/>
      <c r="S1944" s="158">
        <v>0</v>
      </c>
      <c r="T1944" s="160">
        <v>0</v>
      </c>
    </row>
    <row r="1945" spans="2:20" ht="30" hidden="1" customHeight="1">
      <c r="B1945" s="123">
        <v>153</v>
      </c>
      <c r="C1945" s="125" t="s">
        <v>302</v>
      </c>
      <c r="D1945" s="125" t="s">
        <v>303</v>
      </c>
      <c r="E1945" s="141">
        <v>2026</v>
      </c>
      <c r="F1945" s="68" t="str">
        <f t="shared" si="60"/>
        <v>1539. Gestión de Programas Estrategias y Planes para el BienestarGestión Integral Estrategias y Programas2026</v>
      </c>
      <c r="G1945" s="125" t="s">
        <v>589</v>
      </c>
      <c r="H1945" s="125" t="s">
        <v>569</v>
      </c>
      <c r="I1945" s="125" t="s">
        <v>410</v>
      </c>
      <c r="J1945" s="68" t="s">
        <v>400</v>
      </c>
      <c r="K1945" s="126" t="s">
        <v>401</v>
      </c>
      <c r="L1945" s="126" t="s">
        <v>402</v>
      </c>
      <c r="M1945" s="11" t="s">
        <v>265</v>
      </c>
      <c r="N1945" s="11" t="s">
        <v>48</v>
      </c>
      <c r="O1945" s="68" t="str">
        <f t="shared" si="61"/>
        <v>1539. Gestión de Programas Estrategias y Planes para el BienestarGestión Integral Estrategias y Programas20268_DISTRITO1_MARZO_2026</v>
      </c>
      <c r="P1945" s="142">
        <v>7347488</v>
      </c>
      <c r="Q1945" s="69"/>
      <c r="R1945" s="69"/>
      <c r="S1945" s="158">
        <v>0</v>
      </c>
      <c r="T1945" s="160">
        <v>0</v>
      </c>
    </row>
    <row r="1946" spans="2:20" ht="30" hidden="1" customHeight="1">
      <c r="B1946" s="123">
        <v>154</v>
      </c>
      <c r="C1946" s="125" t="s">
        <v>302</v>
      </c>
      <c r="D1946" s="125" t="s">
        <v>303</v>
      </c>
      <c r="E1946" s="141">
        <v>2026</v>
      </c>
      <c r="F1946" s="68" t="str">
        <f t="shared" si="60"/>
        <v>1549. Gestión de Programas Estrategias y Planes para el BienestarGestión Integral Estrategias y Programas2026</v>
      </c>
      <c r="G1946" s="125" t="s">
        <v>590</v>
      </c>
      <c r="H1946" s="125" t="s">
        <v>569</v>
      </c>
      <c r="I1946" s="125" t="s">
        <v>410</v>
      </c>
      <c r="J1946" s="68" t="s">
        <v>400</v>
      </c>
      <c r="K1946" s="126" t="s">
        <v>401</v>
      </c>
      <c r="L1946" s="126" t="s">
        <v>402</v>
      </c>
      <c r="M1946" s="11" t="s">
        <v>265</v>
      </c>
      <c r="N1946" s="11" t="s">
        <v>48</v>
      </c>
      <c r="O1946" s="68" t="str">
        <f t="shared" si="61"/>
        <v>1549. Gestión de Programas Estrategias y Planes para el BienestarGestión Integral Estrategias y Programas20268_DISTRITO1_MARZO_2026</v>
      </c>
      <c r="P1946" s="142">
        <v>7347488</v>
      </c>
      <c r="Q1946" s="69"/>
      <c r="R1946" s="69"/>
      <c r="S1946" s="158">
        <v>0</v>
      </c>
      <c r="T1946" s="160">
        <v>0</v>
      </c>
    </row>
    <row r="1947" spans="2:20" ht="30" hidden="1" customHeight="1">
      <c r="B1947" s="123">
        <v>155</v>
      </c>
      <c r="C1947" s="125" t="s">
        <v>302</v>
      </c>
      <c r="D1947" s="125" t="s">
        <v>303</v>
      </c>
      <c r="E1947" s="141">
        <v>2026</v>
      </c>
      <c r="F1947" s="68" t="str">
        <f t="shared" si="60"/>
        <v>1559. Gestión de Programas Estrategias y Planes para el BienestarGestión Integral Estrategias y Programas2026</v>
      </c>
      <c r="G1947" s="125" t="s">
        <v>591</v>
      </c>
      <c r="H1947" s="125" t="s">
        <v>569</v>
      </c>
      <c r="I1947" s="125" t="s">
        <v>410</v>
      </c>
      <c r="J1947" s="68" t="s">
        <v>400</v>
      </c>
      <c r="K1947" s="126" t="s">
        <v>401</v>
      </c>
      <c r="L1947" s="126" t="s">
        <v>402</v>
      </c>
      <c r="M1947" s="11" t="s">
        <v>265</v>
      </c>
      <c r="N1947" s="11" t="s">
        <v>48</v>
      </c>
      <c r="O1947" s="68" t="str">
        <f t="shared" si="61"/>
        <v>1559. Gestión de Programas Estrategias y Planes para el BienestarGestión Integral Estrategias y Programas20268_DISTRITO1_MARZO_2026</v>
      </c>
      <c r="P1947" s="142">
        <v>7347488</v>
      </c>
      <c r="Q1947" s="69"/>
      <c r="R1947" s="69"/>
      <c r="S1947" s="158">
        <v>0</v>
      </c>
      <c r="T1947" s="160">
        <v>0</v>
      </c>
    </row>
    <row r="1948" spans="2:20" ht="30" hidden="1" customHeight="1">
      <c r="B1948" s="123">
        <v>156</v>
      </c>
      <c r="C1948" s="125" t="s">
        <v>302</v>
      </c>
      <c r="D1948" s="125" t="s">
        <v>303</v>
      </c>
      <c r="E1948" s="141">
        <v>2026</v>
      </c>
      <c r="F1948" s="68" t="str">
        <f t="shared" si="60"/>
        <v>1569. Gestión de Programas Estrategias y Planes para el BienestarGestión Integral Estrategias y Programas2026</v>
      </c>
      <c r="G1948" s="125" t="s">
        <v>592</v>
      </c>
      <c r="H1948" s="125" t="s">
        <v>569</v>
      </c>
      <c r="I1948" s="125" t="s">
        <v>410</v>
      </c>
      <c r="J1948" s="68" t="s">
        <v>400</v>
      </c>
      <c r="K1948" s="126" t="s">
        <v>401</v>
      </c>
      <c r="L1948" s="126" t="s">
        <v>402</v>
      </c>
      <c r="M1948" s="11" t="s">
        <v>265</v>
      </c>
      <c r="N1948" s="11" t="s">
        <v>48</v>
      </c>
      <c r="O1948" s="68" t="str">
        <f t="shared" si="61"/>
        <v>1569. Gestión de Programas Estrategias y Planes para el BienestarGestión Integral Estrategias y Programas20268_DISTRITO1_MARZO_2026</v>
      </c>
      <c r="P1948" s="142">
        <v>13832016</v>
      </c>
      <c r="Q1948" s="69"/>
      <c r="R1948" s="69"/>
      <c r="S1948" s="158">
        <v>0</v>
      </c>
      <c r="T1948" s="160">
        <v>0</v>
      </c>
    </row>
    <row r="1949" spans="2:20" ht="30" hidden="1" customHeight="1">
      <c r="B1949" s="123">
        <v>157</v>
      </c>
      <c r="C1949" s="125" t="s">
        <v>302</v>
      </c>
      <c r="D1949" s="125" t="s">
        <v>303</v>
      </c>
      <c r="E1949" s="141">
        <v>2026</v>
      </c>
      <c r="F1949" s="68" t="str">
        <f t="shared" si="60"/>
        <v>1579. Gestión de Programas Estrategias y Planes para el BienestarGestión Integral Estrategias y Programas2026</v>
      </c>
      <c r="G1949" s="125" t="s">
        <v>593</v>
      </c>
      <c r="H1949" s="125" t="s">
        <v>569</v>
      </c>
      <c r="I1949" s="125" t="s">
        <v>410</v>
      </c>
      <c r="J1949" s="68" t="s">
        <v>400</v>
      </c>
      <c r="K1949" s="126" t="s">
        <v>401</v>
      </c>
      <c r="L1949" s="126" t="s">
        <v>402</v>
      </c>
      <c r="M1949" s="11" t="s">
        <v>265</v>
      </c>
      <c r="N1949" s="11" t="s">
        <v>48</v>
      </c>
      <c r="O1949" s="68" t="str">
        <f t="shared" si="61"/>
        <v>1579. Gestión de Programas Estrategias y Planes para el BienestarGestión Integral Estrategias y Programas20268_DISTRITO1_MARZO_2026</v>
      </c>
      <c r="P1949" s="142">
        <v>13832016</v>
      </c>
      <c r="Q1949" s="69"/>
      <c r="R1949" s="69"/>
      <c r="S1949" s="158">
        <v>0</v>
      </c>
      <c r="T1949" s="160">
        <v>0</v>
      </c>
    </row>
    <row r="1950" spans="2:20" ht="30" hidden="1" customHeight="1">
      <c r="B1950" s="123">
        <v>158</v>
      </c>
      <c r="C1950" s="125" t="s">
        <v>302</v>
      </c>
      <c r="D1950" s="125" t="s">
        <v>303</v>
      </c>
      <c r="E1950" s="141">
        <v>2026</v>
      </c>
      <c r="F1950" s="68" t="str">
        <f t="shared" si="60"/>
        <v>1589. Gestión de Programas Estrategias y Planes para el BienestarGestión Integral Estrategias y Programas2026</v>
      </c>
      <c r="G1950" s="125" t="s">
        <v>594</v>
      </c>
      <c r="H1950" s="125" t="s">
        <v>569</v>
      </c>
      <c r="I1950" s="125" t="s">
        <v>410</v>
      </c>
      <c r="J1950" s="68" t="s">
        <v>400</v>
      </c>
      <c r="K1950" s="126" t="s">
        <v>430</v>
      </c>
      <c r="L1950" s="126" t="s">
        <v>402</v>
      </c>
      <c r="M1950" s="11" t="s">
        <v>265</v>
      </c>
      <c r="N1950" s="11" t="s">
        <v>48</v>
      </c>
      <c r="O1950" s="68" t="str">
        <f t="shared" si="61"/>
        <v>1589. Gestión de Programas Estrategias y Planes para el BienestarGestión Integral Estrategias y Programas20268_DISTRITO1_MARZO_2026</v>
      </c>
      <c r="P1950" s="142">
        <v>2114520</v>
      </c>
      <c r="Q1950" s="69"/>
      <c r="R1950" s="69"/>
      <c r="S1950" s="158">
        <v>0</v>
      </c>
      <c r="T1950" s="160">
        <v>0</v>
      </c>
    </row>
    <row r="1951" spans="2:20" ht="30" hidden="1" customHeight="1">
      <c r="B1951" s="123">
        <v>159</v>
      </c>
      <c r="C1951" s="125" t="s">
        <v>302</v>
      </c>
      <c r="D1951" s="125" t="s">
        <v>303</v>
      </c>
      <c r="E1951" s="141">
        <v>2026</v>
      </c>
      <c r="F1951" s="68" t="str">
        <f t="shared" si="60"/>
        <v>1599. Gestión de Programas Estrategias y Planes para el BienestarGestión Integral Estrategias y Programas2026</v>
      </c>
      <c r="G1951" s="125" t="s">
        <v>595</v>
      </c>
      <c r="H1951" s="125" t="s">
        <v>569</v>
      </c>
      <c r="I1951" s="125" t="s">
        <v>410</v>
      </c>
      <c r="J1951" s="68" t="s">
        <v>400</v>
      </c>
      <c r="K1951" s="126" t="s">
        <v>401</v>
      </c>
      <c r="L1951" s="126" t="s">
        <v>402</v>
      </c>
      <c r="M1951" s="11" t="s">
        <v>265</v>
      </c>
      <c r="N1951" s="11" t="s">
        <v>48</v>
      </c>
      <c r="O1951" s="68" t="str">
        <f t="shared" si="61"/>
        <v>1599. Gestión de Programas Estrategias y Planes para el BienestarGestión Integral Estrategias y Programas20268_DISTRITO1_MARZO_2026</v>
      </c>
      <c r="P1951" s="142">
        <v>4370008</v>
      </c>
      <c r="Q1951" s="69"/>
      <c r="R1951" s="69"/>
      <c r="S1951" s="158">
        <v>0</v>
      </c>
      <c r="T1951" s="160">
        <v>0</v>
      </c>
    </row>
    <row r="1952" spans="2:20" ht="30" hidden="1" customHeight="1">
      <c r="B1952" s="123">
        <v>160</v>
      </c>
      <c r="C1952" s="125" t="s">
        <v>302</v>
      </c>
      <c r="D1952" s="125" t="s">
        <v>303</v>
      </c>
      <c r="E1952" s="141">
        <v>2026</v>
      </c>
      <c r="F1952" s="68" t="str">
        <f t="shared" si="60"/>
        <v>1609. Gestión de Programas Estrategias y Planes para el BienestarGestión Integral Estrategias y Programas2026</v>
      </c>
      <c r="G1952" s="125" t="s">
        <v>596</v>
      </c>
      <c r="H1952" s="125" t="s">
        <v>569</v>
      </c>
      <c r="I1952" s="125" t="s">
        <v>410</v>
      </c>
      <c r="J1952" s="68" t="s">
        <v>400</v>
      </c>
      <c r="K1952" s="126" t="s">
        <v>401</v>
      </c>
      <c r="L1952" s="126" t="s">
        <v>402</v>
      </c>
      <c r="M1952" s="11" t="s">
        <v>265</v>
      </c>
      <c r="N1952" s="11" t="s">
        <v>48</v>
      </c>
      <c r="O1952" s="68" t="str">
        <f t="shared" si="61"/>
        <v>1609. Gestión de Programas Estrategias y Planes para el BienestarGestión Integral Estrategias y Programas20268_DISTRITO1_MARZO_2026</v>
      </c>
      <c r="P1952" s="142">
        <v>3994272</v>
      </c>
      <c r="Q1952" s="69"/>
      <c r="R1952" s="69"/>
      <c r="S1952" s="158">
        <v>0</v>
      </c>
      <c r="T1952" s="160">
        <v>0</v>
      </c>
    </row>
    <row r="1953" spans="2:20" ht="30" hidden="1" customHeight="1">
      <c r="B1953" s="123">
        <v>161</v>
      </c>
      <c r="C1953" s="125" t="s">
        <v>302</v>
      </c>
      <c r="D1953" s="125" t="s">
        <v>303</v>
      </c>
      <c r="E1953" s="141">
        <v>2026</v>
      </c>
      <c r="F1953" s="68" t="str">
        <f t="shared" si="60"/>
        <v>1619. Gestión de Programas Estrategias y Planes para el BienestarGestión Integral Estrategias y Programas2026</v>
      </c>
      <c r="G1953" s="125" t="s">
        <v>597</v>
      </c>
      <c r="H1953" s="125" t="s">
        <v>571</v>
      </c>
      <c r="I1953" s="125" t="s">
        <v>410</v>
      </c>
      <c r="J1953" s="68" t="s">
        <v>400</v>
      </c>
      <c r="K1953" s="126" t="s">
        <v>401</v>
      </c>
      <c r="L1953" s="126" t="s">
        <v>402</v>
      </c>
      <c r="M1953" s="11" t="s">
        <v>265</v>
      </c>
      <c r="N1953" s="11" t="s">
        <v>48</v>
      </c>
      <c r="O1953" s="68" t="str">
        <f t="shared" si="61"/>
        <v>1619. Gestión de Programas Estrategias y Planes para el BienestarGestión Integral Estrategias y Programas20268_DISTRITO1_MARZO_2026</v>
      </c>
      <c r="P1953" s="142">
        <v>7347488</v>
      </c>
      <c r="Q1953" s="69"/>
      <c r="R1953" s="69"/>
      <c r="S1953" s="158">
        <v>0</v>
      </c>
      <c r="T1953" s="160">
        <v>0</v>
      </c>
    </row>
    <row r="1954" spans="2:20" ht="30" hidden="1" customHeight="1">
      <c r="B1954" s="123">
        <v>162</v>
      </c>
      <c r="C1954" s="125" t="s">
        <v>302</v>
      </c>
      <c r="D1954" s="125" t="s">
        <v>303</v>
      </c>
      <c r="E1954" s="141">
        <v>2026</v>
      </c>
      <c r="F1954" s="68" t="str">
        <f t="shared" si="60"/>
        <v>1629. Gestión de Programas Estrategias y Planes para el BienestarGestión Integral Estrategias y Programas2026</v>
      </c>
      <c r="G1954" s="125" t="s">
        <v>598</v>
      </c>
      <c r="H1954" s="125" t="s">
        <v>571</v>
      </c>
      <c r="I1954" s="125" t="s">
        <v>410</v>
      </c>
      <c r="J1954" s="68" t="s">
        <v>400</v>
      </c>
      <c r="K1954" s="126" t="s">
        <v>401</v>
      </c>
      <c r="L1954" s="126" t="s">
        <v>402</v>
      </c>
      <c r="M1954" s="11" t="s">
        <v>265</v>
      </c>
      <c r="N1954" s="11" t="s">
        <v>48</v>
      </c>
      <c r="O1954" s="68" t="str">
        <f t="shared" si="61"/>
        <v>1629. Gestión de Programas Estrategias y Planes para el BienestarGestión Integral Estrategias y Programas20268_DISTRITO1_MARZO_2026</v>
      </c>
      <c r="P1954" s="142">
        <v>10478800</v>
      </c>
      <c r="Q1954" s="69"/>
      <c r="R1954" s="69"/>
      <c r="S1954" s="158">
        <v>0</v>
      </c>
      <c r="T1954" s="160">
        <v>0</v>
      </c>
    </row>
    <row r="1955" spans="2:20" ht="30" hidden="1" customHeight="1">
      <c r="B1955" s="123">
        <v>163</v>
      </c>
      <c r="C1955" s="125" t="s">
        <v>302</v>
      </c>
      <c r="D1955" s="125" t="s">
        <v>303</v>
      </c>
      <c r="E1955" s="141">
        <v>2026</v>
      </c>
      <c r="F1955" s="68" t="str">
        <f t="shared" si="60"/>
        <v>1639. Gestión de Programas Estrategias y Planes para el BienestarGestión Integral Estrategias y Programas2026</v>
      </c>
      <c r="G1955" s="125" t="s">
        <v>599</v>
      </c>
      <c r="H1955" s="125" t="s">
        <v>571</v>
      </c>
      <c r="I1955" s="125" t="s">
        <v>410</v>
      </c>
      <c r="J1955" s="68" t="s">
        <v>400</v>
      </c>
      <c r="K1955" s="126" t="s">
        <v>401</v>
      </c>
      <c r="L1955" s="126" t="s">
        <v>402</v>
      </c>
      <c r="M1955" s="11" t="s">
        <v>265</v>
      </c>
      <c r="N1955" s="11" t="s">
        <v>48</v>
      </c>
      <c r="O1955" s="68" t="str">
        <f t="shared" si="61"/>
        <v>1639. Gestión de Programas Estrategias y Planes para el BienestarGestión Integral Estrategias y Programas20268_DISTRITO1_MARZO_2026</v>
      </c>
      <c r="P1955" s="142">
        <v>3994272</v>
      </c>
      <c r="Q1955" s="69"/>
      <c r="R1955" s="69"/>
      <c r="S1955" s="158">
        <v>0</v>
      </c>
      <c r="T1955" s="160">
        <v>0</v>
      </c>
    </row>
    <row r="1956" spans="2:20" ht="30" hidden="1" customHeight="1">
      <c r="B1956" s="123">
        <v>164</v>
      </c>
      <c r="C1956" s="125" t="s">
        <v>302</v>
      </c>
      <c r="D1956" s="125" t="s">
        <v>303</v>
      </c>
      <c r="E1956" s="141">
        <v>2026</v>
      </c>
      <c r="F1956" s="68" t="str">
        <f t="shared" si="60"/>
        <v>1649. Gestión de Programas Estrategias y Planes para el BienestarGestión Integral Estrategias y Programas2026</v>
      </c>
      <c r="G1956" s="125" t="s">
        <v>600</v>
      </c>
      <c r="H1956" s="125" t="s">
        <v>571</v>
      </c>
      <c r="I1956" s="125" t="s">
        <v>410</v>
      </c>
      <c r="J1956" s="68" t="s">
        <v>400</v>
      </c>
      <c r="K1956" s="126" t="s">
        <v>401</v>
      </c>
      <c r="L1956" s="126" t="s">
        <v>402</v>
      </c>
      <c r="M1956" s="11" t="s">
        <v>265</v>
      </c>
      <c r="N1956" s="11" t="s">
        <v>48</v>
      </c>
      <c r="O1956" s="68" t="str">
        <f t="shared" si="61"/>
        <v>1649. Gestión de Programas Estrategias y Planes para el BienestarGestión Integral Estrategias y Programas20268_DISTRITO1_MARZO_2026</v>
      </c>
      <c r="P1956" s="142">
        <v>6484528</v>
      </c>
      <c r="Q1956" s="69"/>
      <c r="R1956" s="69"/>
      <c r="S1956" s="158">
        <v>0</v>
      </c>
      <c r="T1956" s="160">
        <v>0</v>
      </c>
    </row>
    <row r="1957" spans="2:20" ht="30" hidden="1" customHeight="1">
      <c r="B1957" s="123">
        <v>165</v>
      </c>
      <c r="C1957" s="125" t="s">
        <v>302</v>
      </c>
      <c r="D1957" s="125" t="s">
        <v>303</v>
      </c>
      <c r="E1957" s="141">
        <v>2026</v>
      </c>
      <c r="F1957" s="68" t="str">
        <f t="shared" si="60"/>
        <v>1659. Gestión de Programas Estrategias y Planes para el BienestarGestión Integral Estrategias y Programas2026</v>
      </c>
      <c r="G1957" s="125" t="s">
        <v>601</v>
      </c>
      <c r="H1957" s="125" t="s">
        <v>571</v>
      </c>
      <c r="I1957" s="125" t="s">
        <v>410</v>
      </c>
      <c r="J1957" s="68" t="s">
        <v>400</v>
      </c>
      <c r="K1957" s="126" t="s">
        <v>401</v>
      </c>
      <c r="L1957" s="126" t="s">
        <v>402</v>
      </c>
      <c r="M1957" s="11" t="s">
        <v>265</v>
      </c>
      <c r="N1957" s="11" t="s">
        <v>48</v>
      </c>
      <c r="O1957" s="68" t="str">
        <f t="shared" si="61"/>
        <v>1659. Gestión de Programas Estrategias y Planes para el BienestarGestión Integral Estrategias y Programas20268_DISTRITO1_MARZO_2026</v>
      </c>
      <c r="P1957" s="142">
        <v>3994272</v>
      </c>
      <c r="Q1957" s="69"/>
      <c r="R1957" s="69"/>
      <c r="S1957" s="158">
        <v>0</v>
      </c>
      <c r="T1957" s="160">
        <v>0</v>
      </c>
    </row>
    <row r="1958" spans="2:20" ht="30" hidden="1" customHeight="1">
      <c r="B1958" s="123">
        <v>166</v>
      </c>
      <c r="C1958" s="125" t="s">
        <v>302</v>
      </c>
      <c r="D1958" s="125" t="s">
        <v>303</v>
      </c>
      <c r="E1958" s="141">
        <v>2026</v>
      </c>
      <c r="F1958" s="68" t="str">
        <f t="shared" si="60"/>
        <v>1669. Gestión de Programas Estrategias y Planes para el BienestarGestión Integral Estrategias y Programas2026</v>
      </c>
      <c r="G1958" s="125" t="s">
        <v>602</v>
      </c>
      <c r="H1958" s="125" t="s">
        <v>571</v>
      </c>
      <c r="I1958" s="125" t="s">
        <v>410</v>
      </c>
      <c r="J1958" s="68" t="s">
        <v>400</v>
      </c>
      <c r="K1958" s="126" t="s">
        <v>401</v>
      </c>
      <c r="L1958" s="126" t="s">
        <v>402</v>
      </c>
      <c r="M1958" s="11" t="s">
        <v>265</v>
      </c>
      <c r="N1958" s="11" t="s">
        <v>48</v>
      </c>
      <c r="O1958" s="68" t="str">
        <f t="shared" si="61"/>
        <v>1669. Gestión de Programas Estrategias y Planes para el BienestarGestión Integral Estrategias y Programas20268_DISTRITO1_MARZO_2026</v>
      </c>
      <c r="P1958" s="142">
        <v>2983376</v>
      </c>
      <c r="Q1958" s="69"/>
      <c r="R1958" s="69"/>
      <c r="S1958" s="158">
        <v>0</v>
      </c>
      <c r="T1958" s="160">
        <v>0</v>
      </c>
    </row>
    <row r="1959" spans="2:20" ht="30" hidden="1" customHeight="1">
      <c r="B1959" s="123">
        <v>167</v>
      </c>
      <c r="C1959" s="125" t="s">
        <v>302</v>
      </c>
      <c r="D1959" s="125" t="s">
        <v>303</v>
      </c>
      <c r="E1959" s="141">
        <v>2026</v>
      </c>
      <c r="F1959" s="68" t="str">
        <f t="shared" si="60"/>
        <v>1679. Gestión de Programas Estrategias y Planes para el BienestarGestión Integral Estrategias y Programas2026</v>
      </c>
      <c r="G1959" s="125" t="s">
        <v>603</v>
      </c>
      <c r="H1959" s="125" t="s">
        <v>571</v>
      </c>
      <c r="I1959" s="125" t="s">
        <v>410</v>
      </c>
      <c r="J1959" s="68" t="s">
        <v>400</v>
      </c>
      <c r="K1959" s="126" t="s">
        <v>401</v>
      </c>
      <c r="L1959" s="126" t="s">
        <v>402</v>
      </c>
      <c r="M1959" s="11" t="s">
        <v>265</v>
      </c>
      <c r="N1959" s="11" t="s">
        <v>48</v>
      </c>
      <c r="O1959" s="68" t="str">
        <f t="shared" si="61"/>
        <v>1679. Gestión de Programas Estrategias y Planes para el BienestarGestión Integral Estrategias y Programas20268_DISTRITO1_MARZO_2026</v>
      </c>
      <c r="P1959" s="142">
        <v>6484528</v>
      </c>
      <c r="Q1959" s="69"/>
      <c r="R1959" s="69"/>
      <c r="S1959" s="158">
        <v>0</v>
      </c>
      <c r="T1959" s="160">
        <v>0</v>
      </c>
    </row>
    <row r="1960" spans="2:20" ht="30" hidden="1" customHeight="1">
      <c r="B1960" s="123">
        <v>168</v>
      </c>
      <c r="C1960" s="125" t="s">
        <v>302</v>
      </c>
      <c r="D1960" s="125" t="s">
        <v>303</v>
      </c>
      <c r="E1960" s="141">
        <v>2026</v>
      </c>
      <c r="F1960" s="68" t="str">
        <f t="shared" si="60"/>
        <v>1689. Gestión de Programas Estrategias y Planes para el BienestarGestión Integral Estrategias y Programas2026</v>
      </c>
      <c r="G1960" s="125" t="s">
        <v>604</v>
      </c>
      <c r="H1960" s="125" t="s">
        <v>571</v>
      </c>
      <c r="I1960" s="125" t="s">
        <v>410</v>
      </c>
      <c r="J1960" s="68" t="s">
        <v>400</v>
      </c>
      <c r="K1960" s="126" t="s">
        <v>401</v>
      </c>
      <c r="L1960" s="126" t="s">
        <v>402</v>
      </c>
      <c r="M1960" s="11" t="s">
        <v>265</v>
      </c>
      <c r="N1960" s="11" t="s">
        <v>48</v>
      </c>
      <c r="O1960" s="68" t="str">
        <f t="shared" si="61"/>
        <v>1689. Gestión de Programas Estrategias y Planes para el BienestarGestión Integral Estrategias y Programas20268_DISTRITO1_MARZO_2026</v>
      </c>
      <c r="P1960" s="142">
        <v>3994272</v>
      </c>
      <c r="Q1960" s="69"/>
      <c r="R1960" s="69"/>
      <c r="S1960" s="158">
        <v>0</v>
      </c>
      <c r="T1960" s="160">
        <v>0</v>
      </c>
    </row>
    <row r="1961" spans="2:20" ht="30" hidden="1" customHeight="1">
      <c r="B1961" s="123">
        <v>169</v>
      </c>
      <c r="C1961" s="125" t="s">
        <v>302</v>
      </c>
      <c r="D1961" s="125" t="s">
        <v>303</v>
      </c>
      <c r="E1961" s="141">
        <v>2026</v>
      </c>
      <c r="F1961" s="68" t="str">
        <f t="shared" si="60"/>
        <v>1699. Gestión de Programas Estrategias y Planes para el BienestarGestión Integral Estrategias y Programas2026</v>
      </c>
      <c r="G1961" s="125" t="s">
        <v>605</v>
      </c>
      <c r="H1961" s="125" t="s">
        <v>571</v>
      </c>
      <c r="I1961" s="125" t="s">
        <v>410</v>
      </c>
      <c r="J1961" s="68" t="s">
        <v>400</v>
      </c>
      <c r="K1961" s="126" t="s">
        <v>401</v>
      </c>
      <c r="L1961" s="126" t="s">
        <v>402</v>
      </c>
      <c r="M1961" s="11" t="s">
        <v>265</v>
      </c>
      <c r="N1961" s="11" t="s">
        <v>48</v>
      </c>
      <c r="O1961" s="68" t="str">
        <f t="shared" si="61"/>
        <v>1699. Gestión de Programas Estrategias y Planes para el BienestarGestión Integral Estrategias y Programas20268_DISTRITO1_MARZO_2026</v>
      </c>
      <c r="P1961" s="142">
        <v>3994272</v>
      </c>
      <c r="Q1961" s="69"/>
      <c r="R1961" s="69"/>
      <c r="S1961" s="158">
        <v>0</v>
      </c>
      <c r="T1961" s="160">
        <v>0</v>
      </c>
    </row>
    <row r="1962" spans="2:20" ht="30" hidden="1" customHeight="1">
      <c r="B1962" s="123">
        <v>170</v>
      </c>
      <c r="C1962" s="125" t="s">
        <v>302</v>
      </c>
      <c r="D1962" s="125" t="s">
        <v>303</v>
      </c>
      <c r="E1962" s="141">
        <v>2026</v>
      </c>
      <c r="F1962" s="68" t="str">
        <f t="shared" si="60"/>
        <v>1709. Gestión de Programas Estrategias y Planes para el BienestarGestión Integral Estrategias y Programas2026</v>
      </c>
      <c r="G1962" s="125" t="s">
        <v>606</v>
      </c>
      <c r="H1962" s="125" t="s">
        <v>571</v>
      </c>
      <c r="I1962" s="125" t="s">
        <v>410</v>
      </c>
      <c r="J1962" s="68" t="s">
        <v>400</v>
      </c>
      <c r="K1962" s="126" t="s">
        <v>607</v>
      </c>
      <c r="L1962" s="126" t="s">
        <v>402</v>
      </c>
      <c r="M1962" s="11" t="s">
        <v>265</v>
      </c>
      <c r="N1962" s="11" t="s">
        <v>48</v>
      </c>
      <c r="O1962" s="68" t="str">
        <f t="shared" si="61"/>
        <v>1709. Gestión de Programas Estrategias y Planes para el BienestarGestión Integral Estrategias y Programas20268_DISTRITO1_MARZO_2026</v>
      </c>
      <c r="P1962" s="142">
        <v>19450000</v>
      </c>
      <c r="Q1962" s="69"/>
      <c r="R1962" s="69"/>
      <c r="S1962" s="158">
        <v>0</v>
      </c>
      <c r="T1962" s="160">
        <v>0</v>
      </c>
    </row>
    <row r="1963" spans="2:20" ht="30" hidden="1" customHeight="1">
      <c r="B1963" s="123">
        <v>171</v>
      </c>
      <c r="C1963" s="125" t="s">
        <v>302</v>
      </c>
      <c r="D1963" s="125" t="s">
        <v>303</v>
      </c>
      <c r="E1963" s="141">
        <v>2026</v>
      </c>
      <c r="F1963" s="68" t="str">
        <f t="shared" si="60"/>
        <v>1719. Gestión de Programas Estrategias y Planes para el BienestarGestión Integral Estrategias y Programas2026</v>
      </c>
      <c r="G1963" s="125" t="s">
        <v>608</v>
      </c>
      <c r="H1963" s="125" t="s">
        <v>571</v>
      </c>
      <c r="I1963" s="125" t="s">
        <v>410</v>
      </c>
      <c r="J1963" s="68" t="s">
        <v>400</v>
      </c>
      <c r="K1963" s="126" t="s">
        <v>609</v>
      </c>
      <c r="L1963" s="126" t="s">
        <v>402</v>
      </c>
      <c r="M1963" s="11" t="s">
        <v>265</v>
      </c>
      <c r="N1963" s="11" t="s">
        <v>48</v>
      </c>
      <c r="O1963" s="68" t="str">
        <f t="shared" si="61"/>
        <v>1719. Gestión de Programas Estrategias y Planes para el BienestarGestión Integral Estrategias y Programas20268_DISTRITO1_MARZO_2026</v>
      </c>
      <c r="P1963" s="142">
        <v>3994272</v>
      </c>
      <c r="Q1963" s="69"/>
      <c r="R1963" s="69"/>
      <c r="S1963" s="158">
        <v>0</v>
      </c>
      <c r="T1963" s="160">
        <v>0</v>
      </c>
    </row>
    <row r="1964" spans="2:20" ht="30" hidden="1" customHeight="1">
      <c r="B1964" s="123">
        <v>172</v>
      </c>
      <c r="C1964" s="125" t="s">
        <v>302</v>
      </c>
      <c r="D1964" s="125" t="s">
        <v>303</v>
      </c>
      <c r="E1964" s="141">
        <v>2026</v>
      </c>
      <c r="F1964" s="68" t="str">
        <f t="shared" si="60"/>
        <v>1729. Gestión de Programas Estrategias y Planes para el BienestarGestión Integral Estrategias y Programas2026</v>
      </c>
      <c r="G1964" s="125" t="s">
        <v>610</v>
      </c>
      <c r="H1964" s="125" t="s">
        <v>571</v>
      </c>
      <c r="I1964" s="125" t="s">
        <v>410</v>
      </c>
      <c r="J1964" s="68" t="s">
        <v>400</v>
      </c>
      <c r="K1964" s="126" t="s">
        <v>401</v>
      </c>
      <c r="L1964" s="126" t="s">
        <v>402</v>
      </c>
      <c r="M1964" s="11" t="s">
        <v>265</v>
      </c>
      <c r="N1964" s="11" t="s">
        <v>48</v>
      </c>
      <c r="O1964" s="68" t="str">
        <f t="shared" si="61"/>
        <v>1729. Gestión de Programas Estrategias y Planes para el BienestarGestión Integral Estrategias y Programas20268_DISTRITO1_MARZO_2026</v>
      </c>
      <c r="P1964" s="142">
        <v>9985680</v>
      </c>
      <c r="Q1964" s="69"/>
      <c r="R1964" s="69"/>
      <c r="S1964" s="158">
        <v>0</v>
      </c>
      <c r="T1964" s="160">
        <v>0</v>
      </c>
    </row>
    <row r="1965" spans="2:20" ht="30" hidden="1" customHeight="1">
      <c r="B1965" s="123">
        <v>173</v>
      </c>
      <c r="C1965" s="125" t="s">
        <v>302</v>
      </c>
      <c r="D1965" s="125" t="s">
        <v>303</v>
      </c>
      <c r="E1965" s="141">
        <v>2026</v>
      </c>
      <c r="F1965" s="68" t="str">
        <f t="shared" si="60"/>
        <v>1739. Gestión de Programas Estrategias y Planes para el BienestarGestión Integral Estrategias y Programas2026</v>
      </c>
      <c r="G1965" s="125" t="s">
        <v>611</v>
      </c>
      <c r="H1965" s="125" t="s">
        <v>571</v>
      </c>
      <c r="I1965" s="125" t="s">
        <v>410</v>
      </c>
      <c r="J1965" s="68" t="s">
        <v>400</v>
      </c>
      <c r="K1965" s="126" t="s">
        <v>401</v>
      </c>
      <c r="L1965" s="126" t="s">
        <v>402</v>
      </c>
      <c r="M1965" s="11" t="s">
        <v>265</v>
      </c>
      <c r="N1965" s="11" t="s">
        <v>48</v>
      </c>
      <c r="O1965" s="68" t="str">
        <f t="shared" si="61"/>
        <v>1739. Gestión de Programas Estrategias y Planes para el BienestarGestión Integral Estrategias y Programas20268_DISTRITO1_MARZO_2026</v>
      </c>
      <c r="P1965" s="142">
        <v>2983376</v>
      </c>
      <c r="Q1965" s="69"/>
      <c r="R1965" s="69"/>
      <c r="S1965" s="158">
        <v>0</v>
      </c>
      <c r="T1965" s="160">
        <v>0</v>
      </c>
    </row>
    <row r="1966" spans="2:20" ht="30" hidden="1" customHeight="1">
      <c r="B1966" s="123">
        <v>174</v>
      </c>
      <c r="C1966" s="125" t="s">
        <v>233</v>
      </c>
      <c r="D1966" s="125" t="s">
        <v>234</v>
      </c>
      <c r="E1966" s="141">
        <v>2026</v>
      </c>
      <c r="F1966" s="68" t="str">
        <f t="shared" si="60"/>
        <v>17410. Proceso integral e integrado de la Vigilancia de la Salud PúblicaVigilancia en salud pública2026</v>
      </c>
      <c r="G1966" s="125" t="s">
        <v>612</v>
      </c>
      <c r="H1966" s="125" t="s">
        <v>613</v>
      </c>
      <c r="I1966" s="125" t="s">
        <v>410</v>
      </c>
      <c r="J1966" s="68" t="s">
        <v>400</v>
      </c>
      <c r="K1966" s="126" t="s">
        <v>401</v>
      </c>
      <c r="L1966" s="126" t="s">
        <v>402</v>
      </c>
      <c r="M1966" s="11" t="s">
        <v>265</v>
      </c>
      <c r="N1966" s="11" t="s">
        <v>48</v>
      </c>
      <c r="O1966" s="68" t="str">
        <f t="shared" si="61"/>
        <v>17410. Proceso integral e integrado de la Vigilancia de la Salud PúblicaVigilancia en salud pública20268_DISTRITO1_MARZO_2026</v>
      </c>
      <c r="P1966" s="142">
        <v>37920928</v>
      </c>
      <c r="Q1966" s="69"/>
      <c r="R1966" s="69"/>
      <c r="S1966" s="158">
        <v>0</v>
      </c>
      <c r="T1966" s="160">
        <v>0</v>
      </c>
    </row>
    <row r="1967" spans="2:20" ht="30" hidden="1" customHeight="1">
      <c r="B1967" s="123">
        <v>175</v>
      </c>
      <c r="C1967" s="125" t="s">
        <v>233</v>
      </c>
      <c r="D1967" s="125" t="s">
        <v>234</v>
      </c>
      <c r="E1967" s="141">
        <v>2026</v>
      </c>
      <c r="F1967" s="68" t="str">
        <f t="shared" si="60"/>
        <v>17510. Proceso integral e integrado de la Vigilancia de la Salud PúblicaVigilancia en salud pública2026</v>
      </c>
      <c r="G1967" s="125" t="s">
        <v>614</v>
      </c>
      <c r="H1967" s="125" t="s">
        <v>613</v>
      </c>
      <c r="I1967" s="125" t="s">
        <v>410</v>
      </c>
      <c r="J1967" s="68" t="s">
        <v>400</v>
      </c>
      <c r="K1967" s="126" t="s">
        <v>401</v>
      </c>
      <c r="L1967" s="126" t="s">
        <v>402</v>
      </c>
      <c r="M1967" s="11" t="s">
        <v>265</v>
      </c>
      <c r="N1967" s="11" t="s">
        <v>48</v>
      </c>
      <c r="O1967" s="68" t="str">
        <f t="shared" si="61"/>
        <v>17510. Proceso integral e integrado de la Vigilancia de la Salud PúblicaVigilancia en salud pública20268_DISTRITO1_MARZO_2026</v>
      </c>
      <c r="P1967" s="142">
        <v>26899696</v>
      </c>
      <c r="Q1967" s="69"/>
      <c r="R1967" s="69"/>
      <c r="S1967" s="158">
        <v>0</v>
      </c>
      <c r="T1967" s="160">
        <v>0</v>
      </c>
    </row>
    <row r="1968" spans="2:20" ht="30" hidden="1" customHeight="1">
      <c r="B1968" s="123">
        <v>176</v>
      </c>
      <c r="C1968" s="125" t="s">
        <v>233</v>
      </c>
      <c r="D1968" s="125" t="s">
        <v>234</v>
      </c>
      <c r="E1968" s="141">
        <v>2026</v>
      </c>
      <c r="F1968" s="68" t="str">
        <f t="shared" si="60"/>
        <v>17610. Proceso integral e integrado de la Vigilancia de la Salud PúblicaVigilancia en salud pública2026</v>
      </c>
      <c r="G1968" s="125" t="s">
        <v>615</v>
      </c>
      <c r="H1968" s="125" t="s">
        <v>613</v>
      </c>
      <c r="I1968" s="125" t="s">
        <v>410</v>
      </c>
      <c r="J1968" s="68" t="s">
        <v>400</v>
      </c>
      <c r="K1968" s="126" t="s">
        <v>401</v>
      </c>
      <c r="L1968" s="126" t="s">
        <v>421</v>
      </c>
      <c r="M1968" s="11" t="s">
        <v>265</v>
      </c>
      <c r="N1968" s="11" t="s">
        <v>48</v>
      </c>
      <c r="O1968" s="68" t="str">
        <f t="shared" si="61"/>
        <v>17610. Proceso integral e integrado de la Vigilancia de la Salud PúblicaVigilancia en salud pública20268_DISTRITO1_MARZO_2026</v>
      </c>
      <c r="P1968" s="142">
        <v>28206464</v>
      </c>
      <c r="Q1968" s="69"/>
      <c r="R1968" s="69"/>
      <c r="S1968" s="158">
        <v>0</v>
      </c>
      <c r="T1968" s="160">
        <v>0</v>
      </c>
    </row>
    <row r="1969" spans="2:20" ht="30" hidden="1" customHeight="1">
      <c r="B1969" s="123">
        <v>177</v>
      </c>
      <c r="C1969" s="125" t="s">
        <v>233</v>
      </c>
      <c r="D1969" s="125" t="s">
        <v>234</v>
      </c>
      <c r="E1969" s="141">
        <v>2026</v>
      </c>
      <c r="F1969" s="68" t="str">
        <f t="shared" si="60"/>
        <v>17710. Proceso integral e integrado de la Vigilancia de la Salud PúblicaVigilancia en salud pública2026</v>
      </c>
      <c r="G1969" s="125" t="s">
        <v>616</v>
      </c>
      <c r="H1969" s="125" t="s">
        <v>613</v>
      </c>
      <c r="I1969" s="125" t="s">
        <v>410</v>
      </c>
      <c r="J1969" s="68" t="s">
        <v>400</v>
      </c>
      <c r="K1969" s="126" t="s">
        <v>401</v>
      </c>
      <c r="L1969" s="126" t="s">
        <v>421</v>
      </c>
      <c r="M1969" s="11" t="s">
        <v>265</v>
      </c>
      <c r="N1969" s="11" t="s">
        <v>48</v>
      </c>
      <c r="O1969" s="68" t="str">
        <f t="shared" si="61"/>
        <v>17710. Proceso integral e integrado de la Vigilancia de la Salud PúblicaVigilancia en salud pública20268_DISTRITO1_MARZO_2026</v>
      </c>
      <c r="P1969" s="142">
        <v>37181248</v>
      </c>
      <c r="Q1969" s="69"/>
      <c r="R1969" s="69"/>
      <c r="S1969" s="158">
        <v>0</v>
      </c>
      <c r="T1969" s="160">
        <v>0</v>
      </c>
    </row>
    <row r="1970" spans="2:20" ht="30" hidden="1" customHeight="1">
      <c r="B1970" s="123">
        <v>178</v>
      </c>
      <c r="C1970" s="125" t="s">
        <v>233</v>
      </c>
      <c r="D1970" s="125" t="s">
        <v>234</v>
      </c>
      <c r="E1970" s="141">
        <v>2026</v>
      </c>
      <c r="F1970" s="68" t="str">
        <f t="shared" si="60"/>
        <v>17810. Proceso integral e integrado de la Vigilancia de la Salud PúblicaVigilancia en salud pública2026</v>
      </c>
      <c r="G1970" s="125" t="s">
        <v>617</v>
      </c>
      <c r="H1970" s="125" t="s">
        <v>613</v>
      </c>
      <c r="I1970" s="125" t="s">
        <v>410</v>
      </c>
      <c r="J1970" s="68" t="s">
        <v>400</v>
      </c>
      <c r="K1970" s="126" t="s">
        <v>401</v>
      </c>
      <c r="L1970" s="126" t="s">
        <v>402</v>
      </c>
      <c r="M1970" s="11" t="s">
        <v>265</v>
      </c>
      <c r="N1970" s="11" t="s">
        <v>48</v>
      </c>
      <c r="O1970" s="68" t="str">
        <f t="shared" si="61"/>
        <v>17810. Proceso integral e integrado de la Vigilancia de la Salud PúblicaVigilancia en salud pública20268_DISTRITO1_MARZO_2026</v>
      </c>
      <c r="P1970" s="142">
        <v>7347488</v>
      </c>
      <c r="Q1970" s="69"/>
      <c r="R1970" s="69"/>
      <c r="S1970" s="158">
        <v>0</v>
      </c>
      <c r="T1970" s="160">
        <v>0</v>
      </c>
    </row>
    <row r="1971" spans="2:20" ht="30" hidden="1" customHeight="1">
      <c r="B1971" s="123">
        <v>179</v>
      </c>
      <c r="C1971" s="125" t="s">
        <v>233</v>
      </c>
      <c r="D1971" s="125" t="s">
        <v>234</v>
      </c>
      <c r="E1971" s="141">
        <v>2026</v>
      </c>
      <c r="F1971" s="68" t="str">
        <f t="shared" si="60"/>
        <v>17910. Proceso integral e integrado de la Vigilancia de la Salud PúblicaVigilancia en salud pública2026</v>
      </c>
      <c r="G1971" s="125" t="s">
        <v>618</v>
      </c>
      <c r="H1971" s="125" t="s">
        <v>613</v>
      </c>
      <c r="I1971" s="125" t="s">
        <v>410</v>
      </c>
      <c r="J1971" s="68" t="s">
        <v>400</v>
      </c>
      <c r="K1971" s="126" t="s">
        <v>401</v>
      </c>
      <c r="L1971" s="126" t="s">
        <v>402</v>
      </c>
      <c r="M1971" s="11" t="s">
        <v>265</v>
      </c>
      <c r="N1971" s="11" t="s">
        <v>48</v>
      </c>
      <c r="O1971" s="68" t="str">
        <f t="shared" si="61"/>
        <v>17910. Proceso integral e integrado de la Vigilancia de la Salud PúblicaVigilancia en salud pública20268_DISTRITO1_MARZO_2026</v>
      </c>
      <c r="P1971" s="142">
        <v>3673744</v>
      </c>
      <c r="Q1971" s="69"/>
      <c r="R1971" s="69"/>
      <c r="S1971" s="158">
        <v>0</v>
      </c>
      <c r="T1971" s="160">
        <v>0</v>
      </c>
    </row>
    <row r="1972" spans="2:20" ht="30" hidden="1" customHeight="1">
      <c r="B1972" s="123">
        <v>180</v>
      </c>
      <c r="C1972" s="125" t="s">
        <v>233</v>
      </c>
      <c r="D1972" s="125" t="s">
        <v>234</v>
      </c>
      <c r="E1972" s="141">
        <v>2026</v>
      </c>
      <c r="F1972" s="68" t="str">
        <f t="shared" si="60"/>
        <v>18010. Proceso integral e integrado de la Vigilancia de la Salud PúblicaVigilancia en salud pública2026</v>
      </c>
      <c r="G1972" s="125" t="s">
        <v>619</v>
      </c>
      <c r="H1972" s="125" t="s">
        <v>613</v>
      </c>
      <c r="I1972" s="125" t="s">
        <v>410</v>
      </c>
      <c r="J1972" s="68" t="s">
        <v>400</v>
      </c>
      <c r="K1972" s="126" t="s">
        <v>401</v>
      </c>
      <c r="L1972" s="126" t="s">
        <v>402</v>
      </c>
      <c r="M1972" s="11" t="s">
        <v>265</v>
      </c>
      <c r="N1972" s="11" t="s">
        <v>48</v>
      </c>
      <c r="O1972" s="68" t="str">
        <f t="shared" si="61"/>
        <v>18010. Proceso integral e integrado de la Vigilancia de la Salud PúblicaVigilancia en salud pública20268_DISTRITO1_MARZO_2026</v>
      </c>
      <c r="P1972" s="142">
        <v>3673744</v>
      </c>
      <c r="Q1972" s="69"/>
      <c r="R1972" s="69"/>
      <c r="S1972" s="158">
        <v>0</v>
      </c>
      <c r="T1972" s="160">
        <v>0</v>
      </c>
    </row>
    <row r="1973" spans="2:20" ht="30" hidden="1" customHeight="1">
      <c r="B1973" s="123">
        <v>181</v>
      </c>
      <c r="C1973" s="125" t="s">
        <v>233</v>
      </c>
      <c r="D1973" s="125" t="s">
        <v>234</v>
      </c>
      <c r="E1973" s="141">
        <v>2026</v>
      </c>
      <c r="F1973" s="68" t="str">
        <f t="shared" si="60"/>
        <v>18110. Proceso integral e integrado de la Vigilancia de la Salud PúblicaVigilancia en salud pública2026</v>
      </c>
      <c r="G1973" s="125" t="s">
        <v>620</v>
      </c>
      <c r="H1973" s="125" t="s">
        <v>613</v>
      </c>
      <c r="I1973" s="125" t="s">
        <v>410</v>
      </c>
      <c r="J1973" s="68" t="s">
        <v>400</v>
      </c>
      <c r="K1973" s="126" t="s">
        <v>401</v>
      </c>
      <c r="L1973" s="126" t="s">
        <v>402</v>
      </c>
      <c r="M1973" s="11" t="s">
        <v>265</v>
      </c>
      <c r="N1973" s="11" t="s">
        <v>48</v>
      </c>
      <c r="O1973" s="68" t="str">
        <f t="shared" si="61"/>
        <v>18110. Proceso integral e integrado de la Vigilancia de la Salud PúblicaVigilancia en salud pública20268_DISTRITO1_MARZO_2026</v>
      </c>
      <c r="P1973" s="142">
        <v>87405520</v>
      </c>
      <c r="Q1973" s="69"/>
      <c r="R1973" s="69"/>
      <c r="S1973" s="158">
        <v>0</v>
      </c>
      <c r="T1973" s="160">
        <v>0</v>
      </c>
    </row>
    <row r="1974" spans="2:20" ht="30" hidden="1" customHeight="1">
      <c r="B1974" s="123">
        <v>182</v>
      </c>
      <c r="C1974" s="125" t="s">
        <v>233</v>
      </c>
      <c r="D1974" s="125" t="s">
        <v>234</v>
      </c>
      <c r="E1974" s="141">
        <v>2026</v>
      </c>
      <c r="F1974" s="68" t="str">
        <f t="shared" si="60"/>
        <v>18210. Proceso integral e integrado de la Vigilancia de la Salud PúblicaVigilancia en salud pública2026</v>
      </c>
      <c r="G1974" s="125" t="s">
        <v>621</v>
      </c>
      <c r="H1974" s="125" t="s">
        <v>613</v>
      </c>
      <c r="I1974" s="125" t="s">
        <v>410</v>
      </c>
      <c r="J1974" s="68" t="s">
        <v>400</v>
      </c>
      <c r="K1974" s="126" t="s">
        <v>401</v>
      </c>
      <c r="L1974" s="126" t="s">
        <v>402</v>
      </c>
      <c r="M1974" s="11" t="s">
        <v>265</v>
      </c>
      <c r="N1974" s="11" t="s">
        <v>48</v>
      </c>
      <c r="O1974" s="68" t="str">
        <f t="shared" si="61"/>
        <v>18210. Proceso integral e integrado de la Vigilancia de la Salud PúblicaVigilancia en salud pública20268_DISTRITO1_MARZO_2026</v>
      </c>
      <c r="P1974" s="142">
        <v>17288787</v>
      </c>
      <c r="Q1974" s="69"/>
      <c r="R1974" s="69"/>
      <c r="S1974" s="158">
        <v>0</v>
      </c>
      <c r="T1974" s="160">
        <v>0</v>
      </c>
    </row>
    <row r="1975" spans="2:20" ht="30" hidden="1" customHeight="1">
      <c r="B1975" s="123">
        <v>183</v>
      </c>
      <c r="C1975" s="125" t="s">
        <v>233</v>
      </c>
      <c r="D1975" s="125" t="s">
        <v>234</v>
      </c>
      <c r="E1975" s="141">
        <v>2026</v>
      </c>
      <c r="F1975" s="68" t="str">
        <f t="shared" si="60"/>
        <v>18310. Proceso integral e integrado de la Vigilancia de la Salud PúblicaVigilancia en salud pública2026</v>
      </c>
      <c r="G1975" s="125" t="s">
        <v>622</v>
      </c>
      <c r="H1975" s="125" t="s">
        <v>613</v>
      </c>
      <c r="I1975" s="125" t="s">
        <v>410</v>
      </c>
      <c r="J1975" s="68" t="s">
        <v>400</v>
      </c>
      <c r="K1975" s="126" t="s">
        <v>401</v>
      </c>
      <c r="L1975" s="126" t="s">
        <v>402</v>
      </c>
      <c r="M1975" s="11" t="s">
        <v>265</v>
      </c>
      <c r="N1975" s="11" t="s">
        <v>48</v>
      </c>
      <c r="O1975" s="68" t="str">
        <f t="shared" si="61"/>
        <v>18310. Proceso integral e integrado de la Vigilancia de la Salud PúblicaVigilancia en salud pública20268_DISTRITO1_MARZO_2026</v>
      </c>
      <c r="P1975" s="142">
        <v>61146880</v>
      </c>
      <c r="Q1975" s="69"/>
      <c r="R1975" s="69"/>
      <c r="S1975" s="158">
        <v>0</v>
      </c>
      <c r="T1975" s="160">
        <v>0</v>
      </c>
    </row>
    <row r="1976" spans="2:20" ht="30" hidden="1" customHeight="1">
      <c r="B1976" s="123">
        <v>184</v>
      </c>
      <c r="C1976" s="125" t="s">
        <v>233</v>
      </c>
      <c r="D1976" s="125" t="s">
        <v>234</v>
      </c>
      <c r="E1976" s="141">
        <v>2026</v>
      </c>
      <c r="F1976" s="68" t="str">
        <f t="shared" si="60"/>
        <v>18410. Proceso integral e integrado de la Vigilancia de la Salud PúblicaVigilancia en salud pública2026</v>
      </c>
      <c r="G1976" s="125" t="s">
        <v>623</v>
      </c>
      <c r="H1976" s="125" t="s">
        <v>613</v>
      </c>
      <c r="I1976" s="125" t="s">
        <v>410</v>
      </c>
      <c r="J1976" s="68" t="s">
        <v>400</v>
      </c>
      <c r="K1976" s="126" t="s">
        <v>401</v>
      </c>
      <c r="L1976" s="126" t="s">
        <v>402</v>
      </c>
      <c r="M1976" s="11" t="s">
        <v>265</v>
      </c>
      <c r="N1976" s="11" t="s">
        <v>48</v>
      </c>
      <c r="O1976" s="68" t="str">
        <f t="shared" si="61"/>
        <v>18410. Proceso integral e integrado de la Vigilancia de la Salud PúblicaVigilancia en salud pública20268_DISTRITO1_MARZO_2026</v>
      </c>
      <c r="P1976" s="142">
        <v>9941299</v>
      </c>
      <c r="Q1976" s="69"/>
      <c r="R1976" s="69"/>
      <c r="S1976" s="158">
        <v>0</v>
      </c>
      <c r="T1976" s="160">
        <v>0</v>
      </c>
    </row>
    <row r="1977" spans="2:20" ht="30" hidden="1" customHeight="1">
      <c r="B1977" s="123">
        <v>185</v>
      </c>
      <c r="C1977" s="125" t="s">
        <v>233</v>
      </c>
      <c r="D1977" s="125" t="s">
        <v>234</v>
      </c>
      <c r="E1977" s="141">
        <v>2026</v>
      </c>
      <c r="F1977" s="68" t="str">
        <f t="shared" si="60"/>
        <v>18510. Proceso integral e integrado de la Vigilancia de la Salud PúblicaVigilancia en salud pública2026</v>
      </c>
      <c r="G1977" s="125" t="s">
        <v>624</v>
      </c>
      <c r="H1977" s="125" t="s">
        <v>613</v>
      </c>
      <c r="I1977" s="125" t="s">
        <v>410</v>
      </c>
      <c r="J1977" s="68" t="s">
        <v>400</v>
      </c>
      <c r="K1977" s="126" t="s">
        <v>401</v>
      </c>
      <c r="L1977" s="126" t="s">
        <v>402</v>
      </c>
      <c r="M1977" s="11" t="s">
        <v>265</v>
      </c>
      <c r="N1977" s="11" t="s">
        <v>48</v>
      </c>
      <c r="O1977" s="68" t="str">
        <f t="shared" si="61"/>
        <v>18510. Proceso integral e integrado de la Vigilancia de la Salud PúblicaVigilancia en salud pública20268_DISTRITO1_MARZO_2026</v>
      </c>
      <c r="P1977" s="142">
        <v>40189280</v>
      </c>
      <c r="Q1977" s="69"/>
      <c r="R1977" s="69"/>
      <c r="S1977" s="158">
        <v>0</v>
      </c>
      <c r="T1977" s="160">
        <v>0</v>
      </c>
    </row>
    <row r="1978" spans="2:20" ht="30" hidden="1" customHeight="1">
      <c r="B1978" s="123">
        <v>186</v>
      </c>
      <c r="C1978" s="125" t="s">
        <v>233</v>
      </c>
      <c r="D1978" s="125" t="s">
        <v>234</v>
      </c>
      <c r="E1978" s="141">
        <v>2026</v>
      </c>
      <c r="F1978" s="68" t="str">
        <f t="shared" si="60"/>
        <v>18610. Proceso integral e integrado de la Vigilancia de la Salud PúblicaVigilancia en salud pública2026</v>
      </c>
      <c r="G1978" s="125" t="s">
        <v>625</v>
      </c>
      <c r="H1978" s="125" t="s">
        <v>613</v>
      </c>
      <c r="I1978" s="125" t="s">
        <v>410</v>
      </c>
      <c r="J1978" s="68" t="s">
        <v>400</v>
      </c>
      <c r="K1978" s="126" t="s">
        <v>401</v>
      </c>
      <c r="L1978" s="126" t="s">
        <v>421</v>
      </c>
      <c r="M1978" s="11" t="s">
        <v>265</v>
      </c>
      <c r="N1978" s="11" t="s">
        <v>48</v>
      </c>
      <c r="O1978" s="68" t="str">
        <f t="shared" si="61"/>
        <v>18610. Proceso integral e integrado de la Vigilancia de la Salud PúblicaVigilancia en salud pública20268_DISTRITO1_MARZO_2026</v>
      </c>
      <c r="P1978" s="142">
        <v>7347488</v>
      </c>
      <c r="Q1978" s="69"/>
      <c r="R1978" s="69"/>
      <c r="S1978" s="158">
        <v>0</v>
      </c>
      <c r="T1978" s="160">
        <v>0</v>
      </c>
    </row>
    <row r="1979" spans="2:20" ht="30" hidden="1" customHeight="1">
      <c r="B1979" s="123">
        <v>187</v>
      </c>
      <c r="C1979" s="125" t="s">
        <v>233</v>
      </c>
      <c r="D1979" s="125" t="s">
        <v>234</v>
      </c>
      <c r="E1979" s="141">
        <v>2026</v>
      </c>
      <c r="F1979" s="68" t="str">
        <f t="shared" si="60"/>
        <v>18710. Proceso integral e integrado de la Vigilancia de la Salud PúblicaVigilancia en salud pública2026</v>
      </c>
      <c r="G1979" s="125" t="s">
        <v>626</v>
      </c>
      <c r="H1979" s="125" t="s">
        <v>627</v>
      </c>
      <c r="I1979" s="125" t="s">
        <v>410</v>
      </c>
      <c r="J1979" s="68" t="s">
        <v>400</v>
      </c>
      <c r="K1979" s="126" t="s">
        <v>401</v>
      </c>
      <c r="L1979" s="126" t="s">
        <v>402</v>
      </c>
      <c r="M1979" s="11" t="s">
        <v>265</v>
      </c>
      <c r="N1979" s="11" t="s">
        <v>48</v>
      </c>
      <c r="O1979" s="68" t="str">
        <f t="shared" si="61"/>
        <v>18710. Proceso integral e integrado de la Vigilancia de la Salud PúblicaVigilancia en salud pública20268_DISTRITO1_MARZO_2026</v>
      </c>
      <c r="P1979" s="142">
        <v>3994272</v>
      </c>
      <c r="Q1979" s="69"/>
      <c r="R1979" s="69"/>
      <c r="S1979" s="158">
        <v>0</v>
      </c>
      <c r="T1979" s="160">
        <v>0</v>
      </c>
    </row>
    <row r="1980" spans="2:20" ht="30" hidden="1" customHeight="1">
      <c r="B1980" s="123">
        <v>188</v>
      </c>
      <c r="C1980" s="125" t="s">
        <v>233</v>
      </c>
      <c r="D1980" s="125" t="s">
        <v>234</v>
      </c>
      <c r="E1980" s="141">
        <v>2026</v>
      </c>
      <c r="F1980" s="68" t="str">
        <f t="shared" si="60"/>
        <v>18810. Proceso integral e integrado de la Vigilancia de la Salud PúblicaVigilancia en salud pública2026</v>
      </c>
      <c r="G1980" s="125" t="s">
        <v>628</v>
      </c>
      <c r="H1980" s="125" t="s">
        <v>627</v>
      </c>
      <c r="I1980" s="125" t="s">
        <v>410</v>
      </c>
      <c r="J1980" s="68" t="s">
        <v>400</v>
      </c>
      <c r="K1980" s="126" t="s">
        <v>401</v>
      </c>
      <c r="L1980" s="126" t="s">
        <v>402</v>
      </c>
      <c r="M1980" s="11" t="s">
        <v>265</v>
      </c>
      <c r="N1980" s="11" t="s">
        <v>48</v>
      </c>
      <c r="O1980" s="68" t="str">
        <f t="shared" si="61"/>
        <v>18810. Proceso integral e integrado de la Vigilancia de la Salud PúblicaVigilancia en salud pública20268_DISTRITO1_MARZO_2026</v>
      </c>
      <c r="P1980" s="142">
        <v>33280669</v>
      </c>
      <c r="Q1980" s="69"/>
      <c r="R1980" s="69"/>
      <c r="S1980" s="158">
        <v>0</v>
      </c>
      <c r="T1980" s="160">
        <v>0</v>
      </c>
    </row>
    <row r="1981" spans="2:20" ht="30" hidden="1" customHeight="1">
      <c r="B1981" s="123">
        <v>189</v>
      </c>
      <c r="C1981" s="125" t="s">
        <v>233</v>
      </c>
      <c r="D1981" s="125" t="s">
        <v>234</v>
      </c>
      <c r="E1981" s="141">
        <v>2026</v>
      </c>
      <c r="F1981" s="68" t="str">
        <f t="shared" si="60"/>
        <v>18910. Proceso integral e integrado de la Vigilancia de la Salud PúblicaVigilancia en salud pública2026</v>
      </c>
      <c r="G1981" s="125" t="s">
        <v>629</v>
      </c>
      <c r="H1981" s="125" t="s">
        <v>627</v>
      </c>
      <c r="I1981" s="125" t="s">
        <v>410</v>
      </c>
      <c r="J1981" s="68" t="s">
        <v>400</v>
      </c>
      <c r="K1981" s="126" t="s">
        <v>401</v>
      </c>
      <c r="L1981" s="126" t="s">
        <v>402</v>
      </c>
      <c r="M1981" s="11" t="s">
        <v>265</v>
      </c>
      <c r="N1981" s="11" t="s">
        <v>48</v>
      </c>
      <c r="O1981" s="68" t="str">
        <f t="shared" si="61"/>
        <v>18910. Proceso integral e integrado de la Vigilancia de la Salud PúblicaVigilancia en salud pública20268_DISTRITO1_MARZO_2026</v>
      </c>
      <c r="P1981" s="142">
        <v>25933181</v>
      </c>
      <c r="Q1981" s="69"/>
      <c r="R1981" s="69"/>
      <c r="S1981" s="158">
        <v>0</v>
      </c>
      <c r="T1981" s="160">
        <v>0</v>
      </c>
    </row>
    <row r="1982" spans="2:20" ht="30" hidden="1" customHeight="1">
      <c r="B1982" s="123">
        <v>190</v>
      </c>
      <c r="C1982" s="125" t="s">
        <v>233</v>
      </c>
      <c r="D1982" s="125" t="s">
        <v>234</v>
      </c>
      <c r="E1982" s="141">
        <v>2026</v>
      </c>
      <c r="F1982" s="68" t="str">
        <f t="shared" si="60"/>
        <v>19010. Proceso integral e integrado de la Vigilancia de la Salud PúblicaVigilancia en salud pública2026</v>
      </c>
      <c r="G1982" s="125" t="s">
        <v>630</v>
      </c>
      <c r="H1982" s="125" t="s">
        <v>627</v>
      </c>
      <c r="I1982" s="125" t="s">
        <v>410</v>
      </c>
      <c r="J1982" s="68" t="s">
        <v>400</v>
      </c>
      <c r="K1982" s="126" t="s">
        <v>401</v>
      </c>
      <c r="L1982" s="126" t="s">
        <v>402</v>
      </c>
      <c r="M1982" s="11" t="s">
        <v>265</v>
      </c>
      <c r="N1982" s="11" t="s">
        <v>48</v>
      </c>
      <c r="O1982" s="68" t="str">
        <f t="shared" si="61"/>
        <v>19010. Proceso integral e integrado de la Vigilancia de la Salud PúblicaVigilancia en salud pública20268_DISTRITO1_MARZO_2026</v>
      </c>
      <c r="P1982" s="142">
        <v>8432352</v>
      </c>
      <c r="Q1982" s="69"/>
      <c r="R1982" s="69"/>
      <c r="S1982" s="158">
        <v>0</v>
      </c>
      <c r="T1982" s="160">
        <v>0</v>
      </c>
    </row>
    <row r="1983" spans="2:20" ht="30" hidden="1" customHeight="1">
      <c r="B1983" s="123">
        <v>191</v>
      </c>
      <c r="C1983" s="125" t="s">
        <v>233</v>
      </c>
      <c r="D1983" s="125" t="s">
        <v>234</v>
      </c>
      <c r="E1983" s="141">
        <v>2026</v>
      </c>
      <c r="F1983" s="68" t="str">
        <f t="shared" si="60"/>
        <v>19110. Proceso integral e integrado de la Vigilancia de la Salud PúblicaVigilancia en salud pública2026</v>
      </c>
      <c r="G1983" s="125" t="s">
        <v>631</v>
      </c>
      <c r="H1983" s="125" t="s">
        <v>613</v>
      </c>
      <c r="I1983" s="125" t="s">
        <v>410</v>
      </c>
      <c r="J1983" s="68" t="s">
        <v>400</v>
      </c>
      <c r="K1983" s="126" t="s">
        <v>401</v>
      </c>
      <c r="L1983" s="126" t="s">
        <v>402</v>
      </c>
      <c r="M1983" s="11" t="s">
        <v>265</v>
      </c>
      <c r="N1983" s="11" t="s">
        <v>48</v>
      </c>
      <c r="O1983" s="68" t="str">
        <f t="shared" si="61"/>
        <v>19110. Proceso integral e integrado de la Vigilancia de la Salud PúblicaVigilancia en salud pública20268_DISTRITO1_MARZO_2026</v>
      </c>
      <c r="P1983" s="142">
        <v>7347488</v>
      </c>
      <c r="Q1983" s="69"/>
      <c r="R1983" s="69"/>
      <c r="S1983" s="158">
        <v>0</v>
      </c>
      <c r="T1983" s="160">
        <v>0</v>
      </c>
    </row>
    <row r="1984" spans="2:20" ht="30" hidden="1" customHeight="1">
      <c r="B1984" s="123">
        <v>192</v>
      </c>
      <c r="C1984" s="125" t="s">
        <v>233</v>
      </c>
      <c r="D1984" s="125" t="s">
        <v>234</v>
      </c>
      <c r="E1984" s="141">
        <v>2026</v>
      </c>
      <c r="F1984" s="68" t="str">
        <f t="shared" si="60"/>
        <v>19210. Proceso integral e integrado de la Vigilancia de la Salud PúblicaVigilancia en salud pública2026</v>
      </c>
      <c r="G1984" s="125" t="s">
        <v>632</v>
      </c>
      <c r="H1984" s="125" t="s">
        <v>613</v>
      </c>
      <c r="I1984" s="125" t="s">
        <v>410</v>
      </c>
      <c r="J1984" s="68" t="s">
        <v>400</v>
      </c>
      <c r="K1984" s="126" t="s">
        <v>401</v>
      </c>
      <c r="L1984" s="126" t="s">
        <v>402</v>
      </c>
      <c r="M1984" s="11" t="s">
        <v>265</v>
      </c>
      <c r="N1984" s="11" t="s">
        <v>48</v>
      </c>
      <c r="O1984" s="68" t="str">
        <f t="shared" si="61"/>
        <v>19210. Proceso integral e integrado de la Vigilancia de la Salud PúblicaVigilancia en salud pública20268_DISTRITO1_MARZO_2026</v>
      </c>
      <c r="P1984" s="142">
        <v>3673744</v>
      </c>
      <c r="Q1984" s="69"/>
      <c r="R1984" s="69"/>
      <c r="S1984" s="158">
        <v>0</v>
      </c>
      <c r="T1984" s="160">
        <v>0</v>
      </c>
    </row>
    <row r="1985" spans="2:20" ht="30" hidden="1" customHeight="1">
      <c r="B1985" s="123">
        <v>193</v>
      </c>
      <c r="C1985" s="125" t="s">
        <v>233</v>
      </c>
      <c r="D1985" s="125" t="s">
        <v>234</v>
      </c>
      <c r="E1985" s="141">
        <v>2026</v>
      </c>
      <c r="F1985" s="68" t="str">
        <f t="shared" si="60"/>
        <v>19310. Proceso integral e integrado de la Vigilancia de la Salud PúblicaVigilancia en salud pública2026</v>
      </c>
      <c r="G1985" s="125" t="s">
        <v>633</v>
      </c>
      <c r="H1985" s="125" t="s">
        <v>627</v>
      </c>
      <c r="I1985" s="125" t="s">
        <v>410</v>
      </c>
      <c r="J1985" s="68" t="s">
        <v>400</v>
      </c>
      <c r="K1985" s="126" t="s">
        <v>401</v>
      </c>
      <c r="L1985" s="126" t="s">
        <v>402</v>
      </c>
      <c r="M1985" s="11" t="s">
        <v>265</v>
      </c>
      <c r="N1985" s="11" t="s">
        <v>48</v>
      </c>
      <c r="O1985" s="68" t="str">
        <f t="shared" si="61"/>
        <v>19310. Proceso integral e integrado de la Vigilancia de la Salud PúblicaVigilancia en salud pública20268_DISTRITO1_MARZO_2026</v>
      </c>
      <c r="P1985" s="142">
        <v>42556256</v>
      </c>
      <c r="Q1985" s="69"/>
      <c r="R1985" s="69"/>
      <c r="S1985" s="158">
        <v>0</v>
      </c>
      <c r="T1985" s="160">
        <v>0</v>
      </c>
    </row>
    <row r="1986" spans="2:20" ht="30" hidden="1" customHeight="1">
      <c r="B1986" s="123">
        <v>194</v>
      </c>
      <c r="C1986" s="125" t="s">
        <v>233</v>
      </c>
      <c r="D1986" s="125" t="s">
        <v>234</v>
      </c>
      <c r="E1986" s="141">
        <v>2026</v>
      </c>
      <c r="F1986" s="68" t="str">
        <f t="shared" si="60"/>
        <v>19410. Proceso integral e integrado de la Vigilancia de la Salud PúblicaVigilancia en salud pública2026</v>
      </c>
      <c r="G1986" s="125" t="s">
        <v>634</v>
      </c>
      <c r="H1986" s="125" t="s">
        <v>627</v>
      </c>
      <c r="I1986" s="125" t="s">
        <v>410</v>
      </c>
      <c r="J1986" s="68" t="s">
        <v>400</v>
      </c>
      <c r="K1986" s="126" t="s">
        <v>401</v>
      </c>
      <c r="L1986" s="126" t="s">
        <v>402</v>
      </c>
      <c r="M1986" s="11" t="s">
        <v>265</v>
      </c>
      <c r="N1986" s="11" t="s">
        <v>48</v>
      </c>
      <c r="O1986" s="68" t="str">
        <f t="shared" si="61"/>
        <v>19410. Proceso integral e integrado de la Vigilancia de la Salud PúblicaVigilancia en salud pública20268_DISTRITO1_MARZO_2026</v>
      </c>
      <c r="P1986" s="142">
        <v>38561984</v>
      </c>
      <c r="Q1986" s="69"/>
      <c r="R1986" s="69"/>
      <c r="S1986" s="158">
        <v>0</v>
      </c>
      <c r="T1986" s="160">
        <v>0</v>
      </c>
    </row>
    <row r="1987" spans="2:20" ht="30" hidden="1" customHeight="1">
      <c r="B1987" s="123">
        <v>195</v>
      </c>
      <c r="C1987" s="125" t="s">
        <v>233</v>
      </c>
      <c r="D1987" s="125" t="s">
        <v>234</v>
      </c>
      <c r="E1987" s="141">
        <v>2026</v>
      </c>
      <c r="F1987" s="68" t="str">
        <f t="shared" si="60"/>
        <v>19510. Proceso integral e integrado de la Vigilancia de la Salud PúblicaVigilancia en salud pública2026</v>
      </c>
      <c r="G1987" s="125" t="s">
        <v>635</v>
      </c>
      <c r="H1987" s="125" t="s">
        <v>613</v>
      </c>
      <c r="I1987" s="125" t="s">
        <v>410</v>
      </c>
      <c r="J1987" s="68" t="s">
        <v>400</v>
      </c>
      <c r="K1987" s="126" t="s">
        <v>401</v>
      </c>
      <c r="L1987" s="126" t="s">
        <v>402</v>
      </c>
      <c r="M1987" s="11" t="s">
        <v>265</v>
      </c>
      <c r="N1987" s="11" t="s">
        <v>48</v>
      </c>
      <c r="O1987" s="68" t="str">
        <f t="shared" si="61"/>
        <v>19510. Proceso integral e integrado de la Vigilancia de la Salud PúblicaVigilancia en salud pública20268_DISTRITO1_MARZO_2026</v>
      </c>
      <c r="P1987" s="142">
        <v>125967504</v>
      </c>
      <c r="Q1987" s="69"/>
      <c r="R1987" s="69"/>
      <c r="S1987" s="158">
        <v>0</v>
      </c>
      <c r="T1987" s="160">
        <v>0</v>
      </c>
    </row>
    <row r="1988" spans="2:20" ht="30" hidden="1" customHeight="1">
      <c r="B1988" s="123">
        <v>196</v>
      </c>
      <c r="C1988" s="125" t="s">
        <v>233</v>
      </c>
      <c r="D1988" s="125" t="s">
        <v>234</v>
      </c>
      <c r="E1988" s="141">
        <v>2026</v>
      </c>
      <c r="F1988" s="68" t="str">
        <f t="shared" si="60"/>
        <v>19610. Proceso integral e integrado de la Vigilancia de la Salud PúblicaVigilancia en salud pública2026</v>
      </c>
      <c r="G1988" s="125" t="s">
        <v>636</v>
      </c>
      <c r="H1988" s="125" t="s">
        <v>613</v>
      </c>
      <c r="I1988" s="125" t="s">
        <v>410</v>
      </c>
      <c r="J1988" s="68" t="s">
        <v>400</v>
      </c>
      <c r="K1988" s="126" t="s">
        <v>401</v>
      </c>
      <c r="L1988" s="126" t="s">
        <v>402</v>
      </c>
      <c r="M1988" s="11" t="s">
        <v>265</v>
      </c>
      <c r="N1988" s="11" t="s">
        <v>48</v>
      </c>
      <c r="O1988" s="68" t="str">
        <f t="shared" si="61"/>
        <v>19610. Proceso integral e integrado de la Vigilancia de la Salud PúblicaVigilancia en salud pública20268_DISTRITO1_MARZO_2026</v>
      </c>
      <c r="P1988" s="142">
        <v>59199056</v>
      </c>
      <c r="Q1988" s="69"/>
      <c r="R1988" s="69"/>
      <c r="S1988" s="158">
        <v>0</v>
      </c>
      <c r="T1988" s="160">
        <v>0</v>
      </c>
    </row>
    <row r="1989" spans="2:20" ht="30" hidden="1" customHeight="1">
      <c r="B1989" s="123">
        <v>197</v>
      </c>
      <c r="C1989" s="125" t="s">
        <v>233</v>
      </c>
      <c r="D1989" s="125" t="s">
        <v>234</v>
      </c>
      <c r="E1989" s="141">
        <v>2026</v>
      </c>
      <c r="F1989" s="68" t="str">
        <f t="shared" si="60"/>
        <v>19710. Proceso integral e integrado de la Vigilancia de la Salud PúblicaVigilancia en salud pública2026</v>
      </c>
      <c r="G1989" s="125" t="s">
        <v>637</v>
      </c>
      <c r="H1989" s="125" t="s">
        <v>613</v>
      </c>
      <c r="I1989" s="125" t="s">
        <v>410</v>
      </c>
      <c r="J1989" s="68" t="s">
        <v>400</v>
      </c>
      <c r="K1989" s="126" t="s">
        <v>401</v>
      </c>
      <c r="L1989" s="126" t="s">
        <v>402</v>
      </c>
      <c r="M1989" s="11" t="s">
        <v>265</v>
      </c>
      <c r="N1989" s="11" t="s">
        <v>48</v>
      </c>
      <c r="O1989" s="68" t="str">
        <f t="shared" si="61"/>
        <v>19710. Proceso integral e integrado de la Vigilancia de la Salud PúblicaVigilancia en salud pública20268_DISTRITO1_MARZO_2026</v>
      </c>
      <c r="P1989" s="142">
        <v>34888240</v>
      </c>
      <c r="Q1989" s="69"/>
      <c r="R1989" s="69"/>
      <c r="S1989" s="158">
        <v>0</v>
      </c>
      <c r="T1989" s="160">
        <v>0</v>
      </c>
    </row>
    <row r="1990" spans="2:20" ht="30" hidden="1" customHeight="1">
      <c r="B1990" s="123">
        <v>198</v>
      </c>
      <c r="C1990" s="125" t="s">
        <v>233</v>
      </c>
      <c r="D1990" s="125" t="s">
        <v>234</v>
      </c>
      <c r="E1990" s="141">
        <v>2026</v>
      </c>
      <c r="F1990" s="68" t="str">
        <f t="shared" si="60"/>
        <v>19810. Proceso integral e integrado de la Vigilancia de la Salud PúblicaVigilancia en salud pública2026</v>
      </c>
      <c r="G1990" s="125" t="s">
        <v>638</v>
      </c>
      <c r="H1990" s="125" t="s">
        <v>613</v>
      </c>
      <c r="I1990" s="125" t="s">
        <v>410</v>
      </c>
      <c r="J1990" s="68" t="s">
        <v>400</v>
      </c>
      <c r="K1990" s="126" t="s">
        <v>401</v>
      </c>
      <c r="L1990" s="126" t="s">
        <v>402</v>
      </c>
      <c r="M1990" s="11" t="s">
        <v>265</v>
      </c>
      <c r="N1990" s="11" t="s">
        <v>48</v>
      </c>
      <c r="O1990" s="68" t="str">
        <f t="shared" si="61"/>
        <v>19810. Proceso integral e integrado de la Vigilancia de la Salud PúblicaVigilancia en salud pública20268_DISTRITO1_MARZO_2026</v>
      </c>
      <c r="P1990" s="142">
        <v>73252976</v>
      </c>
      <c r="Q1990" s="69"/>
      <c r="R1990" s="69"/>
      <c r="S1990" s="158">
        <v>0</v>
      </c>
      <c r="T1990" s="160">
        <v>0</v>
      </c>
    </row>
    <row r="1991" spans="2:20" ht="30" hidden="1" customHeight="1">
      <c r="B1991" s="123">
        <v>199</v>
      </c>
      <c r="C1991" s="125" t="s">
        <v>233</v>
      </c>
      <c r="D1991" s="125" t="s">
        <v>234</v>
      </c>
      <c r="E1991" s="141">
        <v>2026</v>
      </c>
      <c r="F1991" s="68" t="str">
        <f t="shared" ref="F1991:F2054" si="62">B1991&amp;C1991&amp;D1991&amp;E1991</f>
        <v>19910. Proceso integral e integrado de la Vigilancia de la Salud PúblicaVigilancia en salud pública2026</v>
      </c>
      <c r="G1991" s="125" t="s">
        <v>639</v>
      </c>
      <c r="H1991" s="125" t="s">
        <v>613</v>
      </c>
      <c r="I1991" s="125" t="s">
        <v>410</v>
      </c>
      <c r="J1991" s="68" t="s">
        <v>400</v>
      </c>
      <c r="K1991" s="126" t="s">
        <v>401</v>
      </c>
      <c r="L1991" s="126" t="s">
        <v>402</v>
      </c>
      <c r="M1991" s="11" t="s">
        <v>265</v>
      </c>
      <c r="N1991" s="11" t="s">
        <v>48</v>
      </c>
      <c r="O1991" s="68" t="str">
        <f t="shared" si="61"/>
        <v>19910. Proceso integral e integrado de la Vigilancia de la Salud PúblicaVigilancia en salud pública20268_DISTRITO1_MARZO_2026</v>
      </c>
      <c r="P1991" s="142">
        <v>67631408</v>
      </c>
      <c r="Q1991" s="69"/>
      <c r="R1991" s="69"/>
      <c r="S1991" s="158">
        <v>0</v>
      </c>
      <c r="T1991" s="160">
        <v>0</v>
      </c>
    </row>
    <row r="1992" spans="2:20" ht="30" hidden="1" customHeight="1">
      <c r="B1992" s="123">
        <v>200</v>
      </c>
      <c r="C1992" s="125" t="s">
        <v>233</v>
      </c>
      <c r="D1992" s="125" t="s">
        <v>234</v>
      </c>
      <c r="E1992" s="141">
        <v>2026</v>
      </c>
      <c r="F1992" s="68" t="str">
        <f t="shared" si="62"/>
        <v>20010. Proceso integral e integrado de la Vigilancia de la Salud PúblicaVigilancia en salud pública2026</v>
      </c>
      <c r="G1992" s="125" t="s">
        <v>640</v>
      </c>
      <c r="H1992" s="125" t="s">
        <v>613</v>
      </c>
      <c r="I1992" s="125" t="s">
        <v>410</v>
      </c>
      <c r="J1992" s="68" t="s">
        <v>400</v>
      </c>
      <c r="K1992" s="126" t="s">
        <v>401</v>
      </c>
      <c r="L1992" s="126" t="s">
        <v>402</v>
      </c>
      <c r="M1992" s="11" t="s">
        <v>265</v>
      </c>
      <c r="N1992" s="11" t="s">
        <v>48</v>
      </c>
      <c r="O1992" s="68" t="str">
        <f t="shared" ref="O1992:O2055" si="63">+F1992&amp;M1992&amp;N1992</f>
        <v>20010. Proceso integral e integrado de la Vigilancia de la Salud PúblicaVigilancia en salud pública20268_DISTRITO1_MARZO_2026</v>
      </c>
      <c r="P1992" s="142">
        <v>62009840</v>
      </c>
      <c r="Q1992" s="69"/>
      <c r="R1992" s="69"/>
      <c r="S1992" s="158">
        <v>0</v>
      </c>
      <c r="T1992" s="160">
        <v>0</v>
      </c>
    </row>
    <row r="1993" spans="2:20" ht="30" hidden="1" customHeight="1">
      <c r="B1993" s="123">
        <v>201</v>
      </c>
      <c r="C1993" s="125" t="s">
        <v>233</v>
      </c>
      <c r="D1993" s="125" t="s">
        <v>234</v>
      </c>
      <c r="E1993" s="141">
        <v>2026</v>
      </c>
      <c r="F1993" s="68" t="str">
        <f t="shared" si="62"/>
        <v>20110. Proceso integral e integrado de la Vigilancia de la Salud PúblicaVigilancia en salud pública2026</v>
      </c>
      <c r="G1993" s="125" t="s">
        <v>641</v>
      </c>
      <c r="H1993" s="125" t="s">
        <v>627</v>
      </c>
      <c r="I1993" s="125" t="s">
        <v>410</v>
      </c>
      <c r="J1993" s="68" t="s">
        <v>400</v>
      </c>
      <c r="K1993" s="126" t="s">
        <v>642</v>
      </c>
      <c r="L1993" s="126" t="s">
        <v>402</v>
      </c>
      <c r="M1993" s="11" t="s">
        <v>265</v>
      </c>
      <c r="N1993" s="11" t="s">
        <v>48</v>
      </c>
      <c r="O1993" s="68" t="str">
        <f t="shared" si="63"/>
        <v>20110. Proceso integral e integrado de la Vigilancia de la Salud PúblicaVigilancia en salud pública20268_DISTRITO1_MARZO_2026</v>
      </c>
      <c r="P1993" s="142">
        <v>152760</v>
      </c>
      <c r="Q1993" s="69"/>
      <c r="R1993" s="69"/>
      <c r="S1993" s="158">
        <v>0</v>
      </c>
      <c r="T1993" s="160">
        <v>0</v>
      </c>
    </row>
    <row r="1994" spans="2:20" ht="30" hidden="1" customHeight="1">
      <c r="B1994" s="123">
        <v>202</v>
      </c>
      <c r="C1994" s="125" t="s">
        <v>233</v>
      </c>
      <c r="D1994" s="125" t="s">
        <v>234</v>
      </c>
      <c r="E1994" s="141">
        <v>2026</v>
      </c>
      <c r="F1994" s="68" t="str">
        <f t="shared" si="62"/>
        <v>20210. Proceso integral e integrado de la Vigilancia de la Salud PúblicaVigilancia en salud pública2026</v>
      </c>
      <c r="G1994" s="125" t="s">
        <v>643</v>
      </c>
      <c r="H1994" s="125" t="s">
        <v>613</v>
      </c>
      <c r="I1994" s="125" t="s">
        <v>410</v>
      </c>
      <c r="J1994" s="68" t="s">
        <v>400</v>
      </c>
      <c r="K1994" s="126" t="s">
        <v>401</v>
      </c>
      <c r="L1994" s="126" t="s">
        <v>402</v>
      </c>
      <c r="M1994" s="11" t="s">
        <v>265</v>
      </c>
      <c r="N1994" s="11" t="s">
        <v>48</v>
      </c>
      <c r="O1994" s="68" t="str">
        <f t="shared" si="63"/>
        <v>20210. Proceso integral e integrado de la Vigilancia de la Salud PúblicaVigilancia en salud pública20268_DISTRITO1_MARZO_2026</v>
      </c>
      <c r="P1994" s="142">
        <v>41150864</v>
      </c>
      <c r="Q1994" s="69"/>
      <c r="R1994" s="69"/>
      <c r="S1994" s="158">
        <v>0</v>
      </c>
      <c r="T1994" s="160">
        <v>0</v>
      </c>
    </row>
    <row r="1995" spans="2:20" ht="30" hidden="1" customHeight="1">
      <c r="B1995" s="123">
        <v>203</v>
      </c>
      <c r="C1995" s="125" t="s">
        <v>233</v>
      </c>
      <c r="D1995" s="125" t="s">
        <v>234</v>
      </c>
      <c r="E1995" s="141">
        <v>2026</v>
      </c>
      <c r="F1995" s="68" t="str">
        <f t="shared" si="62"/>
        <v>20310. Proceso integral e integrado de la Vigilancia de la Salud PúblicaVigilancia en salud pública2026</v>
      </c>
      <c r="G1995" s="125" t="s">
        <v>644</v>
      </c>
      <c r="H1995" s="125" t="s">
        <v>613</v>
      </c>
      <c r="I1995" s="125" t="s">
        <v>410</v>
      </c>
      <c r="J1995" s="68" t="s">
        <v>400</v>
      </c>
      <c r="K1995" s="126" t="s">
        <v>401</v>
      </c>
      <c r="L1995" s="126" t="s">
        <v>402</v>
      </c>
      <c r="M1995" s="11" t="s">
        <v>265</v>
      </c>
      <c r="N1995" s="11" t="s">
        <v>48</v>
      </c>
      <c r="O1995" s="68" t="str">
        <f t="shared" si="63"/>
        <v>20310. Proceso integral e integrado de la Vigilancia de la Salud PúblicaVigilancia en salud pública20268_DISTRITO1_MARZO_2026</v>
      </c>
      <c r="P1995" s="142">
        <v>37156592</v>
      </c>
      <c r="Q1995" s="69"/>
      <c r="R1995" s="69"/>
      <c r="S1995" s="158">
        <v>0</v>
      </c>
      <c r="T1995" s="160">
        <v>0</v>
      </c>
    </row>
    <row r="1996" spans="2:20" ht="30" hidden="1" customHeight="1">
      <c r="B1996" s="123">
        <v>204</v>
      </c>
      <c r="C1996" s="125" t="s">
        <v>233</v>
      </c>
      <c r="D1996" s="125" t="s">
        <v>234</v>
      </c>
      <c r="E1996" s="141">
        <v>2026</v>
      </c>
      <c r="F1996" s="68" t="str">
        <f t="shared" si="62"/>
        <v>20410. Proceso integral e integrado de la Vigilancia de la Salud PúblicaVigilancia en salud pública2026</v>
      </c>
      <c r="G1996" s="125" t="s">
        <v>645</v>
      </c>
      <c r="H1996" s="125" t="s">
        <v>613</v>
      </c>
      <c r="I1996" s="125" t="s">
        <v>410</v>
      </c>
      <c r="J1996" s="68" t="s">
        <v>400</v>
      </c>
      <c r="K1996" s="126" t="s">
        <v>401</v>
      </c>
      <c r="L1996" s="126" t="s">
        <v>402</v>
      </c>
      <c r="M1996" s="11" t="s">
        <v>265</v>
      </c>
      <c r="N1996" s="11" t="s">
        <v>48</v>
      </c>
      <c r="O1996" s="68" t="str">
        <f t="shared" si="63"/>
        <v>20410. Proceso integral e integrado de la Vigilancia de la Salud PúblicaVigilancia en salud pública20268_DISTRITO1_MARZO_2026</v>
      </c>
      <c r="P1996" s="142">
        <v>33162320</v>
      </c>
      <c r="Q1996" s="69"/>
      <c r="R1996" s="69"/>
      <c r="S1996" s="158">
        <v>0</v>
      </c>
      <c r="T1996" s="160">
        <v>0</v>
      </c>
    </row>
    <row r="1997" spans="2:20" ht="30" hidden="1" customHeight="1">
      <c r="B1997" s="123">
        <v>205</v>
      </c>
      <c r="C1997" s="125" t="s">
        <v>233</v>
      </c>
      <c r="D1997" s="125" t="s">
        <v>234</v>
      </c>
      <c r="E1997" s="141">
        <v>2026</v>
      </c>
      <c r="F1997" s="68" t="str">
        <f t="shared" si="62"/>
        <v>20510. Proceso integral e integrado de la Vigilancia de la Salud PúblicaVigilancia en salud pública2026</v>
      </c>
      <c r="G1997" s="125" t="s">
        <v>646</v>
      </c>
      <c r="H1997" s="125" t="s">
        <v>613</v>
      </c>
      <c r="I1997" s="125" t="s">
        <v>410</v>
      </c>
      <c r="J1997" s="68" t="s">
        <v>400</v>
      </c>
      <c r="K1997" s="126" t="s">
        <v>401</v>
      </c>
      <c r="L1997" s="126" t="s">
        <v>402</v>
      </c>
      <c r="M1997" s="11" t="s">
        <v>265</v>
      </c>
      <c r="N1997" s="11" t="s">
        <v>48</v>
      </c>
      <c r="O1997" s="68" t="str">
        <f t="shared" si="63"/>
        <v>20510. Proceso integral e integrado de la Vigilancia de la Salud PúblicaVigilancia en salud pública20268_DISTRITO1_MARZO_2026</v>
      </c>
      <c r="P1997" s="142">
        <v>11243136</v>
      </c>
      <c r="Q1997" s="69"/>
      <c r="R1997" s="69"/>
      <c r="S1997" s="158">
        <v>0</v>
      </c>
      <c r="T1997" s="160">
        <v>0</v>
      </c>
    </row>
    <row r="1998" spans="2:20" ht="30" hidden="1" customHeight="1">
      <c r="B1998" s="123">
        <v>206</v>
      </c>
      <c r="C1998" s="125" t="s">
        <v>233</v>
      </c>
      <c r="D1998" s="125" t="s">
        <v>234</v>
      </c>
      <c r="E1998" s="141">
        <v>2026</v>
      </c>
      <c r="F1998" s="68" t="str">
        <f t="shared" si="62"/>
        <v>20610. Proceso integral e integrado de la Vigilancia de la Salud PúblicaVigilancia en salud pública2026</v>
      </c>
      <c r="G1998" s="125" t="s">
        <v>647</v>
      </c>
      <c r="H1998" s="125" t="s">
        <v>613</v>
      </c>
      <c r="I1998" s="125" t="s">
        <v>410</v>
      </c>
      <c r="J1998" s="68" t="s">
        <v>400</v>
      </c>
      <c r="K1998" s="126" t="s">
        <v>401</v>
      </c>
      <c r="L1998" s="126" t="s">
        <v>402</v>
      </c>
      <c r="M1998" s="11" t="s">
        <v>265</v>
      </c>
      <c r="N1998" s="11" t="s">
        <v>48</v>
      </c>
      <c r="O1998" s="68" t="str">
        <f t="shared" si="63"/>
        <v>20610. Proceso integral e integrado de la Vigilancia de la Salud PúblicaVigilancia en salud pública20268_DISTRITO1_MARZO_2026</v>
      </c>
      <c r="P1998" s="142">
        <v>7347488</v>
      </c>
      <c r="Q1998" s="69"/>
      <c r="R1998" s="69"/>
      <c r="S1998" s="158">
        <v>0</v>
      </c>
      <c r="T1998" s="160">
        <v>0</v>
      </c>
    </row>
    <row r="1999" spans="2:20" ht="30" hidden="1" customHeight="1">
      <c r="B1999" s="123">
        <v>207</v>
      </c>
      <c r="C1999" s="125" t="s">
        <v>233</v>
      </c>
      <c r="D1999" s="125" t="s">
        <v>234</v>
      </c>
      <c r="E1999" s="141">
        <v>2026</v>
      </c>
      <c r="F1999" s="68" t="str">
        <f t="shared" si="62"/>
        <v>20710. Proceso integral e integrado de la Vigilancia de la Salud PúblicaVigilancia en salud pública2026</v>
      </c>
      <c r="G1999" s="125" t="s">
        <v>648</v>
      </c>
      <c r="H1999" s="125" t="s">
        <v>613</v>
      </c>
      <c r="I1999" s="125" t="s">
        <v>410</v>
      </c>
      <c r="J1999" s="68" t="s">
        <v>400</v>
      </c>
      <c r="K1999" s="126" t="s">
        <v>401</v>
      </c>
      <c r="L1999" s="126" t="s">
        <v>402</v>
      </c>
      <c r="M1999" s="11" t="s">
        <v>265</v>
      </c>
      <c r="N1999" s="11" t="s">
        <v>48</v>
      </c>
      <c r="O1999" s="68" t="str">
        <f t="shared" si="63"/>
        <v>20710. Proceso integral e integrado de la Vigilancia de la Salud PúblicaVigilancia en salud pública20268_DISTRITO1_MARZO_2026</v>
      </c>
      <c r="P1999" s="142">
        <v>8210448</v>
      </c>
      <c r="Q1999" s="69"/>
      <c r="R1999" s="69"/>
      <c r="S1999" s="158">
        <v>0</v>
      </c>
      <c r="T1999" s="160">
        <v>0</v>
      </c>
    </row>
    <row r="2000" spans="2:20" ht="30" hidden="1" customHeight="1">
      <c r="B2000" s="123">
        <v>208</v>
      </c>
      <c r="C2000" s="125" t="s">
        <v>233</v>
      </c>
      <c r="D2000" s="125" t="s">
        <v>234</v>
      </c>
      <c r="E2000" s="141">
        <v>2026</v>
      </c>
      <c r="F2000" s="68" t="str">
        <f t="shared" si="62"/>
        <v>20810. Proceso integral e integrado de la Vigilancia de la Salud PúblicaVigilancia en salud pública2026</v>
      </c>
      <c r="G2000" s="125" t="s">
        <v>649</v>
      </c>
      <c r="H2000" s="125" t="s">
        <v>627</v>
      </c>
      <c r="I2000" s="125" t="s">
        <v>410</v>
      </c>
      <c r="J2000" s="68" t="s">
        <v>400</v>
      </c>
      <c r="K2000" s="126" t="s">
        <v>401</v>
      </c>
      <c r="L2000" s="126" t="s">
        <v>402</v>
      </c>
      <c r="M2000" s="11" t="s">
        <v>265</v>
      </c>
      <c r="N2000" s="11" t="s">
        <v>48</v>
      </c>
      <c r="O2000" s="68" t="str">
        <f t="shared" si="63"/>
        <v>20810. Proceso integral e integrado de la Vigilancia de la Salud PúblicaVigilancia en salud pública20268_DISTRITO1_MARZO_2026</v>
      </c>
      <c r="P2000" s="142">
        <v>12969056</v>
      </c>
      <c r="Q2000" s="69"/>
      <c r="R2000" s="69"/>
      <c r="S2000" s="158">
        <v>0</v>
      </c>
      <c r="T2000" s="160">
        <v>0</v>
      </c>
    </row>
    <row r="2001" spans="2:20" ht="30" hidden="1" customHeight="1">
      <c r="B2001" s="123">
        <v>209</v>
      </c>
      <c r="C2001" s="125" t="s">
        <v>233</v>
      </c>
      <c r="D2001" s="125" t="s">
        <v>234</v>
      </c>
      <c r="E2001" s="141">
        <v>2026</v>
      </c>
      <c r="F2001" s="68" t="str">
        <f t="shared" si="62"/>
        <v>20910. Proceso integral e integrado de la Vigilancia de la Salud PúblicaVigilancia en salud pública2026</v>
      </c>
      <c r="G2001" s="125" t="s">
        <v>650</v>
      </c>
      <c r="H2001" s="125" t="s">
        <v>627</v>
      </c>
      <c r="I2001" s="125" t="s">
        <v>410</v>
      </c>
      <c r="J2001" s="68" t="s">
        <v>400</v>
      </c>
      <c r="K2001" s="126" t="s">
        <v>401</v>
      </c>
      <c r="L2001" s="126" t="s">
        <v>402</v>
      </c>
      <c r="M2001" s="11" t="s">
        <v>265</v>
      </c>
      <c r="N2001" s="11" t="s">
        <v>48</v>
      </c>
      <c r="O2001" s="68" t="str">
        <f t="shared" si="63"/>
        <v>20910. Proceso integral e integrado de la Vigilancia de la Salud PúblicaVigilancia en salud pública20268_DISTRITO1_MARZO_2026</v>
      </c>
      <c r="P2001" s="142">
        <v>7988544</v>
      </c>
      <c r="Q2001" s="69"/>
      <c r="R2001" s="69"/>
      <c r="S2001" s="158">
        <v>0</v>
      </c>
      <c r="T2001" s="160">
        <v>0</v>
      </c>
    </row>
    <row r="2002" spans="2:20" ht="30" hidden="1" customHeight="1">
      <c r="B2002" s="123">
        <v>210</v>
      </c>
      <c r="C2002" s="125" t="s">
        <v>233</v>
      </c>
      <c r="D2002" s="125" t="s">
        <v>234</v>
      </c>
      <c r="E2002" s="141">
        <v>2026</v>
      </c>
      <c r="F2002" s="68" t="str">
        <f t="shared" si="62"/>
        <v>21010. Proceso integral e integrado de la Vigilancia de la Salud PúblicaVigilancia en salud pública2026</v>
      </c>
      <c r="G2002" s="125" t="s">
        <v>651</v>
      </c>
      <c r="H2002" s="125" t="s">
        <v>627</v>
      </c>
      <c r="I2002" s="125" t="s">
        <v>410</v>
      </c>
      <c r="J2002" s="68" t="s">
        <v>400</v>
      </c>
      <c r="K2002" s="126" t="s">
        <v>401</v>
      </c>
      <c r="L2002" s="126" t="s">
        <v>421</v>
      </c>
      <c r="M2002" s="11" t="s">
        <v>265</v>
      </c>
      <c r="N2002" s="11" t="s">
        <v>48</v>
      </c>
      <c r="O2002" s="68" t="str">
        <f t="shared" si="63"/>
        <v>21010. Proceso integral e integrado de la Vigilancia de la Salud PúblicaVigilancia en salud pública20268_DISTRITO1_MARZO_2026</v>
      </c>
      <c r="P2002" s="142">
        <v>70836688</v>
      </c>
      <c r="Q2002" s="69"/>
      <c r="R2002" s="69"/>
      <c r="S2002" s="158">
        <v>0</v>
      </c>
      <c r="T2002" s="160">
        <v>0</v>
      </c>
    </row>
    <row r="2003" spans="2:20" ht="30" hidden="1" customHeight="1">
      <c r="B2003" s="123">
        <v>211</v>
      </c>
      <c r="C2003" s="125" t="s">
        <v>233</v>
      </c>
      <c r="D2003" s="125" t="s">
        <v>234</v>
      </c>
      <c r="E2003" s="141">
        <v>2026</v>
      </c>
      <c r="F2003" s="68" t="str">
        <f t="shared" si="62"/>
        <v>21110. Proceso integral e integrado de la Vigilancia de la Salud PúblicaVigilancia en salud pública2026</v>
      </c>
      <c r="G2003" s="125" t="s">
        <v>652</v>
      </c>
      <c r="H2003" s="125" t="s">
        <v>627</v>
      </c>
      <c r="I2003" s="125" t="s">
        <v>410</v>
      </c>
      <c r="J2003" s="68" t="s">
        <v>400</v>
      </c>
      <c r="K2003" s="126" t="s">
        <v>401</v>
      </c>
      <c r="L2003" s="126" t="s">
        <v>421</v>
      </c>
      <c r="M2003" s="11" t="s">
        <v>265</v>
      </c>
      <c r="N2003" s="11" t="s">
        <v>48</v>
      </c>
      <c r="O2003" s="68" t="str">
        <f t="shared" si="63"/>
        <v>21110. Proceso integral e integrado de la Vigilancia de la Salud PúblicaVigilancia en salud pública20268_DISTRITO1_MARZO_2026</v>
      </c>
      <c r="P2003" s="142">
        <v>25938112</v>
      </c>
      <c r="Q2003" s="69"/>
      <c r="R2003" s="69"/>
      <c r="S2003" s="158">
        <v>0</v>
      </c>
      <c r="T2003" s="160">
        <v>0</v>
      </c>
    </row>
    <row r="2004" spans="2:20" ht="30" hidden="1" customHeight="1">
      <c r="B2004" s="123">
        <v>212</v>
      </c>
      <c r="C2004" s="125" t="s">
        <v>233</v>
      </c>
      <c r="D2004" s="125" t="s">
        <v>234</v>
      </c>
      <c r="E2004" s="141">
        <v>2026</v>
      </c>
      <c r="F2004" s="68" t="str">
        <f t="shared" si="62"/>
        <v>21210. Proceso integral e integrado de la Vigilancia de la Salud PúblicaVigilancia en salud pública2026</v>
      </c>
      <c r="G2004" s="125" t="s">
        <v>653</v>
      </c>
      <c r="H2004" s="125" t="s">
        <v>627</v>
      </c>
      <c r="I2004" s="125" t="s">
        <v>410</v>
      </c>
      <c r="J2004" s="68" t="s">
        <v>400</v>
      </c>
      <c r="K2004" s="126" t="s">
        <v>401</v>
      </c>
      <c r="L2004" s="126" t="s">
        <v>421</v>
      </c>
      <c r="M2004" s="11" t="s">
        <v>265</v>
      </c>
      <c r="N2004" s="11" t="s">
        <v>48</v>
      </c>
      <c r="O2004" s="68" t="str">
        <f t="shared" si="63"/>
        <v>21210. Proceso integral e integrado de la Vigilancia de la Salud PúblicaVigilancia en salud pública20268_DISTRITO1_MARZO_2026</v>
      </c>
      <c r="P2004" s="142">
        <v>100000000</v>
      </c>
      <c r="Q2004" s="69"/>
      <c r="R2004" s="69"/>
      <c r="S2004" s="158">
        <v>0</v>
      </c>
      <c r="T2004" s="160">
        <v>0</v>
      </c>
    </row>
    <row r="2005" spans="2:20" ht="30" hidden="1" customHeight="1">
      <c r="B2005" s="123">
        <v>213</v>
      </c>
      <c r="C2005" s="125" t="s">
        <v>233</v>
      </c>
      <c r="D2005" s="125" t="s">
        <v>234</v>
      </c>
      <c r="E2005" s="141">
        <v>2026</v>
      </c>
      <c r="F2005" s="68" t="str">
        <f t="shared" si="62"/>
        <v>21310. Proceso integral e integrado de la Vigilancia de la Salud PúblicaVigilancia en salud pública2026</v>
      </c>
      <c r="G2005" s="125" t="s">
        <v>654</v>
      </c>
      <c r="H2005" s="125" t="s">
        <v>613</v>
      </c>
      <c r="I2005" s="125" t="s">
        <v>410</v>
      </c>
      <c r="J2005" s="68" t="s">
        <v>400</v>
      </c>
      <c r="K2005" s="126" t="s">
        <v>401</v>
      </c>
      <c r="L2005" s="126" t="s">
        <v>402</v>
      </c>
      <c r="M2005" s="11" t="s">
        <v>265</v>
      </c>
      <c r="N2005" s="11" t="s">
        <v>48</v>
      </c>
      <c r="O2005" s="68" t="str">
        <f t="shared" si="63"/>
        <v>21310. Proceso integral e integrado de la Vigilancia de la Salud PúblicaVigilancia en salud pública20268_DISTRITO1_MARZO_2026</v>
      </c>
      <c r="P2005" s="142">
        <v>92953120</v>
      </c>
      <c r="Q2005" s="69"/>
      <c r="R2005" s="69"/>
      <c r="S2005" s="158">
        <v>0</v>
      </c>
      <c r="T2005" s="160">
        <v>0</v>
      </c>
    </row>
    <row r="2006" spans="2:20" ht="30" hidden="1" customHeight="1">
      <c r="B2006" s="123">
        <v>214</v>
      </c>
      <c r="C2006" s="125" t="s">
        <v>233</v>
      </c>
      <c r="D2006" s="125" t="s">
        <v>234</v>
      </c>
      <c r="E2006" s="141">
        <v>2026</v>
      </c>
      <c r="F2006" s="68" t="str">
        <f t="shared" si="62"/>
        <v>21410. Proceso integral e integrado de la Vigilancia de la Salud PúblicaVigilancia en salud pública2026</v>
      </c>
      <c r="G2006" s="125" t="s">
        <v>655</v>
      </c>
      <c r="H2006" s="125" t="s">
        <v>613</v>
      </c>
      <c r="I2006" s="125" t="s">
        <v>410</v>
      </c>
      <c r="J2006" s="68" t="s">
        <v>400</v>
      </c>
      <c r="K2006" s="126" t="s">
        <v>401</v>
      </c>
      <c r="L2006" s="126" t="s">
        <v>402</v>
      </c>
      <c r="M2006" s="11" t="s">
        <v>265</v>
      </c>
      <c r="N2006" s="11" t="s">
        <v>48</v>
      </c>
      <c r="O2006" s="68" t="str">
        <f t="shared" si="63"/>
        <v>21410. Proceso integral e integrado de la Vigilancia de la Salud PúblicaVigilancia en salud pública20268_DISTRITO1_MARZO_2026</v>
      </c>
      <c r="P2006" s="142">
        <v>72587264</v>
      </c>
      <c r="Q2006" s="69"/>
      <c r="R2006" s="69"/>
      <c r="S2006" s="158">
        <v>0</v>
      </c>
      <c r="T2006" s="160">
        <v>0</v>
      </c>
    </row>
    <row r="2007" spans="2:20" ht="30" hidden="1" customHeight="1">
      <c r="B2007" s="123">
        <v>215</v>
      </c>
      <c r="C2007" s="125" t="s">
        <v>233</v>
      </c>
      <c r="D2007" s="125" t="s">
        <v>234</v>
      </c>
      <c r="E2007" s="141">
        <v>2026</v>
      </c>
      <c r="F2007" s="68" t="str">
        <f t="shared" si="62"/>
        <v>21510. Proceso integral e integrado de la Vigilancia de la Salud PúblicaVigilancia en salud pública2026</v>
      </c>
      <c r="G2007" s="125" t="s">
        <v>656</v>
      </c>
      <c r="H2007" s="125" t="s">
        <v>627</v>
      </c>
      <c r="I2007" s="125" t="s">
        <v>410</v>
      </c>
      <c r="J2007" s="68" t="s">
        <v>400</v>
      </c>
      <c r="K2007" s="126" t="s">
        <v>657</v>
      </c>
      <c r="L2007" s="126" t="s">
        <v>402</v>
      </c>
      <c r="M2007" s="11" t="s">
        <v>265</v>
      </c>
      <c r="N2007" s="11" t="s">
        <v>48</v>
      </c>
      <c r="O2007" s="68" t="str">
        <f t="shared" si="63"/>
        <v>21510. Proceso integral e integrado de la Vigilancia de la Salud PúblicaVigilancia en salud pública20268_DISTRITO1_MARZO_2026</v>
      </c>
      <c r="P2007" s="142">
        <v>211452</v>
      </c>
      <c r="Q2007" s="69"/>
      <c r="R2007" s="69"/>
      <c r="S2007" s="158">
        <v>0</v>
      </c>
      <c r="T2007" s="160">
        <v>0</v>
      </c>
    </row>
    <row r="2008" spans="2:20" ht="30" hidden="1" customHeight="1">
      <c r="B2008" s="123">
        <v>216</v>
      </c>
      <c r="C2008" s="125" t="s">
        <v>233</v>
      </c>
      <c r="D2008" s="125" t="s">
        <v>234</v>
      </c>
      <c r="E2008" s="141">
        <v>2026</v>
      </c>
      <c r="F2008" s="68" t="str">
        <f t="shared" si="62"/>
        <v>21610. Proceso integral e integrado de la Vigilancia de la Salud PúblicaVigilancia en salud pública2026</v>
      </c>
      <c r="G2008" s="125" t="s">
        <v>658</v>
      </c>
      <c r="H2008" s="125" t="s">
        <v>613</v>
      </c>
      <c r="I2008" s="125" t="s">
        <v>410</v>
      </c>
      <c r="J2008" s="68" t="s">
        <v>400</v>
      </c>
      <c r="K2008" s="126" t="s">
        <v>401</v>
      </c>
      <c r="L2008" s="126" t="s">
        <v>421</v>
      </c>
      <c r="M2008" s="11" t="s">
        <v>265</v>
      </c>
      <c r="N2008" s="11" t="s">
        <v>48</v>
      </c>
      <c r="O2008" s="68" t="str">
        <f t="shared" si="63"/>
        <v>21610. Proceso integral e integrado de la Vigilancia de la Salud PúblicaVigilancia en salud pública20268_DISTRITO1_MARZO_2026</v>
      </c>
      <c r="P2008" s="142">
        <v>30252912</v>
      </c>
      <c r="Q2008" s="69"/>
      <c r="R2008" s="69"/>
      <c r="S2008" s="158">
        <v>1</v>
      </c>
      <c r="T2008" s="160">
        <v>30252912</v>
      </c>
    </row>
    <row r="2009" spans="2:20" ht="30" hidden="1" customHeight="1">
      <c r="B2009" s="123">
        <v>217</v>
      </c>
      <c r="C2009" s="125" t="s">
        <v>233</v>
      </c>
      <c r="D2009" s="125" t="s">
        <v>234</v>
      </c>
      <c r="E2009" s="141">
        <v>2026</v>
      </c>
      <c r="F2009" s="68" t="str">
        <f t="shared" si="62"/>
        <v>21710. Proceso integral e integrado de la Vigilancia de la Salud PúblicaVigilancia en salud pública2026</v>
      </c>
      <c r="G2009" s="125" t="s">
        <v>659</v>
      </c>
      <c r="H2009" s="125" t="s">
        <v>613</v>
      </c>
      <c r="I2009" s="125" t="s">
        <v>410</v>
      </c>
      <c r="J2009" s="68" t="s">
        <v>400</v>
      </c>
      <c r="K2009" s="126" t="s">
        <v>401</v>
      </c>
      <c r="L2009" s="126" t="s">
        <v>402</v>
      </c>
      <c r="M2009" s="11" t="s">
        <v>265</v>
      </c>
      <c r="N2009" s="11" t="s">
        <v>48</v>
      </c>
      <c r="O2009" s="68" t="str">
        <f t="shared" si="63"/>
        <v>21710. Proceso integral e integrado de la Vigilancia de la Salud PúblicaVigilancia en salud pública20268_DISTRITO1_MARZO_2026</v>
      </c>
      <c r="P2009" s="142">
        <v>3994272</v>
      </c>
      <c r="Q2009" s="69"/>
      <c r="R2009" s="69"/>
      <c r="S2009" s="158">
        <v>0</v>
      </c>
      <c r="T2009" s="160">
        <v>0</v>
      </c>
    </row>
    <row r="2010" spans="2:20" ht="30" hidden="1" customHeight="1">
      <c r="B2010" s="123">
        <v>218</v>
      </c>
      <c r="C2010" s="125" t="s">
        <v>233</v>
      </c>
      <c r="D2010" s="125" t="s">
        <v>234</v>
      </c>
      <c r="E2010" s="141">
        <v>2026</v>
      </c>
      <c r="F2010" s="68" t="str">
        <f t="shared" si="62"/>
        <v>21810. Proceso integral e integrado de la Vigilancia de la Salud PúblicaVigilancia en salud pública2026</v>
      </c>
      <c r="G2010" s="125" t="s">
        <v>660</v>
      </c>
      <c r="H2010" s="125" t="s">
        <v>613</v>
      </c>
      <c r="I2010" s="125" t="s">
        <v>410</v>
      </c>
      <c r="J2010" s="68" t="s">
        <v>400</v>
      </c>
      <c r="K2010" s="126" t="s">
        <v>401</v>
      </c>
      <c r="L2010" s="126" t="s">
        <v>402</v>
      </c>
      <c r="M2010" s="11" t="s">
        <v>265</v>
      </c>
      <c r="N2010" s="11" t="s">
        <v>48</v>
      </c>
      <c r="O2010" s="68" t="str">
        <f t="shared" si="63"/>
        <v>21810. Proceso integral e integrado de la Vigilancia de la Salud PúblicaVigilancia en salud pública20268_DISTRITO1_MARZO_2026</v>
      </c>
      <c r="P2010" s="142">
        <v>7347488</v>
      </c>
      <c r="Q2010" s="69"/>
      <c r="R2010" s="69"/>
      <c r="S2010" s="158">
        <v>0</v>
      </c>
      <c r="T2010" s="160">
        <v>0</v>
      </c>
    </row>
    <row r="2011" spans="2:20" ht="30" hidden="1" customHeight="1">
      <c r="B2011" s="123">
        <v>219</v>
      </c>
      <c r="C2011" s="125" t="s">
        <v>233</v>
      </c>
      <c r="D2011" s="125" t="s">
        <v>234</v>
      </c>
      <c r="E2011" s="141">
        <v>2026</v>
      </c>
      <c r="F2011" s="68" t="str">
        <f t="shared" si="62"/>
        <v>21910. Proceso integral e integrado de la Vigilancia de la Salud PúblicaVigilancia en salud pública2026</v>
      </c>
      <c r="G2011" s="125" t="s">
        <v>661</v>
      </c>
      <c r="H2011" s="125" t="s">
        <v>613</v>
      </c>
      <c r="I2011" s="125" t="s">
        <v>410</v>
      </c>
      <c r="J2011" s="68" t="s">
        <v>400</v>
      </c>
      <c r="K2011" s="126" t="s">
        <v>401</v>
      </c>
      <c r="L2011" s="126" t="s">
        <v>402</v>
      </c>
      <c r="M2011" s="11" t="s">
        <v>265</v>
      </c>
      <c r="N2011" s="11" t="s">
        <v>48</v>
      </c>
      <c r="O2011" s="68" t="str">
        <f t="shared" si="63"/>
        <v>21910. Proceso integral e integrado de la Vigilancia de la Salud PúblicaVigilancia en salud pública20268_DISTRITO1_MARZO_2026</v>
      </c>
      <c r="P2011" s="142">
        <v>6484528</v>
      </c>
      <c r="Q2011" s="69"/>
      <c r="R2011" s="69"/>
      <c r="S2011" s="158">
        <v>0</v>
      </c>
      <c r="T2011" s="160">
        <v>0</v>
      </c>
    </row>
    <row r="2012" spans="2:20" ht="30" hidden="1" customHeight="1">
      <c r="B2012" s="123">
        <v>220</v>
      </c>
      <c r="C2012" s="125" t="s">
        <v>233</v>
      </c>
      <c r="D2012" s="125" t="s">
        <v>234</v>
      </c>
      <c r="E2012" s="141">
        <v>2026</v>
      </c>
      <c r="F2012" s="68" t="str">
        <f t="shared" si="62"/>
        <v>22010. Proceso integral e integrado de la Vigilancia de la Salud PúblicaVigilancia en salud pública2026</v>
      </c>
      <c r="G2012" s="125" t="s">
        <v>662</v>
      </c>
      <c r="H2012" s="125" t="s">
        <v>613</v>
      </c>
      <c r="I2012" s="125" t="s">
        <v>410</v>
      </c>
      <c r="J2012" s="68" t="s">
        <v>400</v>
      </c>
      <c r="K2012" s="126" t="s">
        <v>401</v>
      </c>
      <c r="L2012" s="126" t="s">
        <v>402</v>
      </c>
      <c r="M2012" s="11" t="s">
        <v>265</v>
      </c>
      <c r="N2012" s="11" t="s">
        <v>48</v>
      </c>
      <c r="O2012" s="68" t="str">
        <f t="shared" si="63"/>
        <v>22010. Proceso integral e integrado de la Vigilancia de la Salud PúblicaVigilancia en salud pública20268_DISTRITO1_MARZO_2026</v>
      </c>
      <c r="P2012" s="142">
        <v>5621568</v>
      </c>
      <c r="Q2012" s="69"/>
      <c r="R2012" s="69"/>
      <c r="S2012" s="158">
        <v>0</v>
      </c>
      <c r="T2012" s="160">
        <v>0</v>
      </c>
    </row>
    <row r="2013" spans="2:20" ht="30" hidden="1" customHeight="1">
      <c r="B2013" s="123">
        <v>221</v>
      </c>
      <c r="C2013" s="125" t="s">
        <v>233</v>
      </c>
      <c r="D2013" s="125" t="s">
        <v>234</v>
      </c>
      <c r="E2013" s="141">
        <v>2026</v>
      </c>
      <c r="F2013" s="68" t="str">
        <f t="shared" si="62"/>
        <v>22110. Proceso integral e integrado de la Vigilancia de la Salud PúblicaVigilancia en salud pública2026</v>
      </c>
      <c r="G2013" s="125" t="s">
        <v>663</v>
      </c>
      <c r="H2013" s="125" t="s">
        <v>627</v>
      </c>
      <c r="I2013" s="125" t="s">
        <v>410</v>
      </c>
      <c r="J2013" s="68" t="s">
        <v>400</v>
      </c>
      <c r="K2013" s="126" t="s">
        <v>401</v>
      </c>
      <c r="L2013" s="126" t="s">
        <v>421</v>
      </c>
      <c r="M2013" s="11" t="s">
        <v>265</v>
      </c>
      <c r="N2013" s="11" t="s">
        <v>48</v>
      </c>
      <c r="O2013" s="68" t="str">
        <f t="shared" si="63"/>
        <v>22110. Proceso integral e integrado de la Vigilancia de la Salud PúblicaVigilancia en salud pública20268_DISTRITO1_MARZO_2026</v>
      </c>
      <c r="P2013" s="142">
        <v>149094832</v>
      </c>
      <c r="Q2013" s="69"/>
      <c r="R2013" s="69"/>
      <c r="S2013" s="158">
        <v>1.5803473479633301</v>
      </c>
      <c r="T2013" s="160">
        <v>235621622.34623826</v>
      </c>
    </row>
    <row r="2014" spans="2:20" ht="30" hidden="1" customHeight="1">
      <c r="B2014" s="123">
        <v>222</v>
      </c>
      <c r="C2014" s="125" t="s">
        <v>233</v>
      </c>
      <c r="D2014" s="125" t="s">
        <v>234</v>
      </c>
      <c r="E2014" s="141">
        <v>2026</v>
      </c>
      <c r="F2014" s="68" t="str">
        <f t="shared" si="62"/>
        <v>22210. Proceso integral e integrado de la Vigilancia de la Salud PúblicaVigilancia en salud pública2026</v>
      </c>
      <c r="G2014" s="125" t="s">
        <v>664</v>
      </c>
      <c r="H2014" s="125" t="s">
        <v>613</v>
      </c>
      <c r="I2014" s="125" t="s">
        <v>410</v>
      </c>
      <c r="J2014" s="68" t="s">
        <v>400</v>
      </c>
      <c r="K2014" s="126" t="s">
        <v>401</v>
      </c>
      <c r="L2014" s="126" t="s">
        <v>402</v>
      </c>
      <c r="M2014" s="11" t="s">
        <v>265</v>
      </c>
      <c r="N2014" s="11" t="s">
        <v>48</v>
      </c>
      <c r="O2014" s="68" t="str">
        <f t="shared" si="63"/>
        <v>22210. Proceso integral e integrado de la Vigilancia de la Salud PúblicaVigilancia en salud pública20268_DISTRITO1_MARZO_2026</v>
      </c>
      <c r="P2014" s="142">
        <v>18590624</v>
      </c>
      <c r="Q2014" s="69"/>
      <c r="R2014" s="69"/>
      <c r="S2014" s="158">
        <v>0</v>
      </c>
      <c r="T2014" s="160">
        <v>0</v>
      </c>
    </row>
    <row r="2015" spans="2:20" ht="30" hidden="1" customHeight="1">
      <c r="B2015" s="123">
        <v>223</v>
      </c>
      <c r="C2015" s="125" t="s">
        <v>233</v>
      </c>
      <c r="D2015" s="125" t="s">
        <v>234</v>
      </c>
      <c r="E2015" s="141">
        <v>2026</v>
      </c>
      <c r="F2015" s="68" t="str">
        <f t="shared" si="62"/>
        <v>22310. Proceso integral e integrado de la Vigilancia de la Salud PúblicaVigilancia en salud pública2026</v>
      </c>
      <c r="G2015" s="125" t="s">
        <v>665</v>
      </c>
      <c r="H2015" s="125" t="s">
        <v>613</v>
      </c>
      <c r="I2015" s="125" t="s">
        <v>410</v>
      </c>
      <c r="J2015" s="68" t="s">
        <v>400</v>
      </c>
      <c r="K2015" s="126" t="s">
        <v>401</v>
      </c>
      <c r="L2015" s="126" t="s">
        <v>402</v>
      </c>
      <c r="M2015" s="11" t="s">
        <v>265</v>
      </c>
      <c r="N2015" s="11" t="s">
        <v>48</v>
      </c>
      <c r="O2015" s="68" t="str">
        <f t="shared" si="63"/>
        <v>22310. Proceso integral e integrado de la Vigilancia de la Salud PúblicaVigilancia en salud pública20268_DISTRITO1_MARZO_2026</v>
      </c>
      <c r="P2015" s="142">
        <v>29488576</v>
      </c>
      <c r="Q2015" s="69"/>
      <c r="R2015" s="69"/>
      <c r="S2015" s="158">
        <v>0</v>
      </c>
      <c r="T2015" s="160">
        <v>0</v>
      </c>
    </row>
    <row r="2016" spans="2:20" ht="30" hidden="1" customHeight="1">
      <c r="B2016" s="123">
        <v>224</v>
      </c>
      <c r="C2016" s="125" t="s">
        <v>233</v>
      </c>
      <c r="D2016" s="125" t="s">
        <v>234</v>
      </c>
      <c r="E2016" s="141">
        <v>2026</v>
      </c>
      <c r="F2016" s="68" t="str">
        <f t="shared" si="62"/>
        <v>22410. Proceso integral e integrado de la Vigilancia de la Salud PúblicaVigilancia en salud pública2026</v>
      </c>
      <c r="G2016" s="125" t="s">
        <v>666</v>
      </c>
      <c r="H2016" s="125" t="s">
        <v>627</v>
      </c>
      <c r="I2016" s="125" t="s">
        <v>410</v>
      </c>
      <c r="J2016" s="68" t="s">
        <v>400</v>
      </c>
      <c r="K2016" s="126" t="s">
        <v>401</v>
      </c>
      <c r="L2016" s="126" t="s">
        <v>402</v>
      </c>
      <c r="M2016" s="11" t="s">
        <v>265</v>
      </c>
      <c r="N2016" s="11" t="s">
        <v>48</v>
      </c>
      <c r="O2016" s="68" t="str">
        <f t="shared" si="63"/>
        <v>22410. Proceso integral e integrado de la Vigilancia de la Salud PúblicaVigilancia en salud pública20268_DISTRITO1_MARZO_2026</v>
      </c>
      <c r="P2016" s="142">
        <v>3994272</v>
      </c>
      <c r="Q2016" s="69"/>
      <c r="R2016" s="69"/>
      <c r="S2016" s="158">
        <v>0</v>
      </c>
      <c r="T2016" s="160">
        <v>0</v>
      </c>
    </row>
    <row r="2017" spans="2:20" ht="30" hidden="1" customHeight="1">
      <c r="B2017" s="123">
        <v>225</v>
      </c>
      <c r="C2017" s="125" t="s">
        <v>233</v>
      </c>
      <c r="D2017" s="125" t="s">
        <v>234</v>
      </c>
      <c r="E2017" s="141">
        <v>2026</v>
      </c>
      <c r="F2017" s="68" t="str">
        <f t="shared" si="62"/>
        <v>22510. Proceso integral e integrado de la Vigilancia de la Salud PúblicaVigilancia en salud pública2026</v>
      </c>
      <c r="G2017" s="125" t="s">
        <v>667</v>
      </c>
      <c r="H2017" s="125" t="s">
        <v>613</v>
      </c>
      <c r="I2017" s="125" t="s">
        <v>410</v>
      </c>
      <c r="J2017" s="68" t="s">
        <v>400</v>
      </c>
      <c r="K2017" s="126" t="s">
        <v>401</v>
      </c>
      <c r="L2017" s="126" t="s">
        <v>402</v>
      </c>
      <c r="M2017" s="11" t="s">
        <v>265</v>
      </c>
      <c r="N2017" s="11" t="s">
        <v>48</v>
      </c>
      <c r="O2017" s="68" t="str">
        <f t="shared" si="63"/>
        <v>22510. Proceso integral e integrado de la Vigilancia de la Salud PúblicaVigilancia en salud pública20268_DISTRITO1_MARZO_2026</v>
      </c>
      <c r="P2017" s="142">
        <v>7347488</v>
      </c>
      <c r="Q2017" s="69"/>
      <c r="R2017" s="69"/>
      <c r="S2017" s="158">
        <v>0</v>
      </c>
      <c r="T2017" s="160">
        <v>0</v>
      </c>
    </row>
    <row r="2018" spans="2:20" ht="30" hidden="1" customHeight="1">
      <c r="B2018" s="123">
        <v>226</v>
      </c>
      <c r="C2018" s="125" t="s">
        <v>233</v>
      </c>
      <c r="D2018" s="125" t="s">
        <v>234</v>
      </c>
      <c r="E2018" s="141">
        <v>2026</v>
      </c>
      <c r="F2018" s="68" t="str">
        <f t="shared" si="62"/>
        <v>22610. Proceso integral e integrado de la Vigilancia de la Salud PúblicaVigilancia en salud pública2026</v>
      </c>
      <c r="G2018" s="125" t="s">
        <v>668</v>
      </c>
      <c r="H2018" s="125" t="s">
        <v>613</v>
      </c>
      <c r="I2018" s="125" t="s">
        <v>410</v>
      </c>
      <c r="J2018" s="68" t="s">
        <v>400</v>
      </c>
      <c r="K2018" s="126" t="s">
        <v>401</v>
      </c>
      <c r="L2018" s="126" t="s">
        <v>421</v>
      </c>
      <c r="M2018" s="11" t="s">
        <v>265</v>
      </c>
      <c r="N2018" s="11" t="s">
        <v>48</v>
      </c>
      <c r="O2018" s="68" t="str">
        <f t="shared" si="63"/>
        <v>22610. Proceso integral e integrado de la Vigilancia de la Salud PúblicaVigilancia en salud pública20268_DISTRITO1_MARZO_2026</v>
      </c>
      <c r="P2018" s="142">
        <v>95295440</v>
      </c>
      <c r="Q2018" s="69"/>
      <c r="R2018" s="69"/>
      <c r="S2018" s="158">
        <v>0</v>
      </c>
      <c r="T2018" s="160">
        <v>0</v>
      </c>
    </row>
    <row r="2019" spans="2:20" ht="30" hidden="1" customHeight="1">
      <c r="B2019" s="123">
        <v>227</v>
      </c>
      <c r="C2019" s="125" t="s">
        <v>233</v>
      </c>
      <c r="D2019" s="125" t="s">
        <v>234</v>
      </c>
      <c r="E2019" s="141">
        <v>2026</v>
      </c>
      <c r="F2019" s="68" t="str">
        <f t="shared" si="62"/>
        <v>22710. Proceso integral e integrado de la Vigilancia de la Salud PúblicaVigilancia en salud pública2026</v>
      </c>
      <c r="G2019" s="125" t="s">
        <v>669</v>
      </c>
      <c r="H2019" s="125" t="s">
        <v>613</v>
      </c>
      <c r="I2019" s="125" t="s">
        <v>410</v>
      </c>
      <c r="J2019" s="68" t="s">
        <v>400</v>
      </c>
      <c r="K2019" s="126" t="s">
        <v>401</v>
      </c>
      <c r="L2019" s="126" t="s">
        <v>421</v>
      </c>
      <c r="M2019" s="11" t="s">
        <v>265</v>
      </c>
      <c r="N2019" s="11" t="s">
        <v>48</v>
      </c>
      <c r="O2019" s="68" t="str">
        <f t="shared" si="63"/>
        <v>22710. Proceso integral e integrado de la Vigilancia de la Salud PúblicaVigilancia en salud pública20268_DISTRITO1_MARZO_2026</v>
      </c>
      <c r="P2019" s="142">
        <v>53602144</v>
      </c>
      <c r="Q2019" s="69"/>
      <c r="R2019" s="69"/>
      <c r="S2019" s="158">
        <v>1</v>
      </c>
      <c r="T2019" s="160">
        <v>53602144</v>
      </c>
    </row>
    <row r="2020" spans="2:20" ht="30" hidden="1" customHeight="1">
      <c r="B2020" s="123">
        <v>228</v>
      </c>
      <c r="C2020" s="125" t="s">
        <v>233</v>
      </c>
      <c r="D2020" s="125" t="s">
        <v>234</v>
      </c>
      <c r="E2020" s="141">
        <v>2026</v>
      </c>
      <c r="F2020" s="68" t="str">
        <f t="shared" si="62"/>
        <v>22810. Proceso integral e integrado de la Vigilancia de la Salud PúblicaVigilancia en salud pública2026</v>
      </c>
      <c r="G2020" s="125" t="s">
        <v>670</v>
      </c>
      <c r="H2020" s="125" t="s">
        <v>627</v>
      </c>
      <c r="I2020" s="125" t="s">
        <v>410</v>
      </c>
      <c r="J2020" s="68" t="s">
        <v>400</v>
      </c>
      <c r="K2020" s="126" t="s">
        <v>401</v>
      </c>
      <c r="L2020" s="126" t="s">
        <v>405</v>
      </c>
      <c r="M2020" s="11" t="s">
        <v>265</v>
      </c>
      <c r="N2020" s="11" t="s">
        <v>48</v>
      </c>
      <c r="O2020" s="68" t="str">
        <f t="shared" si="63"/>
        <v>22810. Proceso integral e integrado de la Vigilancia de la Salud PúblicaVigilancia en salud pública20268_DISTRITO1_MARZO_2026</v>
      </c>
      <c r="P2020" s="142">
        <v>3513480</v>
      </c>
      <c r="Q2020" s="69"/>
      <c r="R2020" s="69"/>
      <c r="S2020" s="158">
        <v>0</v>
      </c>
      <c r="T2020" s="160">
        <v>0</v>
      </c>
    </row>
    <row r="2021" spans="2:20" ht="30" hidden="1" customHeight="1">
      <c r="B2021" s="123">
        <v>229</v>
      </c>
      <c r="C2021" s="125" t="s">
        <v>233</v>
      </c>
      <c r="D2021" s="125" t="s">
        <v>234</v>
      </c>
      <c r="E2021" s="141">
        <v>2026</v>
      </c>
      <c r="F2021" s="68" t="str">
        <f t="shared" si="62"/>
        <v>22910. Proceso integral e integrado de la Vigilancia de la Salud PúblicaVigilancia en salud pública2026</v>
      </c>
      <c r="G2021" s="125" t="s">
        <v>671</v>
      </c>
      <c r="H2021" s="125" t="s">
        <v>627</v>
      </c>
      <c r="I2021" s="125" t="s">
        <v>410</v>
      </c>
      <c r="J2021" s="68" t="s">
        <v>400</v>
      </c>
      <c r="K2021" s="126" t="s">
        <v>672</v>
      </c>
      <c r="L2021" s="126" t="s">
        <v>402</v>
      </c>
      <c r="M2021" s="11" t="s">
        <v>265</v>
      </c>
      <c r="N2021" s="11" t="s">
        <v>48</v>
      </c>
      <c r="O2021" s="68" t="str">
        <f t="shared" si="63"/>
        <v>22910. Proceso integral e integrado de la Vigilancia de la Salud PúblicaVigilancia en salud pública20268_DISTRITO1_MARZO_2026</v>
      </c>
      <c r="P2021" s="142">
        <v>281936</v>
      </c>
      <c r="Q2021" s="69"/>
      <c r="R2021" s="69"/>
      <c r="S2021" s="158">
        <v>0</v>
      </c>
      <c r="T2021" s="160">
        <v>0</v>
      </c>
    </row>
    <row r="2022" spans="2:20" ht="30" hidden="1" customHeight="1">
      <c r="B2022" s="123">
        <v>230</v>
      </c>
      <c r="C2022" s="125" t="s">
        <v>233</v>
      </c>
      <c r="D2022" s="125" t="s">
        <v>234</v>
      </c>
      <c r="E2022" s="141">
        <v>2026</v>
      </c>
      <c r="F2022" s="68" t="str">
        <f t="shared" si="62"/>
        <v>23010. Proceso integral e integrado de la Vigilancia de la Salud PúblicaVigilancia en salud pública2026</v>
      </c>
      <c r="G2022" s="125" t="s">
        <v>673</v>
      </c>
      <c r="H2022" s="125" t="s">
        <v>627</v>
      </c>
      <c r="I2022" s="125" t="s">
        <v>410</v>
      </c>
      <c r="J2022" s="68" t="s">
        <v>400</v>
      </c>
      <c r="K2022" s="126" t="s">
        <v>672</v>
      </c>
      <c r="L2022" s="126" t="s">
        <v>402</v>
      </c>
      <c r="M2022" s="11" t="s">
        <v>265</v>
      </c>
      <c r="N2022" s="11" t="s">
        <v>48</v>
      </c>
      <c r="O2022" s="68" t="str">
        <f t="shared" si="63"/>
        <v>23010. Proceso integral e integrado de la Vigilancia de la Salud PúblicaVigilancia en salud pública20268_DISTRITO1_MARZO_2026</v>
      </c>
      <c r="P2022" s="142">
        <v>244416</v>
      </c>
      <c r="Q2022" s="69"/>
      <c r="R2022" s="69"/>
      <c r="S2022" s="158">
        <v>0</v>
      </c>
      <c r="T2022" s="160">
        <v>0</v>
      </c>
    </row>
    <row r="2023" spans="2:20" ht="30" hidden="1" customHeight="1">
      <c r="B2023" s="123">
        <v>231</v>
      </c>
      <c r="C2023" s="125" t="s">
        <v>267</v>
      </c>
      <c r="D2023" s="125" t="s">
        <v>234</v>
      </c>
      <c r="E2023" s="141">
        <v>2026</v>
      </c>
      <c r="F2023" s="68" t="str">
        <f t="shared" si="62"/>
        <v>23111. Proceso integral e integrado de la Vigilancia basada en ComunidadVigilancia en salud pública2026</v>
      </c>
      <c r="G2023" s="125" t="s">
        <v>674</v>
      </c>
      <c r="H2023" s="125" t="s">
        <v>674</v>
      </c>
      <c r="I2023" s="125" t="s">
        <v>410</v>
      </c>
      <c r="J2023" s="68" t="s">
        <v>400</v>
      </c>
      <c r="K2023" s="126" t="s">
        <v>401</v>
      </c>
      <c r="L2023" s="126" t="s">
        <v>402</v>
      </c>
      <c r="M2023" s="11" t="s">
        <v>265</v>
      </c>
      <c r="N2023" s="11" t="s">
        <v>48</v>
      </c>
      <c r="O2023" s="68" t="str">
        <f t="shared" si="63"/>
        <v>23111. Proceso integral e integrado de la Vigilancia basada en ComunidadVigilancia en salud pública20268_DISTRITO1_MARZO_2026</v>
      </c>
      <c r="P2023" s="142">
        <v>25173776</v>
      </c>
      <c r="Q2023" s="69"/>
      <c r="R2023" s="69"/>
      <c r="S2023" s="158">
        <v>0</v>
      </c>
      <c r="T2023" s="160">
        <v>0</v>
      </c>
    </row>
    <row r="2024" spans="2:20" ht="30" hidden="1" customHeight="1">
      <c r="B2024" s="123">
        <v>232</v>
      </c>
      <c r="C2024" s="125" t="s">
        <v>267</v>
      </c>
      <c r="D2024" s="125" t="s">
        <v>234</v>
      </c>
      <c r="E2024" s="141">
        <v>2026</v>
      </c>
      <c r="F2024" s="68" t="str">
        <f t="shared" si="62"/>
        <v>23211. Proceso integral e integrado de la Vigilancia basada en ComunidadVigilancia en salud pública2026</v>
      </c>
      <c r="G2024" s="125" t="s">
        <v>675</v>
      </c>
      <c r="H2024" s="125" t="s">
        <v>675</v>
      </c>
      <c r="I2024" s="125" t="s">
        <v>410</v>
      </c>
      <c r="J2024" s="68" t="s">
        <v>400</v>
      </c>
      <c r="K2024" s="126" t="s">
        <v>401</v>
      </c>
      <c r="L2024" s="126" t="s">
        <v>405</v>
      </c>
      <c r="M2024" s="11" t="s">
        <v>265</v>
      </c>
      <c r="N2024" s="11" t="s">
        <v>48</v>
      </c>
      <c r="O2024" s="68" t="str">
        <f t="shared" si="63"/>
        <v>23211. Proceso integral e integrado de la Vigilancia basada en ComunidadVigilancia en salud pública20268_DISTRITO1_MARZO_2026</v>
      </c>
      <c r="P2024" s="142">
        <v>5621568</v>
      </c>
      <c r="Q2024" s="69"/>
      <c r="R2024" s="69"/>
      <c r="S2024" s="158">
        <v>0</v>
      </c>
      <c r="T2024" s="160">
        <v>0</v>
      </c>
    </row>
    <row r="2025" spans="2:20" ht="30" hidden="1" customHeight="1">
      <c r="B2025" s="123">
        <v>233</v>
      </c>
      <c r="C2025" s="125" t="s">
        <v>267</v>
      </c>
      <c r="D2025" s="125" t="s">
        <v>234</v>
      </c>
      <c r="E2025" s="141">
        <v>2026</v>
      </c>
      <c r="F2025" s="68" t="str">
        <f t="shared" si="62"/>
        <v>23311. Proceso integral e integrado de la Vigilancia basada en ComunidadVigilancia en salud pública2026</v>
      </c>
      <c r="G2025" s="125" t="s">
        <v>676</v>
      </c>
      <c r="H2025" s="125" t="s">
        <v>675</v>
      </c>
      <c r="I2025" s="125" t="s">
        <v>410</v>
      </c>
      <c r="J2025" s="68" t="s">
        <v>400</v>
      </c>
      <c r="K2025" s="126" t="s">
        <v>401</v>
      </c>
      <c r="L2025" s="126" t="s">
        <v>405</v>
      </c>
      <c r="M2025" s="11" t="s">
        <v>265</v>
      </c>
      <c r="N2025" s="11" t="s">
        <v>48</v>
      </c>
      <c r="O2025" s="68" t="str">
        <f t="shared" si="63"/>
        <v>23311. Proceso integral e integrado de la Vigilancia basada en ComunidadVigilancia en salud pública20268_DISTRITO1_MARZO_2026</v>
      </c>
      <c r="P2025" s="142">
        <v>7026960</v>
      </c>
      <c r="Q2025" s="69"/>
      <c r="R2025" s="69"/>
      <c r="S2025" s="158">
        <v>0</v>
      </c>
      <c r="T2025" s="160">
        <v>0</v>
      </c>
    </row>
    <row r="2026" spans="2:20" ht="30" hidden="1" customHeight="1">
      <c r="B2026" s="123">
        <v>234</v>
      </c>
      <c r="C2026" s="125" t="s">
        <v>677</v>
      </c>
      <c r="D2026" s="125" t="s">
        <v>678</v>
      </c>
      <c r="E2026" s="141">
        <v>2026</v>
      </c>
      <c r="F2026" s="68" t="str">
        <f t="shared" si="62"/>
        <v>23413. Proceso integral e integrado de gestión y análisis de políticas para el bienestarAnálisis de Politicas2026</v>
      </c>
      <c r="G2026" s="125" t="s">
        <v>679</v>
      </c>
      <c r="H2026" s="125" t="s">
        <v>680</v>
      </c>
      <c r="I2026" s="125" t="s">
        <v>410</v>
      </c>
      <c r="J2026" s="68" t="s">
        <v>400</v>
      </c>
      <c r="K2026" s="126" t="s">
        <v>401</v>
      </c>
      <c r="L2026" s="126" t="s">
        <v>405</v>
      </c>
      <c r="M2026" s="11" t="s">
        <v>265</v>
      </c>
      <c r="N2026" s="11" t="s">
        <v>48</v>
      </c>
      <c r="O2026" s="68" t="str">
        <f t="shared" si="63"/>
        <v>23413. Proceso integral e integrado de gestión y análisis de políticas para el bienestarAnálisis de Politicas20268_DISTRITO1_MARZO_2026</v>
      </c>
      <c r="P2026" s="142">
        <v>24853248</v>
      </c>
      <c r="Q2026" s="69"/>
      <c r="R2026" s="69"/>
      <c r="S2026" s="158">
        <v>0</v>
      </c>
      <c r="T2026" s="160">
        <v>0</v>
      </c>
    </row>
    <row r="2027" spans="2:20" ht="30" hidden="1" customHeight="1">
      <c r="B2027" s="123">
        <v>235</v>
      </c>
      <c r="C2027" s="125" t="s">
        <v>677</v>
      </c>
      <c r="D2027" s="125" t="s">
        <v>678</v>
      </c>
      <c r="E2027" s="141">
        <v>2026</v>
      </c>
      <c r="F2027" s="68" t="str">
        <f t="shared" si="62"/>
        <v>23513. Proceso integral e integrado de gestión y análisis de políticas para el bienestarAnálisis de Politicas2026</v>
      </c>
      <c r="G2027" s="125" t="s">
        <v>681</v>
      </c>
      <c r="H2027" s="125" t="s">
        <v>680</v>
      </c>
      <c r="I2027" s="125" t="s">
        <v>410</v>
      </c>
      <c r="J2027" s="68" t="s">
        <v>400</v>
      </c>
      <c r="K2027" s="126" t="s">
        <v>401</v>
      </c>
      <c r="L2027" s="126" t="s">
        <v>402</v>
      </c>
      <c r="M2027" s="11" t="s">
        <v>265</v>
      </c>
      <c r="N2027" s="11" t="s">
        <v>48</v>
      </c>
      <c r="O2027" s="68" t="str">
        <f t="shared" si="63"/>
        <v>23513. Proceso integral e integrado de gestión y análisis de políticas para el bienestarAnálisis de Politicas20268_DISTRITO1_MARZO_2026</v>
      </c>
      <c r="P2027" s="142">
        <v>7332480</v>
      </c>
      <c r="Q2027" s="69"/>
      <c r="R2027" s="69"/>
      <c r="S2027" s="158">
        <v>0</v>
      </c>
      <c r="T2027" s="160">
        <v>0</v>
      </c>
    </row>
    <row r="2028" spans="2:20" ht="30" hidden="1" customHeight="1">
      <c r="B2028" s="123">
        <v>236</v>
      </c>
      <c r="C2028" s="125" t="s">
        <v>677</v>
      </c>
      <c r="D2028" s="125" t="s">
        <v>678</v>
      </c>
      <c r="E2028" s="141">
        <v>2026</v>
      </c>
      <c r="F2028" s="68" t="str">
        <f t="shared" si="62"/>
        <v>23613. Proceso integral e integrado de gestión y análisis de políticas para el bienestarAnálisis de Politicas2026</v>
      </c>
      <c r="G2028" s="125" t="s">
        <v>682</v>
      </c>
      <c r="H2028" s="125" t="s">
        <v>680</v>
      </c>
      <c r="I2028" s="125" t="s">
        <v>410</v>
      </c>
      <c r="J2028" s="68" t="s">
        <v>400</v>
      </c>
      <c r="K2028" s="126" t="s">
        <v>401</v>
      </c>
      <c r="L2028" s="126" t="s">
        <v>421</v>
      </c>
      <c r="M2028" s="11" t="s">
        <v>265</v>
      </c>
      <c r="N2028" s="11" t="s">
        <v>48</v>
      </c>
      <c r="O2028" s="68" t="str">
        <f t="shared" si="63"/>
        <v>23613. Proceso integral e integrado de gestión y análisis de políticas para el bienestarAnálisis de Politicas20268_DISTRITO1_MARZO_2026</v>
      </c>
      <c r="P2028" s="142">
        <v>7332480</v>
      </c>
      <c r="Q2028" s="69"/>
      <c r="R2028" s="69"/>
      <c r="S2028" s="158">
        <v>0</v>
      </c>
      <c r="T2028" s="160">
        <v>0</v>
      </c>
    </row>
    <row r="2029" spans="2:20" ht="30" hidden="1" customHeight="1">
      <c r="B2029" s="123">
        <v>237</v>
      </c>
      <c r="C2029" s="125" t="s">
        <v>677</v>
      </c>
      <c r="D2029" s="125" t="s">
        <v>678</v>
      </c>
      <c r="E2029" s="141">
        <v>2026</v>
      </c>
      <c r="F2029" s="68" t="str">
        <f t="shared" si="62"/>
        <v>23713. Proceso integral e integrado de gestión y análisis de políticas para el bienestarAnálisis de Politicas2026</v>
      </c>
      <c r="G2029" s="125" t="s">
        <v>683</v>
      </c>
      <c r="H2029" s="125" t="s">
        <v>680</v>
      </c>
      <c r="I2029" s="125" t="s">
        <v>410</v>
      </c>
      <c r="J2029" s="68" t="s">
        <v>400</v>
      </c>
      <c r="K2029" s="126" t="s">
        <v>401</v>
      </c>
      <c r="L2029" s="126" t="s">
        <v>405</v>
      </c>
      <c r="M2029" s="11" t="s">
        <v>265</v>
      </c>
      <c r="N2029" s="11" t="s">
        <v>48</v>
      </c>
      <c r="O2029" s="68" t="str">
        <f t="shared" si="63"/>
        <v>23713. Proceso integral e integrado de gestión y análisis de políticas para el bienestarAnálisis de Politicas20268_DISTRITO1_MARZO_2026</v>
      </c>
      <c r="P2029" s="142">
        <v>22914000</v>
      </c>
      <c r="Q2029" s="69"/>
      <c r="R2029" s="69"/>
      <c r="S2029" s="158">
        <v>0</v>
      </c>
      <c r="T2029" s="160">
        <v>0</v>
      </c>
    </row>
    <row r="2030" spans="2:20" ht="30" hidden="1" customHeight="1">
      <c r="B2030" s="123">
        <v>238</v>
      </c>
      <c r="C2030" s="125" t="s">
        <v>677</v>
      </c>
      <c r="D2030" s="125" t="s">
        <v>678</v>
      </c>
      <c r="E2030" s="141">
        <v>2026</v>
      </c>
      <c r="F2030" s="68" t="str">
        <f t="shared" si="62"/>
        <v>23813. Proceso integral e integrado de gestión y análisis de políticas para el bienestarAnálisis de Politicas2026</v>
      </c>
      <c r="G2030" s="125" t="s">
        <v>684</v>
      </c>
      <c r="H2030" s="125" t="s">
        <v>680</v>
      </c>
      <c r="I2030" s="125" t="s">
        <v>410</v>
      </c>
      <c r="J2030" s="68" t="s">
        <v>400</v>
      </c>
      <c r="K2030" s="126" t="s">
        <v>401</v>
      </c>
      <c r="L2030" s="126" t="s">
        <v>421</v>
      </c>
      <c r="M2030" s="11" t="s">
        <v>265</v>
      </c>
      <c r="N2030" s="11" t="s">
        <v>48</v>
      </c>
      <c r="O2030" s="68" t="str">
        <f t="shared" si="63"/>
        <v>23813. Proceso integral e integrado de gestión y análisis de políticas para el bienestarAnálisis de Politicas20268_DISTRITO1_MARZO_2026</v>
      </c>
      <c r="P2030" s="142">
        <v>29329920</v>
      </c>
      <c r="Q2030" s="69"/>
      <c r="R2030" s="69"/>
      <c r="S2030" s="158">
        <v>0</v>
      </c>
      <c r="T2030" s="160">
        <v>0</v>
      </c>
    </row>
    <row r="2031" spans="2:20" ht="30" hidden="1" customHeight="1">
      <c r="B2031" s="123">
        <v>239</v>
      </c>
      <c r="C2031" s="125" t="s">
        <v>677</v>
      </c>
      <c r="D2031" s="125" t="s">
        <v>678</v>
      </c>
      <c r="E2031" s="141">
        <v>2026</v>
      </c>
      <c r="F2031" s="68" t="str">
        <f t="shared" si="62"/>
        <v>23913. Proceso integral e integrado de gestión y análisis de políticas para el bienestarAnálisis de Politicas2026</v>
      </c>
      <c r="G2031" s="125" t="s">
        <v>685</v>
      </c>
      <c r="H2031" s="125" t="s">
        <v>686</v>
      </c>
      <c r="I2031" s="125" t="s">
        <v>410</v>
      </c>
      <c r="J2031" s="68" t="s">
        <v>400</v>
      </c>
      <c r="K2031" s="126" t="s">
        <v>401</v>
      </c>
      <c r="L2031" s="126" t="s">
        <v>405</v>
      </c>
      <c r="M2031" s="11" t="s">
        <v>265</v>
      </c>
      <c r="N2031" s="11" t="s">
        <v>48</v>
      </c>
      <c r="O2031" s="68" t="str">
        <f t="shared" si="63"/>
        <v>23913. Proceso integral e integrado de gestión y análisis de políticas para el bienestarAnálisis de Politicas20268_DISTRITO1_MARZO_2026</v>
      </c>
      <c r="P2031" s="142">
        <v>17086608</v>
      </c>
      <c r="Q2031" s="69"/>
      <c r="R2031" s="69"/>
      <c r="S2031" s="158">
        <v>0</v>
      </c>
      <c r="T2031" s="160">
        <v>0</v>
      </c>
    </row>
    <row r="2032" spans="2:20" ht="30" hidden="1" customHeight="1">
      <c r="B2032" s="123">
        <v>240</v>
      </c>
      <c r="C2032" s="125" t="s">
        <v>677</v>
      </c>
      <c r="D2032" s="125" t="s">
        <v>678</v>
      </c>
      <c r="E2032" s="141">
        <v>2026</v>
      </c>
      <c r="F2032" s="68" t="str">
        <f t="shared" si="62"/>
        <v>24013. Proceso integral e integrado de gestión y análisis de políticas para el bienestarAnálisis de Politicas2026</v>
      </c>
      <c r="G2032" s="125" t="s">
        <v>687</v>
      </c>
      <c r="H2032" s="125" t="s">
        <v>686</v>
      </c>
      <c r="I2032" s="125" t="s">
        <v>410</v>
      </c>
      <c r="J2032" s="68" t="s">
        <v>400</v>
      </c>
      <c r="K2032" s="126" t="s">
        <v>401</v>
      </c>
      <c r="L2032" s="126" t="s">
        <v>402</v>
      </c>
      <c r="M2032" s="11" t="s">
        <v>265</v>
      </c>
      <c r="N2032" s="11" t="s">
        <v>48</v>
      </c>
      <c r="O2032" s="68" t="str">
        <f t="shared" si="63"/>
        <v>24013. Proceso integral e integrado de gestión y análisis de políticas para el bienestarAnálisis de Politicas20268_DISTRITO1_MARZO_2026</v>
      </c>
      <c r="P2032" s="142">
        <v>3910656</v>
      </c>
      <c r="Q2032" s="69"/>
      <c r="R2032" s="69"/>
      <c r="S2032" s="158">
        <v>0</v>
      </c>
      <c r="T2032" s="160">
        <v>0</v>
      </c>
    </row>
    <row r="2033" spans="1:22" ht="30" hidden="1" customHeight="1">
      <c r="B2033" s="123">
        <v>241</v>
      </c>
      <c r="C2033" s="125" t="s">
        <v>677</v>
      </c>
      <c r="D2033" s="125" t="s">
        <v>678</v>
      </c>
      <c r="E2033" s="141">
        <v>2026</v>
      </c>
      <c r="F2033" s="68" t="str">
        <f t="shared" si="62"/>
        <v>24113. Proceso integral e integrado de gestión y análisis de políticas para el bienestarAnálisis de Politicas2026</v>
      </c>
      <c r="G2033" s="125" t="s">
        <v>688</v>
      </c>
      <c r="H2033" s="125" t="s">
        <v>686</v>
      </c>
      <c r="I2033" s="125" t="s">
        <v>410</v>
      </c>
      <c r="J2033" s="68" t="s">
        <v>400</v>
      </c>
      <c r="K2033" s="126" t="s">
        <v>401</v>
      </c>
      <c r="L2033" s="126" t="s">
        <v>421</v>
      </c>
      <c r="M2033" s="11" t="s">
        <v>265</v>
      </c>
      <c r="N2033" s="11" t="s">
        <v>48</v>
      </c>
      <c r="O2033" s="68" t="str">
        <f t="shared" si="63"/>
        <v>24113. Proceso integral e integrado de gestión y análisis de políticas para el bienestarAnálisis de Politicas20268_DISTRITO1_MARZO_2026</v>
      </c>
      <c r="P2033" s="142">
        <v>3910656</v>
      </c>
      <c r="Q2033" s="69"/>
      <c r="R2033" s="69"/>
      <c r="S2033" s="158">
        <v>0</v>
      </c>
      <c r="T2033" s="160">
        <v>0</v>
      </c>
    </row>
    <row r="2034" spans="1:22" ht="30" hidden="1" customHeight="1">
      <c r="B2034" s="123">
        <v>242</v>
      </c>
      <c r="C2034" s="125" t="s">
        <v>677</v>
      </c>
      <c r="D2034" s="125" t="s">
        <v>678</v>
      </c>
      <c r="E2034" s="141">
        <v>2026</v>
      </c>
      <c r="F2034" s="68" t="str">
        <f t="shared" si="62"/>
        <v>24213. Proceso integral e integrado de gestión y análisis de políticas para el bienestarAnálisis de Politicas2026</v>
      </c>
      <c r="G2034" s="125" t="s">
        <v>689</v>
      </c>
      <c r="H2034" s="125" t="s">
        <v>686</v>
      </c>
      <c r="I2034" s="125" t="s">
        <v>410</v>
      </c>
      <c r="J2034" s="68" t="s">
        <v>400</v>
      </c>
      <c r="K2034" s="126" t="s">
        <v>401</v>
      </c>
      <c r="L2034" s="126" t="s">
        <v>405</v>
      </c>
      <c r="M2034" s="11" t="s">
        <v>265</v>
      </c>
      <c r="N2034" s="11" t="s">
        <v>48</v>
      </c>
      <c r="O2034" s="68" t="str">
        <f t="shared" si="63"/>
        <v>24213. Proceso integral e integrado de gestión y análisis de políticas para el bienestarAnálisis de Politicas20268_DISTRITO1_MARZO_2026</v>
      </c>
      <c r="P2034" s="142">
        <v>12220800</v>
      </c>
      <c r="Q2034" s="69"/>
      <c r="R2034" s="69"/>
      <c r="S2034" s="158">
        <v>0</v>
      </c>
      <c r="T2034" s="160">
        <v>0</v>
      </c>
    </row>
    <row r="2035" spans="1:22" ht="30" hidden="1" customHeight="1">
      <c r="B2035" s="123">
        <v>243</v>
      </c>
      <c r="C2035" s="125" t="s">
        <v>677</v>
      </c>
      <c r="D2035" s="125" t="s">
        <v>678</v>
      </c>
      <c r="E2035" s="141">
        <v>2026</v>
      </c>
      <c r="F2035" s="68" t="str">
        <f t="shared" si="62"/>
        <v>24313. Proceso integral e integrado de gestión y análisis de políticas para el bienestarAnálisis de Politicas2026</v>
      </c>
      <c r="G2035" s="125" t="s">
        <v>690</v>
      </c>
      <c r="H2035" s="125" t="s">
        <v>686</v>
      </c>
      <c r="I2035" s="125" t="s">
        <v>410</v>
      </c>
      <c r="J2035" s="68" t="s">
        <v>400</v>
      </c>
      <c r="K2035" s="126" t="s">
        <v>424</v>
      </c>
      <c r="L2035" s="126" t="s">
        <v>421</v>
      </c>
      <c r="M2035" s="11" t="s">
        <v>265</v>
      </c>
      <c r="N2035" s="11" t="s">
        <v>48</v>
      </c>
      <c r="O2035" s="68" t="str">
        <f t="shared" si="63"/>
        <v>24313. Proceso integral e integrado de gestión y análisis de políticas para el bienestarAnálisis de Politicas20268_DISTRITO1_MARZO_2026</v>
      </c>
      <c r="P2035" s="142">
        <v>15642624</v>
      </c>
      <c r="Q2035" s="69"/>
      <c r="R2035" s="69"/>
      <c r="S2035" s="158">
        <v>0</v>
      </c>
      <c r="T2035" s="160">
        <v>0</v>
      </c>
    </row>
    <row r="2036" spans="1:22" ht="30" hidden="1" customHeight="1">
      <c r="B2036" s="123">
        <v>244</v>
      </c>
      <c r="C2036" s="125" t="s">
        <v>677</v>
      </c>
      <c r="D2036" s="125" t="s">
        <v>678</v>
      </c>
      <c r="E2036" s="141">
        <v>2026</v>
      </c>
      <c r="F2036" s="68" t="str">
        <f t="shared" si="62"/>
        <v>24413. Proceso integral e integrado de gestión y análisis de políticas para el bienestarAnálisis de Politicas2026</v>
      </c>
      <c r="G2036" s="125" t="s">
        <v>691</v>
      </c>
      <c r="H2036" s="125" t="s">
        <v>692</v>
      </c>
      <c r="I2036" s="125" t="s">
        <v>410</v>
      </c>
      <c r="J2036" s="68" t="s">
        <v>400</v>
      </c>
      <c r="K2036" s="126" t="s">
        <v>424</v>
      </c>
      <c r="L2036" s="126" t="s">
        <v>402</v>
      </c>
      <c r="M2036" s="11" t="s">
        <v>265</v>
      </c>
      <c r="N2036" s="11" t="s">
        <v>48</v>
      </c>
      <c r="O2036" s="68" t="str">
        <f t="shared" si="63"/>
        <v>24413. Proceso integral e integrado de gestión y análisis de políticas para el bienestarAnálisis de Politicas20268_DISTRITO1_MARZO_2026</v>
      </c>
      <c r="P2036" s="142">
        <v>20316544</v>
      </c>
      <c r="Q2036" s="69"/>
      <c r="R2036" s="69"/>
      <c r="S2036" s="158">
        <v>0</v>
      </c>
      <c r="T2036" s="160">
        <v>0</v>
      </c>
    </row>
    <row r="2037" spans="1:22" ht="30" hidden="1" customHeight="1">
      <c r="B2037" s="123">
        <v>245</v>
      </c>
      <c r="C2037" s="125" t="s">
        <v>677</v>
      </c>
      <c r="D2037" s="125" t="s">
        <v>678</v>
      </c>
      <c r="E2037" s="141">
        <v>2026</v>
      </c>
      <c r="F2037" s="68" t="str">
        <f t="shared" si="62"/>
        <v>24513. Proceso integral e integrado de gestión y análisis de políticas para el bienestarAnálisis de Politicas2026</v>
      </c>
      <c r="G2037" s="125" t="s">
        <v>693</v>
      </c>
      <c r="H2037" s="125" t="s">
        <v>692</v>
      </c>
      <c r="I2037" s="125" t="s">
        <v>410</v>
      </c>
      <c r="J2037" s="68" t="s">
        <v>400</v>
      </c>
      <c r="K2037" s="126" t="s">
        <v>424</v>
      </c>
      <c r="L2037" s="126" t="s">
        <v>421</v>
      </c>
      <c r="M2037" s="11" t="s">
        <v>265</v>
      </c>
      <c r="N2037" s="11" t="s">
        <v>48</v>
      </c>
      <c r="O2037" s="68" t="str">
        <f t="shared" si="63"/>
        <v>24513. Proceso integral e integrado de gestión y análisis de políticas para el bienestarAnálisis de Politicas20268_DISTRITO1_MARZO_2026</v>
      </c>
      <c r="P2037" s="142">
        <v>24729968</v>
      </c>
      <c r="Q2037" s="69"/>
      <c r="R2037" s="69"/>
      <c r="S2037" s="158">
        <v>0</v>
      </c>
      <c r="T2037" s="160">
        <v>0</v>
      </c>
    </row>
    <row r="2038" spans="1:22" ht="30" hidden="1" customHeight="1" thickBot="1">
      <c r="B2038" s="123">
        <v>246</v>
      </c>
      <c r="C2038" s="125" t="s">
        <v>677</v>
      </c>
      <c r="D2038" s="125" t="s">
        <v>678</v>
      </c>
      <c r="E2038" s="141">
        <v>2026</v>
      </c>
      <c r="F2038" s="68" t="str">
        <f t="shared" si="62"/>
        <v>24613. Proceso integral e integrado de gestión y análisis de políticas para el bienestarAnálisis de Politicas2026</v>
      </c>
      <c r="G2038" s="125" t="s">
        <v>694</v>
      </c>
      <c r="H2038" s="125" t="s">
        <v>680</v>
      </c>
      <c r="I2038" s="125" t="s">
        <v>410</v>
      </c>
      <c r="J2038" s="68" t="s">
        <v>400</v>
      </c>
      <c r="K2038" s="126" t="s">
        <v>695</v>
      </c>
      <c r="L2038" s="126" t="s">
        <v>421</v>
      </c>
      <c r="M2038" s="11" t="s">
        <v>265</v>
      </c>
      <c r="N2038" s="11" t="s">
        <v>48</v>
      </c>
      <c r="O2038" s="68" t="str">
        <f t="shared" si="63"/>
        <v>24613. Proceso integral e integrado de gestión y análisis de políticas para el bienestarAnálisis de Politicas20268_DISTRITO1_MARZO_2026</v>
      </c>
      <c r="P2038" s="142">
        <v>67458816</v>
      </c>
      <c r="Q2038" s="69"/>
      <c r="R2038" s="69"/>
      <c r="S2038" s="158">
        <v>0</v>
      </c>
      <c r="T2038" s="160">
        <v>0</v>
      </c>
    </row>
    <row r="2039" spans="1:22" ht="30" hidden="1" customHeight="1" thickTop="1">
      <c r="A2039" s="124"/>
      <c r="B2039" s="123">
        <v>1</v>
      </c>
      <c r="C2039" s="125" t="s">
        <v>45</v>
      </c>
      <c r="D2039" s="125" t="s">
        <v>46</v>
      </c>
      <c r="E2039" s="141">
        <v>2026</v>
      </c>
      <c r="F2039" s="68" t="str">
        <f t="shared" si="62"/>
        <v>11. Gestión Territorial para la Atención Primaria Social de los procesos de Gestión de la Salud Pública (GSP) y el Plan de Salud Pública de Intervenciones Colectivas (PSPIC)Gestión Territorial2026</v>
      </c>
      <c r="G2039" s="125" t="s">
        <v>397</v>
      </c>
      <c r="H2039" s="125" t="s">
        <v>398</v>
      </c>
      <c r="I2039" s="125" t="s">
        <v>399</v>
      </c>
      <c r="J2039" s="68" t="s">
        <v>400</v>
      </c>
      <c r="K2039" s="126" t="s">
        <v>401</v>
      </c>
      <c r="L2039" s="126" t="s">
        <v>402</v>
      </c>
      <c r="M2039" s="11" t="s">
        <v>56</v>
      </c>
      <c r="N2039" s="11" t="s">
        <v>52</v>
      </c>
      <c r="O2039" s="68" t="str">
        <f t="shared" si="63"/>
        <v>11. Gestión Territorial para la Atención Primaria Social de los procesos de Gestión de la Salud Pública (GSP) y el Plan de Salud Pública de Intervenciones Colectivas (PSPIC)Gestión Territorial20261_USAQUEN2_ABRIL_2026</v>
      </c>
      <c r="P2039" s="142">
        <v>30277568</v>
      </c>
      <c r="S2039" s="143">
        <v>0</v>
      </c>
      <c r="T2039" s="146">
        <v>0</v>
      </c>
      <c r="U2039" s="161"/>
    </row>
    <row r="2040" spans="1:22" ht="30" hidden="1" customHeight="1">
      <c r="B2040" s="123">
        <v>3</v>
      </c>
      <c r="C2040" s="125" t="s">
        <v>45</v>
      </c>
      <c r="D2040" s="125" t="s">
        <v>46</v>
      </c>
      <c r="E2040" s="141">
        <v>2026</v>
      </c>
      <c r="F2040" s="68" t="str">
        <f t="shared" si="62"/>
        <v>31. Gestión Territorial para la Atención Primaria Social de los procesos de Gestión de la Salud Pública (GSP) y el Plan de Salud Pública de Intervenciones Colectivas (PSPIC)Gestión Territorial2026</v>
      </c>
      <c r="G2040" s="125" t="s">
        <v>403</v>
      </c>
      <c r="H2040" s="125" t="s">
        <v>398</v>
      </c>
      <c r="I2040" s="125" t="s">
        <v>404</v>
      </c>
      <c r="J2040" s="68" t="s">
        <v>400</v>
      </c>
      <c r="K2040" s="126" t="s">
        <v>401</v>
      </c>
      <c r="L2040" s="126" t="s">
        <v>405</v>
      </c>
      <c r="M2040" s="11" t="s">
        <v>56</v>
      </c>
      <c r="N2040" s="11" t="s">
        <v>52</v>
      </c>
      <c r="O2040" s="68" t="str">
        <f t="shared" si="63"/>
        <v>31. Gestión Territorial para la Atención Primaria Social de los procesos de Gestión de la Salud Pública (GSP) y el Plan de Salud Pública de Intervenciones Colectivas (PSPIC)Gestión Territorial20261_USAQUEN2_ABRIL_2026</v>
      </c>
      <c r="P2040" s="142">
        <v>12204720</v>
      </c>
      <c r="Q2040" s="7"/>
      <c r="R2040" s="7"/>
      <c r="S2040" s="144">
        <v>1</v>
      </c>
      <c r="T2040" s="147">
        <v>12204720</v>
      </c>
    </row>
    <row r="2041" spans="1:22" ht="30" hidden="1" customHeight="1">
      <c r="B2041" s="123">
        <v>4</v>
      </c>
      <c r="C2041" s="125" t="s">
        <v>45</v>
      </c>
      <c r="D2041" s="125" t="s">
        <v>46</v>
      </c>
      <c r="E2041" s="141">
        <v>2026</v>
      </c>
      <c r="F2041" s="68" t="str">
        <f t="shared" si="62"/>
        <v>41. Gestión Territorial para la Atención Primaria Social de los procesos de Gestión de la Salud Pública (GSP) y el Plan de Salud Pública de Intervenciones Colectivas (PSPIC)Gestión Territorial2026</v>
      </c>
      <c r="G2041" s="125" t="s">
        <v>406</v>
      </c>
      <c r="H2041" s="125" t="s">
        <v>398</v>
      </c>
      <c r="I2041" s="125" t="s">
        <v>404</v>
      </c>
      <c r="J2041" s="68" t="s">
        <v>400</v>
      </c>
      <c r="K2041" s="126" t="s">
        <v>401</v>
      </c>
      <c r="L2041" s="126" t="s">
        <v>405</v>
      </c>
      <c r="M2041" s="11" t="s">
        <v>56</v>
      </c>
      <c r="N2041" s="11" t="s">
        <v>52</v>
      </c>
      <c r="O2041" s="68" t="str">
        <f t="shared" si="63"/>
        <v>41. Gestión Territorial para la Atención Primaria Social de los procesos de Gestión de la Salud Pública (GSP) y el Plan de Salud Pública de Intervenciones Colectivas (PSPIC)Gestión Territorial20261_USAQUEN2_ABRIL_2026</v>
      </c>
      <c r="P2041" s="142">
        <v>6484528</v>
      </c>
      <c r="Q2041" s="7"/>
      <c r="R2041" s="7"/>
      <c r="S2041" s="144">
        <v>1</v>
      </c>
      <c r="T2041" s="147">
        <v>6484528</v>
      </c>
    </row>
    <row r="2042" spans="1:22" ht="30" hidden="1" customHeight="1">
      <c r="B2042" s="123">
        <v>5</v>
      </c>
      <c r="C2042" s="125" t="s">
        <v>45</v>
      </c>
      <c r="D2042" s="125" t="s">
        <v>46</v>
      </c>
      <c r="E2042" s="141">
        <v>2026</v>
      </c>
      <c r="F2042" s="68" t="str">
        <f t="shared" si="62"/>
        <v>51. Gestión Territorial para la Atención Primaria Social de los procesos de Gestión de la Salud Pública (GSP) y el Plan de Salud Pública de Intervenciones Colectivas (PSPIC)Gestión Territorial2026</v>
      </c>
      <c r="G2042" s="125" t="s">
        <v>407</v>
      </c>
      <c r="H2042" s="125" t="s">
        <v>398</v>
      </c>
      <c r="I2042" s="125" t="s">
        <v>404</v>
      </c>
      <c r="J2042" s="68" t="s">
        <v>400</v>
      </c>
      <c r="K2042" s="126" t="s">
        <v>401</v>
      </c>
      <c r="L2042" s="126" t="s">
        <v>405</v>
      </c>
      <c r="M2042" s="11" t="s">
        <v>56</v>
      </c>
      <c r="N2042" s="11" t="s">
        <v>52</v>
      </c>
      <c r="O2042" s="68" t="str">
        <f t="shared" si="63"/>
        <v>51. Gestión Territorial para la Atención Primaria Social de los procesos de Gestión de la Salud Pública (GSP) y el Plan de Salud Pública de Intervenciones Colectivas (PSPIC)Gestión Territorial20261_USAQUEN2_ABRIL_2026</v>
      </c>
      <c r="P2042" s="142">
        <v>5621568</v>
      </c>
      <c r="S2042" s="144">
        <v>1</v>
      </c>
      <c r="T2042" s="147">
        <v>5621568</v>
      </c>
    </row>
    <row r="2043" spans="1:22" ht="30" hidden="1" customHeight="1">
      <c r="B2043" s="123">
        <v>6</v>
      </c>
      <c r="C2043" s="125" t="s">
        <v>45</v>
      </c>
      <c r="D2043" s="125" t="s">
        <v>46</v>
      </c>
      <c r="E2043" s="141">
        <v>2026</v>
      </c>
      <c r="F2043" s="68" t="str">
        <f t="shared" si="62"/>
        <v>61. Gestión Territorial para la Atención Primaria Social de los procesos de Gestión de la Salud Pública (GSP) y el Plan de Salud Pública de Intervenciones Colectivas (PSPIC)Gestión Territorial2026</v>
      </c>
      <c r="G2043" s="125" t="s">
        <v>408</v>
      </c>
      <c r="H2043" s="125" t="s">
        <v>398</v>
      </c>
      <c r="I2043" s="125" t="s">
        <v>404</v>
      </c>
      <c r="J2043" s="68" t="s">
        <v>400</v>
      </c>
      <c r="K2043" s="126" t="s">
        <v>401</v>
      </c>
      <c r="L2043" s="126" t="s">
        <v>405</v>
      </c>
      <c r="M2043" s="11" t="s">
        <v>56</v>
      </c>
      <c r="N2043" s="11" t="s">
        <v>52</v>
      </c>
      <c r="O2043" s="68" t="str">
        <f t="shared" si="63"/>
        <v>61. Gestión Territorial para la Atención Primaria Social de los procesos de Gestión de la Salud Pública (GSP) y el Plan de Salud Pública de Intervenciones Colectivas (PSPIC)Gestión Territorial20261_USAQUEN2_ABRIL_2026</v>
      </c>
      <c r="P2043" s="142">
        <v>15132712</v>
      </c>
      <c r="Q2043" s="7"/>
      <c r="R2043" s="7"/>
      <c r="S2043" s="144">
        <v>0</v>
      </c>
      <c r="T2043" s="147">
        <v>0</v>
      </c>
      <c r="V2043" s="79"/>
    </row>
    <row r="2044" spans="1:22" ht="30" hidden="1" customHeight="1">
      <c r="B2044" s="123">
        <v>7</v>
      </c>
      <c r="C2044" s="125" t="s">
        <v>45</v>
      </c>
      <c r="D2044" s="125" t="s">
        <v>46</v>
      </c>
      <c r="E2044" s="141">
        <v>2026</v>
      </c>
      <c r="F2044" s="68" t="str">
        <f t="shared" si="62"/>
        <v>71. Gestión Territorial para la Atención Primaria Social de los procesos de Gestión de la Salud Pública (GSP) y el Plan de Salud Pública de Intervenciones Colectivas (PSPIC)Gestión Territorial2026</v>
      </c>
      <c r="G2044" s="125" t="s">
        <v>409</v>
      </c>
      <c r="H2044" s="125" t="s">
        <v>398</v>
      </c>
      <c r="I2044" s="125" t="s">
        <v>410</v>
      </c>
      <c r="J2044" s="68" t="s">
        <v>400</v>
      </c>
      <c r="K2044" s="126" t="s">
        <v>401</v>
      </c>
      <c r="L2044" s="126" t="s">
        <v>402</v>
      </c>
      <c r="M2044" s="11" t="s">
        <v>56</v>
      </c>
      <c r="N2044" s="11" t="s">
        <v>52</v>
      </c>
      <c r="O2044" s="68" t="str">
        <f t="shared" si="63"/>
        <v>71. Gestión Territorial para la Atención Primaria Social de los procesos de Gestión de la Salud Pública (GSP) y el Plan de Salud Pública de Intervenciones Colectivas (PSPIC)Gestión Territorial20261_USAQUEN2_ABRIL_2026</v>
      </c>
      <c r="P2044" s="142">
        <v>25617584</v>
      </c>
      <c r="Q2044" s="7"/>
      <c r="R2044" s="7"/>
      <c r="S2044" s="144">
        <v>0</v>
      </c>
      <c r="T2044" s="147">
        <v>0</v>
      </c>
    </row>
    <row r="2045" spans="1:22" ht="30" hidden="1" customHeight="1">
      <c r="B2045" s="123">
        <v>8</v>
      </c>
      <c r="C2045" s="125" t="s">
        <v>45</v>
      </c>
      <c r="D2045" s="125" t="s">
        <v>46</v>
      </c>
      <c r="E2045" s="141">
        <v>2026</v>
      </c>
      <c r="F2045" s="68" t="str">
        <f t="shared" si="62"/>
        <v>81. Gestión Territorial para la Atención Primaria Social de los procesos de Gestión de la Salud Pública (GSP) y el Plan de Salud Pública de Intervenciones Colectivas (PSPIC)Gestión Territorial2026</v>
      </c>
      <c r="G2045" s="125" t="s">
        <v>411</v>
      </c>
      <c r="H2045" s="125" t="s">
        <v>398</v>
      </c>
      <c r="I2045" s="125" t="s">
        <v>410</v>
      </c>
      <c r="J2045" s="68" t="s">
        <v>400</v>
      </c>
      <c r="K2045" s="126" t="s">
        <v>401</v>
      </c>
      <c r="L2045" s="126" t="s">
        <v>402</v>
      </c>
      <c r="M2045" s="11" t="s">
        <v>56</v>
      </c>
      <c r="N2045" s="11" t="s">
        <v>52</v>
      </c>
      <c r="O2045" s="68" t="str">
        <f t="shared" si="63"/>
        <v>81. Gestión Territorial para la Atención Primaria Social de los procesos de Gestión de la Salud Pública (GSP) y el Plan de Salud Pública de Intervenciones Colectivas (PSPIC)Gestión Territorial20261_USAQUEN2_ABRIL_2026</v>
      </c>
      <c r="P2045" s="142">
        <v>9098064</v>
      </c>
      <c r="Q2045" s="7"/>
      <c r="R2045" s="7"/>
      <c r="S2045" s="144">
        <v>0</v>
      </c>
      <c r="T2045" s="147">
        <v>0</v>
      </c>
    </row>
    <row r="2046" spans="1:22" ht="30" hidden="1" customHeight="1">
      <c r="B2046" s="123">
        <v>9</v>
      </c>
      <c r="C2046" s="125" t="s">
        <v>45</v>
      </c>
      <c r="D2046" s="125" t="s">
        <v>46</v>
      </c>
      <c r="E2046" s="141">
        <v>2026</v>
      </c>
      <c r="F2046" s="68" t="str">
        <f t="shared" si="62"/>
        <v>91. Gestión Territorial para la Atención Primaria Social de los procesos de Gestión de la Salud Pública (GSP) y el Plan de Salud Pública de Intervenciones Colectivas (PSPIC)Gestión Territorial2026</v>
      </c>
      <c r="G2046" s="125" t="s">
        <v>412</v>
      </c>
      <c r="H2046" s="125" t="s">
        <v>398</v>
      </c>
      <c r="I2046" s="125" t="s">
        <v>410</v>
      </c>
      <c r="J2046" s="68" t="s">
        <v>400</v>
      </c>
      <c r="K2046" s="126" t="s">
        <v>401</v>
      </c>
      <c r="L2046" s="126" t="s">
        <v>402</v>
      </c>
      <c r="M2046" s="11" t="s">
        <v>56</v>
      </c>
      <c r="N2046" s="11" t="s">
        <v>52</v>
      </c>
      <c r="O2046" s="68" t="str">
        <f t="shared" si="63"/>
        <v>91. Gestión Territorial para la Atención Primaria Social de los procesos de Gestión de la Salud Pública (GSP) y el Plan de Salud Pública de Intervenciones Colectivas (PSPIC)Gestión Territorial20261_USAQUEN2_ABRIL_2026</v>
      </c>
      <c r="P2046" s="142">
        <v>28674928</v>
      </c>
      <c r="Q2046" s="7"/>
      <c r="R2046" s="7"/>
      <c r="S2046" s="144">
        <v>0</v>
      </c>
      <c r="T2046" s="147">
        <v>0</v>
      </c>
    </row>
    <row r="2047" spans="1:22" ht="30" hidden="1" customHeight="1">
      <c r="B2047" s="123">
        <v>10</v>
      </c>
      <c r="C2047" s="125" t="s">
        <v>45</v>
      </c>
      <c r="D2047" s="125" t="s">
        <v>46</v>
      </c>
      <c r="E2047" s="141">
        <v>2026</v>
      </c>
      <c r="F2047" s="68" t="str">
        <f t="shared" si="62"/>
        <v>101. Gestión Territorial para la Atención Primaria Social de los procesos de Gestión de la Salud Pública (GSP) y el Plan de Salud Pública de Intervenciones Colectivas (PSPIC)Gestión Territorial2026</v>
      </c>
      <c r="G2047" s="125" t="s">
        <v>413</v>
      </c>
      <c r="H2047" s="125" t="s">
        <v>398</v>
      </c>
      <c r="I2047" s="125" t="s">
        <v>410</v>
      </c>
      <c r="J2047" s="68" t="s">
        <v>400</v>
      </c>
      <c r="K2047" s="126" t="s">
        <v>401</v>
      </c>
      <c r="L2047" s="126" t="s">
        <v>402</v>
      </c>
      <c r="M2047" s="11" t="s">
        <v>56</v>
      </c>
      <c r="N2047" s="11" t="s">
        <v>52</v>
      </c>
      <c r="O2047" s="68" t="str">
        <f t="shared" si="63"/>
        <v>101. Gestión Territorial para la Atención Primaria Social de los procesos de Gestión de la Salud Pública (GSP) y el Plan de Salud Pública de Intervenciones Colectivas (PSPIC)Gestión Territorial20261_USAQUEN2_ABRIL_2026</v>
      </c>
      <c r="P2047" s="142">
        <v>13092336</v>
      </c>
      <c r="Q2047" s="7"/>
      <c r="R2047" s="7"/>
      <c r="S2047" s="144">
        <v>0</v>
      </c>
      <c r="T2047" s="147">
        <v>0</v>
      </c>
    </row>
    <row r="2048" spans="1:22" ht="30" hidden="1" customHeight="1">
      <c r="B2048" s="123">
        <v>11</v>
      </c>
      <c r="C2048" s="125" t="s">
        <v>45</v>
      </c>
      <c r="D2048" s="125" t="s">
        <v>46</v>
      </c>
      <c r="E2048" s="141">
        <v>2026</v>
      </c>
      <c r="F2048" s="68" t="str">
        <f t="shared" si="62"/>
        <v>111. Gestión Territorial para la Atención Primaria Social de los procesos de Gestión de la Salud Pública (GSP) y el Plan de Salud Pública de Intervenciones Colectivas (PSPIC)Gestión Territorial2026</v>
      </c>
      <c r="G2048" s="125" t="s">
        <v>414</v>
      </c>
      <c r="H2048" s="125" t="s">
        <v>398</v>
      </c>
      <c r="I2048" s="125" t="s">
        <v>410</v>
      </c>
      <c r="J2048" s="68" t="s">
        <v>400</v>
      </c>
      <c r="K2048" s="126" t="s">
        <v>401</v>
      </c>
      <c r="L2048" s="126" t="s">
        <v>402</v>
      </c>
      <c r="M2048" s="11" t="s">
        <v>56</v>
      </c>
      <c r="N2048" s="11" t="s">
        <v>52</v>
      </c>
      <c r="O2048" s="68" t="str">
        <f t="shared" si="63"/>
        <v>111. Gestión Territorial para la Atención Primaria Social de los procesos de Gestión de la Salud Pública (GSP) y el Plan de Salud Pública de Intervenciones Colectivas (PSPIC)Gestión Territorial20261_USAQUEN2_ABRIL_2026</v>
      </c>
      <c r="P2048" s="142">
        <v>29389952</v>
      </c>
      <c r="Q2048" s="7"/>
      <c r="R2048" s="7"/>
      <c r="S2048" s="144">
        <v>0</v>
      </c>
      <c r="T2048" s="147">
        <v>0</v>
      </c>
    </row>
    <row r="2049" spans="2:20" ht="30" hidden="1" customHeight="1">
      <c r="B2049" s="123">
        <v>12</v>
      </c>
      <c r="C2049" s="125" t="s">
        <v>45</v>
      </c>
      <c r="D2049" s="125" t="s">
        <v>46</v>
      </c>
      <c r="E2049" s="141">
        <v>2026</v>
      </c>
      <c r="F2049" s="68" t="str">
        <f t="shared" si="62"/>
        <v>121. Gestión Territorial para la Atención Primaria Social de los procesos de Gestión de la Salud Pública (GSP) y el Plan de Salud Pública de Intervenciones Colectivas (PSPIC)Gestión Territorial2026</v>
      </c>
      <c r="G2049" s="125" t="s">
        <v>415</v>
      </c>
      <c r="H2049" s="125" t="s">
        <v>416</v>
      </c>
      <c r="I2049" s="125" t="s">
        <v>410</v>
      </c>
      <c r="J2049" s="68" t="s">
        <v>400</v>
      </c>
      <c r="K2049" s="126" t="s">
        <v>401</v>
      </c>
      <c r="L2049" s="126" t="s">
        <v>402</v>
      </c>
      <c r="M2049" s="11" t="s">
        <v>56</v>
      </c>
      <c r="N2049" s="11" t="s">
        <v>52</v>
      </c>
      <c r="O2049" s="68" t="str">
        <f t="shared" si="63"/>
        <v>121. Gestión Territorial para la Atención Primaria Social de los procesos de Gestión de la Salud Pública (GSP) y el Plan de Salud Pública de Intervenciones Colectivas (PSPIC)Gestión Territorial20261_USAQUEN2_ABRIL_2026</v>
      </c>
      <c r="P2049" s="142">
        <v>100029392</v>
      </c>
      <c r="Q2049" s="7"/>
      <c r="R2049" s="7"/>
      <c r="S2049" s="144">
        <v>0</v>
      </c>
      <c r="T2049" s="147">
        <v>0</v>
      </c>
    </row>
    <row r="2050" spans="2:20" ht="30" hidden="1" customHeight="1">
      <c r="B2050" s="123">
        <v>13</v>
      </c>
      <c r="C2050" s="125" t="s">
        <v>45</v>
      </c>
      <c r="D2050" s="125" t="s">
        <v>46</v>
      </c>
      <c r="E2050" s="141">
        <v>2026</v>
      </c>
      <c r="F2050" s="68" t="str">
        <f t="shared" si="62"/>
        <v>131. Gestión Territorial para la Atención Primaria Social de los procesos de Gestión de la Salud Pública (GSP) y el Plan de Salud Pública de Intervenciones Colectivas (PSPIC)Gestión Territorial2026</v>
      </c>
      <c r="G2050" s="125" t="s">
        <v>417</v>
      </c>
      <c r="H2050" s="125" t="s">
        <v>416</v>
      </c>
      <c r="I2050" s="125" t="s">
        <v>410</v>
      </c>
      <c r="J2050" s="68" t="s">
        <v>400</v>
      </c>
      <c r="K2050" s="126" t="s">
        <v>401</v>
      </c>
      <c r="L2050" s="126" t="s">
        <v>402</v>
      </c>
      <c r="M2050" s="11" t="s">
        <v>56</v>
      </c>
      <c r="N2050" s="11" t="s">
        <v>52</v>
      </c>
      <c r="O2050" s="68" t="str">
        <f t="shared" si="63"/>
        <v>131. Gestión Territorial para la Atención Primaria Social de los procesos de Gestión de la Salud Pública (GSP) y el Plan de Salud Pública de Intervenciones Colectivas (PSPIC)Gestión Territorial20261_USAQUEN2_ABRIL_2026</v>
      </c>
      <c r="P2050" s="142">
        <v>29833760</v>
      </c>
      <c r="Q2050" s="7"/>
      <c r="R2050" s="7"/>
      <c r="S2050" s="144">
        <v>0</v>
      </c>
      <c r="T2050" s="147">
        <v>0</v>
      </c>
    </row>
    <row r="2051" spans="2:20" ht="30" hidden="1" customHeight="1">
      <c r="B2051" s="123">
        <v>14</v>
      </c>
      <c r="C2051" s="125" t="s">
        <v>45</v>
      </c>
      <c r="D2051" s="125" t="s">
        <v>46</v>
      </c>
      <c r="E2051" s="141">
        <v>2026</v>
      </c>
      <c r="F2051" s="68" t="str">
        <f t="shared" si="62"/>
        <v>141. Gestión Territorial para la Atención Primaria Social de los procesos de Gestión de la Salud Pública (GSP) y el Plan de Salud Pública de Intervenciones Colectivas (PSPIC)Gestión Territorial2026</v>
      </c>
      <c r="G2051" s="125" t="s">
        <v>418</v>
      </c>
      <c r="H2051" s="125" t="s">
        <v>416</v>
      </c>
      <c r="I2051" s="125" t="s">
        <v>410</v>
      </c>
      <c r="J2051" s="68" t="s">
        <v>400</v>
      </c>
      <c r="K2051" s="126" t="s">
        <v>401</v>
      </c>
      <c r="L2051" s="126" t="s">
        <v>402</v>
      </c>
      <c r="M2051" s="11" t="s">
        <v>56</v>
      </c>
      <c r="N2051" s="11" t="s">
        <v>52</v>
      </c>
      <c r="O2051" s="68" t="str">
        <f t="shared" si="63"/>
        <v>141. Gestión Territorial para la Atención Primaria Social de los procesos de Gestión de la Salud Pública (GSP) y el Plan de Salud Pública de Intervenciones Colectivas (PSPIC)Gestión Territorial20261_USAQUEN2_ABRIL_2026</v>
      </c>
      <c r="P2051" s="142">
        <v>54021296</v>
      </c>
      <c r="Q2051" s="7"/>
      <c r="R2051" s="7"/>
      <c r="S2051" s="144">
        <v>0</v>
      </c>
      <c r="T2051" s="147">
        <v>0</v>
      </c>
    </row>
    <row r="2052" spans="2:20" ht="30" hidden="1" customHeight="1">
      <c r="B2052" s="123">
        <v>15</v>
      </c>
      <c r="C2052" s="125" t="s">
        <v>45</v>
      </c>
      <c r="D2052" s="125" t="s">
        <v>46</v>
      </c>
      <c r="E2052" s="141">
        <v>2026</v>
      </c>
      <c r="F2052" s="68" t="str">
        <f t="shared" si="62"/>
        <v>151. Gestión Territorial para la Atención Primaria Social de los procesos de Gestión de la Salud Pública (GSP) y el Plan de Salud Pública de Intervenciones Colectivas (PSPIC)Gestión Territorial2026</v>
      </c>
      <c r="G2052" s="125" t="s">
        <v>419</v>
      </c>
      <c r="H2052" s="125" t="s">
        <v>416</v>
      </c>
      <c r="I2052" s="125" t="s">
        <v>410</v>
      </c>
      <c r="J2052" s="68" t="s">
        <v>400</v>
      </c>
      <c r="K2052" s="126" t="s">
        <v>401</v>
      </c>
      <c r="L2052" s="126" t="s">
        <v>402</v>
      </c>
      <c r="M2052" s="11" t="s">
        <v>56</v>
      </c>
      <c r="N2052" s="11" t="s">
        <v>52</v>
      </c>
      <c r="O2052" s="68" t="str">
        <f t="shared" si="63"/>
        <v>151. Gestión Territorial para la Atención Primaria Social de los procesos de Gestión de la Salud Pública (GSP) y el Plan de Salud Pública de Intervenciones Colectivas (PSPIC)Gestión Territorial20261_USAQUEN2_ABRIL_2026</v>
      </c>
      <c r="P2052" s="142">
        <v>5621568</v>
      </c>
      <c r="Q2052" s="7"/>
      <c r="R2052" s="7"/>
      <c r="S2052" s="144">
        <v>0</v>
      </c>
      <c r="T2052" s="147">
        <v>0</v>
      </c>
    </row>
    <row r="2053" spans="2:20" ht="30" hidden="1" customHeight="1">
      <c r="B2053" s="123">
        <v>16</v>
      </c>
      <c r="C2053" s="125" t="s">
        <v>45</v>
      </c>
      <c r="D2053" s="125" t="s">
        <v>46</v>
      </c>
      <c r="E2053" s="141">
        <v>2026</v>
      </c>
      <c r="F2053" s="68" t="str">
        <f t="shared" si="62"/>
        <v>161. Gestión Territorial para la Atención Primaria Social de los procesos de Gestión de la Salud Pública (GSP) y el Plan de Salud Pública de Intervenciones Colectivas (PSPIC)Gestión Territorial2026</v>
      </c>
      <c r="G2053" s="125" t="s">
        <v>420</v>
      </c>
      <c r="H2053" s="125" t="s">
        <v>416</v>
      </c>
      <c r="I2053" s="125" t="s">
        <v>410</v>
      </c>
      <c r="J2053" s="68" t="s">
        <v>400</v>
      </c>
      <c r="K2053" s="126" t="s">
        <v>401</v>
      </c>
      <c r="L2053" s="126" t="s">
        <v>421</v>
      </c>
      <c r="M2053" s="11" t="s">
        <v>56</v>
      </c>
      <c r="N2053" s="11" t="s">
        <v>52</v>
      </c>
      <c r="O2053" s="68" t="str">
        <f t="shared" si="63"/>
        <v>161. Gestión Territorial para la Atención Primaria Social de los procesos de Gestión de la Salud Pública (GSP) y el Plan de Salud Pública de Intervenciones Colectivas (PSPIC)Gestión Territorial20261_USAQUEN2_ABRIL_2026</v>
      </c>
      <c r="P2053" s="142">
        <v>3994272</v>
      </c>
      <c r="Q2053" s="7"/>
      <c r="R2053" s="7"/>
      <c r="S2053" s="144">
        <v>0</v>
      </c>
      <c r="T2053" s="147">
        <v>0</v>
      </c>
    </row>
    <row r="2054" spans="2:20" ht="30" hidden="1" customHeight="1">
      <c r="B2054" s="123">
        <v>17</v>
      </c>
      <c r="C2054" s="125" t="s">
        <v>45</v>
      </c>
      <c r="D2054" s="125" t="s">
        <v>46</v>
      </c>
      <c r="E2054" s="141">
        <v>2026</v>
      </c>
      <c r="F2054" s="68" t="str">
        <f t="shared" si="62"/>
        <v>171. Gestión Territorial para la Atención Primaria Social de los procesos de Gestión de la Salud Pública (GSP) y el Plan de Salud Pública de Intervenciones Colectivas (PSPIC)Gestión Territorial2026</v>
      </c>
      <c r="G2054" s="125" t="s">
        <v>422</v>
      </c>
      <c r="H2054" s="125" t="s">
        <v>423</v>
      </c>
      <c r="I2054" s="125" t="s">
        <v>410</v>
      </c>
      <c r="J2054" s="68" t="s">
        <v>400</v>
      </c>
      <c r="K2054" s="126" t="s">
        <v>424</v>
      </c>
      <c r="L2054" s="126" t="s">
        <v>421</v>
      </c>
      <c r="M2054" s="11" t="s">
        <v>56</v>
      </c>
      <c r="N2054" s="11" t="s">
        <v>52</v>
      </c>
      <c r="O2054" s="68" t="str">
        <f t="shared" si="63"/>
        <v>171. Gestión Territorial para la Atención Primaria Social de los procesos de Gestión de la Salud Pública (GSP) y el Plan de Salud Pública de Intervenciones Colectivas (PSPIC)Gestión Territorial20261_USAQUEN2_ABRIL_2026</v>
      </c>
      <c r="P2054" s="142">
        <v>5621568</v>
      </c>
      <c r="Q2054" s="7"/>
      <c r="R2054" s="7"/>
      <c r="S2054" s="144">
        <v>0</v>
      </c>
      <c r="T2054" s="147">
        <v>0</v>
      </c>
    </row>
    <row r="2055" spans="2:20" ht="30" hidden="1" customHeight="1">
      <c r="B2055" s="123">
        <v>18</v>
      </c>
      <c r="C2055" s="125" t="s">
        <v>45</v>
      </c>
      <c r="D2055" s="125" t="s">
        <v>46</v>
      </c>
      <c r="E2055" s="141">
        <v>2026</v>
      </c>
      <c r="F2055" s="68" t="str">
        <f t="shared" ref="F2055:F2118" si="64">B2055&amp;C2055&amp;D2055&amp;E2055</f>
        <v>181. Gestión Territorial para la Atención Primaria Social de los procesos de Gestión de la Salud Pública (GSP) y el Plan de Salud Pública de Intervenciones Colectivas (PSPIC)Gestión Territorial2026</v>
      </c>
      <c r="G2055" s="125" t="s">
        <v>425</v>
      </c>
      <c r="H2055" s="125" t="s">
        <v>423</v>
      </c>
      <c r="I2055" s="125" t="s">
        <v>410</v>
      </c>
      <c r="J2055" s="68" t="s">
        <v>400</v>
      </c>
      <c r="K2055" s="126" t="s">
        <v>424</v>
      </c>
      <c r="L2055" s="126" t="s">
        <v>402</v>
      </c>
      <c r="M2055" s="11" t="s">
        <v>56</v>
      </c>
      <c r="N2055" s="11" t="s">
        <v>52</v>
      </c>
      <c r="O2055" s="68" t="str">
        <f t="shared" si="63"/>
        <v>181. Gestión Territorial para la Atención Primaria Social de los procesos de Gestión de la Salud Pública (GSP) y el Plan de Salud Pública de Intervenciones Colectivas (PSPIC)Gestión Territorial20261_USAQUEN2_ABRIL_2026</v>
      </c>
      <c r="P2055" s="142">
        <v>32422640</v>
      </c>
      <c r="Q2055" s="7"/>
      <c r="R2055" s="7"/>
      <c r="S2055" s="144">
        <v>0</v>
      </c>
      <c r="T2055" s="147">
        <v>0</v>
      </c>
    </row>
    <row r="2056" spans="2:20" ht="30" hidden="1" customHeight="1">
      <c r="B2056" s="123">
        <v>19</v>
      </c>
      <c r="C2056" s="125" t="s">
        <v>45</v>
      </c>
      <c r="D2056" s="125" t="s">
        <v>46</v>
      </c>
      <c r="E2056" s="141">
        <v>2026</v>
      </c>
      <c r="F2056" s="68" t="str">
        <f t="shared" si="64"/>
        <v>191. Gestión Territorial para la Atención Primaria Social de los procesos de Gestión de la Salud Pública (GSP) y el Plan de Salud Pública de Intervenciones Colectivas (PSPIC)Gestión Territorial2026</v>
      </c>
      <c r="G2056" s="125" t="s">
        <v>426</v>
      </c>
      <c r="H2056" s="125" t="s">
        <v>423</v>
      </c>
      <c r="I2056" s="125" t="s">
        <v>410</v>
      </c>
      <c r="J2056" s="68" t="s">
        <v>400</v>
      </c>
      <c r="K2056" s="126" t="s">
        <v>424</v>
      </c>
      <c r="L2056" s="126" t="s">
        <v>402</v>
      </c>
      <c r="M2056" s="11" t="s">
        <v>56</v>
      </c>
      <c r="N2056" s="11" t="s">
        <v>52</v>
      </c>
      <c r="O2056" s="68" t="str">
        <f t="shared" ref="O2056:O2119" si="65">+F2056&amp;M2056&amp;N2056</f>
        <v>191. Gestión Territorial para la Atención Primaria Social de los procesos de Gestión de la Salud Pública (GSP) y el Plan de Salud Pública de Intervenciones Colectivas (PSPIC)Gestión Territorial20261_USAQUEN2_ABRIL_2026</v>
      </c>
      <c r="P2056" s="142">
        <v>20316544</v>
      </c>
      <c r="Q2056" s="7"/>
      <c r="R2056" s="7"/>
      <c r="S2056" s="144">
        <v>0</v>
      </c>
      <c r="T2056" s="147">
        <v>0</v>
      </c>
    </row>
    <row r="2057" spans="2:20" ht="30" hidden="1" customHeight="1">
      <c r="B2057" s="123">
        <v>20</v>
      </c>
      <c r="C2057" s="125" t="s">
        <v>328</v>
      </c>
      <c r="D2057" s="125" t="s">
        <v>356</v>
      </c>
      <c r="E2057" s="141">
        <v>2026</v>
      </c>
      <c r="F2057" s="68" t="str">
        <f t="shared" si="64"/>
        <v>202. Cuidado Continuo por una vida con bienestarComunitario2026</v>
      </c>
      <c r="G2057" s="125" t="s">
        <v>427</v>
      </c>
      <c r="H2057" s="125" t="s">
        <v>428</v>
      </c>
      <c r="I2057" s="125" t="s">
        <v>429</v>
      </c>
      <c r="J2057" s="68" t="s">
        <v>400</v>
      </c>
      <c r="K2057" s="126" t="s">
        <v>430</v>
      </c>
      <c r="L2057" s="126" t="s">
        <v>405</v>
      </c>
      <c r="M2057" s="11" t="s">
        <v>56</v>
      </c>
      <c r="N2057" s="11" t="s">
        <v>52</v>
      </c>
      <c r="O2057" s="68" t="str">
        <f t="shared" si="65"/>
        <v>202. Cuidado Continuo por una vida con bienestarComunitario20261_USAQUEN2_ABRIL_2026</v>
      </c>
      <c r="P2057" s="142">
        <v>105404</v>
      </c>
      <c r="Q2057" s="7"/>
      <c r="R2057" s="7"/>
      <c r="S2057" s="144">
        <v>42</v>
      </c>
      <c r="T2057" s="147">
        <v>4426968</v>
      </c>
    </row>
    <row r="2058" spans="2:20" ht="30" hidden="1" customHeight="1">
      <c r="B2058" s="123">
        <v>20</v>
      </c>
      <c r="C2058" s="125" t="s">
        <v>328</v>
      </c>
      <c r="D2058" s="125" t="s">
        <v>347</v>
      </c>
      <c r="E2058" s="141">
        <v>2026</v>
      </c>
      <c r="F2058" s="68" t="str">
        <f t="shared" si="64"/>
        <v>202. Cuidado Continuo por una vida con bienestarEducativo 2026</v>
      </c>
      <c r="G2058" s="125" t="s">
        <v>427</v>
      </c>
      <c r="H2058" s="125" t="s">
        <v>428</v>
      </c>
      <c r="I2058" s="125" t="s">
        <v>429</v>
      </c>
      <c r="J2058" s="68" t="s">
        <v>400</v>
      </c>
      <c r="K2058" s="126" t="s">
        <v>430</v>
      </c>
      <c r="L2058" s="126" t="s">
        <v>405</v>
      </c>
      <c r="M2058" s="11" t="s">
        <v>56</v>
      </c>
      <c r="N2058" s="11" t="s">
        <v>52</v>
      </c>
      <c r="O2058" s="68" t="str">
        <f t="shared" si="65"/>
        <v>202. Cuidado Continuo por una vida con bienestarEducativo 20261_USAQUEN2_ABRIL_2026</v>
      </c>
      <c r="P2058" s="142">
        <v>105404</v>
      </c>
      <c r="Q2058" s="7"/>
      <c r="R2058" s="7"/>
      <c r="S2058" s="144">
        <v>196</v>
      </c>
      <c r="T2058" s="147">
        <v>20659184</v>
      </c>
    </row>
    <row r="2059" spans="2:20" ht="30" hidden="1" customHeight="1">
      <c r="B2059" s="123">
        <v>20</v>
      </c>
      <c r="C2059" s="125" t="s">
        <v>328</v>
      </c>
      <c r="D2059" s="125" t="s">
        <v>431</v>
      </c>
      <c r="E2059" s="141">
        <v>2026</v>
      </c>
      <c r="F2059" s="68" t="str">
        <f t="shared" si="64"/>
        <v>202. Cuidado Continuo por una vida con bienestarInstitucional2026</v>
      </c>
      <c r="G2059" s="125" t="s">
        <v>427</v>
      </c>
      <c r="H2059" s="125" t="s">
        <v>428</v>
      </c>
      <c r="I2059" s="125" t="s">
        <v>429</v>
      </c>
      <c r="J2059" s="68" t="s">
        <v>400</v>
      </c>
      <c r="K2059" s="126" t="s">
        <v>430</v>
      </c>
      <c r="L2059" s="126" t="s">
        <v>405</v>
      </c>
      <c r="M2059" s="11" t="s">
        <v>56</v>
      </c>
      <c r="N2059" s="11" t="s">
        <v>52</v>
      </c>
      <c r="O2059" s="68" t="str">
        <f t="shared" si="65"/>
        <v>202. Cuidado Continuo por una vida con bienestarInstitucional20261_USAQUEN2_ABRIL_2026</v>
      </c>
      <c r="P2059" s="142">
        <v>105404</v>
      </c>
      <c r="Q2059" s="7"/>
      <c r="R2059" s="7"/>
      <c r="S2059" s="144">
        <v>137</v>
      </c>
      <c r="T2059" s="147">
        <v>14440348</v>
      </c>
    </row>
    <row r="2060" spans="2:20" ht="30" hidden="1" customHeight="1">
      <c r="B2060" s="123">
        <v>21</v>
      </c>
      <c r="C2060" s="125" t="s">
        <v>328</v>
      </c>
      <c r="D2060" s="125" t="s">
        <v>356</v>
      </c>
      <c r="E2060" s="141">
        <v>2026</v>
      </c>
      <c r="F2060" s="68" t="str">
        <f t="shared" si="64"/>
        <v>212. Cuidado Continuo por una vida con bienestarComunitario2026</v>
      </c>
      <c r="G2060" s="125" t="s">
        <v>432</v>
      </c>
      <c r="H2060" s="125" t="s">
        <v>428</v>
      </c>
      <c r="I2060" s="125" t="s">
        <v>429</v>
      </c>
      <c r="J2060" s="68" t="s">
        <v>400</v>
      </c>
      <c r="K2060" s="126" t="s">
        <v>430</v>
      </c>
      <c r="L2060" s="126" t="s">
        <v>405</v>
      </c>
      <c r="M2060" s="11" t="s">
        <v>56</v>
      </c>
      <c r="N2060" s="11" t="s">
        <v>52</v>
      </c>
      <c r="O2060" s="68" t="str">
        <f t="shared" si="65"/>
        <v>212. Cuidado Continuo por una vida con bienestarComunitario20261_USAQUEN2_ABRIL_2026</v>
      </c>
      <c r="P2060" s="142">
        <v>55938</v>
      </c>
      <c r="Q2060" s="7"/>
      <c r="R2060" s="7"/>
      <c r="S2060" s="144">
        <v>22</v>
      </c>
      <c r="T2060" s="147">
        <v>1230636</v>
      </c>
    </row>
    <row r="2061" spans="2:20" ht="30" hidden="1" customHeight="1">
      <c r="B2061" s="123">
        <v>22</v>
      </c>
      <c r="C2061" s="125" t="s">
        <v>328</v>
      </c>
      <c r="D2061" s="125" t="s">
        <v>356</v>
      </c>
      <c r="E2061" s="141">
        <v>2026</v>
      </c>
      <c r="F2061" s="68" t="str">
        <f t="shared" si="64"/>
        <v>222. Cuidado Continuo por una vida con bienestarComunitario2026</v>
      </c>
      <c r="G2061" s="125" t="s">
        <v>433</v>
      </c>
      <c r="H2061" s="125" t="s">
        <v>428</v>
      </c>
      <c r="I2061" s="125" t="s">
        <v>429</v>
      </c>
      <c r="J2061" s="68" t="s">
        <v>400</v>
      </c>
      <c r="K2061" s="126" t="s">
        <v>430</v>
      </c>
      <c r="L2061" s="126" t="s">
        <v>421</v>
      </c>
      <c r="M2061" s="11" t="s">
        <v>56</v>
      </c>
      <c r="N2061" s="11" t="s">
        <v>52</v>
      </c>
      <c r="O2061" s="68" t="str">
        <f t="shared" si="65"/>
        <v>222. Cuidado Continuo por una vida con bienestarComunitario20261_USAQUEN2_ABRIL_2026</v>
      </c>
      <c r="P2061" s="142">
        <v>105404</v>
      </c>
      <c r="Q2061" s="7"/>
      <c r="R2061" s="7"/>
      <c r="S2061" s="144">
        <v>0</v>
      </c>
      <c r="T2061" s="147">
        <v>0</v>
      </c>
    </row>
    <row r="2062" spans="2:20" ht="30" hidden="1" customHeight="1">
      <c r="B2062" s="123">
        <v>23</v>
      </c>
      <c r="C2062" s="125" t="s">
        <v>328</v>
      </c>
      <c r="D2062" s="125" t="s">
        <v>356</v>
      </c>
      <c r="E2062" s="141">
        <v>2026</v>
      </c>
      <c r="F2062" s="68" t="str">
        <f t="shared" si="64"/>
        <v>232. Cuidado Continuo por una vida con bienestarComunitario2026</v>
      </c>
      <c r="G2062" s="125" t="s">
        <v>434</v>
      </c>
      <c r="H2062" s="125" t="s">
        <v>428</v>
      </c>
      <c r="I2062" s="125" t="s">
        <v>429</v>
      </c>
      <c r="J2062" s="68" t="s">
        <v>400</v>
      </c>
      <c r="K2062" s="126" t="s">
        <v>430</v>
      </c>
      <c r="L2062" s="126" t="s">
        <v>421</v>
      </c>
      <c r="M2062" s="11" t="s">
        <v>56</v>
      </c>
      <c r="N2062" s="11" t="s">
        <v>52</v>
      </c>
      <c r="O2062" s="68" t="str">
        <f t="shared" si="65"/>
        <v>232. Cuidado Continuo por una vida con bienestarComunitario20261_USAQUEN2_ABRIL_2026</v>
      </c>
      <c r="P2062" s="142">
        <v>55938</v>
      </c>
      <c r="Q2062" s="7"/>
      <c r="R2062" s="7"/>
      <c r="S2062" s="144">
        <v>0</v>
      </c>
      <c r="T2062" s="147">
        <v>0</v>
      </c>
    </row>
    <row r="2063" spans="2:20" ht="30" hidden="1" customHeight="1">
      <c r="B2063" s="123">
        <v>24</v>
      </c>
      <c r="C2063" s="125" t="s">
        <v>328</v>
      </c>
      <c r="D2063" s="125" t="s">
        <v>347</v>
      </c>
      <c r="E2063" s="141">
        <v>2026</v>
      </c>
      <c r="F2063" s="68" t="str">
        <f t="shared" si="64"/>
        <v>242. Cuidado Continuo por una vida con bienestarEducativo 2026</v>
      </c>
      <c r="G2063" s="125" t="s">
        <v>435</v>
      </c>
      <c r="H2063" s="125" t="s">
        <v>428</v>
      </c>
      <c r="I2063" s="125" t="s">
        <v>429</v>
      </c>
      <c r="J2063" s="68" t="s">
        <v>400</v>
      </c>
      <c r="K2063" s="126" t="s">
        <v>430</v>
      </c>
      <c r="L2063" s="126" t="s">
        <v>405</v>
      </c>
      <c r="M2063" s="11" t="s">
        <v>56</v>
      </c>
      <c r="N2063" s="11" t="s">
        <v>52</v>
      </c>
      <c r="O2063" s="68" t="str">
        <f t="shared" si="65"/>
        <v>242. Cuidado Continuo por una vida con bienestarEducativo 20261_USAQUEN2_ABRIL_2026</v>
      </c>
      <c r="P2063" s="142">
        <v>180297</v>
      </c>
      <c r="Q2063" s="7"/>
      <c r="R2063" s="7"/>
      <c r="S2063" s="144">
        <v>10</v>
      </c>
      <c r="T2063" s="147">
        <v>1802970</v>
      </c>
    </row>
    <row r="2064" spans="2:20" ht="30" hidden="1" customHeight="1">
      <c r="B2064" s="123">
        <v>25</v>
      </c>
      <c r="C2064" s="125" t="s">
        <v>328</v>
      </c>
      <c r="D2064" s="125" t="s">
        <v>329</v>
      </c>
      <c r="E2064" s="141">
        <v>2026</v>
      </c>
      <c r="F2064" s="68" t="str">
        <f t="shared" si="64"/>
        <v>252. Cuidado Continuo por una vida con bienestarLaboral2026</v>
      </c>
      <c r="G2064" s="125" t="s">
        <v>436</v>
      </c>
      <c r="H2064" s="125" t="s">
        <v>428</v>
      </c>
      <c r="I2064" s="125" t="s">
        <v>429</v>
      </c>
      <c r="J2064" s="68" t="s">
        <v>400</v>
      </c>
      <c r="K2064" s="126" t="s">
        <v>430</v>
      </c>
      <c r="L2064" s="126" t="s">
        <v>405</v>
      </c>
      <c r="M2064" s="11" t="s">
        <v>56</v>
      </c>
      <c r="N2064" s="11" t="s">
        <v>52</v>
      </c>
      <c r="O2064" s="68" t="str">
        <f t="shared" si="65"/>
        <v>252. Cuidado Continuo por una vida con bienestarLaboral20261_USAQUEN2_ABRIL_2026</v>
      </c>
      <c r="P2064" s="142">
        <v>210809</v>
      </c>
      <c r="Q2064" s="7"/>
      <c r="R2064" s="7"/>
      <c r="S2064" s="144">
        <v>2</v>
      </c>
      <c r="T2064" s="147">
        <v>421618</v>
      </c>
    </row>
    <row r="2065" spans="2:20" ht="30" hidden="1" customHeight="1">
      <c r="B2065" s="123">
        <v>26</v>
      </c>
      <c r="C2065" s="125" t="s">
        <v>328</v>
      </c>
      <c r="D2065" s="125" t="s">
        <v>356</v>
      </c>
      <c r="E2065" s="141">
        <v>2026</v>
      </c>
      <c r="F2065" s="68" t="str">
        <f t="shared" si="64"/>
        <v>262. Cuidado Continuo por una vida con bienestarComunitario2026</v>
      </c>
      <c r="G2065" s="125" t="s">
        <v>437</v>
      </c>
      <c r="H2065" s="125" t="s">
        <v>428</v>
      </c>
      <c r="I2065" s="125" t="s">
        <v>429</v>
      </c>
      <c r="J2065" s="68" t="s">
        <v>400</v>
      </c>
      <c r="K2065" s="126" t="s">
        <v>430</v>
      </c>
      <c r="L2065" s="126" t="s">
        <v>405</v>
      </c>
      <c r="M2065" s="11" t="s">
        <v>56</v>
      </c>
      <c r="N2065" s="11" t="s">
        <v>52</v>
      </c>
      <c r="O2065" s="68" t="str">
        <f t="shared" si="65"/>
        <v>262. Cuidado Continuo por una vida con bienestarComunitario20261_USAQUEN2_ABRIL_2026</v>
      </c>
      <c r="P2065" s="142">
        <v>140539</v>
      </c>
      <c r="Q2065" s="7"/>
      <c r="R2065" s="7"/>
      <c r="S2065" s="144">
        <v>57</v>
      </c>
      <c r="T2065" s="147">
        <v>8010723</v>
      </c>
    </row>
    <row r="2066" spans="2:20" ht="30" hidden="1" customHeight="1">
      <c r="B2066" s="123">
        <v>27</v>
      </c>
      <c r="C2066" s="125" t="s">
        <v>328</v>
      </c>
      <c r="D2066" s="125" t="s">
        <v>356</v>
      </c>
      <c r="E2066" s="141">
        <v>2026</v>
      </c>
      <c r="F2066" s="68" t="str">
        <f t="shared" si="64"/>
        <v>272. Cuidado Continuo por una vida con bienestarComunitario2026</v>
      </c>
      <c r="G2066" s="125" t="s">
        <v>438</v>
      </c>
      <c r="H2066" s="125" t="s">
        <v>428</v>
      </c>
      <c r="I2066" s="125" t="s">
        <v>429</v>
      </c>
      <c r="J2066" s="68" t="s">
        <v>400</v>
      </c>
      <c r="K2066" s="126" t="s">
        <v>430</v>
      </c>
      <c r="L2066" s="126" t="s">
        <v>405</v>
      </c>
      <c r="M2066" s="11" t="s">
        <v>56</v>
      </c>
      <c r="N2066" s="11" t="s">
        <v>52</v>
      </c>
      <c r="O2066" s="68" t="str">
        <f t="shared" si="65"/>
        <v>272. Cuidado Continuo por una vida con bienestarComunitario20261_USAQUEN2_ABRIL_2026</v>
      </c>
      <c r="P2066" s="142">
        <v>74584</v>
      </c>
      <c r="Q2066" s="7"/>
      <c r="R2066" s="7"/>
      <c r="S2066" s="144">
        <v>40</v>
      </c>
      <c r="T2066" s="147">
        <v>2983360</v>
      </c>
    </row>
    <row r="2067" spans="2:20" ht="30" hidden="1" customHeight="1">
      <c r="B2067" s="123">
        <v>28</v>
      </c>
      <c r="C2067" s="125" t="s">
        <v>328</v>
      </c>
      <c r="D2067" s="125" t="s">
        <v>356</v>
      </c>
      <c r="E2067" s="141">
        <v>2026</v>
      </c>
      <c r="F2067" s="68" t="str">
        <f t="shared" si="64"/>
        <v>282. Cuidado Continuo por una vida con bienestarComunitario2026</v>
      </c>
      <c r="G2067" s="125" t="s">
        <v>439</v>
      </c>
      <c r="H2067" s="125" t="s">
        <v>428</v>
      </c>
      <c r="I2067" s="125" t="s">
        <v>429</v>
      </c>
      <c r="J2067" s="68" t="s">
        <v>400</v>
      </c>
      <c r="K2067" s="126" t="s">
        <v>430</v>
      </c>
      <c r="L2067" s="126" t="s">
        <v>405</v>
      </c>
      <c r="M2067" s="11" t="s">
        <v>56</v>
      </c>
      <c r="N2067" s="11" t="s">
        <v>52</v>
      </c>
      <c r="O2067" s="68" t="str">
        <f t="shared" si="65"/>
        <v>282. Cuidado Continuo por una vida con bienestarComunitario20261_USAQUEN2_ABRIL_2026</v>
      </c>
      <c r="P2067" s="142">
        <v>215123</v>
      </c>
      <c r="Q2067" s="7"/>
      <c r="R2067" s="7"/>
      <c r="S2067" s="144">
        <v>16</v>
      </c>
      <c r="T2067" s="147">
        <v>3441968</v>
      </c>
    </row>
    <row r="2068" spans="2:20" ht="30" hidden="1" customHeight="1">
      <c r="B2068" s="123">
        <v>29</v>
      </c>
      <c r="C2068" s="125" t="s">
        <v>328</v>
      </c>
      <c r="D2068" s="125" t="s">
        <v>356</v>
      </c>
      <c r="E2068" s="141">
        <v>2026</v>
      </c>
      <c r="F2068" s="68" t="str">
        <f t="shared" si="64"/>
        <v>292. Cuidado Continuo por una vida con bienestarComunitario2026</v>
      </c>
      <c r="G2068" s="125" t="s">
        <v>440</v>
      </c>
      <c r="H2068" s="125" t="s">
        <v>428</v>
      </c>
      <c r="I2068" s="125" t="s">
        <v>429</v>
      </c>
      <c r="J2068" s="68" t="s">
        <v>400</v>
      </c>
      <c r="K2068" s="126" t="s">
        <v>430</v>
      </c>
      <c r="L2068" s="126" t="s">
        <v>421</v>
      </c>
      <c r="M2068" s="11" t="s">
        <v>56</v>
      </c>
      <c r="N2068" s="11" t="s">
        <v>52</v>
      </c>
      <c r="O2068" s="68" t="str">
        <f t="shared" si="65"/>
        <v>292. Cuidado Continuo por una vida con bienestarComunitario20261_USAQUEN2_ABRIL_2026</v>
      </c>
      <c r="P2068" s="142">
        <v>140539</v>
      </c>
      <c r="Q2068" s="7"/>
      <c r="R2068" s="7"/>
      <c r="S2068" s="145">
        <v>0</v>
      </c>
      <c r="T2068" s="147">
        <v>0</v>
      </c>
    </row>
    <row r="2069" spans="2:20" ht="30" hidden="1" customHeight="1">
      <c r="B2069" s="123">
        <v>30</v>
      </c>
      <c r="C2069" s="125" t="s">
        <v>328</v>
      </c>
      <c r="D2069" s="125" t="s">
        <v>356</v>
      </c>
      <c r="E2069" s="141">
        <v>2026</v>
      </c>
      <c r="F2069" s="68" t="str">
        <f t="shared" si="64"/>
        <v>302. Cuidado Continuo por una vida con bienestarComunitario2026</v>
      </c>
      <c r="G2069" s="125" t="s">
        <v>441</v>
      </c>
      <c r="H2069" s="125" t="s">
        <v>428</v>
      </c>
      <c r="I2069" s="125" t="s">
        <v>429</v>
      </c>
      <c r="J2069" s="68" t="s">
        <v>400</v>
      </c>
      <c r="K2069" s="126" t="s">
        <v>430</v>
      </c>
      <c r="L2069" s="126" t="s">
        <v>421</v>
      </c>
      <c r="M2069" s="11" t="s">
        <v>56</v>
      </c>
      <c r="N2069" s="11" t="s">
        <v>52</v>
      </c>
      <c r="O2069" s="68" t="str">
        <f t="shared" si="65"/>
        <v>302. Cuidado Continuo por una vida con bienestarComunitario20261_USAQUEN2_ABRIL_2026</v>
      </c>
      <c r="P2069" s="142">
        <v>74584</v>
      </c>
      <c r="Q2069" s="7"/>
      <c r="R2069" s="7"/>
      <c r="S2069" s="145">
        <v>0</v>
      </c>
      <c r="T2069" s="147">
        <v>0</v>
      </c>
    </row>
    <row r="2070" spans="2:20" ht="30" hidden="1" customHeight="1">
      <c r="B2070" s="123">
        <v>31</v>
      </c>
      <c r="C2070" s="125" t="s">
        <v>328</v>
      </c>
      <c r="D2070" s="125" t="s">
        <v>356</v>
      </c>
      <c r="E2070" s="141">
        <v>2026</v>
      </c>
      <c r="F2070" s="68" t="str">
        <f t="shared" si="64"/>
        <v>312. Cuidado Continuo por una vida con bienestarComunitario2026</v>
      </c>
      <c r="G2070" s="125" t="s">
        <v>442</v>
      </c>
      <c r="H2070" s="125" t="s">
        <v>428</v>
      </c>
      <c r="I2070" s="125" t="s">
        <v>429</v>
      </c>
      <c r="J2070" s="68" t="s">
        <v>400</v>
      </c>
      <c r="K2070" s="126" t="s">
        <v>430</v>
      </c>
      <c r="L2070" s="126" t="s">
        <v>405</v>
      </c>
      <c r="M2070" s="11" t="s">
        <v>56</v>
      </c>
      <c r="N2070" s="11" t="s">
        <v>52</v>
      </c>
      <c r="O2070" s="68" t="str">
        <f t="shared" si="65"/>
        <v>312. Cuidado Continuo por una vida con bienestarComunitario20261_USAQUEN2_ABRIL_2026</v>
      </c>
      <c r="P2070" s="142">
        <v>215123</v>
      </c>
      <c r="Q2070" s="7"/>
      <c r="R2070" s="7"/>
      <c r="S2070" s="144">
        <v>0</v>
      </c>
      <c r="T2070" s="147">
        <v>0</v>
      </c>
    </row>
    <row r="2071" spans="2:20" ht="30" hidden="1" customHeight="1">
      <c r="B2071" s="123">
        <v>31</v>
      </c>
      <c r="C2071" s="125" t="s">
        <v>328</v>
      </c>
      <c r="D2071" s="125" t="s">
        <v>347</v>
      </c>
      <c r="E2071" s="141">
        <v>2026</v>
      </c>
      <c r="F2071" s="68" t="str">
        <f t="shared" si="64"/>
        <v>312. Cuidado Continuo por una vida con bienestarEducativo 2026</v>
      </c>
      <c r="G2071" s="125" t="s">
        <v>442</v>
      </c>
      <c r="H2071" s="125" t="s">
        <v>428</v>
      </c>
      <c r="I2071" s="125" t="s">
        <v>429</v>
      </c>
      <c r="J2071" s="68" t="s">
        <v>400</v>
      </c>
      <c r="K2071" s="126" t="s">
        <v>430</v>
      </c>
      <c r="L2071" s="126" t="s">
        <v>405</v>
      </c>
      <c r="M2071" s="11" t="s">
        <v>56</v>
      </c>
      <c r="N2071" s="11" t="s">
        <v>52</v>
      </c>
      <c r="O2071" s="68" t="str">
        <f t="shared" si="65"/>
        <v>312. Cuidado Continuo por una vida con bienestarEducativo 20261_USAQUEN2_ABRIL_2026</v>
      </c>
      <c r="P2071" s="142">
        <v>215123</v>
      </c>
      <c r="Q2071" s="7"/>
      <c r="R2071" s="7"/>
      <c r="S2071" s="144">
        <v>0</v>
      </c>
      <c r="T2071" s="147">
        <v>0</v>
      </c>
    </row>
    <row r="2072" spans="2:20" ht="30" hidden="1" customHeight="1">
      <c r="B2072" s="123">
        <v>31</v>
      </c>
      <c r="C2072" s="125" t="s">
        <v>328</v>
      </c>
      <c r="D2072" s="125" t="s">
        <v>329</v>
      </c>
      <c r="E2072" s="141">
        <v>2026</v>
      </c>
      <c r="F2072" s="68" t="str">
        <f t="shared" si="64"/>
        <v>312. Cuidado Continuo por una vida con bienestarLaboral2026</v>
      </c>
      <c r="G2072" s="125" t="s">
        <v>442</v>
      </c>
      <c r="H2072" s="125" t="s">
        <v>428</v>
      </c>
      <c r="I2072" s="125" t="s">
        <v>429</v>
      </c>
      <c r="J2072" s="68" t="s">
        <v>400</v>
      </c>
      <c r="K2072" s="126" t="s">
        <v>430</v>
      </c>
      <c r="L2072" s="126" t="s">
        <v>405</v>
      </c>
      <c r="M2072" s="11" t="s">
        <v>56</v>
      </c>
      <c r="N2072" s="11" t="s">
        <v>52</v>
      </c>
      <c r="O2072" s="68" t="str">
        <f t="shared" si="65"/>
        <v>312. Cuidado Continuo por una vida con bienestarLaboral20261_USAQUEN2_ABRIL_2026</v>
      </c>
      <c r="P2072" s="142">
        <v>215123</v>
      </c>
      <c r="Q2072" s="7"/>
      <c r="R2072" s="7"/>
      <c r="S2072" s="144">
        <v>4</v>
      </c>
      <c r="T2072" s="147">
        <v>860492</v>
      </c>
    </row>
    <row r="2073" spans="2:20" ht="30" hidden="1" customHeight="1">
      <c r="B2073" s="123">
        <v>31</v>
      </c>
      <c r="C2073" s="125" t="s">
        <v>328</v>
      </c>
      <c r="D2073" s="125" t="s">
        <v>431</v>
      </c>
      <c r="E2073" s="141">
        <v>2026</v>
      </c>
      <c r="F2073" s="68" t="str">
        <f t="shared" si="64"/>
        <v>312. Cuidado Continuo por una vida con bienestarInstitucional2026</v>
      </c>
      <c r="G2073" s="125" t="s">
        <v>442</v>
      </c>
      <c r="H2073" s="125" t="s">
        <v>428</v>
      </c>
      <c r="I2073" s="125" t="s">
        <v>429</v>
      </c>
      <c r="J2073" s="68" t="s">
        <v>400</v>
      </c>
      <c r="K2073" s="126" t="s">
        <v>430</v>
      </c>
      <c r="L2073" s="126" t="s">
        <v>405</v>
      </c>
      <c r="M2073" s="11" t="s">
        <v>56</v>
      </c>
      <c r="N2073" s="11" t="s">
        <v>52</v>
      </c>
      <c r="O2073" s="68" t="str">
        <f t="shared" si="65"/>
        <v>312. Cuidado Continuo por una vida con bienestarInstitucional20261_USAQUEN2_ABRIL_2026</v>
      </c>
      <c r="P2073" s="142">
        <v>215123</v>
      </c>
      <c r="Q2073" s="7"/>
      <c r="R2073" s="7"/>
      <c r="S2073" s="144">
        <v>0</v>
      </c>
      <c r="T2073" s="147">
        <v>0</v>
      </c>
    </row>
    <row r="2074" spans="2:20" ht="30" hidden="1" customHeight="1">
      <c r="B2074" s="123">
        <v>32</v>
      </c>
      <c r="C2074" s="125" t="s">
        <v>328</v>
      </c>
      <c r="D2074" s="125" t="s">
        <v>347</v>
      </c>
      <c r="E2074" s="141">
        <v>2026</v>
      </c>
      <c r="F2074" s="68" t="str">
        <f t="shared" si="64"/>
        <v>322. Cuidado Continuo por una vida con bienestarEducativo 2026</v>
      </c>
      <c r="G2074" s="125" t="s">
        <v>443</v>
      </c>
      <c r="H2074" s="125" t="s">
        <v>428</v>
      </c>
      <c r="I2074" s="125" t="s">
        <v>429</v>
      </c>
      <c r="J2074" s="68" t="s">
        <v>400</v>
      </c>
      <c r="K2074" s="126" t="s">
        <v>430</v>
      </c>
      <c r="L2074" s="126" t="s">
        <v>405</v>
      </c>
      <c r="M2074" s="11" t="s">
        <v>56</v>
      </c>
      <c r="N2074" s="11" t="s">
        <v>52</v>
      </c>
      <c r="O2074" s="68" t="str">
        <f t="shared" si="65"/>
        <v>322. Cuidado Continuo por una vida con bienestarEducativo 20261_USAQUEN2_ABRIL_2026</v>
      </c>
      <c r="P2074" s="142">
        <v>281078</v>
      </c>
      <c r="Q2074" s="7"/>
      <c r="R2074" s="7"/>
      <c r="S2074" s="144">
        <v>0</v>
      </c>
      <c r="T2074" s="147">
        <v>0</v>
      </c>
    </row>
    <row r="2075" spans="2:20" ht="30" hidden="1" customHeight="1">
      <c r="B2075" s="123">
        <v>33</v>
      </c>
      <c r="C2075" s="125" t="s">
        <v>328</v>
      </c>
      <c r="D2075" s="125" t="s">
        <v>329</v>
      </c>
      <c r="E2075" s="141">
        <v>2026</v>
      </c>
      <c r="F2075" s="68" t="str">
        <f t="shared" si="64"/>
        <v>332. Cuidado Continuo por una vida con bienestarLaboral2026</v>
      </c>
      <c r="G2075" s="125" t="s">
        <v>444</v>
      </c>
      <c r="H2075" s="125" t="s">
        <v>428</v>
      </c>
      <c r="I2075" s="125" t="s">
        <v>429</v>
      </c>
      <c r="J2075" s="68" t="s">
        <v>400</v>
      </c>
      <c r="K2075" s="126" t="s">
        <v>445</v>
      </c>
      <c r="L2075" s="126" t="s">
        <v>405</v>
      </c>
      <c r="M2075" s="11" t="s">
        <v>56</v>
      </c>
      <c r="N2075" s="11" t="s">
        <v>52</v>
      </c>
      <c r="O2075" s="68" t="str">
        <f t="shared" si="65"/>
        <v>332. Cuidado Continuo por una vida con bienestarLaboral20261_USAQUEN2_ABRIL_2026</v>
      </c>
      <c r="P2075" s="142">
        <v>1094110</v>
      </c>
      <c r="Q2075" s="7"/>
      <c r="R2075" s="7"/>
      <c r="S2075" s="144">
        <v>1</v>
      </c>
      <c r="T2075" s="147">
        <v>1094110</v>
      </c>
    </row>
    <row r="2076" spans="2:20" ht="30" hidden="1" customHeight="1">
      <c r="B2076" s="123">
        <v>34</v>
      </c>
      <c r="C2076" s="125" t="s">
        <v>328</v>
      </c>
      <c r="D2076" s="125" t="s">
        <v>356</v>
      </c>
      <c r="E2076" s="141">
        <v>2026</v>
      </c>
      <c r="F2076" s="68" t="str">
        <f t="shared" si="64"/>
        <v>342. Cuidado Continuo por una vida con bienestarComunitario2026</v>
      </c>
      <c r="G2076" s="125" t="s">
        <v>446</v>
      </c>
      <c r="H2076" s="125" t="s">
        <v>447</v>
      </c>
      <c r="I2076" s="125" t="s">
        <v>429</v>
      </c>
      <c r="J2076" s="68" t="s">
        <v>400</v>
      </c>
      <c r="K2076" s="126" t="s">
        <v>430</v>
      </c>
      <c r="L2076" s="126" t="s">
        <v>405</v>
      </c>
      <c r="M2076" s="11" t="s">
        <v>56</v>
      </c>
      <c r="N2076" s="11" t="s">
        <v>52</v>
      </c>
      <c r="O2076" s="68" t="str">
        <f t="shared" si="65"/>
        <v>342. Cuidado Continuo por una vida con bienestarComunitario20261_USAQUEN2_ABRIL_2026</v>
      </c>
      <c r="P2076" s="142">
        <v>161342</v>
      </c>
      <c r="Q2076" s="7"/>
      <c r="R2076" s="7"/>
      <c r="S2076" s="144">
        <v>4</v>
      </c>
      <c r="T2076" s="147">
        <v>645368</v>
      </c>
    </row>
    <row r="2077" spans="2:20" ht="30" hidden="1" customHeight="1">
      <c r="B2077" s="123">
        <v>35</v>
      </c>
      <c r="C2077" s="125" t="s">
        <v>328</v>
      </c>
      <c r="D2077" s="125" t="s">
        <v>356</v>
      </c>
      <c r="E2077" s="141">
        <v>2026</v>
      </c>
      <c r="F2077" s="68" t="str">
        <f t="shared" si="64"/>
        <v>352. Cuidado Continuo por una vida con bienestarComunitario2026</v>
      </c>
      <c r="G2077" s="125" t="s">
        <v>448</v>
      </c>
      <c r="H2077" s="125" t="s">
        <v>428</v>
      </c>
      <c r="I2077" s="125" t="s">
        <v>429</v>
      </c>
      <c r="J2077" s="68" t="s">
        <v>400</v>
      </c>
      <c r="K2077" s="126" t="s">
        <v>430</v>
      </c>
      <c r="L2077" s="126" t="s">
        <v>405</v>
      </c>
      <c r="M2077" s="11" t="s">
        <v>56</v>
      </c>
      <c r="N2077" s="11" t="s">
        <v>52</v>
      </c>
      <c r="O2077" s="68" t="str">
        <f t="shared" si="65"/>
        <v>352. Cuidado Continuo por una vida con bienestarComunitario20261_USAQUEN2_ABRIL_2026</v>
      </c>
      <c r="P2077" s="142">
        <v>215123</v>
      </c>
      <c r="Q2077" s="7"/>
      <c r="R2077" s="7"/>
      <c r="S2077" s="144">
        <v>0</v>
      </c>
      <c r="T2077" s="147">
        <v>0</v>
      </c>
    </row>
    <row r="2078" spans="2:20" ht="30" hidden="1" customHeight="1">
      <c r="B2078" s="123">
        <v>36</v>
      </c>
      <c r="C2078" s="125" t="s">
        <v>328</v>
      </c>
      <c r="D2078" s="125" t="s">
        <v>356</v>
      </c>
      <c r="E2078" s="141">
        <v>2026</v>
      </c>
      <c r="F2078" s="68" t="str">
        <f t="shared" si="64"/>
        <v>362. Cuidado Continuo por una vida con bienestarComunitario2026</v>
      </c>
      <c r="G2078" s="125" t="s">
        <v>449</v>
      </c>
      <c r="H2078" s="125" t="s">
        <v>428</v>
      </c>
      <c r="I2078" s="125" t="s">
        <v>429</v>
      </c>
      <c r="J2078" s="68" t="s">
        <v>400</v>
      </c>
      <c r="K2078" s="126" t="s">
        <v>430</v>
      </c>
      <c r="L2078" s="126" t="s">
        <v>421</v>
      </c>
      <c r="M2078" s="11" t="s">
        <v>56</v>
      </c>
      <c r="N2078" s="11" t="s">
        <v>52</v>
      </c>
      <c r="O2078" s="68" t="str">
        <f t="shared" si="65"/>
        <v>362. Cuidado Continuo por una vida con bienestarComunitario20261_USAQUEN2_ABRIL_2026</v>
      </c>
      <c r="P2078" s="142">
        <v>140539</v>
      </c>
      <c r="Q2078" s="7"/>
      <c r="R2078" s="7"/>
      <c r="S2078" s="144">
        <v>0</v>
      </c>
      <c r="T2078" s="147">
        <v>0</v>
      </c>
    </row>
    <row r="2079" spans="2:20" ht="30" hidden="1" customHeight="1">
      <c r="B2079" s="123">
        <v>37</v>
      </c>
      <c r="C2079" s="125" t="s">
        <v>328</v>
      </c>
      <c r="D2079" s="125" t="s">
        <v>356</v>
      </c>
      <c r="E2079" s="141">
        <v>2026</v>
      </c>
      <c r="F2079" s="68" t="str">
        <f t="shared" si="64"/>
        <v>372. Cuidado Continuo por una vida con bienestarComunitario2026</v>
      </c>
      <c r="G2079" s="125" t="s">
        <v>450</v>
      </c>
      <c r="H2079" s="125" t="s">
        <v>428</v>
      </c>
      <c r="I2079" s="125" t="s">
        <v>429</v>
      </c>
      <c r="J2079" s="68" t="s">
        <v>400</v>
      </c>
      <c r="K2079" s="126" t="s">
        <v>430</v>
      </c>
      <c r="L2079" s="126" t="s">
        <v>421</v>
      </c>
      <c r="M2079" s="11" t="s">
        <v>56</v>
      </c>
      <c r="N2079" s="11" t="s">
        <v>52</v>
      </c>
      <c r="O2079" s="68" t="str">
        <f t="shared" si="65"/>
        <v>372. Cuidado Continuo por una vida con bienestarComunitario20261_USAQUEN2_ABRIL_2026</v>
      </c>
      <c r="P2079" s="142">
        <v>74584</v>
      </c>
      <c r="Q2079" s="7"/>
      <c r="R2079" s="7"/>
      <c r="S2079" s="144">
        <v>0</v>
      </c>
      <c r="T2079" s="147">
        <v>0</v>
      </c>
    </row>
    <row r="2080" spans="2:20" ht="30" hidden="1" customHeight="1">
      <c r="B2080" s="123">
        <v>38</v>
      </c>
      <c r="C2080" s="125" t="s">
        <v>328</v>
      </c>
      <c r="D2080" s="125" t="s">
        <v>356</v>
      </c>
      <c r="E2080" s="141">
        <v>2026</v>
      </c>
      <c r="F2080" s="68" t="str">
        <f t="shared" si="64"/>
        <v>382. Cuidado Continuo por una vida con bienestarComunitario2026</v>
      </c>
      <c r="G2080" s="125" t="s">
        <v>451</v>
      </c>
      <c r="H2080" s="125" t="s">
        <v>428</v>
      </c>
      <c r="I2080" s="125" t="s">
        <v>429</v>
      </c>
      <c r="J2080" s="68" t="s">
        <v>400</v>
      </c>
      <c r="K2080" s="126" t="s">
        <v>430</v>
      </c>
      <c r="L2080" s="126" t="s">
        <v>405</v>
      </c>
      <c r="M2080" s="11" t="s">
        <v>56</v>
      </c>
      <c r="N2080" s="11" t="s">
        <v>52</v>
      </c>
      <c r="O2080" s="68" t="str">
        <f t="shared" si="65"/>
        <v>382. Cuidado Continuo por una vida con bienestarComunitario20261_USAQUEN2_ABRIL_2026</v>
      </c>
      <c r="P2080" s="142">
        <v>355662</v>
      </c>
      <c r="Q2080" s="7"/>
      <c r="R2080" s="7"/>
      <c r="S2080" s="144">
        <v>4</v>
      </c>
      <c r="T2080" s="147">
        <v>1422648</v>
      </c>
    </row>
    <row r="2081" spans="2:20" ht="30" hidden="1" customHeight="1">
      <c r="B2081" s="123">
        <v>39</v>
      </c>
      <c r="C2081" s="125" t="s">
        <v>328</v>
      </c>
      <c r="D2081" s="125" t="s">
        <v>356</v>
      </c>
      <c r="E2081" s="141">
        <v>2026</v>
      </c>
      <c r="F2081" s="68" t="str">
        <f t="shared" si="64"/>
        <v>392. Cuidado Continuo por una vida con bienestarComunitario2026</v>
      </c>
      <c r="G2081" s="125" t="s">
        <v>452</v>
      </c>
      <c r="H2081" s="125" t="s">
        <v>428</v>
      </c>
      <c r="I2081" s="125" t="s">
        <v>429</v>
      </c>
      <c r="J2081" s="68" t="s">
        <v>400</v>
      </c>
      <c r="K2081" s="126" t="s">
        <v>430</v>
      </c>
      <c r="L2081" s="126" t="s">
        <v>405</v>
      </c>
      <c r="M2081" s="11" t="s">
        <v>56</v>
      </c>
      <c r="N2081" s="11" t="s">
        <v>52</v>
      </c>
      <c r="O2081" s="68" t="str">
        <f t="shared" si="65"/>
        <v>392. Cuidado Continuo por una vida con bienestarComunitario20261_USAQUEN2_ABRIL_2026</v>
      </c>
      <c r="P2081" s="142">
        <v>140539</v>
      </c>
      <c r="Q2081" s="7"/>
      <c r="R2081" s="7"/>
      <c r="S2081" s="144">
        <v>0</v>
      </c>
      <c r="T2081" s="147">
        <v>0</v>
      </c>
    </row>
    <row r="2082" spans="2:20" ht="30" hidden="1" customHeight="1">
      <c r="B2082" s="123">
        <v>40</v>
      </c>
      <c r="C2082" s="125" t="s">
        <v>328</v>
      </c>
      <c r="D2082" s="125" t="s">
        <v>356</v>
      </c>
      <c r="E2082" s="141">
        <v>2026</v>
      </c>
      <c r="F2082" s="68" t="str">
        <f t="shared" si="64"/>
        <v>402. Cuidado Continuo por una vida con bienestarComunitario2026</v>
      </c>
      <c r="G2082" s="125" t="s">
        <v>453</v>
      </c>
      <c r="H2082" s="125" t="s">
        <v>428</v>
      </c>
      <c r="I2082" s="125" t="s">
        <v>429</v>
      </c>
      <c r="J2082" s="68" t="s">
        <v>400</v>
      </c>
      <c r="K2082" s="126" t="s">
        <v>430</v>
      </c>
      <c r="L2082" s="126" t="s">
        <v>405</v>
      </c>
      <c r="M2082" s="11" t="s">
        <v>56</v>
      </c>
      <c r="N2082" s="11" t="s">
        <v>52</v>
      </c>
      <c r="O2082" s="68" t="str">
        <f t="shared" si="65"/>
        <v>402. Cuidado Continuo por una vida con bienestarComunitario20261_USAQUEN2_ABRIL_2026</v>
      </c>
      <c r="P2082" s="142">
        <v>74584</v>
      </c>
      <c r="Q2082" s="7"/>
      <c r="R2082" s="7"/>
      <c r="S2082" s="144">
        <v>0</v>
      </c>
      <c r="T2082" s="147">
        <v>0</v>
      </c>
    </row>
    <row r="2083" spans="2:20" ht="30" hidden="1" customHeight="1">
      <c r="B2083" s="123">
        <v>41</v>
      </c>
      <c r="C2083" s="125" t="s">
        <v>328</v>
      </c>
      <c r="D2083" s="125" t="s">
        <v>356</v>
      </c>
      <c r="E2083" s="141">
        <v>2026</v>
      </c>
      <c r="F2083" s="68" t="str">
        <f t="shared" si="64"/>
        <v>412. Cuidado Continuo por una vida con bienestarComunitario2026</v>
      </c>
      <c r="G2083" s="125" t="s">
        <v>454</v>
      </c>
      <c r="H2083" s="125" t="s">
        <v>455</v>
      </c>
      <c r="I2083" s="125" t="s">
        <v>429</v>
      </c>
      <c r="J2083" s="68" t="s">
        <v>400</v>
      </c>
      <c r="K2083" s="126" t="s">
        <v>456</v>
      </c>
      <c r="L2083" s="126" t="s">
        <v>405</v>
      </c>
      <c r="M2083" s="11" t="s">
        <v>56</v>
      </c>
      <c r="N2083" s="11" t="s">
        <v>52</v>
      </c>
      <c r="O2083" s="68" t="str">
        <f t="shared" si="65"/>
        <v>412. Cuidado Continuo por una vida con bienestarComunitario20261_USAQUEN2_ABRIL_2026</v>
      </c>
      <c r="P2083" s="142">
        <v>621332</v>
      </c>
      <c r="Q2083" s="7"/>
      <c r="R2083" s="7"/>
      <c r="S2083" s="144">
        <v>9</v>
      </c>
      <c r="T2083" s="147">
        <v>5591988</v>
      </c>
    </row>
    <row r="2084" spans="2:20" ht="30" hidden="1" customHeight="1">
      <c r="B2084" s="123">
        <v>42</v>
      </c>
      <c r="C2084" s="125" t="s">
        <v>328</v>
      </c>
      <c r="D2084" s="125" t="s">
        <v>356</v>
      </c>
      <c r="E2084" s="141">
        <v>2026</v>
      </c>
      <c r="F2084" s="68" t="str">
        <f t="shared" si="64"/>
        <v>422. Cuidado Continuo por una vida con bienestarComunitario2026</v>
      </c>
      <c r="G2084" s="125" t="s">
        <v>457</v>
      </c>
      <c r="H2084" s="125" t="s">
        <v>428</v>
      </c>
      <c r="I2084" s="125" t="s">
        <v>429</v>
      </c>
      <c r="J2084" s="68" t="s">
        <v>400</v>
      </c>
      <c r="K2084" s="126" t="s">
        <v>456</v>
      </c>
      <c r="L2084" s="126" t="s">
        <v>405</v>
      </c>
      <c r="M2084" s="11" t="s">
        <v>56</v>
      </c>
      <c r="N2084" s="11" t="s">
        <v>52</v>
      </c>
      <c r="O2084" s="68" t="str">
        <f t="shared" si="65"/>
        <v>422. Cuidado Continuo por una vida con bienestarComunitario20261_USAQUEN2_ABRIL_2026</v>
      </c>
      <c r="P2084" s="142">
        <v>340253</v>
      </c>
      <c r="Q2084" s="7"/>
      <c r="R2084" s="7"/>
      <c r="S2084" s="144">
        <v>9</v>
      </c>
      <c r="T2084" s="147">
        <v>3062277</v>
      </c>
    </row>
    <row r="2085" spans="2:20" ht="30" hidden="1" customHeight="1">
      <c r="B2085" s="123">
        <v>43</v>
      </c>
      <c r="C2085" s="125" t="s">
        <v>328</v>
      </c>
      <c r="D2085" s="125" t="s">
        <v>356</v>
      </c>
      <c r="E2085" s="141">
        <v>2026</v>
      </c>
      <c r="F2085" s="68" t="str">
        <f t="shared" si="64"/>
        <v>432. Cuidado Continuo por una vida con bienestarComunitario2026</v>
      </c>
      <c r="G2085" s="125" t="s">
        <v>458</v>
      </c>
      <c r="H2085" s="125" t="s">
        <v>455</v>
      </c>
      <c r="I2085" s="125" t="s">
        <v>429</v>
      </c>
      <c r="J2085" s="68" t="s">
        <v>400</v>
      </c>
      <c r="K2085" s="126" t="s">
        <v>456</v>
      </c>
      <c r="L2085" s="126" t="s">
        <v>405</v>
      </c>
      <c r="M2085" s="11" t="s">
        <v>56</v>
      </c>
      <c r="N2085" s="11" t="s">
        <v>52</v>
      </c>
      <c r="O2085" s="68" t="str">
        <f t="shared" si="65"/>
        <v>432. Cuidado Continuo por una vida con bienestarComunitario20261_USAQUEN2_ABRIL_2026</v>
      </c>
      <c r="P2085" s="142">
        <v>548596</v>
      </c>
      <c r="Q2085" s="7"/>
      <c r="R2085" s="7"/>
      <c r="S2085" s="144">
        <v>2</v>
      </c>
      <c r="T2085" s="147">
        <v>1097192</v>
      </c>
    </row>
    <row r="2086" spans="2:20" ht="30" hidden="1" customHeight="1">
      <c r="B2086" s="123">
        <v>44</v>
      </c>
      <c r="C2086" s="125" t="s">
        <v>328</v>
      </c>
      <c r="D2086" s="125" t="s">
        <v>356</v>
      </c>
      <c r="E2086" s="141">
        <v>2026</v>
      </c>
      <c r="F2086" s="68" t="str">
        <f t="shared" si="64"/>
        <v>442. Cuidado Continuo por una vida con bienestarComunitario2026</v>
      </c>
      <c r="G2086" s="125" t="s">
        <v>459</v>
      </c>
      <c r="H2086" s="125" t="s">
        <v>428</v>
      </c>
      <c r="I2086" s="125" t="s">
        <v>429</v>
      </c>
      <c r="J2086" s="68" t="s">
        <v>400</v>
      </c>
      <c r="K2086" s="126" t="s">
        <v>456</v>
      </c>
      <c r="L2086" s="126" t="s">
        <v>405</v>
      </c>
      <c r="M2086" s="11" t="s">
        <v>56</v>
      </c>
      <c r="N2086" s="11" t="s">
        <v>52</v>
      </c>
      <c r="O2086" s="68" t="str">
        <f t="shared" si="65"/>
        <v>442. Cuidado Continuo por una vida con bienestarComunitario20261_USAQUEN2_ABRIL_2026</v>
      </c>
      <c r="P2086" s="142">
        <v>711326</v>
      </c>
      <c r="Q2086" s="7"/>
      <c r="R2086" s="7"/>
      <c r="S2086" s="144">
        <v>2</v>
      </c>
      <c r="T2086" s="147">
        <v>1422652</v>
      </c>
    </row>
    <row r="2087" spans="2:20" ht="30" hidden="1" customHeight="1">
      <c r="B2087" s="123">
        <v>45</v>
      </c>
      <c r="C2087" s="125" t="s">
        <v>328</v>
      </c>
      <c r="D2087" s="125" t="s">
        <v>356</v>
      </c>
      <c r="E2087" s="141">
        <v>2026</v>
      </c>
      <c r="F2087" s="68" t="str">
        <f t="shared" si="64"/>
        <v>452. Cuidado Continuo por una vida con bienestarComunitario2026</v>
      </c>
      <c r="G2087" s="125" t="s">
        <v>460</v>
      </c>
      <c r="H2087" s="125" t="s">
        <v>455</v>
      </c>
      <c r="I2087" s="125" t="s">
        <v>429</v>
      </c>
      <c r="J2087" s="68" t="s">
        <v>400</v>
      </c>
      <c r="K2087" s="126" t="s">
        <v>456</v>
      </c>
      <c r="L2087" s="126" t="s">
        <v>405</v>
      </c>
      <c r="M2087" s="11" t="s">
        <v>56</v>
      </c>
      <c r="N2087" s="11" t="s">
        <v>52</v>
      </c>
      <c r="O2087" s="68" t="str">
        <f t="shared" si="65"/>
        <v>452. Cuidado Continuo por una vida con bienestarComunitario20261_USAQUEN2_ABRIL_2026</v>
      </c>
      <c r="P2087" s="142">
        <v>281078</v>
      </c>
      <c r="Q2087" s="7"/>
      <c r="R2087" s="7"/>
      <c r="S2087" s="144">
        <v>2</v>
      </c>
      <c r="T2087" s="147">
        <v>562156</v>
      </c>
    </row>
    <row r="2088" spans="2:20" ht="30" hidden="1" customHeight="1">
      <c r="B2088" s="123">
        <v>46</v>
      </c>
      <c r="C2088" s="125" t="s">
        <v>328</v>
      </c>
      <c r="D2088" s="125" t="s">
        <v>347</v>
      </c>
      <c r="E2088" s="141">
        <v>2026</v>
      </c>
      <c r="F2088" s="68" t="str">
        <f t="shared" si="64"/>
        <v>462. Cuidado Continuo por una vida con bienestarEducativo 2026</v>
      </c>
      <c r="G2088" s="125" t="s">
        <v>461</v>
      </c>
      <c r="H2088" s="125" t="s">
        <v>428</v>
      </c>
      <c r="I2088" s="125" t="s">
        <v>429</v>
      </c>
      <c r="J2088" s="68" t="s">
        <v>400</v>
      </c>
      <c r="K2088" s="126" t="s">
        <v>456</v>
      </c>
      <c r="L2088" s="126" t="s">
        <v>405</v>
      </c>
      <c r="M2088" s="11" t="s">
        <v>56</v>
      </c>
      <c r="N2088" s="11" t="s">
        <v>52</v>
      </c>
      <c r="O2088" s="68" t="str">
        <f t="shared" si="65"/>
        <v>462. Cuidado Continuo por una vida con bienestarEducativo 20261_USAQUEN2_ABRIL_2026</v>
      </c>
      <c r="P2088" s="142">
        <v>2366976</v>
      </c>
      <c r="Q2088" s="7"/>
      <c r="R2088" s="7"/>
      <c r="S2088" s="144">
        <v>2</v>
      </c>
      <c r="T2088" s="147">
        <v>4733952</v>
      </c>
    </row>
    <row r="2089" spans="2:20" ht="30" hidden="1" customHeight="1">
      <c r="B2089" s="123">
        <v>47</v>
      </c>
      <c r="C2089" s="125" t="s">
        <v>328</v>
      </c>
      <c r="D2089" s="125" t="s">
        <v>329</v>
      </c>
      <c r="E2089" s="141">
        <v>2026</v>
      </c>
      <c r="F2089" s="68" t="str">
        <f t="shared" si="64"/>
        <v>472. Cuidado Continuo por una vida con bienestarLaboral2026</v>
      </c>
      <c r="G2089" s="125" t="s">
        <v>462</v>
      </c>
      <c r="H2089" s="125" t="s">
        <v>428</v>
      </c>
      <c r="I2089" s="125" t="s">
        <v>429</v>
      </c>
      <c r="J2089" s="68" t="s">
        <v>400</v>
      </c>
      <c r="K2089" s="126" t="s">
        <v>456</v>
      </c>
      <c r="L2089" s="126" t="s">
        <v>405</v>
      </c>
      <c r="M2089" s="11" t="s">
        <v>56</v>
      </c>
      <c r="N2089" s="11" t="s">
        <v>52</v>
      </c>
      <c r="O2089" s="68" t="str">
        <f t="shared" si="65"/>
        <v>472. Cuidado Continuo por una vida con bienestarLaboral20261_USAQUEN2_ABRIL_2026</v>
      </c>
      <c r="P2089" s="142">
        <v>110336</v>
      </c>
      <c r="Q2089" s="7"/>
      <c r="R2089" s="7"/>
      <c r="S2089" s="144">
        <v>0</v>
      </c>
      <c r="T2089" s="147">
        <v>0</v>
      </c>
    </row>
    <row r="2090" spans="2:20" ht="30" hidden="1" customHeight="1">
      <c r="B2090" s="123">
        <v>48</v>
      </c>
      <c r="C2090" s="125" t="s">
        <v>328</v>
      </c>
      <c r="D2090" s="125" t="s">
        <v>356</v>
      </c>
      <c r="E2090" s="141">
        <v>2026</v>
      </c>
      <c r="F2090" s="68" t="str">
        <f t="shared" si="64"/>
        <v>482. Cuidado Continuo por una vida con bienestarComunitario2026</v>
      </c>
      <c r="G2090" s="125" t="s">
        <v>463</v>
      </c>
      <c r="H2090" s="125" t="s">
        <v>428</v>
      </c>
      <c r="I2090" s="125" t="s">
        <v>429</v>
      </c>
      <c r="J2090" s="68" t="s">
        <v>400</v>
      </c>
      <c r="K2090" s="126" t="s">
        <v>456</v>
      </c>
      <c r="L2090" s="126" t="s">
        <v>405</v>
      </c>
      <c r="M2090" s="11" t="s">
        <v>56</v>
      </c>
      <c r="N2090" s="11" t="s">
        <v>52</v>
      </c>
      <c r="O2090" s="68" t="str">
        <f t="shared" si="65"/>
        <v>482. Cuidado Continuo por una vida con bienestarComunitario20261_USAQUEN2_ABRIL_2026</v>
      </c>
      <c r="P2090" s="142">
        <v>430247</v>
      </c>
      <c r="Q2090" s="7"/>
      <c r="R2090" s="7"/>
      <c r="S2090" s="144">
        <v>1</v>
      </c>
      <c r="T2090" s="147">
        <v>430247</v>
      </c>
    </row>
    <row r="2091" spans="2:20" ht="30" hidden="1" customHeight="1">
      <c r="B2091" s="123">
        <v>49</v>
      </c>
      <c r="C2091" s="125" t="s">
        <v>328</v>
      </c>
      <c r="D2091" s="125" t="s">
        <v>356</v>
      </c>
      <c r="E2091" s="141">
        <v>2026</v>
      </c>
      <c r="F2091" s="68" t="str">
        <f t="shared" si="64"/>
        <v>492. Cuidado Continuo por una vida con bienestarComunitario2026</v>
      </c>
      <c r="G2091" s="125" t="s">
        <v>464</v>
      </c>
      <c r="H2091" s="125" t="s">
        <v>428</v>
      </c>
      <c r="I2091" s="125" t="s">
        <v>429</v>
      </c>
      <c r="J2091" s="68" t="s">
        <v>400</v>
      </c>
      <c r="K2091" s="126" t="s">
        <v>456</v>
      </c>
      <c r="L2091" s="126" t="s">
        <v>405</v>
      </c>
      <c r="M2091" s="11" t="s">
        <v>56</v>
      </c>
      <c r="N2091" s="11" t="s">
        <v>52</v>
      </c>
      <c r="O2091" s="68" t="str">
        <f t="shared" si="65"/>
        <v>492. Cuidado Continuo por una vida con bienestarComunitario20261_USAQUEN2_ABRIL_2026</v>
      </c>
      <c r="P2091" s="142">
        <v>711326</v>
      </c>
      <c r="Q2091" s="7"/>
      <c r="R2091" s="7"/>
      <c r="S2091" s="144">
        <v>7</v>
      </c>
      <c r="T2091" s="147">
        <v>4979282</v>
      </c>
    </row>
    <row r="2092" spans="2:20" ht="30" hidden="1" customHeight="1">
      <c r="B2092" s="123">
        <v>50</v>
      </c>
      <c r="C2092" s="125" t="s">
        <v>328</v>
      </c>
      <c r="D2092" s="125" t="s">
        <v>356</v>
      </c>
      <c r="E2092" s="141">
        <v>2026</v>
      </c>
      <c r="F2092" s="68" t="str">
        <f t="shared" si="64"/>
        <v>502. Cuidado Continuo por una vida con bienestarComunitario2026</v>
      </c>
      <c r="G2092" s="125" t="s">
        <v>465</v>
      </c>
      <c r="H2092" s="125" t="s">
        <v>428</v>
      </c>
      <c r="I2092" s="125" t="s">
        <v>429</v>
      </c>
      <c r="J2092" s="68" t="s">
        <v>400</v>
      </c>
      <c r="K2092" s="126" t="s">
        <v>430</v>
      </c>
      <c r="L2092" s="126" t="s">
        <v>405</v>
      </c>
      <c r="M2092" s="11" t="s">
        <v>56</v>
      </c>
      <c r="N2092" s="11" t="s">
        <v>52</v>
      </c>
      <c r="O2092" s="68" t="str">
        <f t="shared" si="65"/>
        <v>502. Cuidado Continuo por una vida con bienestarComunitario20261_USAQUEN2_ABRIL_2026</v>
      </c>
      <c r="P2092" s="142">
        <v>266747</v>
      </c>
      <c r="Q2092" s="7"/>
      <c r="R2092" s="7"/>
      <c r="S2092" s="144">
        <v>5</v>
      </c>
      <c r="T2092" s="147">
        <v>1333735</v>
      </c>
    </row>
    <row r="2093" spans="2:20" ht="30" hidden="1" customHeight="1">
      <c r="B2093" s="123">
        <v>51</v>
      </c>
      <c r="C2093" s="125" t="s">
        <v>328</v>
      </c>
      <c r="D2093" s="125" t="s">
        <v>356</v>
      </c>
      <c r="E2093" s="141">
        <v>2026</v>
      </c>
      <c r="F2093" s="68" t="str">
        <f t="shared" si="64"/>
        <v>512. Cuidado Continuo por una vida con bienestarComunitario2026</v>
      </c>
      <c r="G2093" s="125" t="s">
        <v>466</v>
      </c>
      <c r="H2093" s="125" t="s">
        <v>428</v>
      </c>
      <c r="I2093" s="125" t="s">
        <v>429</v>
      </c>
      <c r="J2093" s="68" t="s">
        <v>400</v>
      </c>
      <c r="K2093" s="126" t="s">
        <v>401</v>
      </c>
      <c r="L2093" s="126" t="s">
        <v>421</v>
      </c>
      <c r="M2093" s="11" t="s">
        <v>56</v>
      </c>
      <c r="N2093" s="11" t="s">
        <v>52</v>
      </c>
      <c r="O2093" s="68" t="str">
        <f t="shared" si="65"/>
        <v>512. Cuidado Continuo por una vida con bienestarComunitario20261_USAQUEN2_ABRIL_2026</v>
      </c>
      <c r="P2093" s="142">
        <v>5621568</v>
      </c>
      <c r="Q2093" s="7"/>
      <c r="R2093" s="7"/>
      <c r="S2093" s="144">
        <v>0</v>
      </c>
      <c r="T2093" s="147">
        <v>0</v>
      </c>
    </row>
    <row r="2094" spans="2:20" ht="30" hidden="1" customHeight="1">
      <c r="B2094" s="123">
        <v>52</v>
      </c>
      <c r="C2094" s="125" t="s">
        <v>328</v>
      </c>
      <c r="D2094" s="125" t="s">
        <v>356</v>
      </c>
      <c r="E2094" s="141">
        <v>2026</v>
      </c>
      <c r="F2094" s="68" t="str">
        <f t="shared" si="64"/>
        <v>522. Cuidado Continuo por una vida con bienestarComunitario2026</v>
      </c>
      <c r="G2094" s="125" t="s">
        <v>467</v>
      </c>
      <c r="H2094" s="125" t="s">
        <v>447</v>
      </c>
      <c r="I2094" s="125" t="s">
        <v>429</v>
      </c>
      <c r="J2094" s="68" t="s">
        <v>400</v>
      </c>
      <c r="K2094" s="126" t="s">
        <v>456</v>
      </c>
      <c r="L2094" s="126" t="s">
        <v>405</v>
      </c>
      <c r="M2094" s="11" t="s">
        <v>56</v>
      </c>
      <c r="N2094" s="11" t="s">
        <v>52</v>
      </c>
      <c r="O2094" s="68" t="str">
        <f t="shared" si="65"/>
        <v>522. Cuidado Continuo por una vida con bienestarComunitario20261_USAQUEN2_ABRIL_2026</v>
      </c>
      <c r="P2094" s="142">
        <v>711326</v>
      </c>
      <c r="Q2094" s="7"/>
      <c r="R2094" s="7"/>
      <c r="S2094" s="144">
        <v>3</v>
      </c>
      <c r="T2094" s="147">
        <v>2133978</v>
      </c>
    </row>
    <row r="2095" spans="2:20" ht="30" hidden="1" customHeight="1">
      <c r="B2095" s="123">
        <v>53</v>
      </c>
      <c r="C2095" s="125" t="s">
        <v>328</v>
      </c>
      <c r="D2095" s="125" t="s">
        <v>356</v>
      </c>
      <c r="E2095" s="141">
        <v>2026</v>
      </c>
      <c r="F2095" s="68" t="str">
        <f t="shared" si="64"/>
        <v>532. Cuidado Continuo por una vida con bienestarComunitario2026</v>
      </c>
      <c r="G2095" s="125" t="s">
        <v>468</v>
      </c>
      <c r="H2095" s="125" t="s">
        <v>428</v>
      </c>
      <c r="I2095" s="125" t="s">
        <v>429</v>
      </c>
      <c r="J2095" s="68" t="s">
        <v>400</v>
      </c>
      <c r="K2095" s="126" t="s">
        <v>401</v>
      </c>
      <c r="L2095" s="126" t="s">
        <v>402</v>
      </c>
      <c r="M2095" s="11" t="s">
        <v>56</v>
      </c>
      <c r="N2095" s="11" t="s">
        <v>52</v>
      </c>
      <c r="O2095" s="68" t="str">
        <f t="shared" si="65"/>
        <v>532. Cuidado Continuo por una vida con bienestarComunitario20261_USAQUEN2_ABRIL_2026</v>
      </c>
      <c r="P2095" s="142">
        <v>5621568</v>
      </c>
      <c r="Q2095" s="7"/>
      <c r="R2095" s="7"/>
      <c r="S2095" s="144">
        <v>0</v>
      </c>
      <c r="T2095" s="147">
        <v>0</v>
      </c>
    </row>
    <row r="2096" spans="2:20" ht="30" hidden="1" customHeight="1">
      <c r="B2096" s="123">
        <v>54</v>
      </c>
      <c r="C2096" s="125" t="s">
        <v>328</v>
      </c>
      <c r="D2096" s="125" t="s">
        <v>356</v>
      </c>
      <c r="E2096" s="141">
        <v>2026</v>
      </c>
      <c r="F2096" s="68" t="str">
        <f t="shared" si="64"/>
        <v>542. Cuidado Continuo por una vida con bienestarComunitario2026</v>
      </c>
      <c r="G2096" s="125" t="s">
        <v>469</v>
      </c>
      <c r="H2096" s="125" t="s">
        <v>428</v>
      </c>
      <c r="I2096" s="125" t="s">
        <v>429</v>
      </c>
      <c r="J2096" s="68" t="s">
        <v>400</v>
      </c>
      <c r="K2096" s="126" t="s">
        <v>430</v>
      </c>
      <c r="L2096" s="126" t="s">
        <v>405</v>
      </c>
      <c r="M2096" s="11" t="s">
        <v>56</v>
      </c>
      <c r="N2096" s="11" t="s">
        <v>52</v>
      </c>
      <c r="O2096" s="68" t="str">
        <f t="shared" si="65"/>
        <v>542. Cuidado Continuo por una vida con bienestarComunitario20261_USAQUEN2_ABRIL_2026</v>
      </c>
      <c r="P2096" s="142">
        <v>285702</v>
      </c>
      <c r="Q2096" s="7"/>
      <c r="R2096" s="7"/>
      <c r="S2096" s="144">
        <v>48</v>
      </c>
      <c r="T2096" s="147">
        <v>13713696</v>
      </c>
    </row>
    <row r="2097" spans="2:20" ht="30" hidden="1" customHeight="1">
      <c r="B2097" s="123">
        <v>55</v>
      </c>
      <c r="C2097" s="125" t="s">
        <v>328</v>
      </c>
      <c r="D2097" s="125" t="s">
        <v>356</v>
      </c>
      <c r="E2097" s="141">
        <v>2026</v>
      </c>
      <c r="F2097" s="68" t="str">
        <f t="shared" si="64"/>
        <v>552. Cuidado Continuo por una vida con bienestarComunitario2026</v>
      </c>
      <c r="G2097" s="125" t="s">
        <v>470</v>
      </c>
      <c r="H2097" s="125" t="s">
        <v>428</v>
      </c>
      <c r="I2097" s="125" t="s">
        <v>429</v>
      </c>
      <c r="J2097" s="68" t="s">
        <v>400</v>
      </c>
      <c r="K2097" s="126" t="s">
        <v>430</v>
      </c>
      <c r="L2097" s="126" t="s">
        <v>405</v>
      </c>
      <c r="M2097" s="11" t="s">
        <v>56</v>
      </c>
      <c r="N2097" s="11" t="s">
        <v>52</v>
      </c>
      <c r="O2097" s="68" t="str">
        <f t="shared" si="65"/>
        <v>552. Cuidado Continuo por una vida con bienestarComunitario20261_USAQUEN2_ABRIL_2026</v>
      </c>
      <c r="P2097" s="142">
        <v>380935</v>
      </c>
      <c r="Q2097" s="7"/>
      <c r="R2097" s="7"/>
      <c r="S2097" s="144">
        <v>4</v>
      </c>
      <c r="T2097" s="147">
        <v>1523740</v>
      </c>
    </row>
    <row r="2098" spans="2:20" ht="30" hidden="1" customHeight="1">
      <c r="B2098" s="123">
        <v>56</v>
      </c>
      <c r="C2098" s="125" t="s">
        <v>328</v>
      </c>
      <c r="D2098" s="125" t="s">
        <v>356</v>
      </c>
      <c r="E2098" s="141">
        <v>2026</v>
      </c>
      <c r="F2098" s="68" t="str">
        <f t="shared" si="64"/>
        <v>562. Cuidado Continuo por una vida con bienestarComunitario2026</v>
      </c>
      <c r="G2098" s="125" t="s">
        <v>471</v>
      </c>
      <c r="H2098" s="125" t="s">
        <v>428</v>
      </c>
      <c r="I2098" s="125" t="s">
        <v>429</v>
      </c>
      <c r="J2098" s="68" t="s">
        <v>400</v>
      </c>
      <c r="K2098" s="126" t="s">
        <v>430</v>
      </c>
      <c r="L2098" s="126" t="s">
        <v>405</v>
      </c>
      <c r="M2098" s="11" t="s">
        <v>56</v>
      </c>
      <c r="N2098" s="11" t="s">
        <v>52</v>
      </c>
      <c r="O2098" s="68" t="str">
        <f t="shared" si="65"/>
        <v>562. Cuidado Continuo por una vida con bienestarComunitario20261_USAQUEN2_ABRIL_2026</v>
      </c>
      <c r="P2098" s="142">
        <v>266747</v>
      </c>
      <c r="Q2098" s="7"/>
      <c r="R2098" s="7"/>
      <c r="S2098" s="144">
        <v>32</v>
      </c>
      <c r="T2098" s="147">
        <v>8535904</v>
      </c>
    </row>
    <row r="2099" spans="2:20" ht="30" hidden="1" customHeight="1">
      <c r="B2099" s="123">
        <v>57</v>
      </c>
      <c r="C2099" s="125" t="s">
        <v>328</v>
      </c>
      <c r="D2099" s="125" t="s">
        <v>356</v>
      </c>
      <c r="E2099" s="141">
        <v>2026</v>
      </c>
      <c r="F2099" s="68" t="str">
        <f t="shared" si="64"/>
        <v>572. Cuidado Continuo por una vida con bienestarComunitario2026</v>
      </c>
      <c r="G2099" s="125" t="s">
        <v>472</v>
      </c>
      <c r="H2099" s="125" t="s">
        <v>447</v>
      </c>
      <c r="I2099" s="125" t="s">
        <v>429</v>
      </c>
      <c r="J2099" s="68" t="s">
        <v>400</v>
      </c>
      <c r="K2099" s="126" t="s">
        <v>430</v>
      </c>
      <c r="L2099" s="126" t="s">
        <v>405</v>
      </c>
      <c r="M2099" s="11" t="s">
        <v>56</v>
      </c>
      <c r="N2099" s="11" t="s">
        <v>52</v>
      </c>
      <c r="O2099" s="68" t="str">
        <f t="shared" si="65"/>
        <v>572. Cuidado Continuo por una vida con bienestarComunitario20261_USAQUEN2_ABRIL_2026</v>
      </c>
      <c r="P2099" s="142">
        <v>88916</v>
      </c>
      <c r="Q2099" s="7"/>
      <c r="R2099" s="7"/>
      <c r="S2099" s="144">
        <v>120</v>
      </c>
      <c r="T2099" s="147">
        <v>10669920</v>
      </c>
    </row>
    <row r="2100" spans="2:20" ht="30" hidden="1" customHeight="1">
      <c r="B2100" s="123">
        <v>58</v>
      </c>
      <c r="C2100" s="125" t="s">
        <v>328</v>
      </c>
      <c r="D2100" s="125" t="s">
        <v>347</v>
      </c>
      <c r="E2100" s="141">
        <v>2026</v>
      </c>
      <c r="F2100" s="68" t="str">
        <f t="shared" si="64"/>
        <v>582. Cuidado Continuo por una vida con bienestarEducativo 2026</v>
      </c>
      <c r="G2100" s="125" t="s">
        <v>473</v>
      </c>
      <c r="H2100" s="125" t="s">
        <v>428</v>
      </c>
      <c r="I2100" s="125" t="s">
        <v>429</v>
      </c>
      <c r="J2100" s="68" t="s">
        <v>400</v>
      </c>
      <c r="K2100" s="126" t="s">
        <v>474</v>
      </c>
      <c r="L2100" s="126" t="s">
        <v>405</v>
      </c>
      <c r="M2100" s="11" t="s">
        <v>56</v>
      </c>
      <c r="N2100" s="11" t="s">
        <v>52</v>
      </c>
      <c r="O2100" s="68" t="str">
        <f t="shared" si="65"/>
        <v>582. Cuidado Continuo por una vida con bienestarEducativo 20261_USAQUEN2_ABRIL_2026</v>
      </c>
      <c r="P2100" s="142">
        <v>562157</v>
      </c>
      <c r="Q2100" s="7"/>
      <c r="R2100" s="7"/>
      <c r="S2100" s="144">
        <v>4</v>
      </c>
      <c r="T2100" s="147">
        <v>2248628</v>
      </c>
    </row>
    <row r="2101" spans="2:20" ht="30" hidden="1" customHeight="1">
      <c r="B2101" s="123">
        <v>59</v>
      </c>
      <c r="C2101" s="125" t="s">
        <v>328</v>
      </c>
      <c r="D2101" s="125" t="s">
        <v>347</v>
      </c>
      <c r="E2101" s="141">
        <v>2026</v>
      </c>
      <c r="F2101" s="68" t="str">
        <f t="shared" si="64"/>
        <v>592. Cuidado Continuo por una vida con bienestarEducativo 2026</v>
      </c>
      <c r="G2101" s="125" t="s">
        <v>475</v>
      </c>
      <c r="H2101" s="125" t="s">
        <v>428</v>
      </c>
      <c r="I2101" s="125" t="s">
        <v>429</v>
      </c>
      <c r="J2101" s="68" t="s">
        <v>400</v>
      </c>
      <c r="K2101" s="126" t="s">
        <v>401</v>
      </c>
      <c r="L2101" s="126" t="s">
        <v>402</v>
      </c>
      <c r="M2101" s="11" t="s">
        <v>56</v>
      </c>
      <c r="N2101" s="11" t="s">
        <v>52</v>
      </c>
      <c r="O2101" s="68" t="str">
        <f t="shared" si="65"/>
        <v>592. Cuidado Continuo por una vida con bienestarEducativo 20261_USAQUEN2_ABRIL_2026</v>
      </c>
      <c r="P2101" s="142">
        <v>14226512</v>
      </c>
      <c r="Q2101" s="7"/>
      <c r="R2101" s="7"/>
      <c r="S2101" s="144">
        <v>0</v>
      </c>
      <c r="T2101" s="147">
        <v>0</v>
      </c>
    </row>
    <row r="2102" spans="2:20" ht="30" hidden="1" customHeight="1">
      <c r="B2102" s="123">
        <v>60</v>
      </c>
      <c r="C2102" s="125" t="s">
        <v>328</v>
      </c>
      <c r="D2102" s="125" t="s">
        <v>347</v>
      </c>
      <c r="E2102" s="141">
        <v>2026</v>
      </c>
      <c r="F2102" s="68" t="str">
        <f t="shared" si="64"/>
        <v>602. Cuidado Continuo por una vida con bienestarEducativo 2026</v>
      </c>
      <c r="G2102" s="125" t="s">
        <v>476</v>
      </c>
      <c r="H2102" s="125" t="s">
        <v>428</v>
      </c>
      <c r="I2102" s="125" t="s">
        <v>429</v>
      </c>
      <c r="J2102" s="68" t="s">
        <v>400</v>
      </c>
      <c r="K2102" s="126" t="s">
        <v>430</v>
      </c>
      <c r="L2102" s="126" t="s">
        <v>405</v>
      </c>
      <c r="M2102" s="11" t="s">
        <v>56</v>
      </c>
      <c r="N2102" s="11" t="s">
        <v>52</v>
      </c>
      <c r="O2102" s="68" t="str">
        <f t="shared" si="65"/>
        <v>602. Cuidado Continuo por una vida con bienestarEducativo 20261_USAQUEN2_ABRIL_2026</v>
      </c>
      <c r="P2102" s="142">
        <v>105404</v>
      </c>
      <c r="Q2102" s="7"/>
      <c r="R2102" s="7"/>
      <c r="S2102" s="144">
        <v>38</v>
      </c>
      <c r="T2102" s="147">
        <v>4005352</v>
      </c>
    </row>
    <row r="2103" spans="2:20" ht="30" hidden="1" customHeight="1">
      <c r="B2103" s="123">
        <v>61</v>
      </c>
      <c r="C2103" s="125" t="s">
        <v>328</v>
      </c>
      <c r="D2103" s="125" t="s">
        <v>347</v>
      </c>
      <c r="E2103" s="141">
        <v>2026</v>
      </c>
      <c r="F2103" s="68" t="str">
        <f t="shared" si="64"/>
        <v>612. Cuidado Continuo por una vida con bienestarEducativo 2026</v>
      </c>
      <c r="G2103" s="125" t="s">
        <v>477</v>
      </c>
      <c r="H2103" s="125" t="s">
        <v>428</v>
      </c>
      <c r="I2103" s="125" t="s">
        <v>429</v>
      </c>
      <c r="J2103" s="68" t="s">
        <v>400</v>
      </c>
      <c r="K2103" s="126" t="s">
        <v>430</v>
      </c>
      <c r="L2103" s="126" t="s">
        <v>405</v>
      </c>
      <c r="M2103" s="11" t="s">
        <v>56</v>
      </c>
      <c r="N2103" s="11" t="s">
        <v>52</v>
      </c>
      <c r="O2103" s="68" t="str">
        <f t="shared" si="65"/>
        <v>612. Cuidado Continuo por una vida con bienestarEducativo 20261_USAQUEN2_ABRIL_2026</v>
      </c>
      <c r="P2103" s="142">
        <v>266747</v>
      </c>
      <c r="Q2103" s="7"/>
      <c r="R2103" s="7"/>
      <c r="S2103" s="144">
        <v>12</v>
      </c>
      <c r="T2103" s="147">
        <v>3200964</v>
      </c>
    </row>
    <row r="2104" spans="2:20" ht="30" hidden="1" customHeight="1">
      <c r="B2104" s="123">
        <v>62</v>
      </c>
      <c r="C2104" s="125" t="s">
        <v>328</v>
      </c>
      <c r="D2104" s="125" t="s">
        <v>347</v>
      </c>
      <c r="E2104" s="141">
        <v>2026</v>
      </c>
      <c r="F2104" s="68" t="str">
        <f t="shared" si="64"/>
        <v>622. Cuidado Continuo por una vida con bienestarEducativo 2026</v>
      </c>
      <c r="G2104" s="125" t="s">
        <v>478</v>
      </c>
      <c r="H2104" s="125" t="s">
        <v>455</v>
      </c>
      <c r="I2104" s="125" t="s">
        <v>429</v>
      </c>
      <c r="J2104" s="68" t="s">
        <v>400</v>
      </c>
      <c r="K2104" s="126" t="s">
        <v>401</v>
      </c>
      <c r="L2104" s="126" t="s">
        <v>402</v>
      </c>
      <c r="M2104" s="11" t="s">
        <v>56</v>
      </c>
      <c r="N2104" s="11" t="s">
        <v>52</v>
      </c>
      <c r="O2104" s="68" t="str">
        <f t="shared" si="65"/>
        <v>622. Cuidado Continuo por una vida con bienestarEducativo 20261_USAQUEN2_ABRIL_2026</v>
      </c>
      <c r="P2104" s="142">
        <v>13610112</v>
      </c>
      <c r="Q2104" s="7"/>
      <c r="R2104" s="7"/>
      <c r="S2104" s="144">
        <v>0</v>
      </c>
      <c r="T2104" s="147">
        <v>0</v>
      </c>
    </row>
    <row r="2105" spans="2:20" ht="30" hidden="1" customHeight="1">
      <c r="B2105" s="123">
        <v>63</v>
      </c>
      <c r="C2105" s="125" t="s">
        <v>328</v>
      </c>
      <c r="D2105" s="125" t="s">
        <v>347</v>
      </c>
      <c r="E2105" s="141">
        <v>2026</v>
      </c>
      <c r="F2105" s="68" t="str">
        <f t="shared" si="64"/>
        <v>632. Cuidado Continuo por una vida con bienestarEducativo 2026</v>
      </c>
      <c r="G2105" s="125" t="s">
        <v>479</v>
      </c>
      <c r="H2105" s="125" t="s">
        <v>455</v>
      </c>
      <c r="I2105" s="125" t="s">
        <v>429</v>
      </c>
      <c r="J2105" s="68" t="s">
        <v>400</v>
      </c>
      <c r="K2105" s="126" t="s">
        <v>430</v>
      </c>
      <c r="L2105" s="126" t="s">
        <v>405</v>
      </c>
      <c r="M2105" s="11" t="s">
        <v>56</v>
      </c>
      <c r="N2105" s="11" t="s">
        <v>52</v>
      </c>
      <c r="O2105" s="68" t="str">
        <f t="shared" si="65"/>
        <v>632. Cuidado Continuo por una vida con bienestarEducativo 20261_USAQUEN2_ABRIL_2026</v>
      </c>
      <c r="P2105" s="142">
        <v>105404</v>
      </c>
      <c r="Q2105" s="7"/>
      <c r="R2105" s="7"/>
      <c r="S2105" s="144">
        <v>32</v>
      </c>
      <c r="T2105" s="147">
        <v>3372928</v>
      </c>
    </row>
    <row r="2106" spans="2:20" ht="30" hidden="1" customHeight="1">
      <c r="B2106" s="123">
        <v>64</v>
      </c>
      <c r="C2106" s="125" t="s">
        <v>328</v>
      </c>
      <c r="D2106" s="125" t="s">
        <v>347</v>
      </c>
      <c r="E2106" s="141">
        <v>2026</v>
      </c>
      <c r="F2106" s="68" t="str">
        <f t="shared" si="64"/>
        <v>642. Cuidado Continuo por una vida con bienestarEducativo 2026</v>
      </c>
      <c r="G2106" s="125" t="s">
        <v>480</v>
      </c>
      <c r="H2106" s="125" t="s">
        <v>447</v>
      </c>
      <c r="I2106" s="125" t="s">
        <v>429</v>
      </c>
      <c r="J2106" s="68" t="s">
        <v>400</v>
      </c>
      <c r="K2106" s="126" t="s">
        <v>430</v>
      </c>
      <c r="L2106" s="126" t="s">
        <v>405</v>
      </c>
      <c r="M2106" s="11" t="s">
        <v>56</v>
      </c>
      <c r="N2106" s="11" t="s">
        <v>52</v>
      </c>
      <c r="O2106" s="68" t="str">
        <f t="shared" si="65"/>
        <v>642. Cuidado Continuo por una vida con bienestarEducativo 20261_USAQUEN2_ABRIL_2026</v>
      </c>
      <c r="P2106" s="142">
        <v>137765</v>
      </c>
      <c r="Q2106" s="7"/>
      <c r="R2106" s="7"/>
      <c r="S2106" s="144">
        <v>48</v>
      </c>
      <c r="T2106" s="147">
        <v>6612720</v>
      </c>
    </row>
    <row r="2107" spans="2:20" ht="30" hidden="1" customHeight="1">
      <c r="B2107" s="123">
        <v>65</v>
      </c>
      <c r="C2107" s="125" t="s">
        <v>328</v>
      </c>
      <c r="D2107" s="125" t="s">
        <v>347</v>
      </c>
      <c r="E2107" s="141">
        <v>2026</v>
      </c>
      <c r="F2107" s="68" t="str">
        <f t="shared" si="64"/>
        <v>652. Cuidado Continuo por una vida con bienestarEducativo 2026</v>
      </c>
      <c r="G2107" s="125" t="s">
        <v>481</v>
      </c>
      <c r="H2107" s="125" t="s">
        <v>447</v>
      </c>
      <c r="I2107" s="125" t="s">
        <v>429</v>
      </c>
      <c r="J2107" s="68" t="s">
        <v>400</v>
      </c>
      <c r="K2107" s="126" t="s">
        <v>430</v>
      </c>
      <c r="L2107" s="126" t="s">
        <v>405</v>
      </c>
      <c r="M2107" s="11" t="s">
        <v>56</v>
      </c>
      <c r="N2107" s="11" t="s">
        <v>52</v>
      </c>
      <c r="O2107" s="68" t="str">
        <f t="shared" si="65"/>
        <v>652. Cuidado Continuo por una vida con bienestarEducativo 20261_USAQUEN2_ABRIL_2026</v>
      </c>
      <c r="P2107" s="142">
        <v>105404</v>
      </c>
      <c r="Q2107" s="7"/>
      <c r="R2107" s="7"/>
      <c r="S2107" s="144">
        <v>76</v>
      </c>
      <c r="T2107" s="147">
        <v>8010704</v>
      </c>
    </row>
    <row r="2108" spans="2:20" ht="30" hidden="1" customHeight="1">
      <c r="B2108" s="123">
        <v>66</v>
      </c>
      <c r="C2108" s="125" t="s">
        <v>328</v>
      </c>
      <c r="D2108" s="125" t="s">
        <v>347</v>
      </c>
      <c r="E2108" s="141">
        <v>2026</v>
      </c>
      <c r="F2108" s="68" t="str">
        <f t="shared" si="64"/>
        <v>662. Cuidado Continuo por una vida con bienestarEducativo 2026</v>
      </c>
      <c r="G2108" s="125" t="s">
        <v>482</v>
      </c>
      <c r="H2108" s="125" t="s">
        <v>447</v>
      </c>
      <c r="I2108" s="125" t="s">
        <v>429</v>
      </c>
      <c r="J2108" s="68" t="s">
        <v>400</v>
      </c>
      <c r="K2108" s="126" t="s">
        <v>456</v>
      </c>
      <c r="L2108" s="126" t="s">
        <v>405</v>
      </c>
      <c r="M2108" s="11" t="s">
        <v>56</v>
      </c>
      <c r="N2108" s="11" t="s">
        <v>52</v>
      </c>
      <c r="O2108" s="68" t="str">
        <f t="shared" si="65"/>
        <v>662. Cuidado Continuo por una vida con bienestarEducativo 20261_USAQUEN2_ABRIL_2026</v>
      </c>
      <c r="P2108" s="142">
        <v>199714</v>
      </c>
      <c r="Q2108" s="7"/>
      <c r="R2108" s="7"/>
      <c r="S2108" s="144">
        <v>2</v>
      </c>
      <c r="T2108" s="147">
        <v>399428</v>
      </c>
    </row>
    <row r="2109" spans="2:20" ht="30" hidden="1" customHeight="1">
      <c r="B2109" s="123">
        <v>67</v>
      </c>
      <c r="C2109" s="125" t="s">
        <v>328</v>
      </c>
      <c r="D2109" s="125" t="s">
        <v>347</v>
      </c>
      <c r="E2109" s="141">
        <v>2026</v>
      </c>
      <c r="F2109" s="68" t="str">
        <f t="shared" si="64"/>
        <v>672. Cuidado Continuo por una vida con bienestarEducativo 2026</v>
      </c>
      <c r="G2109" s="125" t="s">
        <v>483</v>
      </c>
      <c r="H2109" s="125" t="s">
        <v>447</v>
      </c>
      <c r="I2109" s="125" t="s">
        <v>429</v>
      </c>
      <c r="J2109" s="68" t="s">
        <v>400</v>
      </c>
      <c r="K2109" s="126" t="s">
        <v>430</v>
      </c>
      <c r="L2109" s="126" t="s">
        <v>405</v>
      </c>
      <c r="M2109" s="11" t="s">
        <v>56</v>
      </c>
      <c r="N2109" s="11" t="s">
        <v>52</v>
      </c>
      <c r="O2109" s="68" t="str">
        <f t="shared" si="65"/>
        <v>672. Cuidado Continuo por una vida con bienestarEducativo 20261_USAQUEN2_ABRIL_2026</v>
      </c>
      <c r="P2109" s="142">
        <v>88916</v>
      </c>
      <c r="Q2109" s="7"/>
      <c r="R2109" s="7"/>
      <c r="S2109" s="144">
        <v>60</v>
      </c>
      <c r="T2109" s="147">
        <v>5334960</v>
      </c>
    </row>
    <row r="2110" spans="2:20" ht="30" hidden="1" customHeight="1">
      <c r="B2110" s="123">
        <v>68</v>
      </c>
      <c r="C2110" s="125" t="s">
        <v>328</v>
      </c>
      <c r="D2110" s="125" t="s">
        <v>431</v>
      </c>
      <c r="E2110" s="141">
        <v>2026</v>
      </c>
      <c r="F2110" s="68" t="str">
        <f t="shared" si="64"/>
        <v>682. Cuidado Continuo por una vida con bienestarInstitucional2026</v>
      </c>
      <c r="G2110" s="125" t="s">
        <v>484</v>
      </c>
      <c r="H2110" s="125" t="s">
        <v>447</v>
      </c>
      <c r="I2110" s="125" t="s">
        <v>429</v>
      </c>
      <c r="J2110" s="68" t="s">
        <v>400</v>
      </c>
      <c r="K2110" s="126" t="s">
        <v>430</v>
      </c>
      <c r="L2110" s="126" t="s">
        <v>405</v>
      </c>
      <c r="M2110" s="11" t="s">
        <v>56</v>
      </c>
      <c r="N2110" s="11" t="s">
        <v>52</v>
      </c>
      <c r="O2110" s="68" t="str">
        <f t="shared" si="65"/>
        <v>682. Cuidado Continuo por una vida con bienestarInstitucional20261_USAQUEN2_ABRIL_2026</v>
      </c>
      <c r="P2110" s="142">
        <v>105404</v>
      </c>
      <c r="Q2110" s="7"/>
      <c r="R2110" s="7"/>
      <c r="S2110" s="144">
        <v>13</v>
      </c>
      <c r="T2110" s="147">
        <v>1370252</v>
      </c>
    </row>
    <row r="2111" spans="2:20" ht="30" hidden="1" customHeight="1">
      <c r="B2111" s="123">
        <v>69</v>
      </c>
      <c r="C2111" s="125" t="s">
        <v>328</v>
      </c>
      <c r="D2111" s="125" t="s">
        <v>431</v>
      </c>
      <c r="E2111" s="141">
        <v>2026</v>
      </c>
      <c r="F2111" s="68" t="str">
        <f t="shared" si="64"/>
        <v>692. Cuidado Continuo por una vida con bienestarInstitucional2026</v>
      </c>
      <c r="G2111" s="125" t="s">
        <v>485</v>
      </c>
      <c r="H2111" s="125" t="s">
        <v>455</v>
      </c>
      <c r="I2111" s="125" t="s">
        <v>429</v>
      </c>
      <c r="J2111" s="68" t="s">
        <v>400</v>
      </c>
      <c r="K2111" s="126" t="s">
        <v>430</v>
      </c>
      <c r="L2111" s="126" t="s">
        <v>405</v>
      </c>
      <c r="M2111" s="11" t="s">
        <v>56</v>
      </c>
      <c r="N2111" s="11" t="s">
        <v>52</v>
      </c>
      <c r="O2111" s="68" t="str">
        <f t="shared" si="65"/>
        <v>692. Cuidado Continuo por una vida con bienestarInstitucional20261_USAQUEN2_ABRIL_2026</v>
      </c>
      <c r="P2111" s="142">
        <v>105404</v>
      </c>
      <c r="Q2111" s="7"/>
      <c r="R2111" s="7"/>
      <c r="S2111" s="144">
        <v>31</v>
      </c>
      <c r="T2111" s="147">
        <v>3267524</v>
      </c>
    </row>
    <row r="2112" spans="2:20" ht="30" hidden="1" customHeight="1">
      <c r="B2112" s="123">
        <v>70</v>
      </c>
      <c r="C2112" s="125" t="s">
        <v>328</v>
      </c>
      <c r="D2112" s="125" t="s">
        <v>431</v>
      </c>
      <c r="E2112" s="141">
        <v>2026</v>
      </c>
      <c r="F2112" s="68" t="str">
        <f t="shared" si="64"/>
        <v>702. Cuidado Continuo por una vida con bienestarInstitucional2026</v>
      </c>
      <c r="G2112" s="125" t="s">
        <v>486</v>
      </c>
      <c r="H2112" s="125" t="s">
        <v>428</v>
      </c>
      <c r="I2112" s="125" t="s">
        <v>429</v>
      </c>
      <c r="J2112" s="68" t="s">
        <v>400</v>
      </c>
      <c r="K2112" s="126" t="s">
        <v>430</v>
      </c>
      <c r="L2112" s="126" t="s">
        <v>405</v>
      </c>
      <c r="M2112" s="11" t="s">
        <v>56</v>
      </c>
      <c r="N2112" s="11" t="s">
        <v>52</v>
      </c>
      <c r="O2112" s="68" t="str">
        <f t="shared" si="65"/>
        <v>702. Cuidado Continuo por una vida con bienestarInstitucional20261_USAQUEN2_ABRIL_2026</v>
      </c>
      <c r="P2112" s="142">
        <v>74893</v>
      </c>
      <c r="Q2112" s="7"/>
      <c r="R2112" s="7"/>
      <c r="S2112" s="144">
        <v>34</v>
      </c>
      <c r="T2112" s="147">
        <v>2546362</v>
      </c>
    </row>
    <row r="2113" spans="2:20" ht="30" hidden="1" customHeight="1">
      <c r="B2113" s="123">
        <v>71</v>
      </c>
      <c r="C2113" s="125" t="s">
        <v>328</v>
      </c>
      <c r="D2113" s="125" t="s">
        <v>329</v>
      </c>
      <c r="E2113" s="141">
        <v>2026</v>
      </c>
      <c r="F2113" s="68" t="str">
        <f t="shared" si="64"/>
        <v>712. Cuidado Continuo por una vida con bienestarLaboral2026</v>
      </c>
      <c r="G2113" s="125" t="s">
        <v>487</v>
      </c>
      <c r="H2113" s="125" t="s">
        <v>447</v>
      </c>
      <c r="I2113" s="125" t="s">
        <v>429</v>
      </c>
      <c r="J2113" s="68" t="s">
        <v>400</v>
      </c>
      <c r="K2113" s="126" t="s">
        <v>488</v>
      </c>
      <c r="L2113" s="126" t="s">
        <v>405</v>
      </c>
      <c r="M2113" s="11" t="s">
        <v>56</v>
      </c>
      <c r="N2113" s="11" t="s">
        <v>52</v>
      </c>
      <c r="O2113" s="68" t="str">
        <f t="shared" si="65"/>
        <v>712. Cuidado Continuo por una vida con bienestarLaboral20261_USAQUEN2_ABRIL_2026</v>
      </c>
      <c r="P2113" s="142">
        <v>59965</v>
      </c>
      <c r="Q2113" s="7"/>
      <c r="R2113" s="7"/>
      <c r="S2113" s="145">
        <v>31</v>
      </c>
      <c r="T2113" s="147">
        <v>1858915</v>
      </c>
    </row>
    <row r="2114" spans="2:20" ht="30" hidden="1" customHeight="1">
      <c r="B2114" s="123">
        <v>72</v>
      </c>
      <c r="C2114" s="125" t="s">
        <v>328</v>
      </c>
      <c r="D2114" s="125" t="s">
        <v>329</v>
      </c>
      <c r="E2114" s="141">
        <v>2026</v>
      </c>
      <c r="F2114" s="68" t="str">
        <f t="shared" si="64"/>
        <v>722. Cuidado Continuo por una vida con bienestarLaboral2026</v>
      </c>
      <c r="G2114" s="125" t="s">
        <v>489</v>
      </c>
      <c r="H2114" s="125" t="s">
        <v>447</v>
      </c>
      <c r="I2114" s="125" t="s">
        <v>429</v>
      </c>
      <c r="J2114" s="68" t="s">
        <v>400</v>
      </c>
      <c r="K2114" s="126" t="s">
        <v>488</v>
      </c>
      <c r="L2114" s="126" t="s">
        <v>405</v>
      </c>
      <c r="M2114" s="11" t="s">
        <v>56</v>
      </c>
      <c r="N2114" s="11" t="s">
        <v>52</v>
      </c>
      <c r="O2114" s="68" t="str">
        <f t="shared" si="65"/>
        <v>722. Cuidado Continuo por una vida con bienestarLaboral20261_USAQUEN2_ABRIL_2026</v>
      </c>
      <c r="P2114" s="142">
        <v>99830</v>
      </c>
      <c r="Q2114" s="7"/>
      <c r="R2114" s="7"/>
      <c r="S2114" s="145">
        <v>16</v>
      </c>
      <c r="T2114" s="147">
        <v>1597280</v>
      </c>
    </row>
    <row r="2115" spans="2:20" ht="30" hidden="1" customHeight="1">
      <c r="B2115" s="123">
        <v>73</v>
      </c>
      <c r="C2115" s="125" t="s">
        <v>328</v>
      </c>
      <c r="D2115" s="125" t="s">
        <v>329</v>
      </c>
      <c r="E2115" s="141">
        <v>2026</v>
      </c>
      <c r="F2115" s="68" t="str">
        <f t="shared" si="64"/>
        <v>732. Cuidado Continuo por una vida con bienestarLaboral2026</v>
      </c>
      <c r="G2115" s="125" t="s">
        <v>490</v>
      </c>
      <c r="H2115" s="125" t="s">
        <v>447</v>
      </c>
      <c r="I2115" s="125" t="s">
        <v>429</v>
      </c>
      <c r="J2115" s="68" t="s">
        <v>400</v>
      </c>
      <c r="K2115" s="126" t="s">
        <v>491</v>
      </c>
      <c r="L2115" s="126" t="s">
        <v>405</v>
      </c>
      <c r="M2115" s="11" t="s">
        <v>56</v>
      </c>
      <c r="N2115" s="11" t="s">
        <v>52</v>
      </c>
      <c r="O2115" s="68" t="str">
        <f t="shared" si="65"/>
        <v>732. Cuidado Continuo por una vida con bienestarLaboral20261_USAQUEN2_ABRIL_2026</v>
      </c>
      <c r="P2115" s="142">
        <v>220671</v>
      </c>
      <c r="Q2115" s="7"/>
      <c r="R2115" s="7"/>
      <c r="S2115" s="144">
        <v>0</v>
      </c>
      <c r="T2115" s="147">
        <v>0</v>
      </c>
    </row>
    <row r="2116" spans="2:20" ht="30" hidden="1" customHeight="1">
      <c r="B2116" s="123">
        <v>74</v>
      </c>
      <c r="C2116" s="125" t="s">
        <v>328</v>
      </c>
      <c r="D2116" s="125" t="s">
        <v>329</v>
      </c>
      <c r="E2116" s="141">
        <v>2026</v>
      </c>
      <c r="F2116" s="68" t="str">
        <f t="shared" si="64"/>
        <v>742. Cuidado Continuo por una vida con bienestarLaboral2026</v>
      </c>
      <c r="G2116" s="125" t="s">
        <v>492</v>
      </c>
      <c r="H2116" s="125" t="s">
        <v>447</v>
      </c>
      <c r="I2116" s="125" t="s">
        <v>429</v>
      </c>
      <c r="J2116" s="68" t="s">
        <v>400</v>
      </c>
      <c r="K2116" s="126" t="s">
        <v>491</v>
      </c>
      <c r="L2116" s="126" t="s">
        <v>405</v>
      </c>
      <c r="M2116" s="11" t="s">
        <v>56</v>
      </c>
      <c r="N2116" s="11" t="s">
        <v>52</v>
      </c>
      <c r="O2116" s="68" t="str">
        <f t="shared" si="65"/>
        <v>742. Cuidado Continuo por una vida con bienestarLaboral20261_USAQUEN2_ABRIL_2026</v>
      </c>
      <c r="P2116" s="142">
        <v>367374</v>
      </c>
      <c r="Q2116" s="7"/>
      <c r="R2116" s="7"/>
      <c r="S2116" s="144">
        <v>0</v>
      </c>
      <c r="T2116" s="147">
        <v>0</v>
      </c>
    </row>
    <row r="2117" spans="2:20" ht="30" hidden="1" customHeight="1">
      <c r="B2117" s="123">
        <v>75</v>
      </c>
      <c r="C2117" s="125" t="s">
        <v>328</v>
      </c>
      <c r="D2117" s="125" t="s">
        <v>329</v>
      </c>
      <c r="E2117" s="141">
        <v>2026</v>
      </c>
      <c r="F2117" s="68" t="str">
        <f t="shared" si="64"/>
        <v>752. Cuidado Continuo por una vida con bienestarLaboral2026</v>
      </c>
      <c r="G2117" s="125" t="s">
        <v>493</v>
      </c>
      <c r="H2117" s="125" t="s">
        <v>447</v>
      </c>
      <c r="I2117" s="125" t="s">
        <v>429</v>
      </c>
      <c r="J2117" s="68" t="s">
        <v>400</v>
      </c>
      <c r="K2117" s="126" t="s">
        <v>494</v>
      </c>
      <c r="L2117" s="126" t="s">
        <v>405</v>
      </c>
      <c r="M2117" s="11" t="s">
        <v>56</v>
      </c>
      <c r="N2117" s="11" t="s">
        <v>52</v>
      </c>
      <c r="O2117" s="68" t="str">
        <f t="shared" si="65"/>
        <v>752. Cuidado Continuo por una vida con bienestarLaboral20261_USAQUEN2_ABRIL_2026</v>
      </c>
      <c r="P2117" s="142">
        <v>210809</v>
      </c>
      <c r="Q2117" s="7"/>
      <c r="R2117" s="7"/>
      <c r="S2117" s="144">
        <v>0</v>
      </c>
      <c r="T2117" s="147">
        <v>0</v>
      </c>
    </row>
    <row r="2118" spans="2:20" ht="30" hidden="1" customHeight="1">
      <c r="B2118" s="123">
        <v>76</v>
      </c>
      <c r="C2118" s="125" t="s">
        <v>328</v>
      </c>
      <c r="D2118" s="125" t="s">
        <v>329</v>
      </c>
      <c r="E2118" s="141">
        <v>2026</v>
      </c>
      <c r="F2118" s="68" t="str">
        <f t="shared" si="64"/>
        <v>762. Cuidado Continuo por una vida con bienestarLaboral2026</v>
      </c>
      <c r="G2118" s="125" t="s">
        <v>495</v>
      </c>
      <c r="H2118" s="125" t="s">
        <v>447</v>
      </c>
      <c r="I2118" s="125" t="s">
        <v>429</v>
      </c>
      <c r="J2118" s="68" t="s">
        <v>400</v>
      </c>
      <c r="K2118" s="126" t="s">
        <v>494</v>
      </c>
      <c r="L2118" s="126" t="s">
        <v>405</v>
      </c>
      <c r="M2118" s="11" t="s">
        <v>56</v>
      </c>
      <c r="N2118" s="11" t="s">
        <v>52</v>
      </c>
      <c r="O2118" s="68" t="str">
        <f t="shared" si="65"/>
        <v>762. Cuidado Continuo por una vida con bienestarLaboral20261_USAQUEN2_ABRIL_2026</v>
      </c>
      <c r="P2118" s="142">
        <v>55168</v>
      </c>
      <c r="Q2118" s="7"/>
      <c r="R2118" s="7"/>
      <c r="S2118" s="144">
        <v>0</v>
      </c>
      <c r="T2118" s="147">
        <v>0</v>
      </c>
    </row>
    <row r="2119" spans="2:20" ht="30" hidden="1" customHeight="1">
      <c r="B2119" s="123">
        <v>77</v>
      </c>
      <c r="C2119" s="125" t="s">
        <v>328</v>
      </c>
      <c r="D2119" s="125" t="s">
        <v>329</v>
      </c>
      <c r="E2119" s="141">
        <v>2026</v>
      </c>
      <c r="F2119" s="68" t="str">
        <f t="shared" ref="F2119:F2182" si="66">B2119&amp;C2119&amp;D2119&amp;E2119</f>
        <v>772. Cuidado Continuo por una vida con bienestarLaboral2026</v>
      </c>
      <c r="G2119" s="125" t="s">
        <v>496</v>
      </c>
      <c r="H2119" s="125" t="s">
        <v>447</v>
      </c>
      <c r="I2119" s="125" t="s">
        <v>429</v>
      </c>
      <c r="J2119" s="68" t="s">
        <v>400</v>
      </c>
      <c r="K2119" s="126" t="s">
        <v>494</v>
      </c>
      <c r="L2119" s="126" t="s">
        <v>421</v>
      </c>
      <c r="M2119" s="11" t="s">
        <v>56</v>
      </c>
      <c r="N2119" s="11" t="s">
        <v>52</v>
      </c>
      <c r="O2119" s="68" t="str">
        <f t="shared" si="65"/>
        <v>772. Cuidado Continuo por una vida con bienestarLaboral20261_USAQUEN2_ABRIL_2026</v>
      </c>
      <c r="P2119" s="142">
        <v>91844</v>
      </c>
      <c r="Q2119" s="7"/>
      <c r="R2119" s="7"/>
      <c r="S2119" s="145">
        <v>0</v>
      </c>
      <c r="T2119" s="147">
        <v>0</v>
      </c>
    </row>
    <row r="2120" spans="2:20" ht="30" hidden="1" customHeight="1">
      <c r="B2120" s="123">
        <v>78</v>
      </c>
      <c r="C2120" s="125" t="s">
        <v>328</v>
      </c>
      <c r="D2120" s="125" t="s">
        <v>329</v>
      </c>
      <c r="E2120" s="141">
        <v>2026</v>
      </c>
      <c r="F2120" s="68" t="str">
        <f t="shared" si="66"/>
        <v>782. Cuidado Continuo por una vida con bienestarLaboral2026</v>
      </c>
      <c r="G2120" s="125" t="s">
        <v>497</v>
      </c>
      <c r="H2120" s="125" t="s">
        <v>447</v>
      </c>
      <c r="I2120" s="125" t="s">
        <v>429</v>
      </c>
      <c r="J2120" s="68" t="s">
        <v>400</v>
      </c>
      <c r="K2120" s="126" t="s">
        <v>494</v>
      </c>
      <c r="L2120" s="126" t="s">
        <v>421</v>
      </c>
      <c r="M2120" s="11" t="s">
        <v>56</v>
      </c>
      <c r="N2120" s="11" t="s">
        <v>52</v>
      </c>
      <c r="O2120" s="68" t="str">
        <f t="shared" ref="O2120:O2183" si="67">+F2120&amp;M2120&amp;N2120</f>
        <v>782. Cuidado Continuo por una vida con bienestarLaboral20261_USAQUEN2_ABRIL_2026</v>
      </c>
      <c r="P2120" s="142">
        <v>121585</v>
      </c>
      <c r="Q2120" s="7"/>
      <c r="R2120" s="7"/>
      <c r="S2120" s="145">
        <v>0</v>
      </c>
      <c r="T2120" s="147">
        <v>0</v>
      </c>
    </row>
    <row r="2121" spans="2:20" ht="30" hidden="1" customHeight="1">
      <c r="B2121" s="123">
        <v>79</v>
      </c>
      <c r="C2121" s="125" t="s">
        <v>328</v>
      </c>
      <c r="D2121" s="125" t="s">
        <v>329</v>
      </c>
      <c r="E2121" s="141">
        <v>2026</v>
      </c>
      <c r="F2121" s="68" t="str">
        <f t="shared" si="66"/>
        <v>792. Cuidado Continuo por una vida con bienestarLaboral2026</v>
      </c>
      <c r="G2121" s="125" t="s">
        <v>498</v>
      </c>
      <c r="H2121" s="125" t="s">
        <v>447</v>
      </c>
      <c r="I2121" s="125" t="s">
        <v>429</v>
      </c>
      <c r="J2121" s="68" t="s">
        <v>400</v>
      </c>
      <c r="K2121" s="126" t="s">
        <v>494</v>
      </c>
      <c r="L2121" s="126" t="s">
        <v>405</v>
      </c>
      <c r="M2121" s="11" t="s">
        <v>56</v>
      </c>
      <c r="N2121" s="11" t="s">
        <v>52</v>
      </c>
      <c r="O2121" s="68" t="str">
        <f t="shared" si="67"/>
        <v>792. Cuidado Continuo por una vida con bienestarLaboral20261_USAQUEN2_ABRIL_2026</v>
      </c>
      <c r="P2121" s="142">
        <v>125438</v>
      </c>
      <c r="Q2121" s="7"/>
      <c r="R2121" s="7"/>
      <c r="S2121" s="144">
        <v>0</v>
      </c>
      <c r="T2121" s="147">
        <v>0</v>
      </c>
    </row>
    <row r="2122" spans="2:20" ht="30" hidden="1" customHeight="1">
      <c r="B2122" s="123">
        <v>80</v>
      </c>
      <c r="C2122" s="125" t="s">
        <v>328</v>
      </c>
      <c r="D2122" s="125" t="s">
        <v>329</v>
      </c>
      <c r="E2122" s="141">
        <v>2026</v>
      </c>
      <c r="F2122" s="68" t="str">
        <f t="shared" si="66"/>
        <v>802. Cuidado Continuo por una vida con bienestarLaboral2026</v>
      </c>
      <c r="G2122" s="125" t="s">
        <v>499</v>
      </c>
      <c r="H2122" s="125" t="s">
        <v>447</v>
      </c>
      <c r="I2122" s="125" t="s">
        <v>429</v>
      </c>
      <c r="J2122" s="68" t="s">
        <v>400</v>
      </c>
      <c r="K2122" s="126" t="s">
        <v>500</v>
      </c>
      <c r="L2122" s="126" t="s">
        <v>402</v>
      </c>
      <c r="M2122" s="11" t="s">
        <v>56</v>
      </c>
      <c r="N2122" s="11" t="s">
        <v>52</v>
      </c>
      <c r="O2122" s="68" t="str">
        <f t="shared" si="67"/>
        <v>802. Cuidado Continuo por una vida con bienestarLaboral20261_USAQUEN2_ABRIL_2026</v>
      </c>
      <c r="P2122" s="142">
        <v>53781</v>
      </c>
      <c r="Q2122" s="7"/>
      <c r="R2122" s="7"/>
      <c r="S2122" s="144">
        <v>0</v>
      </c>
      <c r="T2122" s="147">
        <v>0</v>
      </c>
    </row>
    <row r="2123" spans="2:20" ht="30" hidden="1" customHeight="1">
      <c r="B2123" s="123">
        <v>81</v>
      </c>
      <c r="C2123" s="125" t="s">
        <v>328</v>
      </c>
      <c r="D2123" s="125" t="s">
        <v>329</v>
      </c>
      <c r="E2123" s="141">
        <v>2026</v>
      </c>
      <c r="F2123" s="68" t="str">
        <f t="shared" si="66"/>
        <v>812. Cuidado Continuo por una vida con bienestarLaboral2026</v>
      </c>
      <c r="G2123" s="125" t="s">
        <v>501</v>
      </c>
      <c r="H2123" s="125" t="s">
        <v>447</v>
      </c>
      <c r="I2123" s="125" t="s">
        <v>429</v>
      </c>
      <c r="J2123" s="68" t="s">
        <v>400</v>
      </c>
      <c r="K2123" s="126" t="s">
        <v>488</v>
      </c>
      <c r="L2123" s="126" t="s">
        <v>405</v>
      </c>
      <c r="M2123" s="11" t="s">
        <v>56</v>
      </c>
      <c r="N2123" s="11" t="s">
        <v>52</v>
      </c>
      <c r="O2123" s="68" t="str">
        <f t="shared" si="67"/>
        <v>812. Cuidado Continuo por una vida con bienestarLaboral20261_USAQUEN2_ABRIL_2026</v>
      </c>
      <c r="P2123" s="142">
        <v>82752</v>
      </c>
      <c r="Q2123" s="7"/>
      <c r="R2123" s="7"/>
      <c r="S2123" s="144">
        <v>41</v>
      </c>
      <c r="T2123" s="147">
        <v>3392832</v>
      </c>
    </row>
    <row r="2124" spans="2:20" ht="30" hidden="1" customHeight="1">
      <c r="B2124" s="123">
        <v>82</v>
      </c>
      <c r="C2124" s="125" t="s">
        <v>328</v>
      </c>
      <c r="D2124" s="125" t="s">
        <v>329</v>
      </c>
      <c r="E2124" s="141">
        <v>2026</v>
      </c>
      <c r="F2124" s="68" t="str">
        <f t="shared" si="66"/>
        <v>822. Cuidado Continuo por una vida con bienestarLaboral2026</v>
      </c>
      <c r="G2124" s="125" t="s">
        <v>502</v>
      </c>
      <c r="H2124" s="125" t="s">
        <v>447</v>
      </c>
      <c r="I2124" s="125" t="s">
        <v>429</v>
      </c>
      <c r="J2124" s="68" t="s">
        <v>400</v>
      </c>
      <c r="K2124" s="126" t="s">
        <v>503</v>
      </c>
      <c r="L2124" s="126" t="s">
        <v>405</v>
      </c>
      <c r="M2124" s="11" t="s">
        <v>56</v>
      </c>
      <c r="N2124" s="11" t="s">
        <v>52</v>
      </c>
      <c r="O2124" s="68" t="str">
        <f t="shared" si="67"/>
        <v>822. Cuidado Continuo por una vida con bienestarLaboral20261_USAQUEN2_ABRIL_2026</v>
      </c>
      <c r="P2124" s="142">
        <v>281078</v>
      </c>
      <c r="Q2124" s="7"/>
      <c r="R2124" s="7"/>
      <c r="S2124" s="144">
        <v>0</v>
      </c>
      <c r="T2124" s="147">
        <v>0</v>
      </c>
    </row>
    <row r="2125" spans="2:20" ht="30" hidden="1" customHeight="1">
      <c r="B2125" s="123">
        <v>83</v>
      </c>
      <c r="C2125" s="125" t="s">
        <v>328</v>
      </c>
      <c r="D2125" s="125" t="s">
        <v>329</v>
      </c>
      <c r="E2125" s="141">
        <v>2026</v>
      </c>
      <c r="F2125" s="68" t="str">
        <f t="shared" si="66"/>
        <v>832. Cuidado Continuo por una vida con bienestarLaboral2026</v>
      </c>
      <c r="G2125" s="125" t="s">
        <v>504</v>
      </c>
      <c r="H2125" s="125" t="s">
        <v>447</v>
      </c>
      <c r="I2125" s="125" t="s">
        <v>429</v>
      </c>
      <c r="J2125" s="68" t="s">
        <v>400</v>
      </c>
      <c r="K2125" s="126" t="s">
        <v>494</v>
      </c>
      <c r="L2125" s="126" t="s">
        <v>405</v>
      </c>
      <c r="M2125" s="11" t="s">
        <v>56</v>
      </c>
      <c r="N2125" s="11" t="s">
        <v>52</v>
      </c>
      <c r="O2125" s="68" t="str">
        <f t="shared" si="67"/>
        <v>832. Cuidado Continuo por una vida con bienestarLaboral20261_USAQUEN2_ABRIL_2026</v>
      </c>
      <c r="P2125" s="142">
        <v>70270</v>
      </c>
      <c r="Q2125" s="7"/>
      <c r="R2125" s="7"/>
      <c r="S2125" s="144">
        <v>0</v>
      </c>
      <c r="T2125" s="147">
        <v>0</v>
      </c>
    </row>
    <row r="2126" spans="2:20" ht="30" hidden="1" customHeight="1">
      <c r="B2126" s="123">
        <v>84</v>
      </c>
      <c r="C2126" s="125" t="s">
        <v>328</v>
      </c>
      <c r="D2126" s="125" t="s">
        <v>329</v>
      </c>
      <c r="E2126" s="141">
        <v>2026</v>
      </c>
      <c r="F2126" s="68" t="str">
        <f t="shared" si="66"/>
        <v>842. Cuidado Continuo por una vida con bienestarLaboral2026</v>
      </c>
      <c r="G2126" s="125" t="s">
        <v>505</v>
      </c>
      <c r="H2126" s="125" t="s">
        <v>447</v>
      </c>
      <c r="I2126" s="125" t="s">
        <v>429</v>
      </c>
      <c r="J2126" s="68" t="s">
        <v>400</v>
      </c>
      <c r="K2126" s="126" t="s">
        <v>494</v>
      </c>
      <c r="L2126" s="126" t="s">
        <v>405</v>
      </c>
      <c r="M2126" s="11" t="s">
        <v>56</v>
      </c>
      <c r="N2126" s="11" t="s">
        <v>52</v>
      </c>
      <c r="O2126" s="68" t="str">
        <f t="shared" si="67"/>
        <v>842. Cuidado Continuo por una vida con bienestarLaboral20261_USAQUEN2_ABRIL_2026</v>
      </c>
      <c r="P2126" s="142">
        <v>105404</v>
      </c>
      <c r="Q2126" s="7"/>
      <c r="R2126" s="7"/>
      <c r="S2126" s="144">
        <v>14</v>
      </c>
      <c r="T2126" s="147">
        <v>1475656</v>
      </c>
    </row>
    <row r="2127" spans="2:20" ht="30" hidden="1" customHeight="1">
      <c r="B2127" s="123">
        <v>85</v>
      </c>
      <c r="C2127" s="125" t="s">
        <v>328</v>
      </c>
      <c r="D2127" s="125" t="s">
        <v>329</v>
      </c>
      <c r="E2127" s="141">
        <v>2026</v>
      </c>
      <c r="F2127" s="68" t="str">
        <f t="shared" si="66"/>
        <v>852. Cuidado Continuo por una vida con bienestarLaboral2026</v>
      </c>
      <c r="G2127" s="125" t="s">
        <v>506</v>
      </c>
      <c r="H2127" s="125" t="s">
        <v>447</v>
      </c>
      <c r="I2127" s="125" t="s">
        <v>429</v>
      </c>
      <c r="J2127" s="68" t="s">
        <v>400</v>
      </c>
      <c r="K2127" s="126" t="s">
        <v>500</v>
      </c>
      <c r="L2127" s="126" t="s">
        <v>402</v>
      </c>
      <c r="M2127" s="11" t="s">
        <v>56</v>
      </c>
      <c r="N2127" s="11" t="s">
        <v>52</v>
      </c>
      <c r="O2127" s="68" t="str">
        <f t="shared" si="67"/>
        <v>852. Cuidado Continuo por una vida con bienestarLaboral20261_USAQUEN2_ABRIL_2026</v>
      </c>
      <c r="P2127" s="142">
        <v>35135</v>
      </c>
      <c r="Q2127" s="7"/>
      <c r="R2127" s="7"/>
      <c r="S2127" s="144">
        <v>0</v>
      </c>
      <c r="T2127" s="147">
        <v>0</v>
      </c>
    </row>
    <row r="2128" spans="2:20" ht="30" hidden="1" customHeight="1">
      <c r="B2128" s="123">
        <v>87</v>
      </c>
      <c r="C2128" s="125" t="s">
        <v>507</v>
      </c>
      <c r="D2128" s="125" t="s">
        <v>356</v>
      </c>
      <c r="E2128" s="141">
        <v>2026</v>
      </c>
      <c r="F2128" s="68" t="str">
        <f t="shared" si="66"/>
        <v>873. Cuidado Continuo por una vida con bienestar con enfoque diferencial étnicoComunitario2026</v>
      </c>
      <c r="G2128" s="125" t="s">
        <v>508</v>
      </c>
      <c r="H2128" s="125" t="s">
        <v>428</v>
      </c>
      <c r="I2128" s="125" t="s">
        <v>429</v>
      </c>
      <c r="J2128" s="68" t="s">
        <v>400</v>
      </c>
      <c r="K2128" s="126" t="s">
        <v>401</v>
      </c>
      <c r="L2128" s="126" t="s">
        <v>421</v>
      </c>
      <c r="M2128" s="11" t="s">
        <v>56</v>
      </c>
      <c r="N2128" s="11" t="s">
        <v>52</v>
      </c>
      <c r="O2128" s="68" t="str">
        <f t="shared" si="67"/>
        <v>873. Cuidado Continuo por una vida con bienestar con enfoque diferencial étnicoComunitario20261_USAQUEN2_ABRIL_2026</v>
      </c>
      <c r="P2128" s="142">
        <v>25814832</v>
      </c>
      <c r="Q2128" s="7"/>
      <c r="R2128" s="7"/>
      <c r="S2128" s="144">
        <v>0</v>
      </c>
      <c r="T2128" s="147">
        <v>0</v>
      </c>
    </row>
    <row r="2129" spans="2:20" ht="30" hidden="1" customHeight="1">
      <c r="B2129" s="123">
        <v>88</v>
      </c>
      <c r="C2129" s="125" t="s">
        <v>507</v>
      </c>
      <c r="D2129" s="125" t="s">
        <v>356</v>
      </c>
      <c r="E2129" s="141">
        <v>2026</v>
      </c>
      <c r="F2129" s="68" t="str">
        <f t="shared" si="66"/>
        <v>883. Cuidado Continuo por una vida con bienestar con enfoque diferencial étnicoComunitario2026</v>
      </c>
      <c r="G2129" s="125" t="s">
        <v>509</v>
      </c>
      <c r="H2129" s="125" t="s">
        <v>428</v>
      </c>
      <c r="I2129" s="125" t="s">
        <v>429</v>
      </c>
      <c r="J2129" s="68" t="s">
        <v>400</v>
      </c>
      <c r="K2129" s="126" t="s">
        <v>401</v>
      </c>
      <c r="L2129" s="126" t="s">
        <v>421</v>
      </c>
      <c r="M2129" s="11" t="s">
        <v>56</v>
      </c>
      <c r="N2129" s="11" t="s">
        <v>52</v>
      </c>
      <c r="O2129" s="68" t="str">
        <f t="shared" si="67"/>
        <v>883. Cuidado Continuo por una vida con bienestar con enfoque diferencial étnicoComunitario20261_USAQUEN2_ABRIL_2026</v>
      </c>
      <c r="P2129" s="142">
        <v>19848080</v>
      </c>
      <c r="Q2129" s="7"/>
      <c r="R2129" s="7"/>
      <c r="S2129" s="144">
        <v>0</v>
      </c>
      <c r="T2129" s="147">
        <v>0</v>
      </c>
    </row>
    <row r="2130" spans="2:20" ht="30" hidden="1" customHeight="1">
      <c r="B2130" s="123">
        <v>89</v>
      </c>
      <c r="C2130" s="125" t="s">
        <v>507</v>
      </c>
      <c r="D2130" s="125" t="s">
        <v>356</v>
      </c>
      <c r="E2130" s="141">
        <v>2026</v>
      </c>
      <c r="F2130" s="68" t="str">
        <f t="shared" si="66"/>
        <v>893. Cuidado Continuo por una vida con bienestar con enfoque diferencial étnicoComunitario2026</v>
      </c>
      <c r="G2130" s="125" t="s">
        <v>510</v>
      </c>
      <c r="H2130" s="125" t="s">
        <v>428</v>
      </c>
      <c r="I2130" s="125" t="s">
        <v>429</v>
      </c>
      <c r="J2130" s="68" t="s">
        <v>400</v>
      </c>
      <c r="K2130" s="126" t="s">
        <v>401</v>
      </c>
      <c r="L2130" s="126" t="s">
        <v>421</v>
      </c>
      <c r="M2130" s="11" t="s">
        <v>56</v>
      </c>
      <c r="N2130" s="11" t="s">
        <v>52</v>
      </c>
      <c r="O2130" s="68" t="str">
        <f t="shared" si="67"/>
        <v>893. Cuidado Continuo por una vida con bienestar con enfoque diferencial étnicoComunitario20261_USAQUEN2_ABRIL_2026</v>
      </c>
      <c r="P2130" s="142">
        <v>33729408</v>
      </c>
      <c r="Q2130" s="7"/>
      <c r="R2130" s="7"/>
      <c r="S2130" s="144">
        <v>0</v>
      </c>
      <c r="T2130" s="147">
        <v>0</v>
      </c>
    </row>
    <row r="2131" spans="2:20" ht="30" hidden="1" customHeight="1">
      <c r="B2131" s="123">
        <v>90</v>
      </c>
      <c r="C2131" s="125" t="s">
        <v>507</v>
      </c>
      <c r="D2131" s="125" t="s">
        <v>356</v>
      </c>
      <c r="E2131" s="141">
        <v>2026</v>
      </c>
      <c r="F2131" s="68" t="str">
        <f t="shared" si="66"/>
        <v>903. Cuidado Continuo por una vida con bienestar con enfoque diferencial étnicoComunitario2026</v>
      </c>
      <c r="G2131" s="125" t="s">
        <v>511</v>
      </c>
      <c r="H2131" s="125" t="s">
        <v>428</v>
      </c>
      <c r="I2131" s="125" t="s">
        <v>429</v>
      </c>
      <c r="J2131" s="68" t="s">
        <v>400</v>
      </c>
      <c r="K2131" s="126" t="s">
        <v>401</v>
      </c>
      <c r="L2131" s="126" t="s">
        <v>421</v>
      </c>
      <c r="M2131" s="11" t="s">
        <v>56</v>
      </c>
      <c r="N2131" s="11" t="s">
        <v>52</v>
      </c>
      <c r="O2131" s="68" t="str">
        <f t="shared" si="67"/>
        <v>903. Cuidado Continuo por una vida con bienestar con enfoque diferencial étnicoComunitario20261_USAQUEN2_ABRIL_2026</v>
      </c>
      <c r="P2131" s="142">
        <v>11243136</v>
      </c>
      <c r="Q2131" s="7"/>
      <c r="R2131" s="7"/>
      <c r="S2131" s="144">
        <v>0</v>
      </c>
      <c r="T2131" s="147">
        <v>0</v>
      </c>
    </row>
    <row r="2132" spans="2:20" ht="30" hidden="1" customHeight="1">
      <c r="B2132" s="123">
        <v>91</v>
      </c>
      <c r="C2132" s="125" t="s">
        <v>507</v>
      </c>
      <c r="D2132" s="125" t="s">
        <v>356</v>
      </c>
      <c r="E2132" s="141">
        <v>2026</v>
      </c>
      <c r="F2132" s="68" t="str">
        <f t="shared" si="66"/>
        <v>913. Cuidado Continuo por una vida con bienestar con enfoque diferencial étnicoComunitario2026</v>
      </c>
      <c r="G2132" s="125" t="s">
        <v>512</v>
      </c>
      <c r="H2132" s="125" t="s">
        <v>428</v>
      </c>
      <c r="I2132" s="125" t="s">
        <v>429</v>
      </c>
      <c r="J2132" s="68" t="s">
        <v>400</v>
      </c>
      <c r="K2132" s="126" t="s">
        <v>401</v>
      </c>
      <c r="L2132" s="126" t="s">
        <v>421</v>
      </c>
      <c r="M2132" s="11" t="s">
        <v>56</v>
      </c>
      <c r="N2132" s="11" t="s">
        <v>52</v>
      </c>
      <c r="O2132" s="68" t="str">
        <f t="shared" si="67"/>
        <v>913. Cuidado Continuo por una vida con bienestar con enfoque diferencial étnicoComunitario20261_USAQUEN2_ABRIL_2026</v>
      </c>
      <c r="P2132" s="142">
        <v>19305648</v>
      </c>
      <c r="Q2132" s="7"/>
      <c r="R2132" s="7"/>
      <c r="S2132" s="144">
        <v>0</v>
      </c>
      <c r="T2132" s="147">
        <v>0</v>
      </c>
    </row>
    <row r="2133" spans="2:20" ht="30" hidden="1" customHeight="1">
      <c r="B2133" s="123">
        <v>92</v>
      </c>
      <c r="C2133" s="125" t="s">
        <v>513</v>
      </c>
      <c r="D2133" s="125" t="s">
        <v>356</v>
      </c>
      <c r="E2133" s="141">
        <v>2026</v>
      </c>
      <c r="F2133" s="68" t="str">
        <f t="shared" si="66"/>
        <v>924. Cuidado Continuo por una vida con bienestar con enfoque GéneroComunitario2026</v>
      </c>
      <c r="G2133" s="125" t="s">
        <v>514</v>
      </c>
      <c r="H2133" s="125" t="s">
        <v>428</v>
      </c>
      <c r="I2133" s="125" t="s">
        <v>429</v>
      </c>
      <c r="J2133" s="68" t="s">
        <v>400</v>
      </c>
      <c r="K2133" s="126" t="s">
        <v>430</v>
      </c>
      <c r="L2133" s="126" t="s">
        <v>405</v>
      </c>
      <c r="M2133" s="11" t="s">
        <v>56</v>
      </c>
      <c r="N2133" s="11" t="s">
        <v>52</v>
      </c>
      <c r="O2133" s="68" t="str">
        <f t="shared" si="67"/>
        <v>924. Cuidado Continuo por una vida con bienestar con enfoque GéneroComunitario20261_USAQUEN2_ABRIL_2026</v>
      </c>
      <c r="P2133" s="142">
        <v>372151</v>
      </c>
      <c r="Q2133" s="7"/>
      <c r="R2133" s="7"/>
      <c r="S2133" s="144">
        <v>8</v>
      </c>
      <c r="T2133" s="147">
        <v>2977208</v>
      </c>
    </row>
    <row r="2134" spans="2:20" ht="30" hidden="1" customHeight="1">
      <c r="B2134" s="123">
        <v>93</v>
      </c>
      <c r="C2134" s="125" t="s">
        <v>513</v>
      </c>
      <c r="D2134" s="125" t="s">
        <v>356</v>
      </c>
      <c r="E2134" s="141">
        <v>2026</v>
      </c>
      <c r="F2134" s="68" t="str">
        <f t="shared" si="66"/>
        <v>934. Cuidado Continuo por una vida con bienestar con enfoque GéneroComunitario2026</v>
      </c>
      <c r="G2134" s="125" t="s">
        <v>515</v>
      </c>
      <c r="H2134" s="125" t="s">
        <v>447</v>
      </c>
      <c r="I2134" s="125" t="s">
        <v>429</v>
      </c>
      <c r="J2134" s="68" t="s">
        <v>400</v>
      </c>
      <c r="K2134" s="126" t="s">
        <v>430</v>
      </c>
      <c r="L2134" s="126" t="s">
        <v>405</v>
      </c>
      <c r="M2134" s="11" t="s">
        <v>56</v>
      </c>
      <c r="N2134" s="11" t="s">
        <v>52</v>
      </c>
      <c r="O2134" s="68" t="str">
        <f t="shared" si="67"/>
        <v>934. Cuidado Continuo por una vida con bienestar con enfoque GéneroComunitario20261_USAQUEN2_ABRIL_2026</v>
      </c>
      <c r="P2134" s="142">
        <v>372151</v>
      </c>
      <c r="Q2134" s="7"/>
      <c r="R2134" s="7"/>
      <c r="S2134" s="144">
        <v>4</v>
      </c>
      <c r="T2134" s="147">
        <v>1488604</v>
      </c>
    </row>
    <row r="2135" spans="2:20" ht="30" hidden="1" customHeight="1">
      <c r="B2135" s="123">
        <v>94</v>
      </c>
      <c r="C2135" s="125" t="s">
        <v>513</v>
      </c>
      <c r="D2135" s="125" t="s">
        <v>356</v>
      </c>
      <c r="E2135" s="141">
        <v>2026</v>
      </c>
      <c r="F2135" s="68" t="str">
        <f t="shared" si="66"/>
        <v>944. Cuidado Continuo por una vida con bienestar con enfoque GéneroComunitario2026</v>
      </c>
      <c r="G2135" s="125" t="s">
        <v>516</v>
      </c>
      <c r="H2135" s="125" t="s">
        <v>428</v>
      </c>
      <c r="I2135" s="125" t="s">
        <v>429</v>
      </c>
      <c r="J2135" s="68" t="s">
        <v>400</v>
      </c>
      <c r="K2135" s="126" t="s">
        <v>430</v>
      </c>
      <c r="L2135" s="126" t="s">
        <v>405</v>
      </c>
      <c r="M2135" s="11" t="s">
        <v>56</v>
      </c>
      <c r="N2135" s="11" t="s">
        <v>52</v>
      </c>
      <c r="O2135" s="68" t="str">
        <f t="shared" si="67"/>
        <v>944. Cuidado Continuo por una vida con bienestar con enfoque GéneroComunitario20261_USAQUEN2_ABRIL_2026</v>
      </c>
      <c r="P2135" s="142">
        <v>372151</v>
      </c>
      <c r="Q2135" s="7"/>
      <c r="R2135" s="7"/>
      <c r="S2135" s="144">
        <v>0</v>
      </c>
      <c r="T2135" s="147">
        <v>0</v>
      </c>
    </row>
    <row r="2136" spans="2:20" ht="30" hidden="1" customHeight="1">
      <c r="B2136" s="123">
        <v>95</v>
      </c>
      <c r="C2136" s="125" t="s">
        <v>513</v>
      </c>
      <c r="D2136" s="125" t="s">
        <v>356</v>
      </c>
      <c r="E2136" s="141">
        <v>2026</v>
      </c>
      <c r="F2136" s="68" t="str">
        <f t="shared" si="66"/>
        <v>954. Cuidado Continuo por una vida con bienestar con enfoque GéneroComunitario2026</v>
      </c>
      <c r="G2136" s="125" t="s">
        <v>517</v>
      </c>
      <c r="H2136" s="125" t="s">
        <v>447</v>
      </c>
      <c r="I2136" s="125" t="s">
        <v>429</v>
      </c>
      <c r="J2136" s="68" t="s">
        <v>400</v>
      </c>
      <c r="K2136" s="126" t="s">
        <v>430</v>
      </c>
      <c r="L2136" s="126" t="s">
        <v>405</v>
      </c>
      <c r="M2136" s="11" t="s">
        <v>56</v>
      </c>
      <c r="N2136" s="11" t="s">
        <v>52</v>
      </c>
      <c r="O2136" s="68" t="str">
        <f t="shared" si="67"/>
        <v>954. Cuidado Continuo por una vida con bienestar con enfoque GéneroComunitario20261_USAQUEN2_ABRIL_2026</v>
      </c>
      <c r="P2136" s="142">
        <v>70270</v>
      </c>
      <c r="Q2136" s="7"/>
      <c r="R2136" s="7"/>
      <c r="S2136" s="144">
        <v>11</v>
      </c>
      <c r="T2136" s="147">
        <v>772970</v>
      </c>
    </row>
    <row r="2137" spans="2:20" ht="30" hidden="1" customHeight="1">
      <c r="B2137" s="123">
        <v>96</v>
      </c>
      <c r="C2137" s="125" t="s">
        <v>513</v>
      </c>
      <c r="D2137" s="125" t="s">
        <v>356</v>
      </c>
      <c r="E2137" s="141">
        <v>2026</v>
      </c>
      <c r="F2137" s="68" t="str">
        <f t="shared" si="66"/>
        <v>964. Cuidado Continuo por una vida con bienestar con enfoque GéneroComunitario2026</v>
      </c>
      <c r="G2137" s="125" t="s">
        <v>518</v>
      </c>
      <c r="H2137" s="125" t="s">
        <v>447</v>
      </c>
      <c r="I2137" s="125" t="s">
        <v>429</v>
      </c>
      <c r="J2137" s="68" t="s">
        <v>400</v>
      </c>
      <c r="K2137" s="126" t="s">
        <v>430</v>
      </c>
      <c r="L2137" s="126" t="s">
        <v>405</v>
      </c>
      <c r="M2137" s="11" t="s">
        <v>56</v>
      </c>
      <c r="N2137" s="11" t="s">
        <v>52</v>
      </c>
      <c r="O2137" s="68" t="str">
        <f t="shared" si="67"/>
        <v>964. Cuidado Continuo por una vida con bienestar con enfoque GéneroComunitario20261_USAQUEN2_ABRIL_2026</v>
      </c>
      <c r="P2137" s="142">
        <v>70270</v>
      </c>
      <c r="Q2137" s="7"/>
      <c r="R2137" s="7"/>
      <c r="S2137" s="144">
        <v>11</v>
      </c>
      <c r="T2137" s="147">
        <v>772970</v>
      </c>
    </row>
    <row r="2138" spans="2:20" ht="30" hidden="1" customHeight="1">
      <c r="B2138" s="123">
        <v>97</v>
      </c>
      <c r="C2138" s="125" t="s">
        <v>513</v>
      </c>
      <c r="D2138" s="125" t="s">
        <v>356</v>
      </c>
      <c r="E2138" s="141">
        <v>2026</v>
      </c>
      <c r="F2138" s="68" t="str">
        <f t="shared" si="66"/>
        <v>974. Cuidado Continuo por una vida con bienestar con enfoque GéneroComunitario2026</v>
      </c>
      <c r="G2138" s="125" t="s">
        <v>519</v>
      </c>
      <c r="H2138" s="125" t="s">
        <v>428</v>
      </c>
      <c r="I2138" s="125" t="s">
        <v>429</v>
      </c>
      <c r="J2138" s="68" t="s">
        <v>400</v>
      </c>
      <c r="K2138" s="126" t="s">
        <v>430</v>
      </c>
      <c r="L2138" s="126" t="s">
        <v>405</v>
      </c>
      <c r="M2138" s="11" t="s">
        <v>56</v>
      </c>
      <c r="N2138" s="11" t="s">
        <v>52</v>
      </c>
      <c r="O2138" s="68" t="str">
        <f t="shared" si="67"/>
        <v>974. Cuidado Continuo por una vida con bienestar con enfoque GéneroComunitario20261_USAQUEN2_ABRIL_2026</v>
      </c>
      <c r="P2138" s="142">
        <v>215123</v>
      </c>
      <c r="Q2138" s="7"/>
      <c r="R2138" s="7"/>
      <c r="S2138" s="144">
        <v>2</v>
      </c>
      <c r="T2138" s="147">
        <v>430246</v>
      </c>
    </row>
    <row r="2139" spans="2:20" ht="30" hidden="1" customHeight="1">
      <c r="B2139" s="123">
        <v>98</v>
      </c>
      <c r="C2139" s="125" t="s">
        <v>513</v>
      </c>
      <c r="D2139" s="125" t="s">
        <v>356</v>
      </c>
      <c r="E2139" s="141">
        <v>2026</v>
      </c>
      <c r="F2139" s="68" t="str">
        <f t="shared" si="66"/>
        <v>984. Cuidado Continuo por una vida con bienestar con enfoque GéneroComunitario2026</v>
      </c>
      <c r="G2139" s="125" t="s">
        <v>520</v>
      </c>
      <c r="H2139" s="125" t="s">
        <v>447</v>
      </c>
      <c r="I2139" s="125" t="s">
        <v>429</v>
      </c>
      <c r="J2139" s="68" t="s">
        <v>400</v>
      </c>
      <c r="K2139" s="126" t="s">
        <v>430</v>
      </c>
      <c r="L2139" s="126" t="s">
        <v>405</v>
      </c>
      <c r="M2139" s="11" t="s">
        <v>56</v>
      </c>
      <c r="N2139" s="11" t="s">
        <v>52</v>
      </c>
      <c r="O2139" s="68" t="str">
        <f t="shared" si="67"/>
        <v>984. Cuidado Continuo por una vida con bienestar con enfoque GéneroComunitario20261_USAQUEN2_ABRIL_2026</v>
      </c>
      <c r="P2139" s="142">
        <v>161342</v>
      </c>
      <c r="Q2139" s="7"/>
      <c r="R2139" s="7"/>
      <c r="S2139" s="144">
        <v>4</v>
      </c>
      <c r="T2139" s="147">
        <v>645368</v>
      </c>
    </row>
    <row r="2140" spans="2:20" ht="30" hidden="1" customHeight="1">
      <c r="B2140" s="123">
        <v>99</v>
      </c>
      <c r="C2140" s="125" t="s">
        <v>513</v>
      </c>
      <c r="D2140" s="125" t="s">
        <v>356</v>
      </c>
      <c r="E2140" s="141">
        <v>2026</v>
      </c>
      <c r="F2140" s="68" t="str">
        <f t="shared" si="66"/>
        <v>994. Cuidado Continuo por una vida con bienestar con enfoque GéneroComunitario2026</v>
      </c>
      <c r="G2140" s="125" t="s">
        <v>521</v>
      </c>
      <c r="H2140" s="125" t="s">
        <v>447</v>
      </c>
      <c r="I2140" s="125" t="s">
        <v>429</v>
      </c>
      <c r="J2140" s="68" t="s">
        <v>400</v>
      </c>
      <c r="K2140" s="126" t="s">
        <v>401</v>
      </c>
      <c r="L2140" s="126" t="s">
        <v>421</v>
      </c>
      <c r="M2140" s="11" t="s">
        <v>56</v>
      </c>
      <c r="N2140" s="11" t="s">
        <v>52</v>
      </c>
      <c r="O2140" s="68" t="str">
        <f t="shared" si="67"/>
        <v>994. Cuidado Continuo por una vida con bienestar con enfoque GéneroComunitario20261_USAQUEN2_ABRIL_2026</v>
      </c>
      <c r="P2140" s="142">
        <v>5621568</v>
      </c>
      <c r="Q2140" s="7"/>
      <c r="R2140" s="7"/>
      <c r="S2140" s="144">
        <v>0</v>
      </c>
      <c r="T2140" s="147">
        <v>0</v>
      </c>
    </row>
    <row r="2141" spans="2:20" ht="30" hidden="1" customHeight="1">
      <c r="B2141" s="123">
        <v>100</v>
      </c>
      <c r="C2141" s="125" t="s">
        <v>513</v>
      </c>
      <c r="D2141" s="125" t="s">
        <v>356</v>
      </c>
      <c r="E2141" s="141">
        <v>2026</v>
      </c>
      <c r="F2141" s="68" t="str">
        <f t="shared" si="66"/>
        <v>1004. Cuidado Continuo por una vida con bienestar con enfoque GéneroComunitario2026</v>
      </c>
      <c r="G2141" s="125" t="s">
        <v>522</v>
      </c>
      <c r="H2141" s="125" t="s">
        <v>455</v>
      </c>
      <c r="I2141" s="125" t="s">
        <v>429</v>
      </c>
      <c r="J2141" s="68" t="s">
        <v>400</v>
      </c>
      <c r="K2141" s="126" t="s">
        <v>456</v>
      </c>
      <c r="L2141" s="126" t="s">
        <v>405</v>
      </c>
      <c r="M2141" s="11" t="s">
        <v>56</v>
      </c>
      <c r="N2141" s="11" t="s">
        <v>52</v>
      </c>
      <c r="O2141" s="68" t="str">
        <f t="shared" si="67"/>
        <v>1004. Cuidado Continuo por una vida con bienestar con enfoque GéneroComunitario20261_USAQUEN2_ABRIL_2026</v>
      </c>
      <c r="P2141" s="142">
        <v>199714</v>
      </c>
      <c r="Q2141" s="7"/>
      <c r="R2141" s="7"/>
      <c r="S2141" s="144">
        <v>4</v>
      </c>
      <c r="T2141" s="147">
        <v>798856</v>
      </c>
    </row>
    <row r="2142" spans="2:20" ht="30" hidden="1" customHeight="1">
      <c r="B2142" s="123">
        <v>101</v>
      </c>
      <c r="C2142" s="125" t="s">
        <v>334</v>
      </c>
      <c r="D2142" s="125" t="s">
        <v>356</v>
      </c>
      <c r="E2142" s="141">
        <v>2026</v>
      </c>
      <c r="F2142" s="68" t="str">
        <f t="shared" si="66"/>
        <v>1015. Cuidado Continuo por una vida con bienestar con enfoque Población para formas extremas de exclusión:Comunitario2026</v>
      </c>
      <c r="G2142" s="125" t="s">
        <v>523</v>
      </c>
      <c r="H2142" s="125" t="s">
        <v>428</v>
      </c>
      <c r="I2142" s="125" t="s">
        <v>429</v>
      </c>
      <c r="J2142" s="68" t="s">
        <v>400</v>
      </c>
      <c r="K2142" s="126" t="s">
        <v>430</v>
      </c>
      <c r="L2142" s="126" t="s">
        <v>421</v>
      </c>
      <c r="M2142" s="11" t="s">
        <v>56</v>
      </c>
      <c r="N2142" s="11" t="s">
        <v>52</v>
      </c>
      <c r="O2142" s="68" t="str">
        <f t="shared" si="67"/>
        <v>1015. Cuidado Continuo por una vida con bienestar con enfoque Población para formas extremas de exclusión:Comunitario20261_USAQUEN2_ABRIL_2026</v>
      </c>
      <c r="P2142" s="142">
        <v>322686</v>
      </c>
      <c r="Q2142" s="7"/>
      <c r="R2142" s="7"/>
      <c r="S2142" s="144">
        <v>0</v>
      </c>
      <c r="T2142" s="147">
        <v>0</v>
      </c>
    </row>
    <row r="2143" spans="2:20" ht="30" hidden="1" customHeight="1">
      <c r="B2143" s="123">
        <v>102</v>
      </c>
      <c r="C2143" s="125" t="s">
        <v>334</v>
      </c>
      <c r="D2143" s="125" t="s">
        <v>356</v>
      </c>
      <c r="E2143" s="141">
        <v>2026</v>
      </c>
      <c r="F2143" s="68" t="str">
        <f t="shared" si="66"/>
        <v>1025. Cuidado Continuo por una vida con bienestar con enfoque Población para formas extremas de exclusión:Comunitario2026</v>
      </c>
      <c r="G2143" s="125" t="s">
        <v>524</v>
      </c>
      <c r="H2143" s="125" t="s">
        <v>447</v>
      </c>
      <c r="I2143" s="125" t="s">
        <v>429</v>
      </c>
      <c r="J2143" s="68" t="s">
        <v>400</v>
      </c>
      <c r="K2143" s="126" t="s">
        <v>430</v>
      </c>
      <c r="L2143" s="126" t="s">
        <v>421</v>
      </c>
      <c r="M2143" s="11" t="s">
        <v>56</v>
      </c>
      <c r="N2143" s="11" t="s">
        <v>52</v>
      </c>
      <c r="O2143" s="68" t="str">
        <f t="shared" si="67"/>
        <v>1025. Cuidado Continuo por una vida con bienestar con enfoque Población para formas extremas de exclusión:Comunitario20261_USAQUEN2_ABRIL_2026</v>
      </c>
      <c r="P2143" s="142">
        <v>322686</v>
      </c>
      <c r="Q2143" s="7"/>
      <c r="R2143" s="7"/>
      <c r="S2143" s="144">
        <v>0</v>
      </c>
      <c r="T2143" s="147">
        <v>0</v>
      </c>
    </row>
    <row r="2144" spans="2:20" ht="30" hidden="1" customHeight="1">
      <c r="B2144" s="123">
        <v>103</v>
      </c>
      <c r="C2144" s="125" t="s">
        <v>334</v>
      </c>
      <c r="D2144" s="125" t="s">
        <v>356</v>
      </c>
      <c r="E2144" s="141">
        <v>2026</v>
      </c>
      <c r="F2144" s="68" t="str">
        <f t="shared" si="66"/>
        <v>1035. Cuidado Continuo por una vida con bienestar con enfoque Población para formas extremas de exclusión:Comunitario2026</v>
      </c>
      <c r="G2144" s="125" t="s">
        <v>525</v>
      </c>
      <c r="H2144" s="125" t="s">
        <v>455</v>
      </c>
      <c r="I2144" s="125" t="s">
        <v>429</v>
      </c>
      <c r="J2144" s="68" t="s">
        <v>400</v>
      </c>
      <c r="K2144" s="126" t="s">
        <v>430</v>
      </c>
      <c r="L2144" s="126" t="s">
        <v>421</v>
      </c>
      <c r="M2144" s="11" t="s">
        <v>56</v>
      </c>
      <c r="N2144" s="11" t="s">
        <v>52</v>
      </c>
      <c r="O2144" s="68" t="str">
        <f t="shared" si="67"/>
        <v>1035. Cuidado Continuo por una vida con bienestar con enfoque Población para formas extremas de exclusión:Comunitario20261_USAQUEN2_ABRIL_2026</v>
      </c>
      <c r="P2144" s="142">
        <v>53781</v>
      </c>
      <c r="Q2144" s="7"/>
      <c r="R2144" s="7"/>
      <c r="S2144" s="144">
        <v>0</v>
      </c>
      <c r="T2144" s="147">
        <v>0</v>
      </c>
    </row>
    <row r="2145" spans="2:20" ht="30" hidden="1" customHeight="1">
      <c r="B2145" s="123">
        <v>104</v>
      </c>
      <c r="C2145" s="125" t="s">
        <v>334</v>
      </c>
      <c r="D2145" s="125" t="s">
        <v>356</v>
      </c>
      <c r="E2145" s="141">
        <v>2026</v>
      </c>
      <c r="F2145" s="68" t="str">
        <f t="shared" si="66"/>
        <v>1045. Cuidado Continuo por una vida con bienestar con enfoque Población para formas extremas de exclusión:Comunitario2026</v>
      </c>
      <c r="G2145" s="125" t="s">
        <v>526</v>
      </c>
      <c r="H2145" s="125" t="s">
        <v>428</v>
      </c>
      <c r="I2145" s="125" t="s">
        <v>429</v>
      </c>
      <c r="J2145" s="68" t="s">
        <v>400</v>
      </c>
      <c r="K2145" s="126" t="s">
        <v>430</v>
      </c>
      <c r="L2145" s="126" t="s">
        <v>421</v>
      </c>
      <c r="M2145" s="11" t="s">
        <v>56</v>
      </c>
      <c r="N2145" s="11" t="s">
        <v>52</v>
      </c>
      <c r="O2145" s="68" t="str">
        <f t="shared" si="67"/>
        <v>1045. Cuidado Continuo por una vida con bienestar con enfoque Población para formas extremas de exclusión:Comunitario20261_USAQUEN2_ABRIL_2026</v>
      </c>
      <c r="P2145" s="142">
        <v>210809</v>
      </c>
      <c r="Q2145" s="7"/>
      <c r="R2145" s="7"/>
      <c r="S2145" s="144">
        <v>0</v>
      </c>
      <c r="T2145" s="147">
        <v>0</v>
      </c>
    </row>
    <row r="2146" spans="2:20" ht="30" hidden="1" customHeight="1">
      <c r="B2146" s="123">
        <v>105</v>
      </c>
      <c r="C2146" s="125" t="s">
        <v>334</v>
      </c>
      <c r="D2146" s="125" t="s">
        <v>356</v>
      </c>
      <c r="E2146" s="141">
        <v>2026</v>
      </c>
      <c r="F2146" s="68" t="str">
        <f t="shared" si="66"/>
        <v>1055. Cuidado Continuo por una vida con bienestar con enfoque Población para formas extremas de exclusión:Comunitario2026</v>
      </c>
      <c r="G2146" s="125" t="s">
        <v>527</v>
      </c>
      <c r="H2146" s="125" t="s">
        <v>455</v>
      </c>
      <c r="I2146" s="125" t="s">
        <v>429</v>
      </c>
      <c r="J2146" s="68" t="s">
        <v>400</v>
      </c>
      <c r="K2146" s="126" t="s">
        <v>456</v>
      </c>
      <c r="L2146" s="126" t="s">
        <v>421</v>
      </c>
      <c r="M2146" s="11" t="s">
        <v>56</v>
      </c>
      <c r="N2146" s="11" t="s">
        <v>52</v>
      </c>
      <c r="O2146" s="68" t="str">
        <f t="shared" si="67"/>
        <v>1055. Cuidado Continuo por una vida con bienestar con enfoque Población para formas extremas de exclusión:Comunitario20261_USAQUEN2_ABRIL_2026</v>
      </c>
      <c r="P2146" s="142">
        <v>281078</v>
      </c>
      <c r="Q2146" s="7"/>
      <c r="R2146" s="7"/>
      <c r="S2146" s="144">
        <v>0</v>
      </c>
      <c r="T2146" s="147">
        <v>0</v>
      </c>
    </row>
    <row r="2147" spans="2:20" ht="30" hidden="1" customHeight="1">
      <c r="B2147" s="123">
        <v>106</v>
      </c>
      <c r="C2147" s="125" t="s">
        <v>334</v>
      </c>
      <c r="D2147" s="125" t="s">
        <v>356</v>
      </c>
      <c r="E2147" s="141">
        <v>2026</v>
      </c>
      <c r="F2147" s="68" t="str">
        <f t="shared" si="66"/>
        <v>1065. Cuidado Continuo por una vida con bienestar con enfoque Población para formas extremas de exclusión:Comunitario2026</v>
      </c>
      <c r="G2147" s="125" t="s">
        <v>528</v>
      </c>
      <c r="H2147" s="125" t="s">
        <v>428</v>
      </c>
      <c r="I2147" s="125" t="s">
        <v>429</v>
      </c>
      <c r="J2147" s="68" t="s">
        <v>400</v>
      </c>
      <c r="K2147" s="126" t="s">
        <v>430</v>
      </c>
      <c r="L2147" s="126" t="s">
        <v>405</v>
      </c>
      <c r="M2147" s="11" t="s">
        <v>56</v>
      </c>
      <c r="N2147" s="11" t="s">
        <v>52</v>
      </c>
      <c r="O2147" s="68" t="str">
        <f t="shared" si="67"/>
        <v>1065. Cuidado Continuo por una vida con bienestar con enfoque Población para formas extremas de exclusión:Comunitario20261_USAQUEN2_ABRIL_2026</v>
      </c>
      <c r="P2147" s="142">
        <v>210809</v>
      </c>
      <c r="Q2147" s="7"/>
      <c r="R2147" s="7"/>
      <c r="S2147" s="144">
        <v>11</v>
      </c>
      <c r="T2147" s="147">
        <v>2318899</v>
      </c>
    </row>
    <row r="2148" spans="2:20" ht="30" hidden="1" customHeight="1">
      <c r="B2148" s="123">
        <v>107</v>
      </c>
      <c r="C2148" s="125" t="s">
        <v>334</v>
      </c>
      <c r="D2148" s="125" t="s">
        <v>356</v>
      </c>
      <c r="E2148" s="141">
        <v>2026</v>
      </c>
      <c r="F2148" s="68" t="str">
        <f t="shared" si="66"/>
        <v>1075. Cuidado Continuo por una vida con bienestar con enfoque Población para formas extremas de exclusión:Comunitario2026</v>
      </c>
      <c r="G2148" s="125" t="s">
        <v>529</v>
      </c>
      <c r="H2148" s="125" t="s">
        <v>447</v>
      </c>
      <c r="I2148" s="125" t="s">
        <v>429</v>
      </c>
      <c r="J2148" s="68" t="s">
        <v>400</v>
      </c>
      <c r="K2148" s="126" t="s">
        <v>430</v>
      </c>
      <c r="L2148" s="126" t="s">
        <v>405</v>
      </c>
      <c r="M2148" s="11" t="s">
        <v>56</v>
      </c>
      <c r="N2148" s="11" t="s">
        <v>52</v>
      </c>
      <c r="O2148" s="68" t="str">
        <f t="shared" si="67"/>
        <v>1075. Cuidado Continuo por una vida con bienestar con enfoque Población para formas extremas de exclusión:Comunitario20261_USAQUEN2_ABRIL_2026</v>
      </c>
      <c r="P2148" s="142">
        <v>55938</v>
      </c>
      <c r="Q2148" s="7"/>
      <c r="R2148" s="7"/>
      <c r="S2148" s="144">
        <v>10</v>
      </c>
      <c r="T2148" s="147">
        <v>559380</v>
      </c>
    </row>
    <row r="2149" spans="2:20" ht="30" hidden="1" customHeight="1">
      <c r="B2149" s="123">
        <v>108</v>
      </c>
      <c r="C2149" s="125" t="s">
        <v>334</v>
      </c>
      <c r="D2149" s="125" t="s">
        <v>356</v>
      </c>
      <c r="E2149" s="141">
        <v>2026</v>
      </c>
      <c r="F2149" s="68" t="str">
        <f t="shared" si="66"/>
        <v>1085. Cuidado Continuo por una vida con bienestar con enfoque Población para formas extremas de exclusión:Comunitario2026</v>
      </c>
      <c r="G2149" s="125" t="s">
        <v>530</v>
      </c>
      <c r="H2149" s="125" t="s">
        <v>447</v>
      </c>
      <c r="I2149" s="125" t="s">
        <v>429</v>
      </c>
      <c r="J2149" s="68" t="s">
        <v>400</v>
      </c>
      <c r="K2149" s="126" t="s">
        <v>430</v>
      </c>
      <c r="L2149" s="126" t="s">
        <v>405</v>
      </c>
      <c r="M2149" s="11" t="s">
        <v>56</v>
      </c>
      <c r="N2149" s="11" t="s">
        <v>52</v>
      </c>
      <c r="O2149" s="68" t="str">
        <f t="shared" si="67"/>
        <v>1085. Cuidado Continuo por una vida con bienestar con enfoque Población para formas extremas de exclusión:Comunitario20261_USAQUEN2_ABRIL_2026</v>
      </c>
      <c r="P2149" s="142">
        <v>210809</v>
      </c>
      <c r="Q2149" s="7"/>
      <c r="R2149" s="7"/>
      <c r="S2149" s="144">
        <v>11</v>
      </c>
      <c r="T2149" s="147">
        <v>2318899</v>
      </c>
    </row>
    <row r="2150" spans="2:20" ht="30" hidden="1" customHeight="1">
      <c r="B2150" s="123">
        <v>109</v>
      </c>
      <c r="C2150" s="125" t="s">
        <v>334</v>
      </c>
      <c r="D2150" s="125" t="s">
        <v>356</v>
      </c>
      <c r="E2150" s="141">
        <v>2026</v>
      </c>
      <c r="F2150" s="68" t="str">
        <f t="shared" si="66"/>
        <v>1095. Cuidado Continuo por una vida con bienestar con enfoque Población para formas extremas de exclusión:Comunitario2026</v>
      </c>
      <c r="G2150" s="125" t="s">
        <v>531</v>
      </c>
      <c r="H2150" s="125" t="s">
        <v>455</v>
      </c>
      <c r="I2150" s="125" t="s">
        <v>429</v>
      </c>
      <c r="J2150" s="68" t="s">
        <v>400</v>
      </c>
      <c r="K2150" s="126" t="s">
        <v>456</v>
      </c>
      <c r="L2150" s="126" t="s">
        <v>405</v>
      </c>
      <c r="M2150" s="11" t="s">
        <v>56</v>
      </c>
      <c r="N2150" s="11" t="s">
        <v>52</v>
      </c>
      <c r="O2150" s="68" t="str">
        <f t="shared" si="67"/>
        <v>1095. Cuidado Continuo por una vida con bienestar con enfoque Población para formas extremas de exclusión:Comunitario20261_USAQUEN2_ABRIL_2026</v>
      </c>
      <c r="P2150" s="142">
        <v>199714</v>
      </c>
      <c r="Q2150" s="7"/>
      <c r="R2150" s="7"/>
      <c r="S2150" s="144">
        <v>2</v>
      </c>
      <c r="T2150" s="147">
        <v>399428</v>
      </c>
    </row>
    <row r="2151" spans="2:20" ht="30" hidden="1" customHeight="1">
      <c r="B2151" s="123">
        <v>110</v>
      </c>
      <c r="C2151" s="125" t="s">
        <v>334</v>
      </c>
      <c r="D2151" s="125" t="s">
        <v>329</v>
      </c>
      <c r="E2151" s="141">
        <v>2026</v>
      </c>
      <c r="F2151" s="68" t="str">
        <f t="shared" si="66"/>
        <v>1105. Cuidado Continuo por una vida con bienestar con enfoque Población para formas extremas de exclusión:Laboral2026</v>
      </c>
      <c r="G2151" s="125" t="s">
        <v>532</v>
      </c>
      <c r="H2151" s="125" t="s">
        <v>428</v>
      </c>
      <c r="I2151" s="125" t="s">
        <v>429</v>
      </c>
      <c r="J2151" s="68" t="s">
        <v>400</v>
      </c>
      <c r="K2151" s="126" t="s">
        <v>430</v>
      </c>
      <c r="L2151" s="126" t="s">
        <v>405</v>
      </c>
      <c r="M2151" s="11" t="s">
        <v>56</v>
      </c>
      <c r="N2151" s="11" t="s">
        <v>52</v>
      </c>
      <c r="O2151" s="68" t="str">
        <f t="shared" si="67"/>
        <v>1105. Cuidado Continuo por una vida con bienestar con enfoque Población para formas extremas de exclusión:Laboral20261_USAQUEN2_ABRIL_2026</v>
      </c>
      <c r="P2151" s="142">
        <v>316213</v>
      </c>
      <c r="Q2151" s="7"/>
      <c r="R2151" s="7"/>
      <c r="S2151" s="144">
        <v>0</v>
      </c>
      <c r="T2151" s="147">
        <v>0</v>
      </c>
    </row>
    <row r="2152" spans="2:20" ht="30" hidden="1" customHeight="1">
      <c r="B2152" s="123">
        <v>111</v>
      </c>
      <c r="C2152" s="125" t="s">
        <v>334</v>
      </c>
      <c r="D2152" s="125" t="s">
        <v>329</v>
      </c>
      <c r="E2152" s="141">
        <v>2026</v>
      </c>
      <c r="F2152" s="68" t="str">
        <f t="shared" si="66"/>
        <v>1115. Cuidado Continuo por una vida con bienestar con enfoque Población para formas extremas de exclusión:Laboral2026</v>
      </c>
      <c r="G2152" s="125" t="s">
        <v>533</v>
      </c>
      <c r="H2152" s="125" t="s">
        <v>447</v>
      </c>
      <c r="I2152" s="125" t="s">
        <v>429</v>
      </c>
      <c r="J2152" s="68" t="s">
        <v>400</v>
      </c>
      <c r="K2152" s="126" t="s">
        <v>534</v>
      </c>
      <c r="L2152" s="126" t="s">
        <v>405</v>
      </c>
      <c r="M2152" s="11" t="s">
        <v>56</v>
      </c>
      <c r="N2152" s="11" t="s">
        <v>52</v>
      </c>
      <c r="O2152" s="68" t="str">
        <f t="shared" si="67"/>
        <v>1115. Cuidado Continuo por una vida con bienestar con enfoque Población para formas extremas de exclusión:Laboral20261_USAQUEN2_ABRIL_2026</v>
      </c>
      <c r="P2152" s="142">
        <v>421618</v>
      </c>
      <c r="Q2152" s="7"/>
      <c r="R2152" s="7"/>
      <c r="S2152" s="144">
        <v>0</v>
      </c>
      <c r="T2152" s="147">
        <v>0</v>
      </c>
    </row>
    <row r="2153" spans="2:20" ht="30" hidden="1" customHeight="1">
      <c r="B2153" s="123">
        <v>112</v>
      </c>
      <c r="C2153" s="125" t="s">
        <v>334</v>
      </c>
      <c r="D2153" s="125" t="s">
        <v>329</v>
      </c>
      <c r="E2153" s="141">
        <v>2026</v>
      </c>
      <c r="F2153" s="68" t="str">
        <f t="shared" si="66"/>
        <v>1125. Cuidado Continuo por una vida con bienestar con enfoque Población para formas extremas de exclusión:Laboral2026</v>
      </c>
      <c r="G2153" s="125" t="s">
        <v>535</v>
      </c>
      <c r="H2153" s="125" t="s">
        <v>428</v>
      </c>
      <c r="I2153" s="125" t="s">
        <v>429</v>
      </c>
      <c r="J2153" s="68" t="s">
        <v>400</v>
      </c>
      <c r="K2153" s="126" t="s">
        <v>430</v>
      </c>
      <c r="L2153" s="126" t="s">
        <v>405</v>
      </c>
      <c r="M2153" s="11" t="s">
        <v>56</v>
      </c>
      <c r="N2153" s="11" t="s">
        <v>52</v>
      </c>
      <c r="O2153" s="68" t="str">
        <f t="shared" si="67"/>
        <v>1125. Cuidado Continuo por una vida con bienestar con enfoque Población para formas extremas de exclusión:Laboral20261_USAQUEN2_ABRIL_2026</v>
      </c>
      <c r="P2153" s="142">
        <v>140539</v>
      </c>
      <c r="Q2153" s="7"/>
      <c r="R2153" s="7"/>
      <c r="S2153" s="144">
        <v>0</v>
      </c>
      <c r="T2153" s="147">
        <v>0</v>
      </c>
    </row>
    <row r="2154" spans="2:20" ht="30" hidden="1" customHeight="1">
      <c r="B2154" s="123">
        <v>113</v>
      </c>
      <c r="C2154" s="125" t="s">
        <v>334</v>
      </c>
      <c r="D2154" s="125" t="s">
        <v>329</v>
      </c>
      <c r="E2154" s="141">
        <v>2026</v>
      </c>
      <c r="F2154" s="68" t="str">
        <f t="shared" si="66"/>
        <v>1135. Cuidado Continuo por una vida con bienestar con enfoque Población para formas extremas de exclusión:Laboral2026</v>
      </c>
      <c r="G2154" s="125" t="s">
        <v>536</v>
      </c>
      <c r="H2154" s="125" t="s">
        <v>447</v>
      </c>
      <c r="I2154" s="125" t="s">
        <v>429</v>
      </c>
      <c r="J2154" s="68" t="s">
        <v>400</v>
      </c>
      <c r="K2154" s="126" t="s">
        <v>494</v>
      </c>
      <c r="L2154" s="126" t="s">
        <v>405</v>
      </c>
      <c r="M2154" s="11" t="s">
        <v>56</v>
      </c>
      <c r="N2154" s="11" t="s">
        <v>52</v>
      </c>
      <c r="O2154" s="68" t="str">
        <f t="shared" si="67"/>
        <v>1135. Cuidado Continuo por una vida con bienestar con enfoque Población para formas extremas de exclusión:Laboral20261_USAQUEN2_ABRIL_2026</v>
      </c>
      <c r="P2154" s="142">
        <v>70270</v>
      </c>
      <c r="Q2154" s="7"/>
      <c r="R2154" s="7"/>
      <c r="S2154" s="144">
        <v>0</v>
      </c>
      <c r="T2154" s="147">
        <v>0</v>
      </c>
    </row>
    <row r="2155" spans="2:20" ht="30" hidden="1" customHeight="1">
      <c r="B2155" s="123">
        <v>114</v>
      </c>
      <c r="C2155" s="125" t="s">
        <v>334</v>
      </c>
      <c r="D2155" s="125" t="s">
        <v>329</v>
      </c>
      <c r="E2155" s="141">
        <v>2026</v>
      </c>
      <c r="F2155" s="68" t="str">
        <f t="shared" si="66"/>
        <v>1145. Cuidado Continuo por una vida con bienestar con enfoque Población para formas extremas de exclusión:Laboral2026</v>
      </c>
      <c r="G2155" s="125" t="s">
        <v>537</v>
      </c>
      <c r="H2155" s="125" t="s">
        <v>455</v>
      </c>
      <c r="I2155" s="125" t="s">
        <v>429</v>
      </c>
      <c r="J2155" s="68" t="s">
        <v>400</v>
      </c>
      <c r="K2155" s="126" t="s">
        <v>538</v>
      </c>
      <c r="L2155" s="126" t="s">
        <v>405</v>
      </c>
      <c r="M2155" s="11" t="s">
        <v>56</v>
      </c>
      <c r="N2155" s="11" t="s">
        <v>52</v>
      </c>
      <c r="O2155" s="68" t="str">
        <f t="shared" si="67"/>
        <v>1145. Cuidado Continuo por una vida con bienestar con enfoque Población para formas extremas de exclusión:Laboral20261_USAQUEN2_ABRIL_2026</v>
      </c>
      <c r="P2155" s="142">
        <v>19971</v>
      </c>
      <c r="Q2155" s="7"/>
      <c r="R2155" s="7"/>
      <c r="S2155" s="144">
        <v>0</v>
      </c>
      <c r="T2155" s="147">
        <v>0</v>
      </c>
    </row>
    <row r="2156" spans="2:20" ht="30" hidden="1" customHeight="1">
      <c r="B2156" s="123">
        <v>115</v>
      </c>
      <c r="C2156" s="125" t="s">
        <v>334</v>
      </c>
      <c r="D2156" s="125" t="s">
        <v>329</v>
      </c>
      <c r="E2156" s="141">
        <v>2026</v>
      </c>
      <c r="F2156" s="68" t="str">
        <f t="shared" si="66"/>
        <v>1155. Cuidado Continuo por una vida con bienestar con enfoque Población para formas extremas de exclusión:Laboral2026</v>
      </c>
      <c r="G2156" s="125" t="s">
        <v>539</v>
      </c>
      <c r="H2156" s="125" t="s">
        <v>447</v>
      </c>
      <c r="I2156" s="125" t="s">
        <v>429</v>
      </c>
      <c r="J2156" s="68" t="s">
        <v>400</v>
      </c>
      <c r="K2156" s="126" t="s">
        <v>540</v>
      </c>
      <c r="L2156" s="126" t="s">
        <v>405</v>
      </c>
      <c r="M2156" s="11" t="s">
        <v>56</v>
      </c>
      <c r="N2156" s="11" t="s">
        <v>52</v>
      </c>
      <c r="O2156" s="68" t="str">
        <f t="shared" si="67"/>
        <v>1155. Cuidado Continuo por una vida con bienestar con enfoque Población para formas extremas de exclusión:Laboral20261_USAQUEN2_ABRIL_2026</v>
      </c>
      <c r="P2156" s="142">
        <v>70270</v>
      </c>
      <c r="Q2156" s="7"/>
      <c r="R2156" s="7"/>
      <c r="S2156" s="144">
        <v>0</v>
      </c>
      <c r="T2156" s="147">
        <v>0</v>
      </c>
    </row>
    <row r="2157" spans="2:20" ht="30" hidden="1" customHeight="1">
      <c r="B2157" s="123">
        <v>116</v>
      </c>
      <c r="C2157" s="125" t="s">
        <v>541</v>
      </c>
      <c r="D2157" s="125" t="s">
        <v>347</v>
      </c>
      <c r="E2157" s="141">
        <v>2026</v>
      </c>
      <c r="F2157" s="68" t="str">
        <f t="shared" si="66"/>
        <v>1166. Cuidado Continuo por una vida con bienestar para la población migrante internacional de BogotáEducativo 2026</v>
      </c>
      <c r="G2157" s="125" t="s">
        <v>542</v>
      </c>
      <c r="H2157" s="125" t="s">
        <v>428</v>
      </c>
      <c r="I2157" s="125" t="s">
        <v>429</v>
      </c>
      <c r="J2157" s="68" t="s">
        <v>400</v>
      </c>
      <c r="K2157" s="126" t="s">
        <v>430</v>
      </c>
      <c r="L2157" s="126" t="s">
        <v>405</v>
      </c>
      <c r="M2157" s="11" t="s">
        <v>56</v>
      </c>
      <c r="N2157" s="11" t="s">
        <v>52</v>
      </c>
      <c r="O2157" s="68" t="str">
        <f t="shared" si="67"/>
        <v>1166. Cuidado Continuo por una vida con bienestar para la población migrante internacional de BogotáEducativo 20261_USAQUEN2_ABRIL_2026</v>
      </c>
      <c r="P2157" s="142">
        <v>105404</v>
      </c>
      <c r="Q2157" s="7"/>
      <c r="R2157" s="7"/>
      <c r="S2157" s="144">
        <v>10</v>
      </c>
      <c r="T2157" s="147">
        <v>1054040</v>
      </c>
    </row>
    <row r="2158" spans="2:20" ht="30" hidden="1" customHeight="1">
      <c r="B2158" s="123">
        <v>117</v>
      </c>
      <c r="C2158" s="125" t="s">
        <v>543</v>
      </c>
      <c r="D2158" s="125" t="s">
        <v>347</v>
      </c>
      <c r="E2158" s="141">
        <v>2026</v>
      </c>
      <c r="F2158" s="68" t="str">
        <f t="shared" si="66"/>
        <v>1177. Cuidado Continuo por una vida con bienestar para la población con discapacidadEducativo 2026</v>
      </c>
      <c r="G2158" s="125" t="s">
        <v>544</v>
      </c>
      <c r="H2158" s="125" t="s">
        <v>428</v>
      </c>
      <c r="I2158" s="125" t="s">
        <v>429</v>
      </c>
      <c r="J2158" s="68" t="s">
        <v>400</v>
      </c>
      <c r="K2158" s="126" t="s">
        <v>430</v>
      </c>
      <c r="L2158" s="126" t="s">
        <v>405</v>
      </c>
      <c r="M2158" s="11" t="s">
        <v>56</v>
      </c>
      <c r="N2158" s="11" t="s">
        <v>52</v>
      </c>
      <c r="O2158" s="68" t="str">
        <f t="shared" si="67"/>
        <v>1177. Cuidado Continuo por una vida con bienestar para la población con discapacidadEducativo 20261_USAQUEN2_ABRIL_2026</v>
      </c>
      <c r="P2158" s="142">
        <v>161342</v>
      </c>
      <c r="Q2158" s="7"/>
      <c r="R2158" s="7"/>
      <c r="S2158" s="144">
        <v>10</v>
      </c>
      <c r="T2158" s="147">
        <v>1613420</v>
      </c>
    </row>
    <row r="2159" spans="2:20" ht="30" hidden="1" customHeight="1">
      <c r="B2159" s="123">
        <v>117</v>
      </c>
      <c r="C2159" s="125" t="s">
        <v>543</v>
      </c>
      <c r="D2159" s="125" t="s">
        <v>329</v>
      </c>
      <c r="E2159" s="141">
        <v>2026</v>
      </c>
      <c r="F2159" s="68" t="str">
        <f t="shared" si="66"/>
        <v>1177. Cuidado Continuo por una vida con bienestar para la población con discapacidadLaboral2026</v>
      </c>
      <c r="G2159" s="125" t="s">
        <v>544</v>
      </c>
      <c r="H2159" s="125" t="s">
        <v>428</v>
      </c>
      <c r="I2159" s="125" t="s">
        <v>429</v>
      </c>
      <c r="J2159" s="68" t="s">
        <v>400</v>
      </c>
      <c r="K2159" s="126" t="s">
        <v>430</v>
      </c>
      <c r="L2159" s="126" t="s">
        <v>402</v>
      </c>
      <c r="M2159" s="11" t="s">
        <v>56</v>
      </c>
      <c r="N2159" s="11" t="s">
        <v>52</v>
      </c>
      <c r="O2159" s="68" t="str">
        <f t="shared" si="67"/>
        <v>1177. Cuidado Continuo por una vida con bienestar para la población con discapacidadLaboral20261_USAQUEN2_ABRIL_2026</v>
      </c>
      <c r="P2159" s="142">
        <v>161342</v>
      </c>
      <c r="Q2159" s="7"/>
      <c r="R2159" s="7"/>
      <c r="S2159" s="144">
        <v>0</v>
      </c>
      <c r="T2159" s="147">
        <v>0</v>
      </c>
    </row>
    <row r="2160" spans="2:20" ht="30" hidden="1" customHeight="1">
      <c r="B2160" s="123">
        <v>118</v>
      </c>
      <c r="C2160" s="125" t="s">
        <v>543</v>
      </c>
      <c r="D2160" s="125" t="s">
        <v>356</v>
      </c>
      <c r="E2160" s="141">
        <v>2026</v>
      </c>
      <c r="F2160" s="68" t="str">
        <f t="shared" si="66"/>
        <v>1187. Cuidado Continuo por una vida con bienestar para la población con discapacidadComunitario2026</v>
      </c>
      <c r="G2160" s="125" t="s">
        <v>545</v>
      </c>
      <c r="H2160" s="125" t="s">
        <v>428</v>
      </c>
      <c r="I2160" s="125" t="s">
        <v>429</v>
      </c>
      <c r="J2160" s="68" t="s">
        <v>400</v>
      </c>
      <c r="K2160" s="126" t="s">
        <v>445</v>
      </c>
      <c r="L2160" s="126" t="s">
        <v>405</v>
      </c>
      <c r="M2160" s="11" t="s">
        <v>56</v>
      </c>
      <c r="N2160" s="11" t="s">
        <v>52</v>
      </c>
      <c r="O2160" s="68" t="str">
        <f t="shared" si="67"/>
        <v>1187. Cuidado Continuo por una vida con bienestar para la población con discapacidadComunitario20261_USAQUEN2_ABRIL_2026</v>
      </c>
      <c r="P2160" s="142">
        <v>992404</v>
      </c>
      <c r="Q2160" s="7"/>
      <c r="R2160" s="7"/>
      <c r="S2160" s="144">
        <v>4</v>
      </c>
      <c r="T2160" s="147">
        <v>3969616</v>
      </c>
    </row>
    <row r="2161" spans="2:20" ht="30" hidden="1" customHeight="1">
      <c r="B2161" s="123">
        <v>119</v>
      </c>
      <c r="C2161" s="125" t="s">
        <v>543</v>
      </c>
      <c r="D2161" s="125" t="s">
        <v>356</v>
      </c>
      <c r="E2161" s="141">
        <v>2026</v>
      </c>
      <c r="F2161" s="68" t="str">
        <f t="shared" si="66"/>
        <v>1197. Cuidado Continuo por una vida con bienestar para la población con discapacidadComunitario2026</v>
      </c>
      <c r="G2161" s="125" t="s">
        <v>546</v>
      </c>
      <c r="H2161" s="125" t="s">
        <v>428</v>
      </c>
      <c r="I2161" s="125" t="s">
        <v>429</v>
      </c>
      <c r="J2161" s="68" t="s">
        <v>400</v>
      </c>
      <c r="K2161" s="126" t="s">
        <v>430</v>
      </c>
      <c r="L2161" s="126" t="s">
        <v>405</v>
      </c>
      <c r="M2161" s="11" t="s">
        <v>56</v>
      </c>
      <c r="N2161" s="11" t="s">
        <v>52</v>
      </c>
      <c r="O2161" s="68" t="str">
        <f t="shared" si="67"/>
        <v>1197. Cuidado Continuo por una vida con bienestar para la población con discapacidadComunitario20261_USAQUEN2_ABRIL_2026</v>
      </c>
      <c r="P2161" s="142">
        <v>355662</v>
      </c>
      <c r="Q2161" s="7"/>
      <c r="R2161" s="7"/>
      <c r="S2161" s="144">
        <v>4</v>
      </c>
      <c r="T2161" s="147">
        <v>1422648</v>
      </c>
    </row>
    <row r="2162" spans="2:20" ht="30" hidden="1" customHeight="1">
      <c r="B2162" s="123">
        <v>120</v>
      </c>
      <c r="C2162" s="125" t="s">
        <v>543</v>
      </c>
      <c r="D2162" s="125" t="s">
        <v>356</v>
      </c>
      <c r="E2162" s="141">
        <v>2026</v>
      </c>
      <c r="F2162" s="68" t="str">
        <f t="shared" si="66"/>
        <v>1207. Cuidado Continuo por una vida con bienestar para la población con discapacidadComunitario2026</v>
      </c>
      <c r="G2162" s="125" t="s">
        <v>547</v>
      </c>
      <c r="H2162" s="125" t="s">
        <v>428</v>
      </c>
      <c r="I2162" s="125" t="s">
        <v>429</v>
      </c>
      <c r="J2162" s="68" t="s">
        <v>400</v>
      </c>
      <c r="K2162" s="126" t="s">
        <v>548</v>
      </c>
      <c r="L2162" s="126" t="s">
        <v>405</v>
      </c>
      <c r="M2162" s="11" t="s">
        <v>56</v>
      </c>
      <c r="N2162" s="11" t="s">
        <v>52</v>
      </c>
      <c r="O2162" s="68" t="str">
        <f t="shared" si="67"/>
        <v>1207. Cuidado Continuo por una vida con bienestar para la población con discapacidadComunitario20261_USAQUEN2_ABRIL_2026</v>
      </c>
      <c r="P2162" s="142">
        <v>1422652</v>
      </c>
      <c r="Q2162" s="7"/>
      <c r="R2162" s="7"/>
      <c r="S2162" s="144">
        <v>1</v>
      </c>
      <c r="T2162" s="147">
        <v>1422652</v>
      </c>
    </row>
    <row r="2163" spans="2:20" ht="30" hidden="1" customHeight="1">
      <c r="B2163" s="123">
        <v>121</v>
      </c>
      <c r="C2163" s="125" t="s">
        <v>543</v>
      </c>
      <c r="D2163" s="125" t="s">
        <v>356</v>
      </c>
      <c r="E2163" s="141">
        <v>2026</v>
      </c>
      <c r="F2163" s="68" t="str">
        <f t="shared" si="66"/>
        <v>1217. Cuidado Continuo por una vida con bienestar para la población con discapacidadComunitario2026</v>
      </c>
      <c r="G2163" s="125" t="s">
        <v>549</v>
      </c>
      <c r="H2163" s="125" t="s">
        <v>455</v>
      </c>
      <c r="I2163" s="125" t="s">
        <v>429</v>
      </c>
      <c r="J2163" s="68" t="s">
        <v>400</v>
      </c>
      <c r="K2163" s="126" t="s">
        <v>494</v>
      </c>
      <c r="L2163" s="126" t="s">
        <v>405</v>
      </c>
      <c r="M2163" s="11" t="s">
        <v>56</v>
      </c>
      <c r="N2163" s="11" t="s">
        <v>52</v>
      </c>
      <c r="O2163" s="68" t="str">
        <f t="shared" si="67"/>
        <v>1217. Cuidado Continuo por una vida con bienestar para la población con discapacidadComunitario20261_USAQUEN2_ABRIL_2026</v>
      </c>
      <c r="P2163" s="142">
        <v>35135</v>
      </c>
      <c r="Q2163" s="7"/>
      <c r="R2163" s="7"/>
      <c r="S2163" s="144">
        <v>8</v>
      </c>
      <c r="T2163" s="147">
        <v>281080</v>
      </c>
    </row>
    <row r="2164" spans="2:20" ht="30" hidden="1" customHeight="1">
      <c r="B2164" s="123">
        <v>122</v>
      </c>
      <c r="C2164" s="125" t="s">
        <v>543</v>
      </c>
      <c r="D2164" s="125" t="s">
        <v>356</v>
      </c>
      <c r="E2164" s="141">
        <v>2026</v>
      </c>
      <c r="F2164" s="68" t="str">
        <f t="shared" si="66"/>
        <v>1227. Cuidado Continuo por una vida con bienestar para la población con discapacidadComunitario2026</v>
      </c>
      <c r="G2164" s="125" t="s">
        <v>550</v>
      </c>
      <c r="H2164" s="125" t="s">
        <v>447</v>
      </c>
      <c r="I2164" s="125" t="s">
        <v>429</v>
      </c>
      <c r="J2164" s="68" t="s">
        <v>400</v>
      </c>
      <c r="K2164" s="126" t="s">
        <v>551</v>
      </c>
      <c r="L2164" s="126" t="s">
        <v>405</v>
      </c>
      <c r="M2164" s="11" t="s">
        <v>56</v>
      </c>
      <c r="N2164" s="11" t="s">
        <v>52</v>
      </c>
      <c r="O2164" s="68" t="str">
        <f t="shared" si="67"/>
        <v>1227. Cuidado Continuo por una vida con bienestar para la población con discapacidadComunitario20261_USAQUEN2_ABRIL_2026</v>
      </c>
      <c r="P2164" s="142">
        <v>53781</v>
      </c>
      <c r="Q2164" s="7"/>
      <c r="R2164" s="7"/>
      <c r="S2164" s="144">
        <v>6</v>
      </c>
      <c r="T2164" s="147">
        <v>322686</v>
      </c>
    </row>
    <row r="2165" spans="2:20" ht="30" hidden="1" customHeight="1">
      <c r="B2165" s="123">
        <v>123</v>
      </c>
      <c r="C2165" s="125" t="s">
        <v>543</v>
      </c>
      <c r="D2165" s="125" t="s">
        <v>431</v>
      </c>
      <c r="E2165" s="141">
        <v>2026</v>
      </c>
      <c r="F2165" s="68" t="str">
        <f t="shared" si="66"/>
        <v>1237. Cuidado Continuo por una vida con bienestar para la población con discapacidadInstitucional2026</v>
      </c>
      <c r="G2165" s="125" t="s">
        <v>552</v>
      </c>
      <c r="H2165" s="125" t="s">
        <v>428</v>
      </c>
      <c r="I2165" s="125" t="s">
        <v>429</v>
      </c>
      <c r="J2165" s="68" t="s">
        <v>400</v>
      </c>
      <c r="K2165" s="126" t="s">
        <v>430</v>
      </c>
      <c r="L2165" s="126" t="s">
        <v>405</v>
      </c>
      <c r="M2165" s="11" t="s">
        <v>56</v>
      </c>
      <c r="N2165" s="11" t="s">
        <v>52</v>
      </c>
      <c r="O2165" s="68" t="str">
        <f t="shared" si="67"/>
        <v>1237. Cuidado Continuo por una vida con bienestar para la población con discapacidadInstitucional20261_USAQUEN2_ABRIL_2026</v>
      </c>
      <c r="P2165" s="142">
        <v>266747</v>
      </c>
      <c r="Q2165" s="7"/>
      <c r="R2165" s="7"/>
      <c r="S2165" s="144">
        <v>4</v>
      </c>
      <c r="T2165" s="147">
        <v>1066988</v>
      </c>
    </row>
    <row r="2166" spans="2:20" ht="30" hidden="1" customHeight="1">
      <c r="B2166" s="123">
        <v>124</v>
      </c>
      <c r="C2166" s="125" t="s">
        <v>543</v>
      </c>
      <c r="D2166" s="125" t="s">
        <v>356</v>
      </c>
      <c r="E2166" s="141">
        <v>2026</v>
      </c>
      <c r="F2166" s="68" t="str">
        <f t="shared" si="66"/>
        <v>1247. Cuidado Continuo por una vida con bienestar para la población con discapacidadComunitario2026</v>
      </c>
      <c r="G2166" s="125" t="s">
        <v>553</v>
      </c>
      <c r="H2166" s="125" t="s">
        <v>428</v>
      </c>
      <c r="I2166" s="125" t="s">
        <v>429</v>
      </c>
      <c r="J2166" s="68" t="s">
        <v>400</v>
      </c>
      <c r="K2166" s="126" t="s">
        <v>554</v>
      </c>
      <c r="L2166" s="126" t="s">
        <v>405</v>
      </c>
      <c r="M2166" s="11" t="s">
        <v>56</v>
      </c>
      <c r="N2166" s="11" t="s">
        <v>52</v>
      </c>
      <c r="O2166" s="68" t="str">
        <f t="shared" si="67"/>
        <v>1247. Cuidado Continuo por una vida con bienestar para la población con discapacidadComunitario20261_USAQUEN2_ABRIL_2026</v>
      </c>
      <c r="P2166" s="142">
        <v>851865</v>
      </c>
      <c r="Q2166" s="7"/>
      <c r="R2166" s="7"/>
      <c r="S2166" s="144">
        <v>0</v>
      </c>
      <c r="T2166" s="147">
        <v>0</v>
      </c>
    </row>
    <row r="2167" spans="2:20" ht="30" hidden="1" customHeight="1">
      <c r="B2167" s="123">
        <v>125</v>
      </c>
      <c r="C2167" s="125" t="s">
        <v>543</v>
      </c>
      <c r="D2167" s="125" t="s">
        <v>356</v>
      </c>
      <c r="E2167" s="141">
        <v>2026</v>
      </c>
      <c r="F2167" s="68" t="str">
        <f t="shared" si="66"/>
        <v>1257. Cuidado Continuo por una vida con bienestar para la población con discapacidadComunitario2026</v>
      </c>
      <c r="G2167" s="125" t="s">
        <v>555</v>
      </c>
      <c r="H2167" s="125" t="s">
        <v>428</v>
      </c>
      <c r="I2167" s="125" t="s">
        <v>429</v>
      </c>
      <c r="J2167" s="68" t="s">
        <v>400</v>
      </c>
      <c r="K2167" s="126" t="s">
        <v>401</v>
      </c>
      <c r="L2167" s="126" t="s">
        <v>421</v>
      </c>
      <c r="M2167" s="11" t="s">
        <v>56</v>
      </c>
      <c r="N2167" s="11" t="s">
        <v>52</v>
      </c>
      <c r="O2167" s="68" t="str">
        <f t="shared" si="67"/>
        <v>1257. Cuidado Continuo por una vida con bienestar para la población con discapacidadComunitario20261_USAQUEN2_ABRIL_2026</v>
      </c>
      <c r="P2167" s="142">
        <v>12879544</v>
      </c>
      <c r="Q2167" s="7"/>
      <c r="R2167" s="7"/>
      <c r="S2167" s="144">
        <v>0</v>
      </c>
      <c r="T2167" s="147">
        <v>0</v>
      </c>
    </row>
    <row r="2168" spans="2:20" ht="30" hidden="1" customHeight="1">
      <c r="B2168" s="123">
        <v>126</v>
      </c>
      <c r="C2168" s="125" t="s">
        <v>556</v>
      </c>
      <c r="D2168" s="125" t="s">
        <v>356</v>
      </c>
      <c r="E2168" s="141">
        <v>2026</v>
      </c>
      <c r="F2168" s="68" t="str">
        <f t="shared" si="66"/>
        <v>1268. Cuidado Continuo por una vida con bienestar para la ruralidad de BogotáComunitario2026</v>
      </c>
      <c r="G2168" s="125" t="s">
        <v>557</v>
      </c>
      <c r="H2168" s="125" t="s">
        <v>428</v>
      </c>
      <c r="I2168" s="125" t="s">
        <v>429</v>
      </c>
      <c r="J2168" s="68" t="s">
        <v>400</v>
      </c>
      <c r="K2168" s="126" t="s">
        <v>430</v>
      </c>
      <c r="L2168" s="126" t="s">
        <v>421</v>
      </c>
      <c r="M2168" s="11" t="s">
        <v>56</v>
      </c>
      <c r="N2168" s="11" t="s">
        <v>52</v>
      </c>
      <c r="O2168" s="68" t="str">
        <f t="shared" si="67"/>
        <v>1268. Cuidado Continuo por una vida con bienestar para la ruralidad de BogotáComunitario20261_USAQUEN2_ABRIL_2026</v>
      </c>
      <c r="P2168" s="142">
        <v>175674</v>
      </c>
      <c r="Q2168" s="7"/>
      <c r="R2168" s="7"/>
      <c r="S2168" s="144">
        <v>0</v>
      </c>
      <c r="T2168" s="147">
        <v>0</v>
      </c>
    </row>
    <row r="2169" spans="2:20" ht="30" hidden="1" customHeight="1">
      <c r="B2169" s="123">
        <v>127</v>
      </c>
      <c r="C2169" s="125" t="s">
        <v>556</v>
      </c>
      <c r="D2169" s="125" t="s">
        <v>356</v>
      </c>
      <c r="E2169" s="141">
        <v>2026</v>
      </c>
      <c r="F2169" s="68" t="str">
        <f t="shared" si="66"/>
        <v>1278. Cuidado Continuo por una vida con bienestar para la ruralidad de BogotáComunitario2026</v>
      </c>
      <c r="G2169" s="125" t="s">
        <v>558</v>
      </c>
      <c r="H2169" s="125" t="s">
        <v>428</v>
      </c>
      <c r="I2169" s="125" t="s">
        <v>429</v>
      </c>
      <c r="J2169" s="68" t="s">
        <v>400</v>
      </c>
      <c r="K2169" s="126" t="s">
        <v>430</v>
      </c>
      <c r="L2169" s="126" t="s">
        <v>405</v>
      </c>
      <c r="M2169" s="11" t="s">
        <v>56</v>
      </c>
      <c r="N2169" s="11" t="s">
        <v>52</v>
      </c>
      <c r="O2169" s="68" t="str">
        <f t="shared" si="67"/>
        <v>1278. Cuidado Continuo por una vida con bienestar para la ruralidad de BogotáComunitario20261_USAQUEN2_ABRIL_2026</v>
      </c>
      <c r="P2169" s="142">
        <v>468320</v>
      </c>
      <c r="Q2169" s="7"/>
      <c r="R2169" s="7"/>
      <c r="S2169" s="144">
        <v>0</v>
      </c>
      <c r="T2169" s="147">
        <v>0</v>
      </c>
    </row>
    <row r="2170" spans="2:20" ht="30" hidden="1" customHeight="1">
      <c r="B2170" s="123">
        <v>127</v>
      </c>
      <c r="C2170" s="125" t="s">
        <v>556</v>
      </c>
      <c r="D2170" s="125" t="s">
        <v>347</v>
      </c>
      <c r="E2170" s="141">
        <v>2026</v>
      </c>
      <c r="F2170" s="68" t="str">
        <f t="shared" si="66"/>
        <v>1278. Cuidado Continuo por una vida con bienestar para la ruralidad de BogotáEducativo 2026</v>
      </c>
      <c r="G2170" s="125" t="s">
        <v>558</v>
      </c>
      <c r="H2170" s="125" t="s">
        <v>428</v>
      </c>
      <c r="I2170" s="125" t="s">
        <v>429</v>
      </c>
      <c r="J2170" s="68" t="s">
        <v>400</v>
      </c>
      <c r="K2170" s="126" t="s">
        <v>430</v>
      </c>
      <c r="L2170" s="126" t="s">
        <v>405</v>
      </c>
      <c r="M2170" s="11" t="s">
        <v>56</v>
      </c>
      <c r="N2170" s="11" t="s">
        <v>52</v>
      </c>
      <c r="O2170" s="68" t="str">
        <f t="shared" si="67"/>
        <v>1278. Cuidado Continuo por una vida con bienestar para la ruralidad de BogotáEducativo 20261_USAQUEN2_ABRIL_2026</v>
      </c>
      <c r="P2170" s="142">
        <v>468320</v>
      </c>
      <c r="Q2170" s="7"/>
      <c r="R2170" s="7"/>
      <c r="S2170" s="144">
        <v>0</v>
      </c>
      <c r="T2170" s="147">
        <v>0</v>
      </c>
    </row>
    <row r="2171" spans="2:20" ht="30" hidden="1" customHeight="1">
      <c r="B2171" s="123">
        <v>127</v>
      </c>
      <c r="C2171" s="125" t="s">
        <v>556</v>
      </c>
      <c r="D2171" s="125" t="s">
        <v>431</v>
      </c>
      <c r="E2171" s="141">
        <v>2026</v>
      </c>
      <c r="F2171" s="68" t="str">
        <f t="shared" si="66"/>
        <v>1278. Cuidado Continuo por una vida con bienestar para la ruralidad de BogotáInstitucional2026</v>
      </c>
      <c r="G2171" s="125" t="s">
        <v>558</v>
      </c>
      <c r="H2171" s="125" t="s">
        <v>428</v>
      </c>
      <c r="I2171" s="125" t="s">
        <v>429</v>
      </c>
      <c r="J2171" s="68" t="s">
        <v>400</v>
      </c>
      <c r="K2171" s="126" t="s">
        <v>430</v>
      </c>
      <c r="L2171" s="126" t="s">
        <v>405</v>
      </c>
      <c r="M2171" s="11" t="s">
        <v>56</v>
      </c>
      <c r="N2171" s="11" t="s">
        <v>52</v>
      </c>
      <c r="O2171" s="68" t="str">
        <f t="shared" si="67"/>
        <v>1278. Cuidado Continuo por una vida con bienestar para la ruralidad de BogotáInstitucional20261_USAQUEN2_ABRIL_2026</v>
      </c>
      <c r="P2171" s="142">
        <v>468320</v>
      </c>
      <c r="Q2171" s="7"/>
      <c r="R2171" s="7"/>
      <c r="S2171" s="144">
        <v>0</v>
      </c>
      <c r="T2171" s="147">
        <v>0</v>
      </c>
    </row>
    <row r="2172" spans="2:20" ht="30" hidden="1" customHeight="1">
      <c r="B2172" s="123">
        <v>128</v>
      </c>
      <c r="C2172" s="125" t="s">
        <v>556</v>
      </c>
      <c r="D2172" s="125" t="s">
        <v>356</v>
      </c>
      <c r="E2172" s="141">
        <v>2026</v>
      </c>
      <c r="F2172" s="68" t="str">
        <f t="shared" si="66"/>
        <v>1288. Cuidado Continuo por una vida con bienestar para la ruralidad de BogotáComunitario2026</v>
      </c>
      <c r="G2172" s="125" t="s">
        <v>559</v>
      </c>
      <c r="H2172" s="125" t="s">
        <v>428</v>
      </c>
      <c r="I2172" s="125" t="s">
        <v>429</v>
      </c>
      <c r="J2172" s="68" t="s">
        <v>400</v>
      </c>
      <c r="K2172" s="126" t="s">
        <v>430</v>
      </c>
      <c r="L2172" s="126" t="s">
        <v>421</v>
      </c>
      <c r="M2172" s="11" t="s">
        <v>56</v>
      </c>
      <c r="N2172" s="11" t="s">
        <v>52</v>
      </c>
      <c r="O2172" s="68" t="str">
        <f t="shared" si="67"/>
        <v>1288. Cuidado Continuo por una vida con bienestar para la ruralidad de BogotáComunitario20261_USAQUEN2_ABRIL_2026</v>
      </c>
      <c r="P2172" s="142">
        <v>140539</v>
      </c>
      <c r="Q2172" s="7"/>
      <c r="R2172" s="7"/>
      <c r="S2172" s="144">
        <v>0</v>
      </c>
      <c r="T2172" s="147">
        <v>0</v>
      </c>
    </row>
    <row r="2173" spans="2:20" ht="30" hidden="1" customHeight="1">
      <c r="B2173" s="123">
        <v>128</v>
      </c>
      <c r="C2173" s="125" t="s">
        <v>556</v>
      </c>
      <c r="D2173" s="125" t="s">
        <v>347</v>
      </c>
      <c r="E2173" s="141">
        <v>2026</v>
      </c>
      <c r="F2173" s="68" t="str">
        <f t="shared" si="66"/>
        <v>1288. Cuidado Continuo por una vida con bienestar para la ruralidad de BogotáEducativo 2026</v>
      </c>
      <c r="G2173" s="125" t="s">
        <v>559</v>
      </c>
      <c r="H2173" s="125" t="s">
        <v>428</v>
      </c>
      <c r="I2173" s="125" t="s">
        <v>429</v>
      </c>
      <c r="J2173" s="68" t="s">
        <v>400</v>
      </c>
      <c r="K2173" s="126" t="s">
        <v>430</v>
      </c>
      <c r="L2173" s="126" t="s">
        <v>421</v>
      </c>
      <c r="M2173" s="11" t="s">
        <v>56</v>
      </c>
      <c r="N2173" s="11" t="s">
        <v>52</v>
      </c>
      <c r="O2173" s="68" t="str">
        <f t="shared" si="67"/>
        <v>1288. Cuidado Continuo por una vida con bienestar para la ruralidad de BogotáEducativo 20261_USAQUEN2_ABRIL_2026</v>
      </c>
      <c r="P2173" s="142">
        <v>140539</v>
      </c>
      <c r="Q2173" s="7"/>
      <c r="R2173" s="7"/>
      <c r="S2173" s="144">
        <v>0</v>
      </c>
      <c r="T2173" s="147">
        <v>0</v>
      </c>
    </row>
    <row r="2174" spans="2:20" ht="30" hidden="1" customHeight="1">
      <c r="B2174" s="123">
        <v>129</v>
      </c>
      <c r="C2174" s="125" t="s">
        <v>556</v>
      </c>
      <c r="D2174" s="125" t="s">
        <v>356</v>
      </c>
      <c r="E2174" s="141">
        <v>2026</v>
      </c>
      <c r="F2174" s="68" t="str">
        <f t="shared" si="66"/>
        <v>1298. Cuidado Continuo por una vida con bienestar para la ruralidad de BogotáComunitario2026</v>
      </c>
      <c r="G2174" s="125" t="s">
        <v>560</v>
      </c>
      <c r="H2174" s="125" t="s">
        <v>428</v>
      </c>
      <c r="I2174" s="125" t="s">
        <v>429</v>
      </c>
      <c r="J2174" s="68" t="s">
        <v>400</v>
      </c>
      <c r="K2174" s="126" t="s">
        <v>430</v>
      </c>
      <c r="L2174" s="126" t="s">
        <v>405</v>
      </c>
      <c r="M2174" s="11" t="s">
        <v>56</v>
      </c>
      <c r="N2174" s="11" t="s">
        <v>52</v>
      </c>
      <c r="O2174" s="68" t="str">
        <f t="shared" si="67"/>
        <v>1298. Cuidado Continuo por una vida con bienestar para la ruralidad de BogotáComunitario20261_USAQUEN2_ABRIL_2026</v>
      </c>
      <c r="P2174" s="142">
        <v>175674</v>
      </c>
      <c r="Q2174" s="7"/>
      <c r="R2174" s="7"/>
      <c r="S2174" s="144">
        <v>0</v>
      </c>
      <c r="T2174" s="147">
        <v>0</v>
      </c>
    </row>
    <row r="2175" spans="2:20" ht="30" hidden="1" customHeight="1">
      <c r="B2175" s="123">
        <v>130</v>
      </c>
      <c r="C2175" s="125" t="s">
        <v>556</v>
      </c>
      <c r="D2175" s="125" t="s">
        <v>356</v>
      </c>
      <c r="E2175" s="141">
        <v>2026</v>
      </c>
      <c r="F2175" s="68" t="str">
        <f t="shared" si="66"/>
        <v>1308. Cuidado Continuo por una vida con bienestar para la ruralidad de BogotáComunitario2026</v>
      </c>
      <c r="G2175" s="125" t="s">
        <v>561</v>
      </c>
      <c r="H2175" s="125" t="s">
        <v>428</v>
      </c>
      <c r="I2175" s="125" t="s">
        <v>429</v>
      </c>
      <c r="J2175" s="68" t="s">
        <v>400</v>
      </c>
      <c r="K2175" s="126" t="s">
        <v>430</v>
      </c>
      <c r="L2175" s="126" t="s">
        <v>421</v>
      </c>
      <c r="M2175" s="11" t="s">
        <v>56</v>
      </c>
      <c r="N2175" s="11" t="s">
        <v>52</v>
      </c>
      <c r="O2175" s="68" t="str">
        <f t="shared" si="67"/>
        <v>1308. Cuidado Continuo por una vida con bienestar para la ruralidad de BogotáComunitario20261_USAQUEN2_ABRIL_2026</v>
      </c>
      <c r="P2175" s="142">
        <v>140539</v>
      </c>
      <c r="Q2175" s="7"/>
      <c r="R2175" s="7"/>
      <c r="S2175" s="144">
        <v>0</v>
      </c>
      <c r="T2175" s="147">
        <v>0</v>
      </c>
    </row>
    <row r="2176" spans="2:20" ht="30" hidden="1" customHeight="1">
      <c r="B2176" s="123">
        <v>131</v>
      </c>
      <c r="C2176" s="125" t="s">
        <v>556</v>
      </c>
      <c r="D2176" s="125" t="s">
        <v>329</v>
      </c>
      <c r="E2176" s="141">
        <v>2026</v>
      </c>
      <c r="F2176" s="68" t="str">
        <f t="shared" si="66"/>
        <v>1318. Cuidado Continuo por una vida con bienestar para la ruralidad de BogotáLaboral2026</v>
      </c>
      <c r="G2176" s="125" t="s">
        <v>562</v>
      </c>
      <c r="H2176" s="125" t="s">
        <v>447</v>
      </c>
      <c r="I2176" s="125" t="s">
        <v>429</v>
      </c>
      <c r="J2176" s="68" t="s">
        <v>400</v>
      </c>
      <c r="K2176" s="126" t="s">
        <v>491</v>
      </c>
      <c r="L2176" s="126" t="s">
        <v>405</v>
      </c>
      <c r="M2176" s="11" t="s">
        <v>56</v>
      </c>
      <c r="N2176" s="11" t="s">
        <v>52</v>
      </c>
      <c r="O2176" s="68" t="str">
        <f t="shared" si="67"/>
        <v>1318. Cuidado Continuo por una vida con bienestar para la ruralidad de BogotáLaboral20261_USAQUEN2_ABRIL_2026</v>
      </c>
      <c r="P2176" s="142">
        <v>940787</v>
      </c>
      <c r="Q2176" s="7"/>
      <c r="R2176" s="7"/>
      <c r="S2176" s="144">
        <v>0</v>
      </c>
      <c r="T2176" s="147">
        <v>0</v>
      </c>
    </row>
    <row r="2177" spans="2:20" ht="30" hidden="1" customHeight="1">
      <c r="B2177" s="123">
        <v>132</v>
      </c>
      <c r="C2177" s="125" t="s">
        <v>556</v>
      </c>
      <c r="D2177" s="125" t="s">
        <v>329</v>
      </c>
      <c r="E2177" s="141">
        <v>2026</v>
      </c>
      <c r="F2177" s="68" t="str">
        <f t="shared" si="66"/>
        <v>1328. Cuidado Continuo por una vida con bienestar para la ruralidad de BogotáLaboral2026</v>
      </c>
      <c r="G2177" s="125" t="s">
        <v>563</v>
      </c>
      <c r="H2177" s="125" t="s">
        <v>447</v>
      </c>
      <c r="I2177" s="125" t="s">
        <v>429</v>
      </c>
      <c r="J2177" s="68" t="s">
        <v>400</v>
      </c>
      <c r="K2177" s="126" t="s">
        <v>564</v>
      </c>
      <c r="L2177" s="126" t="s">
        <v>421</v>
      </c>
      <c r="M2177" s="11" t="s">
        <v>56</v>
      </c>
      <c r="N2177" s="11" t="s">
        <v>52</v>
      </c>
      <c r="O2177" s="68" t="str">
        <f t="shared" si="67"/>
        <v>1328. Cuidado Continuo por una vida con bienestar para la ruralidad de BogotáLaboral20261_USAQUEN2_ABRIL_2026</v>
      </c>
      <c r="P2177" s="142">
        <v>250875</v>
      </c>
      <c r="Q2177" s="7"/>
      <c r="R2177" s="7"/>
      <c r="S2177" s="144">
        <v>0</v>
      </c>
      <c r="T2177" s="147">
        <v>0</v>
      </c>
    </row>
    <row r="2178" spans="2:20" ht="30" hidden="1" customHeight="1">
      <c r="B2178" s="123">
        <v>133</v>
      </c>
      <c r="C2178" s="125" t="s">
        <v>556</v>
      </c>
      <c r="D2178" s="125" t="s">
        <v>329</v>
      </c>
      <c r="E2178" s="141">
        <v>2026</v>
      </c>
      <c r="F2178" s="68" t="str">
        <f t="shared" si="66"/>
        <v>1338. Cuidado Continuo por una vida con bienestar para la ruralidad de BogotáLaboral2026</v>
      </c>
      <c r="G2178" s="125" t="s">
        <v>565</v>
      </c>
      <c r="H2178" s="125" t="s">
        <v>447</v>
      </c>
      <c r="I2178" s="125" t="s">
        <v>429</v>
      </c>
      <c r="J2178" s="68" t="s">
        <v>400</v>
      </c>
      <c r="K2178" s="126" t="s">
        <v>564</v>
      </c>
      <c r="L2178" s="126" t="s">
        <v>421</v>
      </c>
      <c r="M2178" s="11" t="s">
        <v>56</v>
      </c>
      <c r="N2178" s="11" t="s">
        <v>52</v>
      </c>
      <c r="O2178" s="68" t="str">
        <f t="shared" si="67"/>
        <v>1338. Cuidado Continuo por una vida con bienestar para la ruralidad de BogotáLaboral20261_USAQUEN2_ABRIL_2026</v>
      </c>
      <c r="P2178" s="142">
        <v>183687</v>
      </c>
      <c r="Q2178" s="7"/>
      <c r="R2178" s="7"/>
      <c r="S2178" s="144">
        <v>0</v>
      </c>
      <c r="T2178" s="147">
        <v>0</v>
      </c>
    </row>
    <row r="2179" spans="2:20" ht="30" hidden="1" customHeight="1">
      <c r="B2179" s="123">
        <v>134</v>
      </c>
      <c r="C2179" s="125" t="s">
        <v>556</v>
      </c>
      <c r="D2179" s="125" t="s">
        <v>329</v>
      </c>
      <c r="E2179" s="141">
        <v>2026</v>
      </c>
      <c r="F2179" s="68" t="str">
        <f t="shared" si="66"/>
        <v>1348. Cuidado Continuo por una vida con bienestar para la ruralidad de BogotáLaboral2026</v>
      </c>
      <c r="G2179" s="125" t="s">
        <v>566</v>
      </c>
      <c r="H2179" s="125" t="s">
        <v>447</v>
      </c>
      <c r="I2179" s="125" t="s">
        <v>429</v>
      </c>
      <c r="J2179" s="68" t="s">
        <v>400</v>
      </c>
      <c r="K2179" s="126" t="s">
        <v>488</v>
      </c>
      <c r="L2179" s="126" t="s">
        <v>421</v>
      </c>
      <c r="M2179" s="11" t="s">
        <v>56</v>
      </c>
      <c r="N2179" s="11" t="s">
        <v>52</v>
      </c>
      <c r="O2179" s="68" t="str">
        <f t="shared" si="67"/>
        <v>1348. Cuidado Continuo por una vida con bienestar para la ruralidad de BogotáLaboral20261_USAQUEN2_ABRIL_2026</v>
      </c>
      <c r="P2179" s="142">
        <v>110336</v>
      </c>
      <c r="Q2179" s="7"/>
      <c r="R2179" s="7"/>
      <c r="S2179" s="144">
        <v>0</v>
      </c>
      <c r="T2179" s="147">
        <v>0</v>
      </c>
    </row>
    <row r="2180" spans="2:20" ht="30" hidden="1" customHeight="1">
      <c r="B2180" s="123">
        <v>135</v>
      </c>
      <c r="C2180" s="125" t="s">
        <v>556</v>
      </c>
      <c r="D2180" s="125" t="s">
        <v>329</v>
      </c>
      <c r="E2180" s="141">
        <v>2026</v>
      </c>
      <c r="F2180" s="68" t="str">
        <f t="shared" si="66"/>
        <v>1358. Cuidado Continuo por una vida con bienestar para la ruralidad de BogotáLaboral2026</v>
      </c>
      <c r="G2180" s="125" t="s">
        <v>567</v>
      </c>
      <c r="H2180" s="125" t="s">
        <v>447</v>
      </c>
      <c r="I2180" s="125" t="s">
        <v>429</v>
      </c>
      <c r="J2180" s="68" t="s">
        <v>400</v>
      </c>
      <c r="K2180" s="126" t="s">
        <v>488</v>
      </c>
      <c r="L2180" s="126" t="s">
        <v>405</v>
      </c>
      <c r="M2180" s="11" t="s">
        <v>56</v>
      </c>
      <c r="N2180" s="11" t="s">
        <v>52</v>
      </c>
      <c r="O2180" s="68" t="str">
        <f t="shared" si="67"/>
        <v>1358. Cuidado Continuo por una vida con bienestar para la ruralidad de BogotáLaboral20261_USAQUEN2_ABRIL_2026</v>
      </c>
      <c r="P2180" s="142">
        <v>137922</v>
      </c>
      <c r="Q2180" s="7"/>
      <c r="R2180" s="7"/>
      <c r="S2180" s="144">
        <v>0</v>
      </c>
      <c r="T2180" s="147">
        <v>0</v>
      </c>
    </row>
    <row r="2181" spans="2:20" ht="30" hidden="1" customHeight="1">
      <c r="B2181" s="123">
        <v>86</v>
      </c>
      <c r="C2181" s="125" t="s">
        <v>302</v>
      </c>
      <c r="D2181" s="125" t="s">
        <v>303</v>
      </c>
      <c r="E2181" s="141">
        <v>2026</v>
      </c>
      <c r="F2181" s="68" t="str">
        <f t="shared" si="66"/>
        <v>869. Gestión de Programas Estrategias y Planes para el BienestarGestión Integral Estrategias y Programas2026</v>
      </c>
      <c r="G2181" s="125" t="s">
        <v>568</v>
      </c>
      <c r="H2181" s="125" t="s">
        <v>569</v>
      </c>
      <c r="I2181" s="125" t="s">
        <v>429</v>
      </c>
      <c r="J2181" s="68" t="s">
        <v>400</v>
      </c>
      <c r="K2181" s="126" t="s">
        <v>554</v>
      </c>
      <c r="L2181" s="126" t="s">
        <v>402</v>
      </c>
      <c r="M2181" s="11" t="s">
        <v>56</v>
      </c>
      <c r="N2181" s="11" t="s">
        <v>52</v>
      </c>
      <c r="O2181" s="68" t="str">
        <f t="shared" si="67"/>
        <v>869. Gestión de Programas Estrategias y Planes para el BienestarGestión Integral Estrategias y Programas20261_USAQUEN2_ABRIL_2026</v>
      </c>
      <c r="P2181" s="142">
        <v>73474880</v>
      </c>
      <c r="Q2181" s="7"/>
      <c r="R2181" s="7"/>
      <c r="S2181" s="145">
        <v>0</v>
      </c>
      <c r="T2181" s="147">
        <v>0</v>
      </c>
    </row>
    <row r="2182" spans="2:20" ht="30" hidden="1" customHeight="1">
      <c r="B2182" s="123">
        <v>136</v>
      </c>
      <c r="C2182" s="125" t="s">
        <v>302</v>
      </c>
      <c r="D2182" s="125" t="s">
        <v>303</v>
      </c>
      <c r="E2182" s="141">
        <v>2026</v>
      </c>
      <c r="F2182" s="68" t="str">
        <f t="shared" si="66"/>
        <v>1369. Gestión de Programas Estrategias y Planes para el BienestarGestión Integral Estrategias y Programas2026</v>
      </c>
      <c r="G2182" s="125" t="s">
        <v>570</v>
      </c>
      <c r="H2182" s="125" t="s">
        <v>571</v>
      </c>
      <c r="I2182" s="125" t="s">
        <v>410</v>
      </c>
      <c r="J2182" s="68" t="s">
        <v>400</v>
      </c>
      <c r="K2182" s="126" t="s">
        <v>401</v>
      </c>
      <c r="L2182" s="126" t="s">
        <v>402</v>
      </c>
      <c r="M2182" s="11" t="s">
        <v>56</v>
      </c>
      <c r="N2182" s="11" t="s">
        <v>52</v>
      </c>
      <c r="O2182" s="68" t="str">
        <f t="shared" si="67"/>
        <v>1369. Gestión de Programas Estrategias y Planes para el BienestarGestión Integral Estrategias y Programas20261_USAQUEN2_ABRIL_2026</v>
      </c>
      <c r="P2182" s="142">
        <v>5621568</v>
      </c>
      <c r="Q2182" s="7"/>
      <c r="R2182" s="7"/>
      <c r="S2182" s="144">
        <v>0</v>
      </c>
      <c r="T2182" s="147">
        <v>0</v>
      </c>
    </row>
    <row r="2183" spans="2:20" ht="30" hidden="1" customHeight="1">
      <c r="B2183" s="123">
        <v>137</v>
      </c>
      <c r="C2183" s="125" t="s">
        <v>302</v>
      </c>
      <c r="D2183" s="125" t="s">
        <v>303</v>
      </c>
      <c r="E2183" s="141">
        <v>2026</v>
      </c>
      <c r="F2183" s="68" t="str">
        <f t="shared" ref="F2183:F2246" si="68">B2183&amp;C2183&amp;D2183&amp;E2183</f>
        <v>1379. Gestión de Programas Estrategias y Planes para el BienestarGestión Integral Estrategias y Programas2026</v>
      </c>
      <c r="G2183" s="125" t="s">
        <v>572</v>
      </c>
      <c r="H2183" s="125" t="s">
        <v>571</v>
      </c>
      <c r="I2183" s="125" t="s">
        <v>410</v>
      </c>
      <c r="J2183" s="68" t="s">
        <v>400</v>
      </c>
      <c r="K2183" s="126" t="s">
        <v>401</v>
      </c>
      <c r="L2183" s="126" t="s">
        <v>402</v>
      </c>
      <c r="M2183" s="11" t="s">
        <v>56</v>
      </c>
      <c r="N2183" s="11" t="s">
        <v>52</v>
      </c>
      <c r="O2183" s="68" t="str">
        <f t="shared" si="67"/>
        <v>1379. Gestión de Programas Estrategias y Planes para el BienestarGestión Integral Estrategias y Programas20261_USAQUEN2_ABRIL_2026</v>
      </c>
      <c r="P2183" s="142">
        <v>3994272</v>
      </c>
      <c r="Q2183" s="7"/>
      <c r="R2183" s="7"/>
      <c r="S2183" s="144">
        <v>0</v>
      </c>
      <c r="T2183" s="147">
        <v>0</v>
      </c>
    </row>
    <row r="2184" spans="2:20" ht="30" hidden="1" customHeight="1">
      <c r="B2184" s="123">
        <v>138</v>
      </c>
      <c r="C2184" s="125" t="s">
        <v>302</v>
      </c>
      <c r="D2184" s="125" t="s">
        <v>303</v>
      </c>
      <c r="E2184" s="141">
        <v>2026</v>
      </c>
      <c r="F2184" s="68" t="str">
        <f t="shared" si="68"/>
        <v>1389. Gestión de Programas Estrategias y Planes para el BienestarGestión Integral Estrategias y Programas2026</v>
      </c>
      <c r="G2184" s="125" t="s">
        <v>573</v>
      </c>
      <c r="H2184" s="125" t="s">
        <v>571</v>
      </c>
      <c r="I2184" s="125" t="s">
        <v>410</v>
      </c>
      <c r="J2184" s="68" t="s">
        <v>400</v>
      </c>
      <c r="K2184" s="126" t="s">
        <v>401</v>
      </c>
      <c r="L2184" s="126" t="s">
        <v>402</v>
      </c>
      <c r="M2184" s="11" t="s">
        <v>56</v>
      </c>
      <c r="N2184" s="11" t="s">
        <v>52</v>
      </c>
      <c r="O2184" s="68" t="str">
        <f t="shared" ref="O2184:O2247" si="69">+F2184&amp;M2184&amp;N2184</f>
        <v>1389. Gestión de Programas Estrategias y Planes para el BienestarGestión Integral Estrategias y Programas20261_USAQUEN2_ABRIL_2026</v>
      </c>
      <c r="P2184" s="142">
        <v>12969056</v>
      </c>
      <c r="Q2184" s="7"/>
      <c r="R2184" s="7"/>
      <c r="S2184" s="144">
        <v>0</v>
      </c>
      <c r="T2184" s="147">
        <v>0</v>
      </c>
    </row>
    <row r="2185" spans="2:20" ht="30" hidden="1" customHeight="1">
      <c r="B2185" s="123">
        <v>139</v>
      </c>
      <c r="C2185" s="125" t="s">
        <v>302</v>
      </c>
      <c r="D2185" s="125" t="s">
        <v>303</v>
      </c>
      <c r="E2185" s="141">
        <v>2026</v>
      </c>
      <c r="F2185" s="68" t="str">
        <f t="shared" si="68"/>
        <v>1399. Gestión de Programas Estrategias y Planes para el BienestarGestión Integral Estrategias y Programas2026</v>
      </c>
      <c r="G2185" s="125" t="s">
        <v>574</v>
      </c>
      <c r="H2185" s="125" t="s">
        <v>571</v>
      </c>
      <c r="I2185" s="125" t="s">
        <v>410</v>
      </c>
      <c r="J2185" s="68" t="s">
        <v>400</v>
      </c>
      <c r="K2185" s="126" t="s">
        <v>401</v>
      </c>
      <c r="L2185" s="126" t="s">
        <v>402</v>
      </c>
      <c r="M2185" s="11" t="s">
        <v>56</v>
      </c>
      <c r="N2185" s="11" t="s">
        <v>52</v>
      </c>
      <c r="O2185" s="68" t="str">
        <f t="shared" si="69"/>
        <v>1399. Gestión de Programas Estrategias y Planes para el BienestarGestión Integral Estrategias y Programas20261_USAQUEN2_ABRIL_2026</v>
      </c>
      <c r="P2185" s="142">
        <v>3994272</v>
      </c>
      <c r="Q2185" s="7"/>
      <c r="R2185" s="7"/>
      <c r="S2185" s="144">
        <v>0</v>
      </c>
      <c r="T2185" s="147">
        <v>0</v>
      </c>
    </row>
    <row r="2186" spans="2:20" ht="30" hidden="1" customHeight="1">
      <c r="B2186" s="123">
        <v>140</v>
      </c>
      <c r="C2186" s="125" t="s">
        <v>302</v>
      </c>
      <c r="D2186" s="125" t="s">
        <v>303</v>
      </c>
      <c r="E2186" s="141">
        <v>2026</v>
      </c>
      <c r="F2186" s="68" t="str">
        <f t="shared" si="68"/>
        <v>1409. Gestión de Programas Estrategias y Planes para el BienestarGestión Integral Estrategias y Programas2026</v>
      </c>
      <c r="G2186" s="125" t="s">
        <v>575</v>
      </c>
      <c r="H2186" s="125" t="s">
        <v>571</v>
      </c>
      <c r="I2186" s="125" t="s">
        <v>410</v>
      </c>
      <c r="J2186" s="68" t="s">
        <v>400</v>
      </c>
      <c r="K2186" s="126" t="s">
        <v>401</v>
      </c>
      <c r="L2186" s="126" t="s">
        <v>402</v>
      </c>
      <c r="M2186" s="11" t="s">
        <v>56</v>
      </c>
      <c r="N2186" s="11" t="s">
        <v>52</v>
      </c>
      <c r="O2186" s="68" t="str">
        <f t="shared" si="69"/>
        <v>1409. Gestión de Programas Estrategias y Planes para el BienestarGestión Integral Estrategias y Programas20261_USAQUEN2_ABRIL_2026</v>
      </c>
      <c r="P2186" s="142">
        <v>5621568</v>
      </c>
      <c r="Q2186" s="7"/>
      <c r="R2186" s="7"/>
      <c r="S2186" s="144">
        <v>0</v>
      </c>
      <c r="T2186" s="147">
        <v>0</v>
      </c>
    </row>
    <row r="2187" spans="2:20" ht="30" hidden="1" customHeight="1">
      <c r="B2187" s="123">
        <v>141</v>
      </c>
      <c r="C2187" s="125" t="s">
        <v>302</v>
      </c>
      <c r="D2187" s="125" t="s">
        <v>303</v>
      </c>
      <c r="E2187" s="141">
        <v>2026</v>
      </c>
      <c r="F2187" s="68" t="str">
        <f t="shared" si="68"/>
        <v>1419. Gestión de Programas Estrategias y Planes para el BienestarGestión Integral Estrategias y Programas2026</v>
      </c>
      <c r="G2187" s="125" t="s">
        <v>576</v>
      </c>
      <c r="H2187" s="125" t="s">
        <v>571</v>
      </c>
      <c r="I2187" s="125" t="s">
        <v>410</v>
      </c>
      <c r="J2187" s="68" t="s">
        <v>400</v>
      </c>
      <c r="K2187" s="126" t="s">
        <v>401</v>
      </c>
      <c r="L2187" s="126" t="s">
        <v>402</v>
      </c>
      <c r="M2187" s="11" t="s">
        <v>56</v>
      </c>
      <c r="N2187" s="11" t="s">
        <v>52</v>
      </c>
      <c r="O2187" s="68" t="str">
        <f t="shared" si="69"/>
        <v>1419. Gestión de Programas Estrategias y Planes para el BienestarGestión Integral Estrategias y Programas20261_USAQUEN2_ABRIL_2026</v>
      </c>
      <c r="P2187" s="142">
        <v>3994272</v>
      </c>
      <c r="Q2187" s="7"/>
      <c r="R2187" s="7"/>
      <c r="S2187" s="144">
        <v>0</v>
      </c>
      <c r="T2187" s="147">
        <v>0</v>
      </c>
    </row>
    <row r="2188" spans="2:20" ht="30" hidden="1" customHeight="1">
      <c r="B2188" s="123">
        <v>142</v>
      </c>
      <c r="C2188" s="125" t="s">
        <v>302</v>
      </c>
      <c r="D2188" s="125" t="s">
        <v>303</v>
      </c>
      <c r="E2188" s="141">
        <v>2026</v>
      </c>
      <c r="F2188" s="68" t="str">
        <f t="shared" si="68"/>
        <v>1429. Gestión de Programas Estrategias y Planes para el BienestarGestión Integral Estrategias y Programas2026</v>
      </c>
      <c r="G2188" s="125" t="s">
        <v>577</v>
      </c>
      <c r="H2188" s="125" t="s">
        <v>571</v>
      </c>
      <c r="I2188" s="125" t="s">
        <v>410</v>
      </c>
      <c r="J2188" s="68" t="s">
        <v>400</v>
      </c>
      <c r="K2188" s="126" t="s">
        <v>401</v>
      </c>
      <c r="L2188" s="126" t="s">
        <v>421</v>
      </c>
      <c r="M2188" s="11" t="s">
        <v>56</v>
      </c>
      <c r="N2188" s="11" t="s">
        <v>52</v>
      </c>
      <c r="O2188" s="68" t="str">
        <f t="shared" si="69"/>
        <v>1429. Gestión de Programas Estrategias y Planes para el BienestarGestión Integral Estrategias y Programas20261_USAQUEN2_ABRIL_2026</v>
      </c>
      <c r="P2188" s="142">
        <v>3994272</v>
      </c>
      <c r="Q2188" s="7"/>
      <c r="R2188" s="7"/>
      <c r="S2188" s="144">
        <v>0</v>
      </c>
      <c r="T2188" s="147">
        <v>0</v>
      </c>
    </row>
    <row r="2189" spans="2:20" ht="30" hidden="1" customHeight="1">
      <c r="B2189" s="123">
        <v>143</v>
      </c>
      <c r="C2189" s="125" t="s">
        <v>302</v>
      </c>
      <c r="D2189" s="125" t="s">
        <v>303</v>
      </c>
      <c r="E2189" s="141">
        <v>2026</v>
      </c>
      <c r="F2189" s="68" t="str">
        <f t="shared" si="68"/>
        <v>1439. Gestión de Programas Estrategias y Planes para el BienestarGestión Integral Estrategias y Programas2026</v>
      </c>
      <c r="G2189" s="125" t="s">
        <v>578</v>
      </c>
      <c r="H2189" s="125" t="s">
        <v>579</v>
      </c>
      <c r="I2189" s="125" t="s">
        <v>410</v>
      </c>
      <c r="J2189" s="68" t="s">
        <v>400</v>
      </c>
      <c r="K2189" s="126" t="s">
        <v>401</v>
      </c>
      <c r="L2189" s="126" t="s">
        <v>402</v>
      </c>
      <c r="M2189" s="11" t="s">
        <v>56</v>
      </c>
      <c r="N2189" s="11" t="s">
        <v>52</v>
      </c>
      <c r="O2189" s="68" t="str">
        <f t="shared" si="69"/>
        <v>1439. Gestión de Programas Estrategias y Planes para el BienestarGestión Integral Estrategias y Programas20261_USAQUEN2_ABRIL_2026</v>
      </c>
      <c r="P2189" s="142">
        <v>7508288</v>
      </c>
      <c r="Q2189" s="7"/>
      <c r="R2189" s="7"/>
      <c r="S2189" s="144">
        <v>0</v>
      </c>
      <c r="T2189" s="147">
        <v>0</v>
      </c>
    </row>
    <row r="2190" spans="2:20" ht="30" hidden="1" customHeight="1">
      <c r="B2190" s="123">
        <v>144</v>
      </c>
      <c r="C2190" s="125" t="s">
        <v>302</v>
      </c>
      <c r="D2190" s="125" t="s">
        <v>303</v>
      </c>
      <c r="E2190" s="141">
        <v>2026</v>
      </c>
      <c r="F2190" s="68" t="str">
        <f t="shared" si="68"/>
        <v>1449. Gestión de Programas Estrategias y Planes para el BienestarGestión Integral Estrategias y Programas2026</v>
      </c>
      <c r="G2190" s="125" t="s">
        <v>580</v>
      </c>
      <c r="H2190" s="125" t="s">
        <v>579</v>
      </c>
      <c r="I2190" s="125" t="s">
        <v>410</v>
      </c>
      <c r="J2190" s="68" t="s">
        <v>400</v>
      </c>
      <c r="K2190" s="126" t="s">
        <v>401</v>
      </c>
      <c r="L2190" s="126" t="s">
        <v>402</v>
      </c>
      <c r="M2190" s="11" t="s">
        <v>56</v>
      </c>
      <c r="N2190" s="11" t="s">
        <v>52</v>
      </c>
      <c r="O2190" s="68" t="str">
        <f t="shared" si="69"/>
        <v>1449. Gestión de Programas Estrategias y Planes para el BienestarGestión Integral Estrategias y Programas20261_USAQUEN2_ABRIL_2026</v>
      </c>
      <c r="P2190" s="142">
        <v>7508288</v>
      </c>
      <c r="Q2190" s="7"/>
      <c r="R2190" s="7"/>
      <c r="S2190" s="144">
        <v>0</v>
      </c>
      <c r="T2190" s="147">
        <v>0</v>
      </c>
    </row>
    <row r="2191" spans="2:20" ht="30" hidden="1" customHeight="1">
      <c r="B2191" s="123">
        <v>145</v>
      </c>
      <c r="C2191" s="125" t="s">
        <v>302</v>
      </c>
      <c r="D2191" s="125" t="s">
        <v>303</v>
      </c>
      <c r="E2191" s="141">
        <v>2026</v>
      </c>
      <c r="F2191" s="68" t="str">
        <f t="shared" si="68"/>
        <v>1459. Gestión de Programas Estrategias y Planes para el BienestarGestión Integral Estrategias y Programas2026</v>
      </c>
      <c r="G2191" s="125" t="s">
        <v>581</v>
      </c>
      <c r="H2191" s="125" t="s">
        <v>579</v>
      </c>
      <c r="I2191" s="125" t="s">
        <v>410</v>
      </c>
      <c r="J2191" s="68" t="s">
        <v>400</v>
      </c>
      <c r="K2191" s="126" t="s">
        <v>401</v>
      </c>
      <c r="L2191" s="126" t="s">
        <v>402</v>
      </c>
      <c r="M2191" s="11" t="s">
        <v>56</v>
      </c>
      <c r="N2191" s="11" t="s">
        <v>52</v>
      </c>
      <c r="O2191" s="68" t="str">
        <f t="shared" si="69"/>
        <v>1459. Gestión de Programas Estrategias y Planes para el BienestarGestión Integral Estrategias y Programas20261_USAQUEN2_ABRIL_2026</v>
      </c>
      <c r="P2191" s="142">
        <v>5299968</v>
      </c>
      <c r="Q2191" s="7"/>
      <c r="R2191" s="7"/>
      <c r="S2191" s="144">
        <v>0</v>
      </c>
      <c r="T2191" s="147">
        <v>0</v>
      </c>
    </row>
    <row r="2192" spans="2:20" ht="30" hidden="1" customHeight="1">
      <c r="B2192" s="123">
        <v>146</v>
      </c>
      <c r="C2192" s="125" t="s">
        <v>302</v>
      </c>
      <c r="D2192" s="125" t="s">
        <v>303</v>
      </c>
      <c r="E2192" s="141">
        <v>2026</v>
      </c>
      <c r="F2192" s="68" t="str">
        <f t="shared" si="68"/>
        <v>1469. Gestión de Programas Estrategias y Planes para el BienestarGestión Integral Estrategias y Programas2026</v>
      </c>
      <c r="G2192" s="125" t="s">
        <v>582</v>
      </c>
      <c r="H2192" s="125" t="s">
        <v>579</v>
      </c>
      <c r="I2192" s="125" t="s">
        <v>410</v>
      </c>
      <c r="J2192" s="68" t="s">
        <v>400</v>
      </c>
      <c r="K2192" s="126" t="s">
        <v>430</v>
      </c>
      <c r="L2192" s="126" t="s">
        <v>421</v>
      </c>
      <c r="M2192" s="11" t="s">
        <v>56</v>
      </c>
      <c r="N2192" s="11" t="s">
        <v>52</v>
      </c>
      <c r="O2192" s="68" t="str">
        <f t="shared" si="69"/>
        <v>1469. Gestión de Programas Estrategias y Planes para el BienestarGestión Integral Estrategias y Programas20261_USAQUEN2_ABRIL_2026</v>
      </c>
      <c r="P2192" s="142">
        <v>122208</v>
      </c>
      <c r="Q2192" s="7"/>
      <c r="R2192" s="7"/>
      <c r="S2192" s="144">
        <v>0</v>
      </c>
      <c r="T2192" s="147">
        <v>0</v>
      </c>
    </row>
    <row r="2193" spans="2:20" ht="30" hidden="1" customHeight="1">
      <c r="B2193" s="123">
        <v>147</v>
      </c>
      <c r="C2193" s="125" t="s">
        <v>302</v>
      </c>
      <c r="D2193" s="125" t="s">
        <v>303</v>
      </c>
      <c r="E2193" s="141">
        <v>2026</v>
      </c>
      <c r="F2193" s="68" t="str">
        <f t="shared" si="68"/>
        <v>1479. Gestión de Programas Estrategias y Planes para el BienestarGestión Integral Estrategias y Programas2026</v>
      </c>
      <c r="G2193" s="125" t="s">
        <v>583</v>
      </c>
      <c r="H2193" s="125" t="s">
        <v>579</v>
      </c>
      <c r="I2193" s="125" t="s">
        <v>410</v>
      </c>
      <c r="J2193" s="68" t="s">
        <v>400</v>
      </c>
      <c r="K2193" s="126" t="s">
        <v>551</v>
      </c>
      <c r="L2193" s="126" t="s">
        <v>421</v>
      </c>
      <c r="M2193" s="11" t="s">
        <v>56</v>
      </c>
      <c r="N2193" s="11" t="s">
        <v>52</v>
      </c>
      <c r="O2193" s="68" t="str">
        <f t="shared" si="69"/>
        <v>1479. Gestión de Programas Estrategias y Planes para el BienestarGestión Integral Estrategias y Programas20261_USAQUEN2_ABRIL_2026</v>
      </c>
      <c r="P2193" s="142">
        <v>30552</v>
      </c>
      <c r="Q2193" s="7"/>
      <c r="R2193" s="7"/>
      <c r="S2193" s="144">
        <v>0</v>
      </c>
      <c r="T2193" s="147">
        <v>0</v>
      </c>
    </row>
    <row r="2194" spans="2:20" ht="30" hidden="1" customHeight="1">
      <c r="B2194" s="123">
        <v>148</v>
      </c>
      <c r="C2194" s="125" t="s">
        <v>302</v>
      </c>
      <c r="D2194" s="125" t="s">
        <v>303</v>
      </c>
      <c r="E2194" s="141">
        <v>2026</v>
      </c>
      <c r="F2194" s="68" t="str">
        <f t="shared" si="68"/>
        <v>1489. Gestión de Programas Estrategias y Planes para el BienestarGestión Integral Estrategias y Programas2026</v>
      </c>
      <c r="G2194" s="125" t="s">
        <v>584</v>
      </c>
      <c r="H2194" s="125" t="s">
        <v>579</v>
      </c>
      <c r="I2194" s="125" t="s">
        <v>410</v>
      </c>
      <c r="J2194" s="68" t="s">
        <v>400</v>
      </c>
      <c r="K2194" s="126" t="s">
        <v>430</v>
      </c>
      <c r="L2194" s="126" t="s">
        <v>421</v>
      </c>
      <c r="M2194" s="11" t="s">
        <v>56</v>
      </c>
      <c r="N2194" s="11" t="s">
        <v>52</v>
      </c>
      <c r="O2194" s="68" t="str">
        <f t="shared" si="69"/>
        <v>1489. Gestión de Programas Estrategias y Planes para el BienestarGestión Integral Estrategias y Programas20261_USAQUEN2_ABRIL_2026</v>
      </c>
      <c r="P2194" s="142">
        <v>122208</v>
      </c>
      <c r="Q2194" s="7"/>
      <c r="R2194" s="7"/>
      <c r="S2194" s="144">
        <v>0</v>
      </c>
      <c r="T2194" s="147">
        <v>0</v>
      </c>
    </row>
    <row r="2195" spans="2:20" ht="30" hidden="1" customHeight="1">
      <c r="B2195" s="123">
        <v>149</v>
      </c>
      <c r="C2195" s="125" t="s">
        <v>302</v>
      </c>
      <c r="D2195" s="125" t="s">
        <v>303</v>
      </c>
      <c r="E2195" s="141">
        <v>2026</v>
      </c>
      <c r="F2195" s="68" t="str">
        <f t="shared" si="68"/>
        <v>1499. Gestión de Programas Estrategias y Planes para el BienestarGestión Integral Estrategias y Programas2026</v>
      </c>
      <c r="G2195" s="125" t="s">
        <v>585</v>
      </c>
      <c r="H2195" s="125" t="s">
        <v>579</v>
      </c>
      <c r="I2195" s="125" t="s">
        <v>410</v>
      </c>
      <c r="J2195" s="68" t="s">
        <v>400</v>
      </c>
      <c r="K2195" s="126" t="s">
        <v>401</v>
      </c>
      <c r="L2195" s="126" t="s">
        <v>402</v>
      </c>
      <c r="M2195" s="11" t="s">
        <v>56</v>
      </c>
      <c r="N2195" s="11" t="s">
        <v>52</v>
      </c>
      <c r="O2195" s="68" t="str">
        <f t="shared" si="69"/>
        <v>1499. Gestión de Programas Estrategias y Planes para el BienestarGestión Integral Estrategias y Programas20261_USAQUEN2_ABRIL_2026</v>
      </c>
      <c r="P2195" s="142">
        <v>3665168</v>
      </c>
      <c r="Q2195" s="7"/>
      <c r="R2195" s="7"/>
      <c r="S2195" s="144">
        <v>0</v>
      </c>
      <c r="T2195" s="147">
        <v>0</v>
      </c>
    </row>
    <row r="2196" spans="2:20" ht="30" hidden="1" customHeight="1">
      <c r="B2196" s="123">
        <v>150</v>
      </c>
      <c r="C2196" s="125" t="s">
        <v>302</v>
      </c>
      <c r="D2196" s="125" t="s">
        <v>303</v>
      </c>
      <c r="E2196" s="141">
        <v>2026</v>
      </c>
      <c r="F2196" s="68" t="str">
        <f t="shared" si="68"/>
        <v>1509. Gestión de Programas Estrategias y Planes para el BienestarGestión Integral Estrategias y Programas2026</v>
      </c>
      <c r="G2196" s="125" t="s">
        <v>586</v>
      </c>
      <c r="H2196" s="125" t="s">
        <v>579</v>
      </c>
      <c r="I2196" s="125" t="s">
        <v>410</v>
      </c>
      <c r="J2196" s="68" t="s">
        <v>400</v>
      </c>
      <c r="K2196" s="126" t="s">
        <v>401</v>
      </c>
      <c r="L2196" s="126" t="s">
        <v>402</v>
      </c>
      <c r="M2196" s="11" t="s">
        <v>56</v>
      </c>
      <c r="N2196" s="11" t="s">
        <v>52</v>
      </c>
      <c r="O2196" s="68" t="str">
        <f t="shared" si="69"/>
        <v>1509. Gestión de Programas Estrategias y Planes para el BienestarGestión Integral Estrategias y Programas20261_USAQUEN2_ABRIL_2026</v>
      </c>
      <c r="P2196" s="142">
        <v>1057260</v>
      </c>
      <c r="Q2196" s="7"/>
      <c r="R2196" s="7"/>
      <c r="S2196" s="144">
        <v>0</v>
      </c>
      <c r="T2196" s="147">
        <v>0</v>
      </c>
    </row>
    <row r="2197" spans="2:20" ht="30" hidden="1" customHeight="1">
      <c r="B2197" s="123">
        <v>151</v>
      </c>
      <c r="C2197" s="125" t="s">
        <v>302</v>
      </c>
      <c r="D2197" s="125" t="s">
        <v>303</v>
      </c>
      <c r="E2197" s="141">
        <v>2026</v>
      </c>
      <c r="F2197" s="68" t="str">
        <f t="shared" si="68"/>
        <v>1519. Gestión de Programas Estrategias y Planes para el BienestarGestión Integral Estrategias y Programas2026</v>
      </c>
      <c r="G2197" s="125" t="s">
        <v>587</v>
      </c>
      <c r="H2197" s="125" t="s">
        <v>579</v>
      </c>
      <c r="I2197" s="125" t="s">
        <v>410</v>
      </c>
      <c r="J2197" s="68" t="s">
        <v>400</v>
      </c>
      <c r="K2197" s="126" t="s">
        <v>401</v>
      </c>
      <c r="L2197" s="126" t="s">
        <v>402</v>
      </c>
      <c r="M2197" s="11" t="s">
        <v>56</v>
      </c>
      <c r="N2197" s="11" t="s">
        <v>52</v>
      </c>
      <c r="O2197" s="68" t="str">
        <f t="shared" si="69"/>
        <v>1519. Gestión de Programas Estrategias y Planes para el BienestarGestión Integral Estrategias y Programas20261_USAQUEN2_ABRIL_2026</v>
      </c>
      <c r="P2197" s="142">
        <v>1409680</v>
      </c>
      <c r="Q2197" s="7"/>
      <c r="R2197" s="7"/>
      <c r="S2197" s="144">
        <v>0</v>
      </c>
      <c r="T2197" s="147">
        <v>0</v>
      </c>
    </row>
    <row r="2198" spans="2:20" ht="30" hidden="1" customHeight="1">
      <c r="B2198" s="123">
        <v>152</v>
      </c>
      <c r="C2198" s="125" t="s">
        <v>302</v>
      </c>
      <c r="D2198" s="125" t="s">
        <v>303</v>
      </c>
      <c r="E2198" s="141">
        <v>2026</v>
      </c>
      <c r="F2198" s="68" t="str">
        <f t="shared" si="68"/>
        <v>1529. Gestión de Programas Estrategias y Planes para el BienestarGestión Integral Estrategias y Programas2026</v>
      </c>
      <c r="G2198" s="125" t="s">
        <v>588</v>
      </c>
      <c r="H2198" s="125" t="s">
        <v>579</v>
      </c>
      <c r="I2198" s="125" t="s">
        <v>410</v>
      </c>
      <c r="J2198" s="68" t="s">
        <v>400</v>
      </c>
      <c r="K2198" s="126" t="s">
        <v>401</v>
      </c>
      <c r="L2198" s="126" t="s">
        <v>402</v>
      </c>
      <c r="M2198" s="11" t="s">
        <v>56</v>
      </c>
      <c r="N2198" s="11" t="s">
        <v>52</v>
      </c>
      <c r="O2198" s="68" t="str">
        <f t="shared" si="69"/>
        <v>1529. Gestión de Programas Estrategias y Planes para el BienestarGestión Integral Estrategias y Programas20261_USAQUEN2_ABRIL_2026</v>
      </c>
      <c r="P2198" s="142">
        <v>352420</v>
      </c>
      <c r="Q2198" s="7"/>
      <c r="R2198" s="7"/>
      <c r="S2198" s="144">
        <v>0</v>
      </c>
      <c r="T2198" s="147">
        <v>0</v>
      </c>
    </row>
    <row r="2199" spans="2:20" ht="30" hidden="1" customHeight="1">
      <c r="B2199" s="123">
        <v>153</v>
      </c>
      <c r="C2199" s="125" t="s">
        <v>302</v>
      </c>
      <c r="D2199" s="125" t="s">
        <v>303</v>
      </c>
      <c r="E2199" s="141">
        <v>2026</v>
      </c>
      <c r="F2199" s="68" t="str">
        <f t="shared" si="68"/>
        <v>1539. Gestión de Programas Estrategias y Planes para el BienestarGestión Integral Estrategias y Programas2026</v>
      </c>
      <c r="G2199" s="125" t="s">
        <v>589</v>
      </c>
      <c r="H2199" s="125" t="s">
        <v>569</v>
      </c>
      <c r="I2199" s="125" t="s">
        <v>410</v>
      </c>
      <c r="J2199" s="68" t="s">
        <v>400</v>
      </c>
      <c r="K2199" s="126" t="s">
        <v>401</v>
      </c>
      <c r="L2199" s="126" t="s">
        <v>402</v>
      </c>
      <c r="M2199" s="11" t="s">
        <v>56</v>
      </c>
      <c r="N2199" s="11" t="s">
        <v>52</v>
      </c>
      <c r="O2199" s="68" t="str">
        <f t="shared" si="69"/>
        <v>1539. Gestión de Programas Estrategias y Planes para el BienestarGestión Integral Estrategias y Programas20261_USAQUEN2_ABRIL_2026</v>
      </c>
      <c r="P2199" s="142">
        <v>7347488</v>
      </c>
      <c r="Q2199" s="7"/>
      <c r="R2199" s="7"/>
      <c r="S2199" s="144">
        <v>0</v>
      </c>
      <c r="T2199" s="147">
        <v>0</v>
      </c>
    </row>
    <row r="2200" spans="2:20" ht="30" hidden="1" customHeight="1">
      <c r="B2200" s="123">
        <v>154</v>
      </c>
      <c r="C2200" s="125" t="s">
        <v>302</v>
      </c>
      <c r="D2200" s="125" t="s">
        <v>303</v>
      </c>
      <c r="E2200" s="141">
        <v>2026</v>
      </c>
      <c r="F2200" s="68" t="str">
        <f t="shared" si="68"/>
        <v>1549. Gestión de Programas Estrategias y Planes para el BienestarGestión Integral Estrategias y Programas2026</v>
      </c>
      <c r="G2200" s="125" t="s">
        <v>590</v>
      </c>
      <c r="H2200" s="125" t="s">
        <v>569</v>
      </c>
      <c r="I2200" s="125" t="s">
        <v>410</v>
      </c>
      <c r="J2200" s="68" t="s">
        <v>400</v>
      </c>
      <c r="K2200" s="126" t="s">
        <v>401</v>
      </c>
      <c r="L2200" s="126" t="s">
        <v>402</v>
      </c>
      <c r="M2200" s="11" t="s">
        <v>56</v>
      </c>
      <c r="N2200" s="11" t="s">
        <v>52</v>
      </c>
      <c r="O2200" s="68" t="str">
        <f t="shared" si="69"/>
        <v>1549. Gestión de Programas Estrategias y Planes para el BienestarGestión Integral Estrategias y Programas20261_USAQUEN2_ABRIL_2026</v>
      </c>
      <c r="P2200" s="142">
        <v>7347488</v>
      </c>
      <c r="Q2200" s="7"/>
      <c r="R2200" s="7"/>
      <c r="S2200" s="144">
        <v>0</v>
      </c>
      <c r="T2200" s="147">
        <v>0</v>
      </c>
    </row>
    <row r="2201" spans="2:20" ht="30" hidden="1" customHeight="1">
      <c r="B2201" s="123">
        <v>155</v>
      </c>
      <c r="C2201" s="125" t="s">
        <v>302</v>
      </c>
      <c r="D2201" s="125" t="s">
        <v>303</v>
      </c>
      <c r="E2201" s="141">
        <v>2026</v>
      </c>
      <c r="F2201" s="68" t="str">
        <f t="shared" si="68"/>
        <v>1559. Gestión de Programas Estrategias y Planes para el BienestarGestión Integral Estrategias y Programas2026</v>
      </c>
      <c r="G2201" s="125" t="s">
        <v>591</v>
      </c>
      <c r="H2201" s="125" t="s">
        <v>569</v>
      </c>
      <c r="I2201" s="125" t="s">
        <v>410</v>
      </c>
      <c r="J2201" s="68" t="s">
        <v>400</v>
      </c>
      <c r="K2201" s="126" t="s">
        <v>401</v>
      </c>
      <c r="L2201" s="126" t="s">
        <v>402</v>
      </c>
      <c r="M2201" s="11" t="s">
        <v>56</v>
      </c>
      <c r="N2201" s="11" t="s">
        <v>52</v>
      </c>
      <c r="O2201" s="68" t="str">
        <f t="shared" si="69"/>
        <v>1559. Gestión de Programas Estrategias y Planes para el BienestarGestión Integral Estrategias y Programas20261_USAQUEN2_ABRIL_2026</v>
      </c>
      <c r="P2201" s="142">
        <v>7347488</v>
      </c>
      <c r="Q2201" s="7"/>
      <c r="R2201" s="7"/>
      <c r="S2201" s="144">
        <v>0</v>
      </c>
      <c r="T2201" s="147">
        <v>0</v>
      </c>
    </row>
    <row r="2202" spans="2:20" ht="30" hidden="1" customHeight="1">
      <c r="B2202" s="123">
        <v>156</v>
      </c>
      <c r="C2202" s="125" t="s">
        <v>302</v>
      </c>
      <c r="D2202" s="125" t="s">
        <v>303</v>
      </c>
      <c r="E2202" s="141">
        <v>2026</v>
      </c>
      <c r="F2202" s="68" t="str">
        <f t="shared" si="68"/>
        <v>1569. Gestión de Programas Estrategias y Planes para el BienestarGestión Integral Estrategias y Programas2026</v>
      </c>
      <c r="G2202" s="125" t="s">
        <v>592</v>
      </c>
      <c r="H2202" s="125" t="s">
        <v>569</v>
      </c>
      <c r="I2202" s="125" t="s">
        <v>410</v>
      </c>
      <c r="J2202" s="68" t="s">
        <v>400</v>
      </c>
      <c r="K2202" s="126" t="s">
        <v>401</v>
      </c>
      <c r="L2202" s="126" t="s">
        <v>402</v>
      </c>
      <c r="M2202" s="11" t="s">
        <v>56</v>
      </c>
      <c r="N2202" s="11" t="s">
        <v>52</v>
      </c>
      <c r="O2202" s="68" t="str">
        <f t="shared" si="69"/>
        <v>1569. Gestión de Programas Estrategias y Planes para el BienestarGestión Integral Estrategias y Programas20261_USAQUEN2_ABRIL_2026</v>
      </c>
      <c r="P2202" s="142">
        <v>13832016</v>
      </c>
      <c r="Q2202" s="7"/>
      <c r="R2202" s="7"/>
      <c r="S2202" s="144">
        <v>0</v>
      </c>
      <c r="T2202" s="147">
        <v>0</v>
      </c>
    </row>
    <row r="2203" spans="2:20" ht="30" hidden="1" customHeight="1">
      <c r="B2203" s="123">
        <v>157</v>
      </c>
      <c r="C2203" s="125" t="s">
        <v>302</v>
      </c>
      <c r="D2203" s="125" t="s">
        <v>303</v>
      </c>
      <c r="E2203" s="141">
        <v>2026</v>
      </c>
      <c r="F2203" s="68" t="str">
        <f t="shared" si="68"/>
        <v>1579. Gestión de Programas Estrategias y Planes para el BienestarGestión Integral Estrategias y Programas2026</v>
      </c>
      <c r="G2203" s="125" t="s">
        <v>593</v>
      </c>
      <c r="H2203" s="125" t="s">
        <v>569</v>
      </c>
      <c r="I2203" s="125" t="s">
        <v>410</v>
      </c>
      <c r="J2203" s="68" t="s">
        <v>400</v>
      </c>
      <c r="K2203" s="126" t="s">
        <v>401</v>
      </c>
      <c r="L2203" s="126" t="s">
        <v>402</v>
      </c>
      <c r="M2203" s="11" t="s">
        <v>56</v>
      </c>
      <c r="N2203" s="11" t="s">
        <v>52</v>
      </c>
      <c r="O2203" s="68" t="str">
        <f t="shared" si="69"/>
        <v>1579. Gestión de Programas Estrategias y Planes para el BienestarGestión Integral Estrategias y Programas20261_USAQUEN2_ABRIL_2026</v>
      </c>
      <c r="P2203" s="142">
        <v>13832016</v>
      </c>
      <c r="Q2203" s="7"/>
      <c r="R2203" s="7"/>
      <c r="S2203" s="144">
        <v>0</v>
      </c>
      <c r="T2203" s="147">
        <v>0</v>
      </c>
    </row>
    <row r="2204" spans="2:20" ht="30" hidden="1" customHeight="1">
      <c r="B2204" s="123">
        <v>158</v>
      </c>
      <c r="C2204" s="125" t="s">
        <v>302</v>
      </c>
      <c r="D2204" s="125" t="s">
        <v>303</v>
      </c>
      <c r="E2204" s="141">
        <v>2026</v>
      </c>
      <c r="F2204" s="68" t="str">
        <f t="shared" si="68"/>
        <v>1589. Gestión de Programas Estrategias y Planes para el BienestarGestión Integral Estrategias y Programas2026</v>
      </c>
      <c r="G2204" s="125" t="s">
        <v>594</v>
      </c>
      <c r="H2204" s="125" t="s">
        <v>569</v>
      </c>
      <c r="I2204" s="125" t="s">
        <v>410</v>
      </c>
      <c r="J2204" s="68" t="s">
        <v>400</v>
      </c>
      <c r="K2204" s="126" t="s">
        <v>430</v>
      </c>
      <c r="L2204" s="126" t="s">
        <v>402</v>
      </c>
      <c r="M2204" s="11" t="s">
        <v>56</v>
      </c>
      <c r="N2204" s="11" t="s">
        <v>52</v>
      </c>
      <c r="O2204" s="68" t="str">
        <f t="shared" si="69"/>
        <v>1589. Gestión de Programas Estrategias y Planes para el BienestarGestión Integral Estrategias y Programas20261_USAQUEN2_ABRIL_2026</v>
      </c>
      <c r="P2204" s="142">
        <v>2114520</v>
      </c>
      <c r="Q2204" s="7"/>
      <c r="R2204" s="7"/>
      <c r="S2204" s="144">
        <v>0</v>
      </c>
      <c r="T2204" s="147">
        <v>0</v>
      </c>
    </row>
    <row r="2205" spans="2:20" ht="30" hidden="1" customHeight="1">
      <c r="B2205" s="123">
        <v>159</v>
      </c>
      <c r="C2205" s="125" t="s">
        <v>302</v>
      </c>
      <c r="D2205" s="125" t="s">
        <v>303</v>
      </c>
      <c r="E2205" s="141">
        <v>2026</v>
      </c>
      <c r="F2205" s="68" t="str">
        <f t="shared" si="68"/>
        <v>1599. Gestión de Programas Estrategias y Planes para el BienestarGestión Integral Estrategias y Programas2026</v>
      </c>
      <c r="G2205" s="125" t="s">
        <v>595</v>
      </c>
      <c r="H2205" s="125" t="s">
        <v>569</v>
      </c>
      <c r="I2205" s="125" t="s">
        <v>410</v>
      </c>
      <c r="J2205" s="68" t="s">
        <v>400</v>
      </c>
      <c r="K2205" s="126" t="s">
        <v>401</v>
      </c>
      <c r="L2205" s="126" t="s">
        <v>402</v>
      </c>
      <c r="M2205" s="11" t="s">
        <v>56</v>
      </c>
      <c r="N2205" s="11" t="s">
        <v>52</v>
      </c>
      <c r="O2205" s="68" t="str">
        <f t="shared" si="69"/>
        <v>1599. Gestión de Programas Estrategias y Planes para el BienestarGestión Integral Estrategias y Programas20261_USAQUEN2_ABRIL_2026</v>
      </c>
      <c r="P2205" s="142">
        <v>4370008</v>
      </c>
      <c r="Q2205" s="7"/>
      <c r="R2205" s="7"/>
      <c r="S2205" s="144">
        <v>0</v>
      </c>
      <c r="T2205" s="147">
        <v>0</v>
      </c>
    </row>
    <row r="2206" spans="2:20" ht="30" hidden="1" customHeight="1">
      <c r="B2206" s="123">
        <v>160</v>
      </c>
      <c r="C2206" s="125" t="s">
        <v>302</v>
      </c>
      <c r="D2206" s="125" t="s">
        <v>303</v>
      </c>
      <c r="E2206" s="141">
        <v>2026</v>
      </c>
      <c r="F2206" s="68" t="str">
        <f t="shared" si="68"/>
        <v>1609. Gestión de Programas Estrategias y Planes para el BienestarGestión Integral Estrategias y Programas2026</v>
      </c>
      <c r="G2206" s="125" t="s">
        <v>596</v>
      </c>
      <c r="H2206" s="125" t="s">
        <v>569</v>
      </c>
      <c r="I2206" s="125" t="s">
        <v>410</v>
      </c>
      <c r="J2206" s="68" t="s">
        <v>400</v>
      </c>
      <c r="K2206" s="126" t="s">
        <v>401</v>
      </c>
      <c r="L2206" s="126" t="s">
        <v>402</v>
      </c>
      <c r="M2206" s="11" t="s">
        <v>56</v>
      </c>
      <c r="N2206" s="11" t="s">
        <v>52</v>
      </c>
      <c r="O2206" s="68" t="str">
        <f t="shared" si="69"/>
        <v>1609. Gestión de Programas Estrategias y Planes para el BienestarGestión Integral Estrategias y Programas20261_USAQUEN2_ABRIL_2026</v>
      </c>
      <c r="P2206" s="142">
        <v>3994272</v>
      </c>
      <c r="Q2206" s="7"/>
      <c r="R2206" s="7"/>
      <c r="S2206" s="144">
        <v>0</v>
      </c>
      <c r="T2206" s="147">
        <v>0</v>
      </c>
    </row>
    <row r="2207" spans="2:20" ht="30" hidden="1" customHeight="1">
      <c r="B2207" s="123">
        <v>161</v>
      </c>
      <c r="C2207" s="125" t="s">
        <v>302</v>
      </c>
      <c r="D2207" s="125" t="s">
        <v>303</v>
      </c>
      <c r="E2207" s="141">
        <v>2026</v>
      </c>
      <c r="F2207" s="68" t="str">
        <f t="shared" si="68"/>
        <v>1619. Gestión de Programas Estrategias y Planes para el BienestarGestión Integral Estrategias y Programas2026</v>
      </c>
      <c r="G2207" s="125" t="s">
        <v>597</v>
      </c>
      <c r="H2207" s="125" t="s">
        <v>571</v>
      </c>
      <c r="I2207" s="125" t="s">
        <v>410</v>
      </c>
      <c r="J2207" s="68" t="s">
        <v>400</v>
      </c>
      <c r="K2207" s="126" t="s">
        <v>401</v>
      </c>
      <c r="L2207" s="126" t="s">
        <v>402</v>
      </c>
      <c r="M2207" s="11" t="s">
        <v>56</v>
      </c>
      <c r="N2207" s="11" t="s">
        <v>52</v>
      </c>
      <c r="O2207" s="68" t="str">
        <f t="shared" si="69"/>
        <v>1619. Gestión de Programas Estrategias y Planes para el BienestarGestión Integral Estrategias y Programas20261_USAQUEN2_ABRIL_2026</v>
      </c>
      <c r="P2207" s="142">
        <v>7347488</v>
      </c>
      <c r="Q2207" s="7"/>
      <c r="R2207" s="7"/>
      <c r="S2207" s="144">
        <v>0</v>
      </c>
      <c r="T2207" s="147">
        <v>0</v>
      </c>
    </row>
    <row r="2208" spans="2:20" ht="30" hidden="1" customHeight="1">
      <c r="B2208" s="123">
        <v>162</v>
      </c>
      <c r="C2208" s="125" t="s">
        <v>302</v>
      </c>
      <c r="D2208" s="125" t="s">
        <v>303</v>
      </c>
      <c r="E2208" s="141">
        <v>2026</v>
      </c>
      <c r="F2208" s="68" t="str">
        <f t="shared" si="68"/>
        <v>1629. Gestión de Programas Estrategias y Planes para el BienestarGestión Integral Estrategias y Programas2026</v>
      </c>
      <c r="G2208" s="125" t="s">
        <v>598</v>
      </c>
      <c r="H2208" s="125" t="s">
        <v>571</v>
      </c>
      <c r="I2208" s="125" t="s">
        <v>410</v>
      </c>
      <c r="J2208" s="68" t="s">
        <v>400</v>
      </c>
      <c r="K2208" s="126" t="s">
        <v>401</v>
      </c>
      <c r="L2208" s="126" t="s">
        <v>402</v>
      </c>
      <c r="M2208" s="11" t="s">
        <v>56</v>
      </c>
      <c r="N2208" s="11" t="s">
        <v>52</v>
      </c>
      <c r="O2208" s="68" t="str">
        <f t="shared" si="69"/>
        <v>1629. Gestión de Programas Estrategias y Planes para el BienestarGestión Integral Estrategias y Programas20261_USAQUEN2_ABRIL_2026</v>
      </c>
      <c r="P2208" s="142">
        <v>10478800</v>
      </c>
      <c r="Q2208" s="7"/>
      <c r="R2208" s="7"/>
      <c r="S2208" s="144">
        <v>0</v>
      </c>
      <c r="T2208" s="147">
        <v>0</v>
      </c>
    </row>
    <row r="2209" spans="2:20" ht="30" hidden="1" customHeight="1">
      <c r="B2209" s="123">
        <v>163</v>
      </c>
      <c r="C2209" s="125" t="s">
        <v>302</v>
      </c>
      <c r="D2209" s="125" t="s">
        <v>303</v>
      </c>
      <c r="E2209" s="141">
        <v>2026</v>
      </c>
      <c r="F2209" s="68" t="str">
        <f t="shared" si="68"/>
        <v>1639. Gestión de Programas Estrategias y Planes para el BienestarGestión Integral Estrategias y Programas2026</v>
      </c>
      <c r="G2209" s="125" t="s">
        <v>599</v>
      </c>
      <c r="H2209" s="125" t="s">
        <v>571</v>
      </c>
      <c r="I2209" s="125" t="s">
        <v>410</v>
      </c>
      <c r="J2209" s="68" t="s">
        <v>400</v>
      </c>
      <c r="K2209" s="126" t="s">
        <v>401</v>
      </c>
      <c r="L2209" s="126" t="s">
        <v>402</v>
      </c>
      <c r="M2209" s="11" t="s">
        <v>56</v>
      </c>
      <c r="N2209" s="11" t="s">
        <v>52</v>
      </c>
      <c r="O2209" s="68" t="str">
        <f t="shared" si="69"/>
        <v>1639. Gestión de Programas Estrategias y Planes para el BienestarGestión Integral Estrategias y Programas20261_USAQUEN2_ABRIL_2026</v>
      </c>
      <c r="P2209" s="142">
        <v>3994272</v>
      </c>
      <c r="Q2209" s="7"/>
      <c r="R2209" s="7"/>
      <c r="S2209" s="144">
        <v>0</v>
      </c>
      <c r="T2209" s="147">
        <v>0</v>
      </c>
    </row>
    <row r="2210" spans="2:20" ht="30" hidden="1" customHeight="1">
      <c r="B2210" s="123">
        <v>164</v>
      </c>
      <c r="C2210" s="125" t="s">
        <v>302</v>
      </c>
      <c r="D2210" s="125" t="s">
        <v>303</v>
      </c>
      <c r="E2210" s="141">
        <v>2026</v>
      </c>
      <c r="F2210" s="68" t="str">
        <f t="shared" si="68"/>
        <v>1649. Gestión de Programas Estrategias y Planes para el BienestarGestión Integral Estrategias y Programas2026</v>
      </c>
      <c r="G2210" s="125" t="s">
        <v>600</v>
      </c>
      <c r="H2210" s="125" t="s">
        <v>571</v>
      </c>
      <c r="I2210" s="125" t="s">
        <v>410</v>
      </c>
      <c r="J2210" s="68" t="s">
        <v>400</v>
      </c>
      <c r="K2210" s="126" t="s">
        <v>401</v>
      </c>
      <c r="L2210" s="126" t="s">
        <v>402</v>
      </c>
      <c r="M2210" s="11" t="s">
        <v>56</v>
      </c>
      <c r="N2210" s="11" t="s">
        <v>52</v>
      </c>
      <c r="O2210" s="68" t="str">
        <f t="shared" si="69"/>
        <v>1649. Gestión de Programas Estrategias y Planes para el BienestarGestión Integral Estrategias y Programas20261_USAQUEN2_ABRIL_2026</v>
      </c>
      <c r="P2210" s="142">
        <v>6484528</v>
      </c>
      <c r="Q2210" s="7"/>
      <c r="R2210" s="7"/>
      <c r="S2210" s="144">
        <v>0</v>
      </c>
      <c r="T2210" s="147">
        <v>0</v>
      </c>
    </row>
    <row r="2211" spans="2:20" ht="30" hidden="1" customHeight="1">
      <c r="B2211" s="123">
        <v>165</v>
      </c>
      <c r="C2211" s="125" t="s">
        <v>302</v>
      </c>
      <c r="D2211" s="125" t="s">
        <v>303</v>
      </c>
      <c r="E2211" s="141">
        <v>2026</v>
      </c>
      <c r="F2211" s="68" t="str">
        <f t="shared" si="68"/>
        <v>1659. Gestión de Programas Estrategias y Planes para el BienestarGestión Integral Estrategias y Programas2026</v>
      </c>
      <c r="G2211" s="125" t="s">
        <v>601</v>
      </c>
      <c r="H2211" s="125" t="s">
        <v>571</v>
      </c>
      <c r="I2211" s="125" t="s">
        <v>410</v>
      </c>
      <c r="J2211" s="68" t="s">
        <v>400</v>
      </c>
      <c r="K2211" s="126" t="s">
        <v>401</v>
      </c>
      <c r="L2211" s="126" t="s">
        <v>402</v>
      </c>
      <c r="M2211" s="11" t="s">
        <v>56</v>
      </c>
      <c r="N2211" s="11" t="s">
        <v>52</v>
      </c>
      <c r="O2211" s="68" t="str">
        <f t="shared" si="69"/>
        <v>1659. Gestión de Programas Estrategias y Planes para el BienestarGestión Integral Estrategias y Programas20261_USAQUEN2_ABRIL_2026</v>
      </c>
      <c r="P2211" s="142">
        <v>3994272</v>
      </c>
      <c r="Q2211" s="7"/>
      <c r="R2211" s="7"/>
      <c r="S2211" s="144">
        <v>0</v>
      </c>
      <c r="T2211" s="147">
        <v>0</v>
      </c>
    </row>
    <row r="2212" spans="2:20" ht="30" hidden="1" customHeight="1">
      <c r="B2212" s="123">
        <v>166</v>
      </c>
      <c r="C2212" s="125" t="s">
        <v>302</v>
      </c>
      <c r="D2212" s="125" t="s">
        <v>303</v>
      </c>
      <c r="E2212" s="141">
        <v>2026</v>
      </c>
      <c r="F2212" s="68" t="str">
        <f t="shared" si="68"/>
        <v>1669. Gestión de Programas Estrategias y Planes para el BienestarGestión Integral Estrategias y Programas2026</v>
      </c>
      <c r="G2212" s="125" t="s">
        <v>602</v>
      </c>
      <c r="H2212" s="125" t="s">
        <v>571</v>
      </c>
      <c r="I2212" s="125" t="s">
        <v>410</v>
      </c>
      <c r="J2212" s="68" t="s">
        <v>400</v>
      </c>
      <c r="K2212" s="126" t="s">
        <v>401</v>
      </c>
      <c r="L2212" s="126" t="s">
        <v>402</v>
      </c>
      <c r="M2212" s="11" t="s">
        <v>56</v>
      </c>
      <c r="N2212" s="11" t="s">
        <v>52</v>
      </c>
      <c r="O2212" s="68" t="str">
        <f t="shared" si="69"/>
        <v>1669. Gestión de Programas Estrategias y Planes para el BienestarGestión Integral Estrategias y Programas20261_USAQUEN2_ABRIL_2026</v>
      </c>
      <c r="P2212" s="142">
        <v>2983376</v>
      </c>
      <c r="Q2212" s="7"/>
      <c r="R2212" s="7"/>
      <c r="S2212" s="144">
        <v>0</v>
      </c>
      <c r="T2212" s="147">
        <v>0</v>
      </c>
    </row>
    <row r="2213" spans="2:20" ht="30" hidden="1" customHeight="1">
      <c r="B2213" s="123">
        <v>167</v>
      </c>
      <c r="C2213" s="125" t="s">
        <v>302</v>
      </c>
      <c r="D2213" s="125" t="s">
        <v>303</v>
      </c>
      <c r="E2213" s="141">
        <v>2026</v>
      </c>
      <c r="F2213" s="68" t="str">
        <f t="shared" si="68"/>
        <v>1679. Gestión de Programas Estrategias y Planes para el BienestarGestión Integral Estrategias y Programas2026</v>
      </c>
      <c r="G2213" s="125" t="s">
        <v>603</v>
      </c>
      <c r="H2213" s="125" t="s">
        <v>571</v>
      </c>
      <c r="I2213" s="125" t="s">
        <v>410</v>
      </c>
      <c r="J2213" s="68" t="s">
        <v>400</v>
      </c>
      <c r="K2213" s="126" t="s">
        <v>401</v>
      </c>
      <c r="L2213" s="126" t="s">
        <v>402</v>
      </c>
      <c r="M2213" s="11" t="s">
        <v>56</v>
      </c>
      <c r="N2213" s="11" t="s">
        <v>52</v>
      </c>
      <c r="O2213" s="68" t="str">
        <f t="shared" si="69"/>
        <v>1679. Gestión de Programas Estrategias y Planes para el BienestarGestión Integral Estrategias y Programas20261_USAQUEN2_ABRIL_2026</v>
      </c>
      <c r="P2213" s="142">
        <v>6484528</v>
      </c>
      <c r="Q2213" s="7"/>
      <c r="R2213" s="7"/>
      <c r="S2213" s="144">
        <v>0</v>
      </c>
      <c r="T2213" s="147">
        <v>0</v>
      </c>
    </row>
    <row r="2214" spans="2:20" ht="30" hidden="1" customHeight="1">
      <c r="B2214" s="123">
        <v>168</v>
      </c>
      <c r="C2214" s="125" t="s">
        <v>302</v>
      </c>
      <c r="D2214" s="125" t="s">
        <v>303</v>
      </c>
      <c r="E2214" s="141">
        <v>2026</v>
      </c>
      <c r="F2214" s="68" t="str">
        <f t="shared" si="68"/>
        <v>1689. Gestión de Programas Estrategias y Planes para el BienestarGestión Integral Estrategias y Programas2026</v>
      </c>
      <c r="G2214" s="125" t="s">
        <v>604</v>
      </c>
      <c r="H2214" s="125" t="s">
        <v>571</v>
      </c>
      <c r="I2214" s="125" t="s">
        <v>410</v>
      </c>
      <c r="J2214" s="68" t="s">
        <v>400</v>
      </c>
      <c r="K2214" s="126" t="s">
        <v>401</v>
      </c>
      <c r="L2214" s="126" t="s">
        <v>402</v>
      </c>
      <c r="M2214" s="11" t="s">
        <v>56</v>
      </c>
      <c r="N2214" s="11" t="s">
        <v>52</v>
      </c>
      <c r="O2214" s="68" t="str">
        <f t="shared" si="69"/>
        <v>1689. Gestión de Programas Estrategias y Planes para el BienestarGestión Integral Estrategias y Programas20261_USAQUEN2_ABRIL_2026</v>
      </c>
      <c r="P2214" s="142">
        <v>3994272</v>
      </c>
      <c r="Q2214" s="7"/>
      <c r="R2214" s="7"/>
      <c r="S2214" s="144">
        <v>0</v>
      </c>
      <c r="T2214" s="147">
        <v>0</v>
      </c>
    </row>
    <row r="2215" spans="2:20" ht="30" hidden="1" customHeight="1">
      <c r="B2215" s="123">
        <v>169</v>
      </c>
      <c r="C2215" s="125" t="s">
        <v>302</v>
      </c>
      <c r="D2215" s="125" t="s">
        <v>303</v>
      </c>
      <c r="E2215" s="141">
        <v>2026</v>
      </c>
      <c r="F2215" s="68" t="str">
        <f t="shared" si="68"/>
        <v>1699. Gestión de Programas Estrategias y Planes para el BienestarGestión Integral Estrategias y Programas2026</v>
      </c>
      <c r="G2215" s="125" t="s">
        <v>605</v>
      </c>
      <c r="H2215" s="125" t="s">
        <v>571</v>
      </c>
      <c r="I2215" s="125" t="s">
        <v>410</v>
      </c>
      <c r="J2215" s="68" t="s">
        <v>400</v>
      </c>
      <c r="K2215" s="126" t="s">
        <v>401</v>
      </c>
      <c r="L2215" s="126" t="s">
        <v>402</v>
      </c>
      <c r="M2215" s="11" t="s">
        <v>56</v>
      </c>
      <c r="N2215" s="11" t="s">
        <v>52</v>
      </c>
      <c r="O2215" s="68" t="str">
        <f t="shared" si="69"/>
        <v>1699. Gestión de Programas Estrategias y Planes para el BienestarGestión Integral Estrategias y Programas20261_USAQUEN2_ABRIL_2026</v>
      </c>
      <c r="P2215" s="142">
        <v>3994272</v>
      </c>
      <c r="Q2215" s="7"/>
      <c r="R2215" s="7"/>
      <c r="S2215" s="144">
        <v>0</v>
      </c>
      <c r="T2215" s="147">
        <v>0</v>
      </c>
    </row>
    <row r="2216" spans="2:20" ht="30" hidden="1" customHeight="1">
      <c r="B2216" s="123">
        <v>170</v>
      </c>
      <c r="C2216" s="125" t="s">
        <v>302</v>
      </c>
      <c r="D2216" s="125" t="s">
        <v>303</v>
      </c>
      <c r="E2216" s="141">
        <v>2026</v>
      </c>
      <c r="F2216" s="68" t="str">
        <f t="shared" si="68"/>
        <v>1709. Gestión de Programas Estrategias y Planes para el BienestarGestión Integral Estrategias y Programas2026</v>
      </c>
      <c r="G2216" s="125" t="s">
        <v>606</v>
      </c>
      <c r="H2216" s="125" t="s">
        <v>571</v>
      </c>
      <c r="I2216" s="125" t="s">
        <v>410</v>
      </c>
      <c r="J2216" s="68" t="s">
        <v>400</v>
      </c>
      <c r="K2216" s="126" t="s">
        <v>607</v>
      </c>
      <c r="L2216" s="126" t="s">
        <v>402</v>
      </c>
      <c r="M2216" s="11" t="s">
        <v>56</v>
      </c>
      <c r="N2216" s="11" t="s">
        <v>52</v>
      </c>
      <c r="O2216" s="68" t="str">
        <f t="shared" si="69"/>
        <v>1709. Gestión de Programas Estrategias y Planes para el BienestarGestión Integral Estrategias y Programas20261_USAQUEN2_ABRIL_2026</v>
      </c>
      <c r="P2216" s="142">
        <v>19450000</v>
      </c>
      <c r="Q2216" s="7"/>
      <c r="R2216" s="7"/>
      <c r="S2216" s="144">
        <v>0</v>
      </c>
      <c r="T2216" s="147">
        <v>0</v>
      </c>
    </row>
    <row r="2217" spans="2:20" ht="30" hidden="1" customHeight="1">
      <c r="B2217" s="123">
        <v>171</v>
      </c>
      <c r="C2217" s="125" t="s">
        <v>302</v>
      </c>
      <c r="D2217" s="125" t="s">
        <v>303</v>
      </c>
      <c r="E2217" s="141">
        <v>2026</v>
      </c>
      <c r="F2217" s="68" t="str">
        <f t="shared" si="68"/>
        <v>1719. Gestión de Programas Estrategias y Planes para el BienestarGestión Integral Estrategias y Programas2026</v>
      </c>
      <c r="G2217" s="125" t="s">
        <v>608</v>
      </c>
      <c r="H2217" s="125" t="s">
        <v>571</v>
      </c>
      <c r="I2217" s="125" t="s">
        <v>410</v>
      </c>
      <c r="J2217" s="68" t="s">
        <v>400</v>
      </c>
      <c r="K2217" s="126" t="s">
        <v>609</v>
      </c>
      <c r="L2217" s="126" t="s">
        <v>402</v>
      </c>
      <c r="M2217" s="11" t="s">
        <v>56</v>
      </c>
      <c r="N2217" s="11" t="s">
        <v>52</v>
      </c>
      <c r="O2217" s="68" t="str">
        <f t="shared" si="69"/>
        <v>1719. Gestión de Programas Estrategias y Planes para el BienestarGestión Integral Estrategias y Programas20261_USAQUEN2_ABRIL_2026</v>
      </c>
      <c r="P2217" s="142">
        <v>3994272</v>
      </c>
      <c r="Q2217" s="7"/>
      <c r="R2217" s="7"/>
      <c r="S2217" s="144">
        <v>0</v>
      </c>
      <c r="T2217" s="147">
        <v>0</v>
      </c>
    </row>
    <row r="2218" spans="2:20" ht="30" hidden="1" customHeight="1">
      <c r="B2218" s="123">
        <v>172</v>
      </c>
      <c r="C2218" s="125" t="s">
        <v>302</v>
      </c>
      <c r="D2218" s="125" t="s">
        <v>303</v>
      </c>
      <c r="E2218" s="141">
        <v>2026</v>
      </c>
      <c r="F2218" s="68" t="str">
        <f t="shared" si="68"/>
        <v>1729. Gestión de Programas Estrategias y Planes para el BienestarGestión Integral Estrategias y Programas2026</v>
      </c>
      <c r="G2218" s="125" t="s">
        <v>610</v>
      </c>
      <c r="H2218" s="125" t="s">
        <v>571</v>
      </c>
      <c r="I2218" s="125" t="s">
        <v>410</v>
      </c>
      <c r="J2218" s="68" t="s">
        <v>400</v>
      </c>
      <c r="K2218" s="126" t="s">
        <v>401</v>
      </c>
      <c r="L2218" s="126" t="s">
        <v>402</v>
      </c>
      <c r="M2218" s="11" t="s">
        <v>56</v>
      </c>
      <c r="N2218" s="11" t="s">
        <v>52</v>
      </c>
      <c r="O2218" s="68" t="str">
        <f t="shared" si="69"/>
        <v>1729. Gestión de Programas Estrategias y Planes para el BienestarGestión Integral Estrategias y Programas20261_USAQUEN2_ABRIL_2026</v>
      </c>
      <c r="P2218" s="142">
        <v>9985680</v>
      </c>
      <c r="Q2218" s="7"/>
      <c r="R2218" s="7"/>
      <c r="S2218" s="144">
        <v>0</v>
      </c>
      <c r="T2218" s="147">
        <v>0</v>
      </c>
    </row>
    <row r="2219" spans="2:20" ht="30" hidden="1" customHeight="1">
      <c r="B2219" s="123">
        <v>173</v>
      </c>
      <c r="C2219" s="125" t="s">
        <v>302</v>
      </c>
      <c r="D2219" s="125" t="s">
        <v>303</v>
      </c>
      <c r="E2219" s="141">
        <v>2026</v>
      </c>
      <c r="F2219" s="68" t="str">
        <f t="shared" si="68"/>
        <v>1739. Gestión de Programas Estrategias y Planes para el BienestarGestión Integral Estrategias y Programas2026</v>
      </c>
      <c r="G2219" s="125" t="s">
        <v>611</v>
      </c>
      <c r="H2219" s="125" t="s">
        <v>571</v>
      </c>
      <c r="I2219" s="125" t="s">
        <v>410</v>
      </c>
      <c r="J2219" s="68" t="s">
        <v>400</v>
      </c>
      <c r="K2219" s="126" t="s">
        <v>401</v>
      </c>
      <c r="L2219" s="126" t="s">
        <v>402</v>
      </c>
      <c r="M2219" s="11" t="s">
        <v>56</v>
      </c>
      <c r="N2219" s="11" t="s">
        <v>52</v>
      </c>
      <c r="O2219" s="68" t="str">
        <f t="shared" si="69"/>
        <v>1739. Gestión de Programas Estrategias y Planes para el BienestarGestión Integral Estrategias y Programas20261_USAQUEN2_ABRIL_2026</v>
      </c>
      <c r="P2219" s="142">
        <v>2983376</v>
      </c>
      <c r="Q2219" s="7"/>
      <c r="R2219" s="7"/>
      <c r="S2219" s="144">
        <v>0</v>
      </c>
      <c r="T2219" s="147">
        <v>0</v>
      </c>
    </row>
    <row r="2220" spans="2:20" ht="30" hidden="1" customHeight="1">
      <c r="B2220" s="123">
        <v>174</v>
      </c>
      <c r="C2220" s="125" t="s">
        <v>233</v>
      </c>
      <c r="D2220" s="125" t="s">
        <v>234</v>
      </c>
      <c r="E2220" s="141">
        <v>2026</v>
      </c>
      <c r="F2220" s="68" t="str">
        <f t="shared" si="68"/>
        <v>17410. Proceso integral e integrado de la Vigilancia de la Salud PúblicaVigilancia en salud pública2026</v>
      </c>
      <c r="G2220" s="125" t="s">
        <v>612</v>
      </c>
      <c r="H2220" s="125" t="s">
        <v>613</v>
      </c>
      <c r="I2220" s="125" t="s">
        <v>410</v>
      </c>
      <c r="J2220" s="68" t="s">
        <v>400</v>
      </c>
      <c r="K2220" s="126" t="s">
        <v>401</v>
      </c>
      <c r="L2220" s="126" t="s">
        <v>402</v>
      </c>
      <c r="M2220" s="11" t="s">
        <v>56</v>
      </c>
      <c r="N2220" s="11" t="s">
        <v>52</v>
      </c>
      <c r="O2220" s="68" t="str">
        <f t="shared" si="69"/>
        <v>17410. Proceso integral e integrado de la Vigilancia de la Salud PúblicaVigilancia en salud pública20261_USAQUEN2_ABRIL_2026</v>
      </c>
      <c r="P2220" s="142">
        <v>37920928</v>
      </c>
      <c r="Q2220" s="7"/>
      <c r="R2220" s="7"/>
      <c r="S2220" s="144">
        <v>0</v>
      </c>
      <c r="T2220" s="147">
        <v>0</v>
      </c>
    </row>
    <row r="2221" spans="2:20" ht="30" hidden="1" customHeight="1">
      <c r="B2221" s="123">
        <v>175</v>
      </c>
      <c r="C2221" s="125" t="s">
        <v>233</v>
      </c>
      <c r="D2221" s="125" t="s">
        <v>234</v>
      </c>
      <c r="E2221" s="141">
        <v>2026</v>
      </c>
      <c r="F2221" s="68" t="str">
        <f t="shared" si="68"/>
        <v>17510. Proceso integral e integrado de la Vigilancia de la Salud PúblicaVigilancia en salud pública2026</v>
      </c>
      <c r="G2221" s="125" t="s">
        <v>614</v>
      </c>
      <c r="H2221" s="125" t="s">
        <v>613</v>
      </c>
      <c r="I2221" s="125" t="s">
        <v>410</v>
      </c>
      <c r="J2221" s="68" t="s">
        <v>400</v>
      </c>
      <c r="K2221" s="126" t="s">
        <v>401</v>
      </c>
      <c r="L2221" s="126" t="s">
        <v>402</v>
      </c>
      <c r="M2221" s="11" t="s">
        <v>56</v>
      </c>
      <c r="N2221" s="11" t="s">
        <v>52</v>
      </c>
      <c r="O2221" s="68" t="str">
        <f t="shared" si="69"/>
        <v>17510. Proceso integral e integrado de la Vigilancia de la Salud PúblicaVigilancia en salud pública20261_USAQUEN2_ABRIL_2026</v>
      </c>
      <c r="P2221" s="142">
        <v>26899696</v>
      </c>
      <c r="Q2221" s="7"/>
      <c r="R2221" s="7"/>
      <c r="S2221" s="144">
        <v>0</v>
      </c>
      <c r="T2221" s="147">
        <v>0</v>
      </c>
    </row>
    <row r="2222" spans="2:20" ht="30" hidden="1" customHeight="1">
      <c r="B2222" s="123">
        <v>176</v>
      </c>
      <c r="C2222" s="125" t="s">
        <v>233</v>
      </c>
      <c r="D2222" s="125" t="s">
        <v>234</v>
      </c>
      <c r="E2222" s="141">
        <v>2026</v>
      </c>
      <c r="F2222" s="68" t="str">
        <f t="shared" si="68"/>
        <v>17610. Proceso integral e integrado de la Vigilancia de la Salud PúblicaVigilancia en salud pública2026</v>
      </c>
      <c r="G2222" s="125" t="s">
        <v>615</v>
      </c>
      <c r="H2222" s="125" t="s">
        <v>613</v>
      </c>
      <c r="I2222" s="125" t="s">
        <v>410</v>
      </c>
      <c r="J2222" s="68" t="s">
        <v>400</v>
      </c>
      <c r="K2222" s="126" t="s">
        <v>401</v>
      </c>
      <c r="L2222" s="126" t="s">
        <v>421</v>
      </c>
      <c r="M2222" s="11" t="s">
        <v>56</v>
      </c>
      <c r="N2222" s="11" t="s">
        <v>52</v>
      </c>
      <c r="O2222" s="68" t="str">
        <f t="shared" si="69"/>
        <v>17610. Proceso integral e integrado de la Vigilancia de la Salud PúblicaVigilancia en salud pública20261_USAQUEN2_ABRIL_2026</v>
      </c>
      <c r="P2222" s="142">
        <v>28206464</v>
      </c>
      <c r="Q2222" s="7"/>
      <c r="R2222" s="7"/>
      <c r="S2222" s="144">
        <v>0</v>
      </c>
      <c r="T2222" s="147">
        <v>0</v>
      </c>
    </row>
    <row r="2223" spans="2:20" ht="30" hidden="1" customHeight="1">
      <c r="B2223" s="123">
        <v>177</v>
      </c>
      <c r="C2223" s="125" t="s">
        <v>233</v>
      </c>
      <c r="D2223" s="125" t="s">
        <v>234</v>
      </c>
      <c r="E2223" s="141">
        <v>2026</v>
      </c>
      <c r="F2223" s="68" t="str">
        <f t="shared" si="68"/>
        <v>17710. Proceso integral e integrado de la Vigilancia de la Salud PúblicaVigilancia en salud pública2026</v>
      </c>
      <c r="G2223" s="125" t="s">
        <v>616</v>
      </c>
      <c r="H2223" s="125" t="s">
        <v>613</v>
      </c>
      <c r="I2223" s="125" t="s">
        <v>410</v>
      </c>
      <c r="J2223" s="68" t="s">
        <v>400</v>
      </c>
      <c r="K2223" s="126" t="s">
        <v>401</v>
      </c>
      <c r="L2223" s="126" t="s">
        <v>421</v>
      </c>
      <c r="M2223" s="11" t="s">
        <v>56</v>
      </c>
      <c r="N2223" s="11" t="s">
        <v>52</v>
      </c>
      <c r="O2223" s="68" t="str">
        <f t="shared" si="69"/>
        <v>17710. Proceso integral e integrado de la Vigilancia de la Salud PúblicaVigilancia en salud pública20261_USAQUEN2_ABRIL_2026</v>
      </c>
      <c r="P2223" s="142">
        <v>37181248</v>
      </c>
      <c r="Q2223" s="7"/>
      <c r="R2223" s="7"/>
      <c r="S2223" s="144">
        <v>0</v>
      </c>
      <c r="T2223" s="147">
        <v>0</v>
      </c>
    </row>
    <row r="2224" spans="2:20" ht="30" hidden="1" customHeight="1">
      <c r="B2224" s="123">
        <v>178</v>
      </c>
      <c r="C2224" s="125" t="s">
        <v>233</v>
      </c>
      <c r="D2224" s="125" t="s">
        <v>234</v>
      </c>
      <c r="E2224" s="141">
        <v>2026</v>
      </c>
      <c r="F2224" s="68" t="str">
        <f t="shared" si="68"/>
        <v>17810. Proceso integral e integrado de la Vigilancia de la Salud PúblicaVigilancia en salud pública2026</v>
      </c>
      <c r="G2224" s="125" t="s">
        <v>617</v>
      </c>
      <c r="H2224" s="125" t="s">
        <v>613</v>
      </c>
      <c r="I2224" s="125" t="s">
        <v>410</v>
      </c>
      <c r="J2224" s="68" t="s">
        <v>400</v>
      </c>
      <c r="K2224" s="126" t="s">
        <v>401</v>
      </c>
      <c r="L2224" s="126" t="s">
        <v>402</v>
      </c>
      <c r="M2224" s="11" t="s">
        <v>56</v>
      </c>
      <c r="N2224" s="11" t="s">
        <v>52</v>
      </c>
      <c r="O2224" s="68" t="str">
        <f t="shared" si="69"/>
        <v>17810. Proceso integral e integrado de la Vigilancia de la Salud PúblicaVigilancia en salud pública20261_USAQUEN2_ABRIL_2026</v>
      </c>
      <c r="P2224" s="142">
        <v>7347488</v>
      </c>
      <c r="Q2224" s="7"/>
      <c r="R2224" s="7"/>
      <c r="S2224" s="144">
        <v>0</v>
      </c>
      <c r="T2224" s="147">
        <v>0</v>
      </c>
    </row>
    <row r="2225" spans="2:20" ht="30" hidden="1" customHeight="1">
      <c r="B2225" s="123">
        <v>179</v>
      </c>
      <c r="C2225" s="125" t="s">
        <v>233</v>
      </c>
      <c r="D2225" s="125" t="s">
        <v>234</v>
      </c>
      <c r="E2225" s="141">
        <v>2026</v>
      </c>
      <c r="F2225" s="68" t="str">
        <f t="shared" si="68"/>
        <v>17910. Proceso integral e integrado de la Vigilancia de la Salud PúblicaVigilancia en salud pública2026</v>
      </c>
      <c r="G2225" s="125" t="s">
        <v>618</v>
      </c>
      <c r="H2225" s="125" t="s">
        <v>613</v>
      </c>
      <c r="I2225" s="125" t="s">
        <v>410</v>
      </c>
      <c r="J2225" s="68" t="s">
        <v>400</v>
      </c>
      <c r="K2225" s="126" t="s">
        <v>401</v>
      </c>
      <c r="L2225" s="126" t="s">
        <v>402</v>
      </c>
      <c r="M2225" s="11" t="s">
        <v>56</v>
      </c>
      <c r="N2225" s="11" t="s">
        <v>52</v>
      </c>
      <c r="O2225" s="68" t="str">
        <f t="shared" si="69"/>
        <v>17910. Proceso integral e integrado de la Vigilancia de la Salud PúblicaVigilancia en salud pública20261_USAQUEN2_ABRIL_2026</v>
      </c>
      <c r="P2225" s="142">
        <v>3673744</v>
      </c>
      <c r="Q2225" s="7"/>
      <c r="R2225" s="7"/>
      <c r="S2225" s="144">
        <v>0</v>
      </c>
      <c r="T2225" s="147">
        <v>0</v>
      </c>
    </row>
    <row r="2226" spans="2:20" ht="30" hidden="1" customHeight="1">
      <c r="B2226" s="123">
        <v>180</v>
      </c>
      <c r="C2226" s="125" t="s">
        <v>233</v>
      </c>
      <c r="D2226" s="125" t="s">
        <v>234</v>
      </c>
      <c r="E2226" s="141">
        <v>2026</v>
      </c>
      <c r="F2226" s="68" t="str">
        <f t="shared" si="68"/>
        <v>18010. Proceso integral e integrado de la Vigilancia de la Salud PúblicaVigilancia en salud pública2026</v>
      </c>
      <c r="G2226" s="125" t="s">
        <v>619</v>
      </c>
      <c r="H2226" s="125" t="s">
        <v>613</v>
      </c>
      <c r="I2226" s="125" t="s">
        <v>410</v>
      </c>
      <c r="J2226" s="68" t="s">
        <v>400</v>
      </c>
      <c r="K2226" s="126" t="s">
        <v>401</v>
      </c>
      <c r="L2226" s="126" t="s">
        <v>402</v>
      </c>
      <c r="M2226" s="11" t="s">
        <v>56</v>
      </c>
      <c r="N2226" s="11" t="s">
        <v>52</v>
      </c>
      <c r="O2226" s="68" t="str">
        <f t="shared" si="69"/>
        <v>18010. Proceso integral e integrado de la Vigilancia de la Salud PúblicaVigilancia en salud pública20261_USAQUEN2_ABRIL_2026</v>
      </c>
      <c r="P2226" s="142">
        <v>3673744</v>
      </c>
      <c r="Q2226" s="7"/>
      <c r="R2226" s="7"/>
      <c r="S2226" s="144">
        <v>0</v>
      </c>
      <c r="T2226" s="147">
        <v>0</v>
      </c>
    </row>
    <row r="2227" spans="2:20" ht="30" hidden="1" customHeight="1">
      <c r="B2227" s="123">
        <v>181</v>
      </c>
      <c r="C2227" s="125" t="s">
        <v>233</v>
      </c>
      <c r="D2227" s="125" t="s">
        <v>234</v>
      </c>
      <c r="E2227" s="141">
        <v>2026</v>
      </c>
      <c r="F2227" s="68" t="str">
        <f t="shared" si="68"/>
        <v>18110. Proceso integral e integrado de la Vigilancia de la Salud PúblicaVigilancia en salud pública2026</v>
      </c>
      <c r="G2227" s="125" t="s">
        <v>620</v>
      </c>
      <c r="H2227" s="125" t="s">
        <v>613</v>
      </c>
      <c r="I2227" s="125" t="s">
        <v>410</v>
      </c>
      <c r="J2227" s="68" t="s">
        <v>400</v>
      </c>
      <c r="K2227" s="126" t="s">
        <v>401</v>
      </c>
      <c r="L2227" s="126" t="s">
        <v>402</v>
      </c>
      <c r="M2227" s="11" t="s">
        <v>56</v>
      </c>
      <c r="N2227" s="11" t="s">
        <v>52</v>
      </c>
      <c r="O2227" s="68" t="str">
        <f t="shared" si="69"/>
        <v>18110. Proceso integral e integrado de la Vigilancia de la Salud PúblicaVigilancia en salud pública20261_USAQUEN2_ABRIL_2026</v>
      </c>
      <c r="P2227" s="142">
        <v>87405520</v>
      </c>
      <c r="Q2227" s="7"/>
      <c r="R2227" s="7"/>
      <c r="S2227" s="144">
        <v>0</v>
      </c>
      <c r="T2227" s="147">
        <v>0</v>
      </c>
    </row>
    <row r="2228" spans="2:20" ht="30" hidden="1" customHeight="1">
      <c r="B2228" s="123">
        <v>182</v>
      </c>
      <c r="C2228" s="125" t="s">
        <v>233</v>
      </c>
      <c r="D2228" s="125" t="s">
        <v>234</v>
      </c>
      <c r="E2228" s="141">
        <v>2026</v>
      </c>
      <c r="F2228" s="68" t="str">
        <f t="shared" si="68"/>
        <v>18210. Proceso integral e integrado de la Vigilancia de la Salud PúblicaVigilancia en salud pública2026</v>
      </c>
      <c r="G2228" s="125" t="s">
        <v>621</v>
      </c>
      <c r="H2228" s="125" t="s">
        <v>613</v>
      </c>
      <c r="I2228" s="125" t="s">
        <v>410</v>
      </c>
      <c r="J2228" s="68" t="s">
        <v>400</v>
      </c>
      <c r="K2228" s="126" t="s">
        <v>401</v>
      </c>
      <c r="L2228" s="126" t="s">
        <v>402</v>
      </c>
      <c r="M2228" s="11" t="s">
        <v>56</v>
      </c>
      <c r="N2228" s="11" t="s">
        <v>52</v>
      </c>
      <c r="O2228" s="68" t="str">
        <f t="shared" si="69"/>
        <v>18210. Proceso integral e integrado de la Vigilancia de la Salud PúblicaVigilancia en salud pública20261_USAQUEN2_ABRIL_2026</v>
      </c>
      <c r="P2228" s="142">
        <v>17288787</v>
      </c>
      <c r="Q2228" s="7"/>
      <c r="R2228" s="7"/>
      <c r="S2228" s="144">
        <v>0</v>
      </c>
      <c r="T2228" s="147">
        <v>0</v>
      </c>
    </row>
    <row r="2229" spans="2:20" ht="30" hidden="1" customHeight="1">
      <c r="B2229" s="123">
        <v>183</v>
      </c>
      <c r="C2229" s="125" t="s">
        <v>233</v>
      </c>
      <c r="D2229" s="125" t="s">
        <v>234</v>
      </c>
      <c r="E2229" s="141">
        <v>2026</v>
      </c>
      <c r="F2229" s="68" t="str">
        <f t="shared" si="68"/>
        <v>18310. Proceso integral e integrado de la Vigilancia de la Salud PúblicaVigilancia en salud pública2026</v>
      </c>
      <c r="G2229" s="125" t="s">
        <v>622</v>
      </c>
      <c r="H2229" s="125" t="s">
        <v>613</v>
      </c>
      <c r="I2229" s="125" t="s">
        <v>410</v>
      </c>
      <c r="J2229" s="68" t="s">
        <v>400</v>
      </c>
      <c r="K2229" s="126" t="s">
        <v>401</v>
      </c>
      <c r="L2229" s="126" t="s">
        <v>402</v>
      </c>
      <c r="M2229" s="11" t="s">
        <v>56</v>
      </c>
      <c r="N2229" s="11" t="s">
        <v>52</v>
      </c>
      <c r="O2229" s="68" t="str">
        <f t="shared" si="69"/>
        <v>18310. Proceso integral e integrado de la Vigilancia de la Salud PúblicaVigilancia en salud pública20261_USAQUEN2_ABRIL_2026</v>
      </c>
      <c r="P2229" s="142">
        <v>61146880</v>
      </c>
      <c r="Q2229" s="7"/>
      <c r="R2229" s="7"/>
      <c r="S2229" s="144">
        <v>0</v>
      </c>
      <c r="T2229" s="147">
        <v>0</v>
      </c>
    </row>
    <row r="2230" spans="2:20" ht="30" hidden="1" customHeight="1">
      <c r="B2230" s="123">
        <v>184</v>
      </c>
      <c r="C2230" s="125" t="s">
        <v>233</v>
      </c>
      <c r="D2230" s="125" t="s">
        <v>234</v>
      </c>
      <c r="E2230" s="141">
        <v>2026</v>
      </c>
      <c r="F2230" s="68" t="str">
        <f t="shared" si="68"/>
        <v>18410. Proceso integral e integrado de la Vigilancia de la Salud PúblicaVigilancia en salud pública2026</v>
      </c>
      <c r="G2230" s="125" t="s">
        <v>623</v>
      </c>
      <c r="H2230" s="125" t="s">
        <v>613</v>
      </c>
      <c r="I2230" s="125" t="s">
        <v>410</v>
      </c>
      <c r="J2230" s="68" t="s">
        <v>400</v>
      </c>
      <c r="K2230" s="126" t="s">
        <v>401</v>
      </c>
      <c r="L2230" s="126" t="s">
        <v>402</v>
      </c>
      <c r="M2230" s="11" t="s">
        <v>56</v>
      </c>
      <c r="N2230" s="11" t="s">
        <v>52</v>
      </c>
      <c r="O2230" s="68" t="str">
        <f t="shared" si="69"/>
        <v>18410. Proceso integral e integrado de la Vigilancia de la Salud PúblicaVigilancia en salud pública20261_USAQUEN2_ABRIL_2026</v>
      </c>
      <c r="P2230" s="142">
        <v>9941299</v>
      </c>
      <c r="Q2230" s="7"/>
      <c r="R2230" s="7"/>
      <c r="S2230" s="144">
        <v>0</v>
      </c>
      <c r="T2230" s="147">
        <v>0</v>
      </c>
    </row>
    <row r="2231" spans="2:20" ht="30" hidden="1" customHeight="1">
      <c r="B2231" s="123">
        <v>185</v>
      </c>
      <c r="C2231" s="125" t="s">
        <v>233</v>
      </c>
      <c r="D2231" s="125" t="s">
        <v>234</v>
      </c>
      <c r="E2231" s="141">
        <v>2026</v>
      </c>
      <c r="F2231" s="68" t="str">
        <f t="shared" si="68"/>
        <v>18510. Proceso integral e integrado de la Vigilancia de la Salud PúblicaVigilancia en salud pública2026</v>
      </c>
      <c r="G2231" s="125" t="s">
        <v>624</v>
      </c>
      <c r="H2231" s="125" t="s">
        <v>613</v>
      </c>
      <c r="I2231" s="125" t="s">
        <v>410</v>
      </c>
      <c r="J2231" s="68" t="s">
        <v>400</v>
      </c>
      <c r="K2231" s="126" t="s">
        <v>401</v>
      </c>
      <c r="L2231" s="126" t="s">
        <v>402</v>
      </c>
      <c r="M2231" s="11" t="s">
        <v>56</v>
      </c>
      <c r="N2231" s="11" t="s">
        <v>52</v>
      </c>
      <c r="O2231" s="68" t="str">
        <f t="shared" si="69"/>
        <v>18510. Proceso integral e integrado de la Vigilancia de la Salud PúblicaVigilancia en salud pública20261_USAQUEN2_ABRIL_2026</v>
      </c>
      <c r="P2231" s="142">
        <v>40189280</v>
      </c>
      <c r="Q2231" s="7"/>
      <c r="R2231" s="7"/>
      <c r="S2231" s="144">
        <v>0</v>
      </c>
      <c r="T2231" s="147">
        <v>0</v>
      </c>
    </row>
    <row r="2232" spans="2:20" ht="30" hidden="1" customHeight="1">
      <c r="B2232" s="123">
        <v>186</v>
      </c>
      <c r="C2232" s="125" t="s">
        <v>233</v>
      </c>
      <c r="D2232" s="125" t="s">
        <v>234</v>
      </c>
      <c r="E2232" s="141">
        <v>2026</v>
      </c>
      <c r="F2232" s="68" t="str">
        <f t="shared" si="68"/>
        <v>18610. Proceso integral e integrado de la Vigilancia de la Salud PúblicaVigilancia en salud pública2026</v>
      </c>
      <c r="G2232" s="125" t="s">
        <v>625</v>
      </c>
      <c r="H2232" s="125" t="s">
        <v>613</v>
      </c>
      <c r="I2232" s="125" t="s">
        <v>410</v>
      </c>
      <c r="J2232" s="68" t="s">
        <v>400</v>
      </c>
      <c r="K2232" s="126" t="s">
        <v>401</v>
      </c>
      <c r="L2232" s="126" t="s">
        <v>421</v>
      </c>
      <c r="M2232" s="11" t="s">
        <v>56</v>
      </c>
      <c r="N2232" s="11" t="s">
        <v>52</v>
      </c>
      <c r="O2232" s="68" t="str">
        <f t="shared" si="69"/>
        <v>18610. Proceso integral e integrado de la Vigilancia de la Salud PúblicaVigilancia en salud pública20261_USAQUEN2_ABRIL_2026</v>
      </c>
      <c r="P2232" s="142">
        <v>7347488</v>
      </c>
      <c r="Q2232" s="7"/>
      <c r="R2232" s="7"/>
      <c r="S2232" s="144">
        <v>0</v>
      </c>
      <c r="T2232" s="147">
        <v>0</v>
      </c>
    </row>
    <row r="2233" spans="2:20" ht="30" hidden="1" customHeight="1">
      <c r="B2233" s="123">
        <v>187</v>
      </c>
      <c r="C2233" s="125" t="s">
        <v>233</v>
      </c>
      <c r="D2233" s="125" t="s">
        <v>234</v>
      </c>
      <c r="E2233" s="141">
        <v>2026</v>
      </c>
      <c r="F2233" s="68" t="str">
        <f t="shared" si="68"/>
        <v>18710. Proceso integral e integrado de la Vigilancia de la Salud PúblicaVigilancia en salud pública2026</v>
      </c>
      <c r="G2233" s="125" t="s">
        <v>626</v>
      </c>
      <c r="H2233" s="125" t="s">
        <v>627</v>
      </c>
      <c r="I2233" s="125" t="s">
        <v>410</v>
      </c>
      <c r="J2233" s="68" t="s">
        <v>400</v>
      </c>
      <c r="K2233" s="126" t="s">
        <v>401</v>
      </c>
      <c r="L2233" s="126" t="s">
        <v>402</v>
      </c>
      <c r="M2233" s="11" t="s">
        <v>56</v>
      </c>
      <c r="N2233" s="11" t="s">
        <v>52</v>
      </c>
      <c r="O2233" s="68" t="str">
        <f t="shared" si="69"/>
        <v>18710. Proceso integral e integrado de la Vigilancia de la Salud PúblicaVigilancia en salud pública20261_USAQUEN2_ABRIL_2026</v>
      </c>
      <c r="P2233" s="142">
        <v>3994272</v>
      </c>
      <c r="Q2233" s="7"/>
      <c r="R2233" s="7"/>
      <c r="S2233" s="144">
        <v>0</v>
      </c>
      <c r="T2233" s="147">
        <v>0</v>
      </c>
    </row>
    <row r="2234" spans="2:20" ht="30" hidden="1" customHeight="1">
      <c r="B2234" s="123">
        <v>188</v>
      </c>
      <c r="C2234" s="125" t="s">
        <v>233</v>
      </c>
      <c r="D2234" s="125" t="s">
        <v>234</v>
      </c>
      <c r="E2234" s="141">
        <v>2026</v>
      </c>
      <c r="F2234" s="68" t="str">
        <f t="shared" si="68"/>
        <v>18810. Proceso integral e integrado de la Vigilancia de la Salud PúblicaVigilancia en salud pública2026</v>
      </c>
      <c r="G2234" s="125" t="s">
        <v>628</v>
      </c>
      <c r="H2234" s="125" t="s">
        <v>627</v>
      </c>
      <c r="I2234" s="125" t="s">
        <v>410</v>
      </c>
      <c r="J2234" s="68" t="s">
        <v>400</v>
      </c>
      <c r="K2234" s="126" t="s">
        <v>401</v>
      </c>
      <c r="L2234" s="126" t="s">
        <v>402</v>
      </c>
      <c r="M2234" s="11" t="s">
        <v>56</v>
      </c>
      <c r="N2234" s="11" t="s">
        <v>52</v>
      </c>
      <c r="O2234" s="68" t="str">
        <f t="shared" si="69"/>
        <v>18810. Proceso integral e integrado de la Vigilancia de la Salud PúblicaVigilancia en salud pública20261_USAQUEN2_ABRIL_2026</v>
      </c>
      <c r="P2234" s="142">
        <v>33280669</v>
      </c>
      <c r="Q2234" s="7"/>
      <c r="R2234" s="7"/>
      <c r="S2234" s="144">
        <v>0</v>
      </c>
      <c r="T2234" s="147">
        <v>0</v>
      </c>
    </row>
    <row r="2235" spans="2:20" ht="30" hidden="1" customHeight="1">
      <c r="B2235" s="123">
        <v>189</v>
      </c>
      <c r="C2235" s="125" t="s">
        <v>233</v>
      </c>
      <c r="D2235" s="125" t="s">
        <v>234</v>
      </c>
      <c r="E2235" s="141">
        <v>2026</v>
      </c>
      <c r="F2235" s="68" t="str">
        <f t="shared" si="68"/>
        <v>18910. Proceso integral e integrado de la Vigilancia de la Salud PúblicaVigilancia en salud pública2026</v>
      </c>
      <c r="G2235" s="125" t="s">
        <v>629</v>
      </c>
      <c r="H2235" s="125" t="s">
        <v>627</v>
      </c>
      <c r="I2235" s="125" t="s">
        <v>410</v>
      </c>
      <c r="J2235" s="68" t="s">
        <v>400</v>
      </c>
      <c r="K2235" s="126" t="s">
        <v>401</v>
      </c>
      <c r="L2235" s="126" t="s">
        <v>402</v>
      </c>
      <c r="M2235" s="11" t="s">
        <v>56</v>
      </c>
      <c r="N2235" s="11" t="s">
        <v>52</v>
      </c>
      <c r="O2235" s="68" t="str">
        <f t="shared" si="69"/>
        <v>18910. Proceso integral e integrado de la Vigilancia de la Salud PúblicaVigilancia en salud pública20261_USAQUEN2_ABRIL_2026</v>
      </c>
      <c r="P2235" s="142">
        <v>25933181</v>
      </c>
      <c r="Q2235" s="7"/>
      <c r="R2235" s="7"/>
      <c r="S2235" s="144">
        <v>0</v>
      </c>
      <c r="T2235" s="147">
        <v>0</v>
      </c>
    </row>
    <row r="2236" spans="2:20" ht="30" hidden="1" customHeight="1">
      <c r="B2236" s="123">
        <v>190</v>
      </c>
      <c r="C2236" s="125" t="s">
        <v>233</v>
      </c>
      <c r="D2236" s="125" t="s">
        <v>234</v>
      </c>
      <c r="E2236" s="141">
        <v>2026</v>
      </c>
      <c r="F2236" s="68" t="str">
        <f t="shared" si="68"/>
        <v>19010. Proceso integral e integrado de la Vigilancia de la Salud PúblicaVigilancia en salud pública2026</v>
      </c>
      <c r="G2236" s="125" t="s">
        <v>630</v>
      </c>
      <c r="H2236" s="125" t="s">
        <v>627</v>
      </c>
      <c r="I2236" s="125" t="s">
        <v>410</v>
      </c>
      <c r="J2236" s="68" t="s">
        <v>400</v>
      </c>
      <c r="K2236" s="126" t="s">
        <v>401</v>
      </c>
      <c r="L2236" s="126" t="s">
        <v>402</v>
      </c>
      <c r="M2236" s="11" t="s">
        <v>56</v>
      </c>
      <c r="N2236" s="11" t="s">
        <v>52</v>
      </c>
      <c r="O2236" s="68" t="str">
        <f t="shared" si="69"/>
        <v>19010. Proceso integral e integrado de la Vigilancia de la Salud PúblicaVigilancia en salud pública20261_USAQUEN2_ABRIL_2026</v>
      </c>
      <c r="P2236" s="142">
        <v>8432352</v>
      </c>
      <c r="Q2236" s="7"/>
      <c r="R2236" s="7"/>
      <c r="S2236" s="144">
        <v>0</v>
      </c>
      <c r="T2236" s="147">
        <v>0</v>
      </c>
    </row>
    <row r="2237" spans="2:20" ht="30" hidden="1" customHeight="1">
      <c r="B2237" s="123">
        <v>191</v>
      </c>
      <c r="C2237" s="125" t="s">
        <v>233</v>
      </c>
      <c r="D2237" s="125" t="s">
        <v>234</v>
      </c>
      <c r="E2237" s="141">
        <v>2026</v>
      </c>
      <c r="F2237" s="68" t="str">
        <f t="shared" si="68"/>
        <v>19110. Proceso integral e integrado de la Vigilancia de la Salud PúblicaVigilancia en salud pública2026</v>
      </c>
      <c r="G2237" s="125" t="s">
        <v>631</v>
      </c>
      <c r="H2237" s="125" t="s">
        <v>613</v>
      </c>
      <c r="I2237" s="125" t="s">
        <v>410</v>
      </c>
      <c r="J2237" s="68" t="s">
        <v>400</v>
      </c>
      <c r="K2237" s="126" t="s">
        <v>401</v>
      </c>
      <c r="L2237" s="126" t="s">
        <v>402</v>
      </c>
      <c r="M2237" s="11" t="s">
        <v>56</v>
      </c>
      <c r="N2237" s="11" t="s">
        <v>52</v>
      </c>
      <c r="O2237" s="68" t="str">
        <f t="shared" si="69"/>
        <v>19110. Proceso integral e integrado de la Vigilancia de la Salud PúblicaVigilancia en salud pública20261_USAQUEN2_ABRIL_2026</v>
      </c>
      <c r="P2237" s="142">
        <v>7347488</v>
      </c>
      <c r="Q2237" s="7"/>
      <c r="R2237" s="7"/>
      <c r="S2237" s="144">
        <v>0</v>
      </c>
      <c r="T2237" s="147">
        <v>0</v>
      </c>
    </row>
    <row r="2238" spans="2:20" ht="30" hidden="1" customHeight="1">
      <c r="B2238" s="123">
        <v>192</v>
      </c>
      <c r="C2238" s="125" t="s">
        <v>233</v>
      </c>
      <c r="D2238" s="125" t="s">
        <v>234</v>
      </c>
      <c r="E2238" s="141">
        <v>2026</v>
      </c>
      <c r="F2238" s="68" t="str">
        <f t="shared" si="68"/>
        <v>19210. Proceso integral e integrado de la Vigilancia de la Salud PúblicaVigilancia en salud pública2026</v>
      </c>
      <c r="G2238" s="125" t="s">
        <v>632</v>
      </c>
      <c r="H2238" s="125" t="s">
        <v>613</v>
      </c>
      <c r="I2238" s="125" t="s">
        <v>410</v>
      </c>
      <c r="J2238" s="68" t="s">
        <v>400</v>
      </c>
      <c r="K2238" s="126" t="s">
        <v>401</v>
      </c>
      <c r="L2238" s="126" t="s">
        <v>402</v>
      </c>
      <c r="M2238" s="11" t="s">
        <v>56</v>
      </c>
      <c r="N2238" s="11" t="s">
        <v>52</v>
      </c>
      <c r="O2238" s="68" t="str">
        <f t="shared" si="69"/>
        <v>19210. Proceso integral e integrado de la Vigilancia de la Salud PúblicaVigilancia en salud pública20261_USAQUEN2_ABRIL_2026</v>
      </c>
      <c r="P2238" s="142">
        <v>3673744</v>
      </c>
      <c r="Q2238" s="7"/>
      <c r="R2238" s="7"/>
      <c r="S2238" s="144">
        <v>0</v>
      </c>
      <c r="T2238" s="147">
        <v>0</v>
      </c>
    </row>
    <row r="2239" spans="2:20" ht="30" hidden="1" customHeight="1">
      <c r="B2239" s="123">
        <v>193</v>
      </c>
      <c r="C2239" s="125" t="s">
        <v>233</v>
      </c>
      <c r="D2239" s="125" t="s">
        <v>234</v>
      </c>
      <c r="E2239" s="141">
        <v>2026</v>
      </c>
      <c r="F2239" s="68" t="str">
        <f t="shared" si="68"/>
        <v>19310. Proceso integral e integrado de la Vigilancia de la Salud PúblicaVigilancia en salud pública2026</v>
      </c>
      <c r="G2239" s="125" t="s">
        <v>633</v>
      </c>
      <c r="H2239" s="125" t="s">
        <v>627</v>
      </c>
      <c r="I2239" s="125" t="s">
        <v>410</v>
      </c>
      <c r="J2239" s="68" t="s">
        <v>400</v>
      </c>
      <c r="K2239" s="126" t="s">
        <v>401</v>
      </c>
      <c r="L2239" s="126" t="s">
        <v>402</v>
      </c>
      <c r="M2239" s="11" t="s">
        <v>56</v>
      </c>
      <c r="N2239" s="11" t="s">
        <v>52</v>
      </c>
      <c r="O2239" s="68" t="str">
        <f t="shared" si="69"/>
        <v>19310. Proceso integral e integrado de la Vigilancia de la Salud PúblicaVigilancia en salud pública20261_USAQUEN2_ABRIL_2026</v>
      </c>
      <c r="P2239" s="142">
        <v>42556256</v>
      </c>
      <c r="Q2239" s="7"/>
      <c r="R2239" s="7"/>
      <c r="S2239" s="144">
        <v>0</v>
      </c>
      <c r="T2239" s="147">
        <v>0</v>
      </c>
    </row>
    <row r="2240" spans="2:20" ht="30" hidden="1" customHeight="1">
      <c r="B2240" s="123">
        <v>194</v>
      </c>
      <c r="C2240" s="125" t="s">
        <v>233</v>
      </c>
      <c r="D2240" s="125" t="s">
        <v>234</v>
      </c>
      <c r="E2240" s="141">
        <v>2026</v>
      </c>
      <c r="F2240" s="68" t="str">
        <f t="shared" si="68"/>
        <v>19410. Proceso integral e integrado de la Vigilancia de la Salud PúblicaVigilancia en salud pública2026</v>
      </c>
      <c r="G2240" s="125" t="s">
        <v>634</v>
      </c>
      <c r="H2240" s="125" t="s">
        <v>627</v>
      </c>
      <c r="I2240" s="125" t="s">
        <v>410</v>
      </c>
      <c r="J2240" s="68" t="s">
        <v>400</v>
      </c>
      <c r="K2240" s="126" t="s">
        <v>401</v>
      </c>
      <c r="L2240" s="126" t="s">
        <v>402</v>
      </c>
      <c r="M2240" s="11" t="s">
        <v>56</v>
      </c>
      <c r="N2240" s="11" t="s">
        <v>52</v>
      </c>
      <c r="O2240" s="68" t="str">
        <f t="shared" si="69"/>
        <v>19410. Proceso integral e integrado de la Vigilancia de la Salud PúblicaVigilancia en salud pública20261_USAQUEN2_ABRIL_2026</v>
      </c>
      <c r="P2240" s="142">
        <v>38561984</v>
      </c>
      <c r="Q2240" s="7"/>
      <c r="R2240" s="7"/>
      <c r="S2240" s="144">
        <v>0</v>
      </c>
      <c r="T2240" s="147">
        <v>0</v>
      </c>
    </row>
    <row r="2241" spans="2:20" ht="30" hidden="1" customHeight="1">
      <c r="B2241" s="123">
        <v>195</v>
      </c>
      <c r="C2241" s="125" t="s">
        <v>233</v>
      </c>
      <c r="D2241" s="125" t="s">
        <v>234</v>
      </c>
      <c r="E2241" s="141">
        <v>2026</v>
      </c>
      <c r="F2241" s="68" t="str">
        <f t="shared" si="68"/>
        <v>19510. Proceso integral e integrado de la Vigilancia de la Salud PúblicaVigilancia en salud pública2026</v>
      </c>
      <c r="G2241" s="125" t="s">
        <v>635</v>
      </c>
      <c r="H2241" s="125" t="s">
        <v>613</v>
      </c>
      <c r="I2241" s="125" t="s">
        <v>410</v>
      </c>
      <c r="J2241" s="68" t="s">
        <v>400</v>
      </c>
      <c r="K2241" s="126" t="s">
        <v>401</v>
      </c>
      <c r="L2241" s="126" t="s">
        <v>402</v>
      </c>
      <c r="M2241" s="11" t="s">
        <v>56</v>
      </c>
      <c r="N2241" s="11" t="s">
        <v>52</v>
      </c>
      <c r="O2241" s="68" t="str">
        <f t="shared" si="69"/>
        <v>19510. Proceso integral e integrado de la Vigilancia de la Salud PúblicaVigilancia en salud pública20261_USAQUEN2_ABRIL_2026</v>
      </c>
      <c r="P2241" s="142">
        <v>125967504</v>
      </c>
      <c r="Q2241" s="7"/>
      <c r="R2241" s="7"/>
      <c r="S2241" s="144">
        <v>0</v>
      </c>
      <c r="T2241" s="147">
        <v>0</v>
      </c>
    </row>
    <row r="2242" spans="2:20" ht="30" hidden="1" customHeight="1">
      <c r="B2242" s="123">
        <v>196</v>
      </c>
      <c r="C2242" s="125" t="s">
        <v>233</v>
      </c>
      <c r="D2242" s="125" t="s">
        <v>234</v>
      </c>
      <c r="E2242" s="141">
        <v>2026</v>
      </c>
      <c r="F2242" s="68" t="str">
        <f t="shared" si="68"/>
        <v>19610. Proceso integral e integrado de la Vigilancia de la Salud PúblicaVigilancia en salud pública2026</v>
      </c>
      <c r="G2242" s="125" t="s">
        <v>636</v>
      </c>
      <c r="H2242" s="125" t="s">
        <v>613</v>
      </c>
      <c r="I2242" s="125" t="s">
        <v>410</v>
      </c>
      <c r="J2242" s="68" t="s">
        <v>400</v>
      </c>
      <c r="K2242" s="126" t="s">
        <v>401</v>
      </c>
      <c r="L2242" s="126" t="s">
        <v>402</v>
      </c>
      <c r="M2242" s="11" t="s">
        <v>56</v>
      </c>
      <c r="N2242" s="11" t="s">
        <v>52</v>
      </c>
      <c r="O2242" s="68" t="str">
        <f t="shared" si="69"/>
        <v>19610. Proceso integral e integrado de la Vigilancia de la Salud PúblicaVigilancia en salud pública20261_USAQUEN2_ABRIL_2026</v>
      </c>
      <c r="P2242" s="142">
        <v>59199056</v>
      </c>
      <c r="Q2242" s="7"/>
      <c r="R2242" s="7"/>
      <c r="S2242" s="144">
        <v>0</v>
      </c>
      <c r="T2242" s="147">
        <v>0</v>
      </c>
    </row>
    <row r="2243" spans="2:20" ht="30" hidden="1" customHeight="1">
      <c r="B2243" s="123">
        <v>197</v>
      </c>
      <c r="C2243" s="125" t="s">
        <v>233</v>
      </c>
      <c r="D2243" s="125" t="s">
        <v>234</v>
      </c>
      <c r="E2243" s="141">
        <v>2026</v>
      </c>
      <c r="F2243" s="68" t="str">
        <f t="shared" si="68"/>
        <v>19710. Proceso integral e integrado de la Vigilancia de la Salud PúblicaVigilancia en salud pública2026</v>
      </c>
      <c r="G2243" s="125" t="s">
        <v>637</v>
      </c>
      <c r="H2243" s="125" t="s">
        <v>613</v>
      </c>
      <c r="I2243" s="125" t="s">
        <v>410</v>
      </c>
      <c r="J2243" s="68" t="s">
        <v>400</v>
      </c>
      <c r="K2243" s="126" t="s">
        <v>401</v>
      </c>
      <c r="L2243" s="126" t="s">
        <v>402</v>
      </c>
      <c r="M2243" s="11" t="s">
        <v>56</v>
      </c>
      <c r="N2243" s="11" t="s">
        <v>52</v>
      </c>
      <c r="O2243" s="68" t="str">
        <f t="shared" si="69"/>
        <v>19710. Proceso integral e integrado de la Vigilancia de la Salud PúblicaVigilancia en salud pública20261_USAQUEN2_ABRIL_2026</v>
      </c>
      <c r="P2243" s="142">
        <v>34888240</v>
      </c>
      <c r="Q2243" s="7"/>
      <c r="R2243" s="7"/>
      <c r="S2243" s="144">
        <v>0</v>
      </c>
      <c r="T2243" s="147">
        <v>0</v>
      </c>
    </row>
    <row r="2244" spans="2:20" ht="30" hidden="1" customHeight="1">
      <c r="B2244" s="123">
        <v>198</v>
      </c>
      <c r="C2244" s="125" t="s">
        <v>233</v>
      </c>
      <c r="D2244" s="125" t="s">
        <v>234</v>
      </c>
      <c r="E2244" s="141">
        <v>2026</v>
      </c>
      <c r="F2244" s="68" t="str">
        <f t="shared" si="68"/>
        <v>19810. Proceso integral e integrado de la Vigilancia de la Salud PúblicaVigilancia en salud pública2026</v>
      </c>
      <c r="G2244" s="125" t="s">
        <v>638</v>
      </c>
      <c r="H2244" s="125" t="s">
        <v>613</v>
      </c>
      <c r="I2244" s="125" t="s">
        <v>410</v>
      </c>
      <c r="J2244" s="68" t="s">
        <v>400</v>
      </c>
      <c r="K2244" s="126" t="s">
        <v>401</v>
      </c>
      <c r="L2244" s="126" t="s">
        <v>402</v>
      </c>
      <c r="M2244" s="11" t="s">
        <v>56</v>
      </c>
      <c r="N2244" s="11" t="s">
        <v>52</v>
      </c>
      <c r="O2244" s="68" t="str">
        <f t="shared" si="69"/>
        <v>19810. Proceso integral e integrado de la Vigilancia de la Salud PúblicaVigilancia en salud pública20261_USAQUEN2_ABRIL_2026</v>
      </c>
      <c r="P2244" s="142">
        <v>73252976</v>
      </c>
      <c r="Q2244" s="7"/>
      <c r="R2244" s="7"/>
      <c r="S2244" s="144">
        <v>0</v>
      </c>
      <c r="T2244" s="147">
        <v>0</v>
      </c>
    </row>
    <row r="2245" spans="2:20" ht="30" hidden="1" customHeight="1">
      <c r="B2245" s="123">
        <v>199</v>
      </c>
      <c r="C2245" s="125" t="s">
        <v>233</v>
      </c>
      <c r="D2245" s="125" t="s">
        <v>234</v>
      </c>
      <c r="E2245" s="141">
        <v>2026</v>
      </c>
      <c r="F2245" s="68" t="str">
        <f t="shared" si="68"/>
        <v>19910. Proceso integral e integrado de la Vigilancia de la Salud PúblicaVigilancia en salud pública2026</v>
      </c>
      <c r="G2245" s="125" t="s">
        <v>639</v>
      </c>
      <c r="H2245" s="125" t="s">
        <v>613</v>
      </c>
      <c r="I2245" s="125" t="s">
        <v>410</v>
      </c>
      <c r="J2245" s="68" t="s">
        <v>400</v>
      </c>
      <c r="K2245" s="126" t="s">
        <v>401</v>
      </c>
      <c r="L2245" s="126" t="s">
        <v>402</v>
      </c>
      <c r="M2245" s="11" t="s">
        <v>56</v>
      </c>
      <c r="N2245" s="11" t="s">
        <v>52</v>
      </c>
      <c r="O2245" s="68" t="str">
        <f t="shared" si="69"/>
        <v>19910. Proceso integral e integrado de la Vigilancia de la Salud PúblicaVigilancia en salud pública20261_USAQUEN2_ABRIL_2026</v>
      </c>
      <c r="P2245" s="142">
        <v>67631408</v>
      </c>
      <c r="Q2245" s="7"/>
      <c r="R2245" s="7"/>
      <c r="S2245" s="144">
        <v>0</v>
      </c>
      <c r="T2245" s="147">
        <v>0</v>
      </c>
    </row>
    <row r="2246" spans="2:20" ht="30" hidden="1" customHeight="1">
      <c r="B2246" s="123">
        <v>200</v>
      </c>
      <c r="C2246" s="125" t="s">
        <v>233</v>
      </c>
      <c r="D2246" s="125" t="s">
        <v>234</v>
      </c>
      <c r="E2246" s="141">
        <v>2026</v>
      </c>
      <c r="F2246" s="68" t="str">
        <f t="shared" si="68"/>
        <v>20010. Proceso integral e integrado de la Vigilancia de la Salud PúblicaVigilancia en salud pública2026</v>
      </c>
      <c r="G2246" s="125" t="s">
        <v>640</v>
      </c>
      <c r="H2246" s="125" t="s">
        <v>613</v>
      </c>
      <c r="I2246" s="125" t="s">
        <v>410</v>
      </c>
      <c r="J2246" s="68" t="s">
        <v>400</v>
      </c>
      <c r="K2246" s="126" t="s">
        <v>401</v>
      </c>
      <c r="L2246" s="126" t="s">
        <v>402</v>
      </c>
      <c r="M2246" s="11" t="s">
        <v>56</v>
      </c>
      <c r="N2246" s="11" t="s">
        <v>52</v>
      </c>
      <c r="O2246" s="68" t="str">
        <f t="shared" si="69"/>
        <v>20010. Proceso integral e integrado de la Vigilancia de la Salud PúblicaVigilancia en salud pública20261_USAQUEN2_ABRIL_2026</v>
      </c>
      <c r="P2246" s="142">
        <v>62009840</v>
      </c>
      <c r="Q2246" s="7"/>
      <c r="R2246" s="7"/>
      <c r="S2246" s="144">
        <v>0</v>
      </c>
      <c r="T2246" s="147">
        <v>0</v>
      </c>
    </row>
    <row r="2247" spans="2:20" ht="30" hidden="1" customHeight="1">
      <c r="B2247" s="123">
        <v>201</v>
      </c>
      <c r="C2247" s="125" t="s">
        <v>233</v>
      </c>
      <c r="D2247" s="125" t="s">
        <v>234</v>
      </c>
      <c r="E2247" s="141">
        <v>2026</v>
      </c>
      <c r="F2247" s="68" t="str">
        <f t="shared" ref="F2247:F2310" si="70">B2247&amp;C2247&amp;D2247&amp;E2247</f>
        <v>20110. Proceso integral e integrado de la Vigilancia de la Salud PúblicaVigilancia en salud pública2026</v>
      </c>
      <c r="G2247" s="125" t="s">
        <v>641</v>
      </c>
      <c r="H2247" s="125" t="s">
        <v>627</v>
      </c>
      <c r="I2247" s="125" t="s">
        <v>410</v>
      </c>
      <c r="J2247" s="68" t="s">
        <v>400</v>
      </c>
      <c r="K2247" s="126" t="s">
        <v>642</v>
      </c>
      <c r="L2247" s="126" t="s">
        <v>402</v>
      </c>
      <c r="M2247" s="11" t="s">
        <v>56</v>
      </c>
      <c r="N2247" s="11" t="s">
        <v>52</v>
      </c>
      <c r="O2247" s="68" t="str">
        <f t="shared" si="69"/>
        <v>20110. Proceso integral e integrado de la Vigilancia de la Salud PúblicaVigilancia en salud pública20261_USAQUEN2_ABRIL_2026</v>
      </c>
      <c r="P2247" s="142">
        <v>152760</v>
      </c>
      <c r="Q2247" s="7"/>
      <c r="R2247" s="7"/>
      <c r="S2247" s="144">
        <v>0</v>
      </c>
      <c r="T2247" s="147">
        <v>0</v>
      </c>
    </row>
    <row r="2248" spans="2:20" ht="30" hidden="1" customHeight="1">
      <c r="B2248" s="123">
        <v>202</v>
      </c>
      <c r="C2248" s="125" t="s">
        <v>233</v>
      </c>
      <c r="D2248" s="125" t="s">
        <v>234</v>
      </c>
      <c r="E2248" s="141">
        <v>2026</v>
      </c>
      <c r="F2248" s="68" t="str">
        <f t="shared" si="70"/>
        <v>20210. Proceso integral e integrado de la Vigilancia de la Salud PúblicaVigilancia en salud pública2026</v>
      </c>
      <c r="G2248" s="125" t="s">
        <v>643</v>
      </c>
      <c r="H2248" s="125" t="s">
        <v>613</v>
      </c>
      <c r="I2248" s="125" t="s">
        <v>410</v>
      </c>
      <c r="J2248" s="68" t="s">
        <v>400</v>
      </c>
      <c r="K2248" s="126" t="s">
        <v>401</v>
      </c>
      <c r="L2248" s="126" t="s">
        <v>402</v>
      </c>
      <c r="M2248" s="11" t="s">
        <v>56</v>
      </c>
      <c r="N2248" s="11" t="s">
        <v>52</v>
      </c>
      <c r="O2248" s="68" t="str">
        <f t="shared" ref="O2248:O2311" si="71">+F2248&amp;M2248&amp;N2248</f>
        <v>20210. Proceso integral e integrado de la Vigilancia de la Salud PúblicaVigilancia en salud pública20261_USAQUEN2_ABRIL_2026</v>
      </c>
      <c r="P2248" s="142">
        <v>41150864</v>
      </c>
      <c r="Q2248" s="7"/>
      <c r="R2248" s="7"/>
      <c r="S2248" s="144">
        <v>0</v>
      </c>
      <c r="T2248" s="147">
        <v>0</v>
      </c>
    </row>
    <row r="2249" spans="2:20" ht="30" hidden="1" customHeight="1">
      <c r="B2249" s="123">
        <v>203</v>
      </c>
      <c r="C2249" s="125" t="s">
        <v>233</v>
      </c>
      <c r="D2249" s="125" t="s">
        <v>234</v>
      </c>
      <c r="E2249" s="141">
        <v>2026</v>
      </c>
      <c r="F2249" s="68" t="str">
        <f t="shared" si="70"/>
        <v>20310. Proceso integral e integrado de la Vigilancia de la Salud PúblicaVigilancia en salud pública2026</v>
      </c>
      <c r="G2249" s="125" t="s">
        <v>644</v>
      </c>
      <c r="H2249" s="125" t="s">
        <v>613</v>
      </c>
      <c r="I2249" s="125" t="s">
        <v>410</v>
      </c>
      <c r="J2249" s="68" t="s">
        <v>400</v>
      </c>
      <c r="K2249" s="126" t="s">
        <v>401</v>
      </c>
      <c r="L2249" s="126" t="s">
        <v>402</v>
      </c>
      <c r="M2249" s="11" t="s">
        <v>56</v>
      </c>
      <c r="N2249" s="11" t="s">
        <v>52</v>
      </c>
      <c r="O2249" s="68" t="str">
        <f t="shared" si="71"/>
        <v>20310. Proceso integral e integrado de la Vigilancia de la Salud PúblicaVigilancia en salud pública20261_USAQUEN2_ABRIL_2026</v>
      </c>
      <c r="P2249" s="142">
        <v>37156592</v>
      </c>
      <c r="Q2249" s="7"/>
      <c r="R2249" s="7"/>
      <c r="S2249" s="144">
        <v>0</v>
      </c>
      <c r="T2249" s="147">
        <v>0</v>
      </c>
    </row>
    <row r="2250" spans="2:20" ht="30" hidden="1" customHeight="1">
      <c r="B2250" s="123">
        <v>204</v>
      </c>
      <c r="C2250" s="125" t="s">
        <v>233</v>
      </c>
      <c r="D2250" s="125" t="s">
        <v>234</v>
      </c>
      <c r="E2250" s="141">
        <v>2026</v>
      </c>
      <c r="F2250" s="68" t="str">
        <f t="shared" si="70"/>
        <v>20410. Proceso integral e integrado de la Vigilancia de la Salud PúblicaVigilancia en salud pública2026</v>
      </c>
      <c r="G2250" s="125" t="s">
        <v>645</v>
      </c>
      <c r="H2250" s="125" t="s">
        <v>613</v>
      </c>
      <c r="I2250" s="125" t="s">
        <v>410</v>
      </c>
      <c r="J2250" s="68" t="s">
        <v>400</v>
      </c>
      <c r="K2250" s="126" t="s">
        <v>401</v>
      </c>
      <c r="L2250" s="126" t="s">
        <v>402</v>
      </c>
      <c r="M2250" s="11" t="s">
        <v>56</v>
      </c>
      <c r="N2250" s="11" t="s">
        <v>52</v>
      </c>
      <c r="O2250" s="68" t="str">
        <f t="shared" si="71"/>
        <v>20410. Proceso integral e integrado de la Vigilancia de la Salud PúblicaVigilancia en salud pública20261_USAQUEN2_ABRIL_2026</v>
      </c>
      <c r="P2250" s="142">
        <v>33162320</v>
      </c>
      <c r="Q2250" s="7"/>
      <c r="R2250" s="7"/>
      <c r="S2250" s="144">
        <v>0</v>
      </c>
      <c r="T2250" s="147">
        <v>0</v>
      </c>
    </row>
    <row r="2251" spans="2:20" ht="30" hidden="1" customHeight="1">
      <c r="B2251" s="123">
        <v>205</v>
      </c>
      <c r="C2251" s="125" t="s">
        <v>233</v>
      </c>
      <c r="D2251" s="125" t="s">
        <v>234</v>
      </c>
      <c r="E2251" s="141">
        <v>2026</v>
      </c>
      <c r="F2251" s="68" t="str">
        <f t="shared" si="70"/>
        <v>20510. Proceso integral e integrado de la Vigilancia de la Salud PúblicaVigilancia en salud pública2026</v>
      </c>
      <c r="G2251" s="125" t="s">
        <v>646</v>
      </c>
      <c r="H2251" s="125" t="s">
        <v>613</v>
      </c>
      <c r="I2251" s="125" t="s">
        <v>410</v>
      </c>
      <c r="J2251" s="68" t="s">
        <v>400</v>
      </c>
      <c r="K2251" s="126" t="s">
        <v>401</v>
      </c>
      <c r="L2251" s="126" t="s">
        <v>402</v>
      </c>
      <c r="M2251" s="11" t="s">
        <v>56</v>
      </c>
      <c r="N2251" s="11" t="s">
        <v>52</v>
      </c>
      <c r="O2251" s="68" t="str">
        <f t="shared" si="71"/>
        <v>20510. Proceso integral e integrado de la Vigilancia de la Salud PúblicaVigilancia en salud pública20261_USAQUEN2_ABRIL_2026</v>
      </c>
      <c r="P2251" s="142">
        <v>11243136</v>
      </c>
      <c r="Q2251" s="7"/>
      <c r="R2251" s="7"/>
      <c r="S2251" s="144">
        <v>0</v>
      </c>
      <c r="T2251" s="147">
        <v>0</v>
      </c>
    </row>
    <row r="2252" spans="2:20" ht="30" hidden="1" customHeight="1">
      <c r="B2252" s="123">
        <v>206</v>
      </c>
      <c r="C2252" s="125" t="s">
        <v>233</v>
      </c>
      <c r="D2252" s="125" t="s">
        <v>234</v>
      </c>
      <c r="E2252" s="141">
        <v>2026</v>
      </c>
      <c r="F2252" s="68" t="str">
        <f t="shared" si="70"/>
        <v>20610. Proceso integral e integrado de la Vigilancia de la Salud PúblicaVigilancia en salud pública2026</v>
      </c>
      <c r="G2252" s="125" t="s">
        <v>647</v>
      </c>
      <c r="H2252" s="125" t="s">
        <v>613</v>
      </c>
      <c r="I2252" s="125" t="s">
        <v>410</v>
      </c>
      <c r="J2252" s="68" t="s">
        <v>400</v>
      </c>
      <c r="K2252" s="126" t="s">
        <v>401</v>
      </c>
      <c r="L2252" s="126" t="s">
        <v>402</v>
      </c>
      <c r="M2252" s="11" t="s">
        <v>56</v>
      </c>
      <c r="N2252" s="11" t="s">
        <v>52</v>
      </c>
      <c r="O2252" s="68" t="str">
        <f t="shared" si="71"/>
        <v>20610. Proceso integral e integrado de la Vigilancia de la Salud PúblicaVigilancia en salud pública20261_USAQUEN2_ABRIL_2026</v>
      </c>
      <c r="P2252" s="142">
        <v>7347488</v>
      </c>
      <c r="Q2252" s="7"/>
      <c r="R2252" s="7"/>
      <c r="S2252" s="144">
        <v>0</v>
      </c>
      <c r="T2252" s="147">
        <v>0</v>
      </c>
    </row>
    <row r="2253" spans="2:20" ht="30" hidden="1" customHeight="1">
      <c r="B2253" s="123">
        <v>207</v>
      </c>
      <c r="C2253" s="125" t="s">
        <v>233</v>
      </c>
      <c r="D2253" s="125" t="s">
        <v>234</v>
      </c>
      <c r="E2253" s="141">
        <v>2026</v>
      </c>
      <c r="F2253" s="68" t="str">
        <f t="shared" si="70"/>
        <v>20710. Proceso integral e integrado de la Vigilancia de la Salud PúblicaVigilancia en salud pública2026</v>
      </c>
      <c r="G2253" s="125" t="s">
        <v>648</v>
      </c>
      <c r="H2253" s="125" t="s">
        <v>613</v>
      </c>
      <c r="I2253" s="125" t="s">
        <v>410</v>
      </c>
      <c r="J2253" s="68" t="s">
        <v>400</v>
      </c>
      <c r="K2253" s="126" t="s">
        <v>401</v>
      </c>
      <c r="L2253" s="126" t="s">
        <v>402</v>
      </c>
      <c r="M2253" s="11" t="s">
        <v>56</v>
      </c>
      <c r="N2253" s="11" t="s">
        <v>52</v>
      </c>
      <c r="O2253" s="68" t="str">
        <f t="shared" si="71"/>
        <v>20710. Proceso integral e integrado de la Vigilancia de la Salud PúblicaVigilancia en salud pública20261_USAQUEN2_ABRIL_2026</v>
      </c>
      <c r="P2253" s="142">
        <v>8210448</v>
      </c>
      <c r="Q2253" s="7"/>
      <c r="R2253" s="7"/>
      <c r="S2253" s="144">
        <v>0</v>
      </c>
      <c r="T2253" s="147">
        <v>0</v>
      </c>
    </row>
    <row r="2254" spans="2:20" ht="30" hidden="1" customHeight="1">
      <c r="B2254" s="123">
        <v>208</v>
      </c>
      <c r="C2254" s="125" t="s">
        <v>233</v>
      </c>
      <c r="D2254" s="125" t="s">
        <v>234</v>
      </c>
      <c r="E2254" s="141">
        <v>2026</v>
      </c>
      <c r="F2254" s="68" t="str">
        <f t="shared" si="70"/>
        <v>20810. Proceso integral e integrado de la Vigilancia de la Salud PúblicaVigilancia en salud pública2026</v>
      </c>
      <c r="G2254" s="125" t="s">
        <v>649</v>
      </c>
      <c r="H2254" s="125" t="s">
        <v>627</v>
      </c>
      <c r="I2254" s="125" t="s">
        <v>410</v>
      </c>
      <c r="J2254" s="68" t="s">
        <v>400</v>
      </c>
      <c r="K2254" s="126" t="s">
        <v>401</v>
      </c>
      <c r="L2254" s="126" t="s">
        <v>402</v>
      </c>
      <c r="M2254" s="11" t="s">
        <v>56</v>
      </c>
      <c r="N2254" s="11" t="s">
        <v>52</v>
      </c>
      <c r="O2254" s="68" t="str">
        <f t="shared" si="71"/>
        <v>20810. Proceso integral e integrado de la Vigilancia de la Salud PúblicaVigilancia en salud pública20261_USAQUEN2_ABRIL_2026</v>
      </c>
      <c r="P2254" s="142">
        <v>12969056</v>
      </c>
      <c r="Q2254" s="7"/>
      <c r="R2254" s="7"/>
      <c r="S2254" s="144">
        <v>0</v>
      </c>
      <c r="T2254" s="147">
        <v>0</v>
      </c>
    </row>
    <row r="2255" spans="2:20" ht="30" hidden="1" customHeight="1">
      <c r="B2255" s="123">
        <v>209</v>
      </c>
      <c r="C2255" s="125" t="s">
        <v>233</v>
      </c>
      <c r="D2255" s="125" t="s">
        <v>234</v>
      </c>
      <c r="E2255" s="141">
        <v>2026</v>
      </c>
      <c r="F2255" s="68" t="str">
        <f t="shared" si="70"/>
        <v>20910. Proceso integral e integrado de la Vigilancia de la Salud PúblicaVigilancia en salud pública2026</v>
      </c>
      <c r="G2255" s="125" t="s">
        <v>650</v>
      </c>
      <c r="H2255" s="125" t="s">
        <v>627</v>
      </c>
      <c r="I2255" s="125" t="s">
        <v>410</v>
      </c>
      <c r="J2255" s="68" t="s">
        <v>400</v>
      </c>
      <c r="K2255" s="126" t="s">
        <v>401</v>
      </c>
      <c r="L2255" s="126" t="s">
        <v>402</v>
      </c>
      <c r="M2255" s="11" t="s">
        <v>56</v>
      </c>
      <c r="N2255" s="11" t="s">
        <v>52</v>
      </c>
      <c r="O2255" s="68" t="str">
        <f t="shared" si="71"/>
        <v>20910. Proceso integral e integrado de la Vigilancia de la Salud PúblicaVigilancia en salud pública20261_USAQUEN2_ABRIL_2026</v>
      </c>
      <c r="P2255" s="142">
        <v>7988544</v>
      </c>
      <c r="Q2255" s="7"/>
      <c r="R2255" s="7"/>
      <c r="S2255" s="144">
        <v>0</v>
      </c>
      <c r="T2255" s="147">
        <v>0</v>
      </c>
    </row>
    <row r="2256" spans="2:20" ht="30" hidden="1" customHeight="1">
      <c r="B2256" s="123">
        <v>210</v>
      </c>
      <c r="C2256" s="125" t="s">
        <v>233</v>
      </c>
      <c r="D2256" s="125" t="s">
        <v>234</v>
      </c>
      <c r="E2256" s="141">
        <v>2026</v>
      </c>
      <c r="F2256" s="68" t="str">
        <f t="shared" si="70"/>
        <v>21010. Proceso integral e integrado de la Vigilancia de la Salud PúblicaVigilancia en salud pública2026</v>
      </c>
      <c r="G2256" s="125" t="s">
        <v>651</v>
      </c>
      <c r="H2256" s="125" t="s">
        <v>627</v>
      </c>
      <c r="I2256" s="125" t="s">
        <v>410</v>
      </c>
      <c r="J2256" s="68" t="s">
        <v>400</v>
      </c>
      <c r="K2256" s="126" t="s">
        <v>401</v>
      </c>
      <c r="L2256" s="126" t="s">
        <v>421</v>
      </c>
      <c r="M2256" s="11" t="s">
        <v>56</v>
      </c>
      <c r="N2256" s="11" t="s">
        <v>52</v>
      </c>
      <c r="O2256" s="68" t="str">
        <f t="shared" si="71"/>
        <v>21010. Proceso integral e integrado de la Vigilancia de la Salud PúblicaVigilancia en salud pública20261_USAQUEN2_ABRIL_2026</v>
      </c>
      <c r="P2256" s="142">
        <v>70836688</v>
      </c>
      <c r="Q2256" s="7"/>
      <c r="R2256" s="7"/>
      <c r="S2256" s="144">
        <v>0</v>
      </c>
      <c r="T2256" s="147">
        <v>0</v>
      </c>
    </row>
    <row r="2257" spans="2:20" ht="30" hidden="1" customHeight="1">
      <c r="B2257" s="123">
        <v>211</v>
      </c>
      <c r="C2257" s="125" t="s">
        <v>233</v>
      </c>
      <c r="D2257" s="125" t="s">
        <v>234</v>
      </c>
      <c r="E2257" s="141">
        <v>2026</v>
      </c>
      <c r="F2257" s="68" t="str">
        <f t="shared" si="70"/>
        <v>21110. Proceso integral e integrado de la Vigilancia de la Salud PúblicaVigilancia en salud pública2026</v>
      </c>
      <c r="G2257" s="125" t="s">
        <v>652</v>
      </c>
      <c r="H2257" s="125" t="s">
        <v>627</v>
      </c>
      <c r="I2257" s="125" t="s">
        <v>410</v>
      </c>
      <c r="J2257" s="68" t="s">
        <v>400</v>
      </c>
      <c r="K2257" s="126" t="s">
        <v>401</v>
      </c>
      <c r="L2257" s="126" t="s">
        <v>421</v>
      </c>
      <c r="M2257" s="11" t="s">
        <v>56</v>
      </c>
      <c r="N2257" s="11" t="s">
        <v>52</v>
      </c>
      <c r="O2257" s="68" t="str">
        <f t="shared" si="71"/>
        <v>21110. Proceso integral e integrado de la Vigilancia de la Salud PúblicaVigilancia en salud pública20261_USAQUEN2_ABRIL_2026</v>
      </c>
      <c r="P2257" s="142">
        <v>25938112</v>
      </c>
      <c r="Q2257" s="7"/>
      <c r="R2257" s="7"/>
      <c r="S2257" s="144">
        <v>0</v>
      </c>
      <c r="T2257" s="147">
        <v>0</v>
      </c>
    </row>
    <row r="2258" spans="2:20" ht="30" hidden="1" customHeight="1">
      <c r="B2258" s="123">
        <v>212</v>
      </c>
      <c r="C2258" s="125" t="s">
        <v>233</v>
      </c>
      <c r="D2258" s="125" t="s">
        <v>234</v>
      </c>
      <c r="E2258" s="141">
        <v>2026</v>
      </c>
      <c r="F2258" s="68" t="str">
        <f t="shared" si="70"/>
        <v>21210. Proceso integral e integrado de la Vigilancia de la Salud PúblicaVigilancia en salud pública2026</v>
      </c>
      <c r="G2258" s="125" t="s">
        <v>653</v>
      </c>
      <c r="H2258" s="125" t="s">
        <v>627</v>
      </c>
      <c r="I2258" s="125" t="s">
        <v>410</v>
      </c>
      <c r="J2258" s="68" t="s">
        <v>400</v>
      </c>
      <c r="K2258" s="126" t="s">
        <v>401</v>
      </c>
      <c r="L2258" s="126" t="s">
        <v>421</v>
      </c>
      <c r="M2258" s="11" t="s">
        <v>56</v>
      </c>
      <c r="N2258" s="11" t="s">
        <v>52</v>
      </c>
      <c r="O2258" s="68" t="str">
        <f t="shared" si="71"/>
        <v>21210. Proceso integral e integrado de la Vigilancia de la Salud PúblicaVigilancia en salud pública20261_USAQUEN2_ABRIL_2026</v>
      </c>
      <c r="P2258" s="142">
        <v>100000000</v>
      </c>
      <c r="Q2258" s="7"/>
      <c r="R2258" s="7"/>
      <c r="S2258" s="144">
        <v>0</v>
      </c>
      <c r="T2258" s="147">
        <v>0</v>
      </c>
    </row>
    <row r="2259" spans="2:20" ht="30" hidden="1" customHeight="1">
      <c r="B2259" s="123">
        <v>213</v>
      </c>
      <c r="C2259" s="125" t="s">
        <v>233</v>
      </c>
      <c r="D2259" s="125" t="s">
        <v>234</v>
      </c>
      <c r="E2259" s="141">
        <v>2026</v>
      </c>
      <c r="F2259" s="68" t="str">
        <f t="shared" si="70"/>
        <v>21310. Proceso integral e integrado de la Vigilancia de la Salud PúblicaVigilancia en salud pública2026</v>
      </c>
      <c r="G2259" s="125" t="s">
        <v>654</v>
      </c>
      <c r="H2259" s="125" t="s">
        <v>613</v>
      </c>
      <c r="I2259" s="125" t="s">
        <v>410</v>
      </c>
      <c r="J2259" s="68" t="s">
        <v>400</v>
      </c>
      <c r="K2259" s="126" t="s">
        <v>401</v>
      </c>
      <c r="L2259" s="126" t="s">
        <v>402</v>
      </c>
      <c r="M2259" s="11" t="s">
        <v>56</v>
      </c>
      <c r="N2259" s="11" t="s">
        <v>52</v>
      </c>
      <c r="O2259" s="68" t="str">
        <f t="shared" si="71"/>
        <v>21310. Proceso integral e integrado de la Vigilancia de la Salud PúblicaVigilancia en salud pública20261_USAQUEN2_ABRIL_2026</v>
      </c>
      <c r="P2259" s="142">
        <v>92953120</v>
      </c>
      <c r="Q2259" s="7"/>
      <c r="R2259" s="7"/>
      <c r="S2259" s="144">
        <v>0</v>
      </c>
      <c r="T2259" s="147">
        <v>0</v>
      </c>
    </row>
    <row r="2260" spans="2:20" ht="30" hidden="1" customHeight="1">
      <c r="B2260" s="123">
        <v>214</v>
      </c>
      <c r="C2260" s="125" t="s">
        <v>233</v>
      </c>
      <c r="D2260" s="125" t="s">
        <v>234</v>
      </c>
      <c r="E2260" s="141">
        <v>2026</v>
      </c>
      <c r="F2260" s="68" t="str">
        <f t="shared" si="70"/>
        <v>21410. Proceso integral e integrado de la Vigilancia de la Salud PúblicaVigilancia en salud pública2026</v>
      </c>
      <c r="G2260" s="125" t="s">
        <v>655</v>
      </c>
      <c r="H2260" s="125" t="s">
        <v>613</v>
      </c>
      <c r="I2260" s="125" t="s">
        <v>410</v>
      </c>
      <c r="J2260" s="68" t="s">
        <v>400</v>
      </c>
      <c r="K2260" s="126" t="s">
        <v>401</v>
      </c>
      <c r="L2260" s="126" t="s">
        <v>402</v>
      </c>
      <c r="M2260" s="11" t="s">
        <v>56</v>
      </c>
      <c r="N2260" s="11" t="s">
        <v>52</v>
      </c>
      <c r="O2260" s="68" t="str">
        <f t="shared" si="71"/>
        <v>21410. Proceso integral e integrado de la Vigilancia de la Salud PúblicaVigilancia en salud pública20261_USAQUEN2_ABRIL_2026</v>
      </c>
      <c r="P2260" s="142">
        <v>72587264</v>
      </c>
      <c r="Q2260" s="7"/>
      <c r="R2260" s="7"/>
      <c r="S2260" s="144">
        <v>0</v>
      </c>
      <c r="T2260" s="147">
        <v>0</v>
      </c>
    </row>
    <row r="2261" spans="2:20" ht="30" hidden="1" customHeight="1">
      <c r="B2261" s="123">
        <v>215</v>
      </c>
      <c r="C2261" s="125" t="s">
        <v>233</v>
      </c>
      <c r="D2261" s="125" t="s">
        <v>234</v>
      </c>
      <c r="E2261" s="141">
        <v>2026</v>
      </c>
      <c r="F2261" s="68" t="str">
        <f t="shared" si="70"/>
        <v>21510. Proceso integral e integrado de la Vigilancia de la Salud PúblicaVigilancia en salud pública2026</v>
      </c>
      <c r="G2261" s="125" t="s">
        <v>656</v>
      </c>
      <c r="H2261" s="125" t="s">
        <v>627</v>
      </c>
      <c r="I2261" s="125" t="s">
        <v>410</v>
      </c>
      <c r="J2261" s="68" t="s">
        <v>400</v>
      </c>
      <c r="K2261" s="126" t="s">
        <v>657</v>
      </c>
      <c r="L2261" s="126" t="s">
        <v>402</v>
      </c>
      <c r="M2261" s="11" t="s">
        <v>56</v>
      </c>
      <c r="N2261" s="11" t="s">
        <v>52</v>
      </c>
      <c r="O2261" s="68" t="str">
        <f t="shared" si="71"/>
        <v>21510. Proceso integral e integrado de la Vigilancia de la Salud PúblicaVigilancia en salud pública20261_USAQUEN2_ABRIL_2026</v>
      </c>
      <c r="P2261" s="142">
        <v>211452</v>
      </c>
      <c r="Q2261" s="7"/>
      <c r="R2261" s="7"/>
      <c r="S2261" s="144">
        <v>0</v>
      </c>
      <c r="T2261" s="147">
        <v>0</v>
      </c>
    </row>
    <row r="2262" spans="2:20" ht="30" hidden="1" customHeight="1">
      <c r="B2262" s="123">
        <v>216</v>
      </c>
      <c r="C2262" s="125" t="s">
        <v>233</v>
      </c>
      <c r="D2262" s="125" t="s">
        <v>234</v>
      </c>
      <c r="E2262" s="141">
        <v>2026</v>
      </c>
      <c r="F2262" s="68" t="str">
        <f t="shared" si="70"/>
        <v>21610. Proceso integral e integrado de la Vigilancia de la Salud PúblicaVigilancia en salud pública2026</v>
      </c>
      <c r="G2262" s="125" t="s">
        <v>658</v>
      </c>
      <c r="H2262" s="125" t="s">
        <v>613</v>
      </c>
      <c r="I2262" s="125" t="s">
        <v>410</v>
      </c>
      <c r="J2262" s="68" t="s">
        <v>400</v>
      </c>
      <c r="K2262" s="126" t="s">
        <v>401</v>
      </c>
      <c r="L2262" s="126" t="s">
        <v>421</v>
      </c>
      <c r="M2262" s="11" t="s">
        <v>56</v>
      </c>
      <c r="N2262" s="11" t="s">
        <v>52</v>
      </c>
      <c r="O2262" s="68" t="str">
        <f t="shared" si="71"/>
        <v>21610. Proceso integral e integrado de la Vigilancia de la Salud PúblicaVigilancia en salud pública20261_USAQUEN2_ABRIL_2026</v>
      </c>
      <c r="P2262" s="142">
        <v>30252912</v>
      </c>
      <c r="Q2262" s="7"/>
      <c r="R2262" s="7"/>
      <c r="S2262" s="144">
        <v>0</v>
      </c>
      <c r="T2262" s="147">
        <v>0</v>
      </c>
    </row>
    <row r="2263" spans="2:20" ht="30" hidden="1" customHeight="1">
      <c r="B2263" s="123">
        <v>217</v>
      </c>
      <c r="C2263" s="125" t="s">
        <v>233</v>
      </c>
      <c r="D2263" s="125" t="s">
        <v>234</v>
      </c>
      <c r="E2263" s="141">
        <v>2026</v>
      </c>
      <c r="F2263" s="68" t="str">
        <f t="shared" si="70"/>
        <v>21710. Proceso integral e integrado de la Vigilancia de la Salud PúblicaVigilancia en salud pública2026</v>
      </c>
      <c r="G2263" s="125" t="s">
        <v>659</v>
      </c>
      <c r="H2263" s="125" t="s">
        <v>613</v>
      </c>
      <c r="I2263" s="125" t="s">
        <v>410</v>
      </c>
      <c r="J2263" s="68" t="s">
        <v>400</v>
      </c>
      <c r="K2263" s="126" t="s">
        <v>401</v>
      </c>
      <c r="L2263" s="126" t="s">
        <v>402</v>
      </c>
      <c r="M2263" s="11" t="s">
        <v>56</v>
      </c>
      <c r="N2263" s="11" t="s">
        <v>52</v>
      </c>
      <c r="O2263" s="68" t="str">
        <f t="shared" si="71"/>
        <v>21710. Proceso integral e integrado de la Vigilancia de la Salud PúblicaVigilancia en salud pública20261_USAQUEN2_ABRIL_2026</v>
      </c>
      <c r="P2263" s="142">
        <v>3994272</v>
      </c>
      <c r="Q2263" s="7"/>
      <c r="R2263" s="7"/>
      <c r="S2263" s="144">
        <v>0</v>
      </c>
      <c r="T2263" s="147">
        <v>0</v>
      </c>
    </row>
    <row r="2264" spans="2:20" ht="30" hidden="1" customHeight="1">
      <c r="B2264" s="123">
        <v>218</v>
      </c>
      <c r="C2264" s="125" t="s">
        <v>233</v>
      </c>
      <c r="D2264" s="125" t="s">
        <v>234</v>
      </c>
      <c r="E2264" s="141">
        <v>2026</v>
      </c>
      <c r="F2264" s="68" t="str">
        <f t="shared" si="70"/>
        <v>21810. Proceso integral e integrado de la Vigilancia de la Salud PúblicaVigilancia en salud pública2026</v>
      </c>
      <c r="G2264" s="125" t="s">
        <v>660</v>
      </c>
      <c r="H2264" s="125" t="s">
        <v>613</v>
      </c>
      <c r="I2264" s="125" t="s">
        <v>410</v>
      </c>
      <c r="J2264" s="68" t="s">
        <v>400</v>
      </c>
      <c r="K2264" s="126" t="s">
        <v>401</v>
      </c>
      <c r="L2264" s="126" t="s">
        <v>402</v>
      </c>
      <c r="M2264" s="11" t="s">
        <v>56</v>
      </c>
      <c r="N2264" s="11" t="s">
        <v>52</v>
      </c>
      <c r="O2264" s="68" t="str">
        <f t="shared" si="71"/>
        <v>21810. Proceso integral e integrado de la Vigilancia de la Salud PúblicaVigilancia en salud pública20261_USAQUEN2_ABRIL_2026</v>
      </c>
      <c r="P2264" s="142">
        <v>7347488</v>
      </c>
      <c r="Q2264" s="7"/>
      <c r="R2264" s="7"/>
      <c r="S2264" s="144">
        <v>0</v>
      </c>
      <c r="T2264" s="147">
        <v>0</v>
      </c>
    </row>
    <row r="2265" spans="2:20" ht="30" hidden="1" customHeight="1">
      <c r="B2265" s="123">
        <v>219</v>
      </c>
      <c r="C2265" s="125" t="s">
        <v>233</v>
      </c>
      <c r="D2265" s="125" t="s">
        <v>234</v>
      </c>
      <c r="E2265" s="141">
        <v>2026</v>
      </c>
      <c r="F2265" s="68" t="str">
        <f t="shared" si="70"/>
        <v>21910. Proceso integral e integrado de la Vigilancia de la Salud PúblicaVigilancia en salud pública2026</v>
      </c>
      <c r="G2265" s="125" t="s">
        <v>661</v>
      </c>
      <c r="H2265" s="125" t="s">
        <v>613</v>
      </c>
      <c r="I2265" s="125" t="s">
        <v>410</v>
      </c>
      <c r="J2265" s="68" t="s">
        <v>400</v>
      </c>
      <c r="K2265" s="126" t="s">
        <v>401</v>
      </c>
      <c r="L2265" s="126" t="s">
        <v>402</v>
      </c>
      <c r="M2265" s="11" t="s">
        <v>56</v>
      </c>
      <c r="N2265" s="11" t="s">
        <v>52</v>
      </c>
      <c r="O2265" s="68" t="str">
        <f t="shared" si="71"/>
        <v>21910. Proceso integral e integrado de la Vigilancia de la Salud PúblicaVigilancia en salud pública20261_USAQUEN2_ABRIL_2026</v>
      </c>
      <c r="P2265" s="142">
        <v>6484528</v>
      </c>
      <c r="Q2265" s="7"/>
      <c r="R2265" s="7"/>
      <c r="S2265" s="144">
        <v>0</v>
      </c>
      <c r="T2265" s="147">
        <v>0</v>
      </c>
    </row>
    <row r="2266" spans="2:20" ht="30" hidden="1" customHeight="1">
      <c r="B2266" s="123">
        <v>220</v>
      </c>
      <c r="C2266" s="125" t="s">
        <v>233</v>
      </c>
      <c r="D2266" s="125" t="s">
        <v>234</v>
      </c>
      <c r="E2266" s="141">
        <v>2026</v>
      </c>
      <c r="F2266" s="68" t="str">
        <f t="shared" si="70"/>
        <v>22010. Proceso integral e integrado de la Vigilancia de la Salud PúblicaVigilancia en salud pública2026</v>
      </c>
      <c r="G2266" s="125" t="s">
        <v>662</v>
      </c>
      <c r="H2266" s="125" t="s">
        <v>613</v>
      </c>
      <c r="I2266" s="125" t="s">
        <v>410</v>
      </c>
      <c r="J2266" s="68" t="s">
        <v>400</v>
      </c>
      <c r="K2266" s="126" t="s">
        <v>401</v>
      </c>
      <c r="L2266" s="126" t="s">
        <v>402</v>
      </c>
      <c r="M2266" s="11" t="s">
        <v>56</v>
      </c>
      <c r="N2266" s="11" t="s">
        <v>52</v>
      </c>
      <c r="O2266" s="68" t="str">
        <f t="shared" si="71"/>
        <v>22010. Proceso integral e integrado de la Vigilancia de la Salud PúblicaVigilancia en salud pública20261_USAQUEN2_ABRIL_2026</v>
      </c>
      <c r="P2266" s="142">
        <v>5621568</v>
      </c>
      <c r="Q2266" s="7"/>
      <c r="R2266" s="7"/>
      <c r="S2266" s="144">
        <v>0</v>
      </c>
      <c r="T2266" s="147">
        <v>0</v>
      </c>
    </row>
    <row r="2267" spans="2:20" ht="30" hidden="1" customHeight="1">
      <c r="B2267" s="123">
        <v>221</v>
      </c>
      <c r="C2267" s="125" t="s">
        <v>233</v>
      </c>
      <c r="D2267" s="125" t="s">
        <v>234</v>
      </c>
      <c r="E2267" s="141">
        <v>2026</v>
      </c>
      <c r="F2267" s="68" t="str">
        <f t="shared" si="70"/>
        <v>22110. Proceso integral e integrado de la Vigilancia de la Salud PúblicaVigilancia en salud pública2026</v>
      </c>
      <c r="G2267" s="125" t="s">
        <v>663</v>
      </c>
      <c r="H2267" s="125" t="s">
        <v>627</v>
      </c>
      <c r="I2267" s="125" t="s">
        <v>410</v>
      </c>
      <c r="J2267" s="68" t="s">
        <v>400</v>
      </c>
      <c r="K2267" s="126" t="s">
        <v>401</v>
      </c>
      <c r="L2267" s="126" t="s">
        <v>421</v>
      </c>
      <c r="M2267" s="11" t="s">
        <v>56</v>
      </c>
      <c r="N2267" s="11" t="s">
        <v>52</v>
      </c>
      <c r="O2267" s="68" t="str">
        <f t="shared" si="71"/>
        <v>22110. Proceso integral e integrado de la Vigilancia de la Salud PúblicaVigilancia en salud pública20261_USAQUEN2_ABRIL_2026</v>
      </c>
      <c r="P2267" s="142">
        <v>149094832</v>
      </c>
      <c r="Q2267" s="7"/>
      <c r="R2267" s="7"/>
      <c r="S2267" s="144">
        <v>0</v>
      </c>
      <c r="T2267" s="147">
        <v>0</v>
      </c>
    </row>
    <row r="2268" spans="2:20" ht="30" hidden="1" customHeight="1">
      <c r="B2268" s="123">
        <v>222</v>
      </c>
      <c r="C2268" s="125" t="s">
        <v>233</v>
      </c>
      <c r="D2268" s="125" t="s">
        <v>234</v>
      </c>
      <c r="E2268" s="141">
        <v>2026</v>
      </c>
      <c r="F2268" s="68" t="str">
        <f t="shared" si="70"/>
        <v>22210. Proceso integral e integrado de la Vigilancia de la Salud PúblicaVigilancia en salud pública2026</v>
      </c>
      <c r="G2268" s="125" t="s">
        <v>664</v>
      </c>
      <c r="H2268" s="125" t="s">
        <v>613</v>
      </c>
      <c r="I2268" s="125" t="s">
        <v>410</v>
      </c>
      <c r="J2268" s="68" t="s">
        <v>400</v>
      </c>
      <c r="K2268" s="126" t="s">
        <v>401</v>
      </c>
      <c r="L2268" s="126" t="s">
        <v>402</v>
      </c>
      <c r="M2268" s="11" t="s">
        <v>56</v>
      </c>
      <c r="N2268" s="11" t="s">
        <v>52</v>
      </c>
      <c r="O2268" s="68" t="str">
        <f t="shared" si="71"/>
        <v>22210. Proceso integral e integrado de la Vigilancia de la Salud PúblicaVigilancia en salud pública20261_USAQUEN2_ABRIL_2026</v>
      </c>
      <c r="P2268" s="142">
        <v>18590624</v>
      </c>
      <c r="Q2268" s="7"/>
      <c r="R2268" s="7"/>
      <c r="S2268" s="144">
        <v>0</v>
      </c>
      <c r="T2268" s="147">
        <v>0</v>
      </c>
    </row>
    <row r="2269" spans="2:20" ht="30" hidden="1" customHeight="1">
      <c r="B2269" s="123">
        <v>223</v>
      </c>
      <c r="C2269" s="125" t="s">
        <v>233</v>
      </c>
      <c r="D2269" s="125" t="s">
        <v>234</v>
      </c>
      <c r="E2269" s="141">
        <v>2026</v>
      </c>
      <c r="F2269" s="68" t="str">
        <f t="shared" si="70"/>
        <v>22310. Proceso integral e integrado de la Vigilancia de la Salud PúblicaVigilancia en salud pública2026</v>
      </c>
      <c r="G2269" s="125" t="s">
        <v>665</v>
      </c>
      <c r="H2269" s="125" t="s">
        <v>613</v>
      </c>
      <c r="I2269" s="125" t="s">
        <v>410</v>
      </c>
      <c r="J2269" s="68" t="s">
        <v>400</v>
      </c>
      <c r="K2269" s="126" t="s">
        <v>401</v>
      </c>
      <c r="L2269" s="126" t="s">
        <v>402</v>
      </c>
      <c r="M2269" s="11" t="s">
        <v>56</v>
      </c>
      <c r="N2269" s="11" t="s">
        <v>52</v>
      </c>
      <c r="O2269" s="68" t="str">
        <f t="shared" si="71"/>
        <v>22310. Proceso integral e integrado de la Vigilancia de la Salud PúblicaVigilancia en salud pública20261_USAQUEN2_ABRIL_2026</v>
      </c>
      <c r="P2269" s="142">
        <v>29488576</v>
      </c>
      <c r="Q2269" s="7"/>
      <c r="R2269" s="7"/>
      <c r="S2269" s="144">
        <v>0</v>
      </c>
      <c r="T2269" s="147">
        <v>0</v>
      </c>
    </row>
    <row r="2270" spans="2:20" ht="30" hidden="1" customHeight="1">
      <c r="B2270" s="123">
        <v>224</v>
      </c>
      <c r="C2270" s="125" t="s">
        <v>233</v>
      </c>
      <c r="D2270" s="125" t="s">
        <v>234</v>
      </c>
      <c r="E2270" s="141">
        <v>2026</v>
      </c>
      <c r="F2270" s="68" t="str">
        <f t="shared" si="70"/>
        <v>22410. Proceso integral e integrado de la Vigilancia de la Salud PúblicaVigilancia en salud pública2026</v>
      </c>
      <c r="G2270" s="125" t="s">
        <v>666</v>
      </c>
      <c r="H2270" s="125" t="s">
        <v>627</v>
      </c>
      <c r="I2270" s="125" t="s">
        <v>410</v>
      </c>
      <c r="J2270" s="68" t="s">
        <v>400</v>
      </c>
      <c r="K2270" s="126" t="s">
        <v>401</v>
      </c>
      <c r="L2270" s="126" t="s">
        <v>402</v>
      </c>
      <c r="M2270" s="11" t="s">
        <v>56</v>
      </c>
      <c r="N2270" s="11" t="s">
        <v>52</v>
      </c>
      <c r="O2270" s="68" t="str">
        <f t="shared" si="71"/>
        <v>22410. Proceso integral e integrado de la Vigilancia de la Salud PúblicaVigilancia en salud pública20261_USAQUEN2_ABRIL_2026</v>
      </c>
      <c r="P2270" s="142">
        <v>3994272</v>
      </c>
      <c r="Q2270" s="7"/>
      <c r="R2270" s="7"/>
      <c r="S2270" s="144">
        <v>0</v>
      </c>
      <c r="T2270" s="147">
        <v>0</v>
      </c>
    </row>
    <row r="2271" spans="2:20" ht="30" hidden="1" customHeight="1">
      <c r="B2271" s="123">
        <v>225</v>
      </c>
      <c r="C2271" s="125" t="s">
        <v>233</v>
      </c>
      <c r="D2271" s="125" t="s">
        <v>234</v>
      </c>
      <c r="E2271" s="141">
        <v>2026</v>
      </c>
      <c r="F2271" s="68" t="str">
        <f t="shared" si="70"/>
        <v>22510. Proceso integral e integrado de la Vigilancia de la Salud PúblicaVigilancia en salud pública2026</v>
      </c>
      <c r="G2271" s="125" t="s">
        <v>667</v>
      </c>
      <c r="H2271" s="125" t="s">
        <v>613</v>
      </c>
      <c r="I2271" s="125" t="s">
        <v>410</v>
      </c>
      <c r="J2271" s="68" t="s">
        <v>400</v>
      </c>
      <c r="K2271" s="126" t="s">
        <v>401</v>
      </c>
      <c r="L2271" s="126" t="s">
        <v>402</v>
      </c>
      <c r="M2271" s="11" t="s">
        <v>56</v>
      </c>
      <c r="N2271" s="11" t="s">
        <v>52</v>
      </c>
      <c r="O2271" s="68" t="str">
        <f t="shared" si="71"/>
        <v>22510. Proceso integral e integrado de la Vigilancia de la Salud PúblicaVigilancia en salud pública20261_USAQUEN2_ABRIL_2026</v>
      </c>
      <c r="P2271" s="142">
        <v>7347488</v>
      </c>
      <c r="Q2271" s="7"/>
      <c r="R2271" s="7"/>
      <c r="S2271" s="144">
        <v>0</v>
      </c>
      <c r="T2271" s="147">
        <v>0</v>
      </c>
    </row>
    <row r="2272" spans="2:20" ht="30" hidden="1" customHeight="1">
      <c r="B2272" s="123">
        <v>226</v>
      </c>
      <c r="C2272" s="125" t="s">
        <v>233</v>
      </c>
      <c r="D2272" s="125" t="s">
        <v>234</v>
      </c>
      <c r="E2272" s="141">
        <v>2026</v>
      </c>
      <c r="F2272" s="68" t="str">
        <f t="shared" si="70"/>
        <v>22610. Proceso integral e integrado de la Vigilancia de la Salud PúblicaVigilancia en salud pública2026</v>
      </c>
      <c r="G2272" s="125" t="s">
        <v>668</v>
      </c>
      <c r="H2272" s="125" t="s">
        <v>613</v>
      </c>
      <c r="I2272" s="125" t="s">
        <v>410</v>
      </c>
      <c r="J2272" s="68" t="s">
        <v>400</v>
      </c>
      <c r="K2272" s="126" t="s">
        <v>401</v>
      </c>
      <c r="L2272" s="126" t="s">
        <v>421</v>
      </c>
      <c r="M2272" s="11" t="s">
        <v>56</v>
      </c>
      <c r="N2272" s="11" t="s">
        <v>52</v>
      </c>
      <c r="O2272" s="68" t="str">
        <f t="shared" si="71"/>
        <v>22610. Proceso integral e integrado de la Vigilancia de la Salud PúblicaVigilancia en salud pública20261_USAQUEN2_ABRIL_2026</v>
      </c>
      <c r="P2272" s="142">
        <v>95295440</v>
      </c>
      <c r="Q2272" s="7"/>
      <c r="R2272" s="7"/>
      <c r="S2272" s="144">
        <v>0</v>
      </c>
      <c r="T2272" s="147">
        <v>0</v>
      </c>
    </row>
    <row r="2273" spans="2:20" ht="30" hidden="1" customHeight="1">
      <c r="B2273" s="123">
        <v>227</v>
      </c>
      <c r="C2273" s="125" t="s">
        <v>233</v>
      </c>
      <c r="D2273" s="125" t="s">
        <v>234</v>
      </c>
      <c r="E2273" s="141">
        <v>2026</v>
      </c>
      <c r="F2273" s="68" t="str">
        <f t="shared" si="70"/>
        <v>22710. Proceso integral e integrado de la Vigilancia de la Salud PúblicaVigilancia en salud pública2026</v>
      </c>
      <c r="G2273" s="125" t="s">
        <v>669</v>
      </c>
      <c r="H2273" s="125" t="s">
        <v>613</v>
      </c>
      <c r="I2273" s="125" t="s">
        <v>410</v>
      </c>
      <c r="J2273" s="68" t="s">
        <v>400</v>
      </c>
      <c r="K2273" s="126" t="s">
        <v>401</v>
      </c>
      <c r="L2273" s="126" t="s">
        <v>421</v>
      </c>
      <c r="M2273" s="11" t="s">
        <v>56</v>
      </c>
      <c r="N2273" s="11" t="s">
        <v>52</v>
      </c>
      <c r="O2273" s="68" t="str">
        <f t="shared" si="71"/>
        <v>22710. Proceso integral e integrado de la Vigilancia de la Salud PúblicaVigilancia en salud pública20261_USAQUEN2_ABRIL_2026</v>
      </c>
      <c r="P2273" s="142">
        <v>53602144</v>
      </c>
      <c r="Q2273" s="7"/>
      <c r="R2273" s="7"/>
      <c r="S2273" s="144">
        <v>0</v>
      </c>
      <c r="T2273" s="147">
        <v>0</v>
      </c>
    </row>
    <row r="2274" spans="2:20" ht="30" hidden="1" customHeight="1">
      <c r="B2274" s="123">
        <v>228</v>
      </c>
      <c r="C2274" s="125" t="s">
        <v>233</v>
      </c>
      <c r="D2274" s="125" t="s">
        <v>234</v>
      </c>
      <c r="E2274" s="141">
        <v>2026</v>
      </c>
      <c r="F2274" s="68" t="str">
        <f t="shared" si="70"/>
        <v>22810. Proceso integral e integrado de la Vigilancia de la Salud PúblicaVigilancia en salud pública2026</v>
      </c>
      <c r="G2274" s="125" t="s">
        <v>670</v>
      </c>
      <c r="H2274" s="125" t="s">
        <v>627</v>
      </c>
      <c r="I2274" s="125" t="s">
        <v>410</v>
      </c>
      <c r="J2274" s="68" t="s">
        <v>400</v>
      </c>
      <c r="K2274" s="126" t="s">
        <v>401</v>
      </c>
      <c r="L2274" s="126" t="s">
        <v>405</v>
      </c>
      <c r="M2274" s="11" t="s">
        <v>56</v>
      </c>
      <c r="N2274" s="11" t="s">
        <v>52</v>
      </c>
      <c r="O2274" s="68" t="str">
        <f t="shared" si="71"/>
        <v>22810. Proceso integral e integrado de la Vigilancia de la Salud PúblicaVigilancia en salud pública20261_USAQUEN2_ABRIL_2026</v>
      </c>
      <c r="P2274" s="142">
        <v>3513480</v>
      </c>
      <c r="Q2274" s="7"/>
      <c r="R2274" s="7"/>
      <c r="S2274" s="144">
        <v>0</v>
      </c>
      <c r="T2274" s="147">
        <v>0</v>
      </c>
    </row>
    <row r="2275" spans="2:20" ht="30" hidden="1" customHeight="1">
      <c r="B2275" s="123">
        <v>229</v>
      </c>
      <c r="C2275" s="125" t="s">
        <v>233</v>
      </c>
      <c r="D2275" s="125" t="s">
        <v>234</v>
      </c>
      <c r="E2275" s="141">
        <v>2026</v>
      </c>
      <c r="F2275" s="68" t="str">
        <f t="shared" si="70"/>
        <v>22910. Proceso integral e integrado de la Vigilancia de la Salud PúblicaVigilancia en salud pública2026</v>
      </c>
      <c r="G2275" s="125" t="s">
        <v>671</v>
      </c>
      <c r="H2275" s="125" t="s">
        <v>627</v>
      </c>
      <c r="I2275" s="125" t="s">
        <v>410</v>
      </c>
      <c r="J2275" s="68" t="s">
        <v>400</v>
      </c>
      <c r="K2275" s="126" t="s">
        <v>672</v>
      </c>
      <c r="L2275" s="126" t="s">
        <v>402</v>
      </c>
      <c r="M2275" s="11" t="s">
        <v>56</v>
      </c>
      <c r="N2275" s="11" t="s">
        <v>52</v>
      </c>
      <c r="O2275" s="68" t="str">
        <f t="shared" si="71"/>
        <v>22910. Proceso integral e integrado de la Vigilancia de la Salud PúblicaVigilancia en salud pública20261_USAQUEN2_ABRIL_2026</v>
      </c>
      <c r="P2275" s="142">
        <v>281936</v>
      </c>
      <c r="Q2275" s="7"/>
      <c r="R2275" s="7"/>
      <c r="S2275" s="144">
        <v>0</v>
      </c>
      <c r="T2275" s="147">
        <v>0</v>
      </c>
    </row>
    <row r="2276" spans="2:20" ht="30" hidden="1" customHeight="1">
      <c r="B2276" s="123">
        <v>230</v>
      </c>
      <c r="C2276" s="125" t="s">
        <v>233</v>
      </c>
      <c r="D2276" s="125" t="s">
        <v>234</v>
      </c>
      <c r="E2276" s="141">
        <v>2026</v>
      </c>
      <c r="F2276" s="68" t="str">
        <f t="shared" si="70"/>
        <v>23010. Proceso integral e integrado de la Vigilancia de la Salud PúblicaVigilancia en salud pública2026</v>
      </c>
      <c r="G2276" s="125" t="s">
        <v>673</v>
      </c>
      <c r="H2276" s="125" t="s">
        <v>627</v>
      </c>
      <c r="I2276" s="125" t="s">
        <v>410</v>
      </c>
      <c r="J2276" s="68" t="s">
        <v>400</v>
      </c>
      <c r="K2276" s="126" t="s">
        <v>672</v>
      </c>
      <c r="L2276" s="126" t="s">
        <v>402</v>
      </c>
      <c r="M2276" s="11" t="s">
        <v>56</v>
      </c>
      <c r="N2276" s="11" t="s">
        <v>52</v>
      </c>
      <c r="O2276" s="68" t="str">
        <f t="shared" si="71"/>
        <v>23010. Proceso integral e integrado de la Vigilancia de la Salud PúblicaVigilancia en salud pública20261_USAQUEN2_ABRIL_2026</v>
      </c>
      <c r="P2276" s="142">
        <v>244416</v>
      </c>
      <c r="Q2276" s="7"/>
      <c r="R2276" s="7"/>
      <c r="S2276" s="144">
        <v>0</v>
      </c>
      <c r="T2276" s="147">
        <v>0</v>
      </c>
    </row>
    <row r="2277" spans="2:20" ht="30" hidden="1" customHeight="1">
      <c r="B2277" s="123">
        <v>231</v>
      </c>
      <c r="C2277" s="125" t="s">
        <v>267</v>
      </c>
      <c r="D2277" s="125" t="s">
        <v>234</v>
      </c>
      <c r="E2277" s="141">
        <v>2026</v>
      </c>
      <c r="F2277" s="68" t="str">
        <f t="shared" si="70"/>
        <v>23111. Proceso integral e integrado de la Vigilancia basada en ComunidadVigilancia en salud pública2026</v>
      </c>
      <c r="G2277" s="125" t="s">
        <v>674</v>
      </c>
      <c r="H2277" s="125" t="s">
        <v>674</v>
      </c>
      <c r="I2277" s="125" t="s">
        <v>410</v>
      </c>
      <c r="J2277" s="68" t="s">
        <v>400</v>
      </c>
      <c r="K2277" s="126" t="s">
        <v>401</v>
      </c>
      <c r="L2277" s="126" t="s">
        <v>402</v>
      </c>
      <c r="M2277" s="11" t="s">
        <v>56</v>
      </c>
      <c r="N2277" s="11" t="s">
        <v>52</v>
      </c>
      <c r="O2277" s="68" t="str">
        <f t="shared" si="71"/>
        <v>23111. Proceso integral e integrado de la Vigilancia basada en ComunidadVigilancia en salud pública20261_USAQUEN2_ABRIL_2026</v>
      </c>
      <c r="P2277" s="142">
        <v>25173776</v>
      </c>
      <c r="Q2277" s="7"/>
      <c r="R2277" s="7"/>
      <c r="S2277" s="144">
        <v>0</v>
      </c>
      <c r="T2277" s="147">
        <v>0</v>
      </c>
    </row>
    <row r="2278" spans="2:20" ht="30" hidden="1" customHeight="1">
      <c r="B2278" s="123">
        <v>232</v>
      </c>
      <c r="C2278" s="125" t="s">
        <v>267</v>
      </c>
      <c r="D2278" s="125" t="s">
        <v>234</v>
      </c>
      <c r="E2278" s="141">
        <v>2026</v>
      </c>
      <c r="F2278" s="68" t="str">
        <f t="shared" si="70"/>
        <v>23211. Proceso integral e integrado de la Vigilancia basada en ComunidadVigilancia en salud pública2026</v>
      </c>
      <c r="G2278" s="125" t="s">
        <v>675</v>
      </c>
      <c r="H2278" s="125" t="s">
        <v>675</v>
      </c>
      <c r="I2278" s="125" t="s">
        <v>410</v>
      </c>
      <c r="J2278" s="68" t="s">
        <v>400</v>
      </c>
      <c r="K2278" s="126" t="s">
        <v>401</v>
      </c>
      <c r="L2278" s="126" t="s">
        <v>405</v>
      </c>
      <c r="M2278" s="11" t="s">
        <v>56</v>
      </c>
      <c r="N2278" s="11" t="s">
        <v>52</v>
      </c>
      <c r="O2278" s="68" t="str">
        <f t="shared" si="71"/>
        <v>23211. Proceso integral e integrado de la Vigilancia basada en ComunidadVigilancia en salud pública20261_USAQUEN2_ABRIL_2026</v>
      </c>
      <c r="P2278" s="142">
        <v>5621568</v>
      </c>
      <c r="Q2278" s="7"/>
      <c r="R2278" s="7"/>
      <c r="S2278" s="144">
        <v>1</v>
      </c>
      <c r="T2278" s="147">
        <v>5621568</v>
      </c>
    </row>
    <row r="2279" spans="2:20" ht="30" hidden="1" customHeight="1">
      <c r="B2279" s="123">
        <v>233</v>
      </c>
      <c r="C2279" s="125" t="s">
        <v>267</v>
      </c>
      <c r="D2279" s="125" t="s">
        <v>234</v>
      </c>
      <c r="E2279" s="141">
        <v>2026</v>
      </c>
      <c r="F2279" s="68" t="str">
        <f t="shared" si="70"/>
        <v>23311. Proceso integral e integrado de la Vigilancia basada en ComunidadVigilancia en salud pública2026</v>
      </c>
      <c r="G2279" s="125" t="s">
        <v>676</v>
      </c>
      <c r="H2279" s="125" t="s">
        <v>675</v>
      </c>
      <c r="I2279" s="125" t="s">
        <v>410</v>
      </c>
      <c r="J2279" s="68" t="s">
        <v>400</v>
      </c>
      <c r="K2279" s="126" t="s">
        <v>401</v>
      </c>
      <c r="L2279" s="126" t="s">
        <v>405</v>
      </c>
      <c r="M2279" s="11" t="s">
        <v>56</v>
      </c>
      <c r="N2279" s="11" t="s">
        <v>52</v>
      </c>
      <c r="O2279" s="68" t="str">
        <f t="shared" si="71"/>
        <v>23311. Proceso integral e integrado de la Vigilancia basada en ComunidadVigilancia en salud pública20261_USAQUEN2_ABRIL_2026</v>
      </c>
      <c r="P2279" s="142">
        <v>7026960</v>
      </c>
      <c r="Q2279" s="7"/>
      <c r="R2279" s="7"/>
      <c r="S2279" s="144">
        <v>0</v>
      </c>
      <c r="T2279" s="147">
        <v>0</v>
      </c>
    </row>
    <row r="2280" spans="2:20" ht="30" hidden="1" customHeight="1">
      <c r="B2280" s="123">
        <v>234</v>
      </c>
      <c r="C2280" s="125" t="s">
        <v>677</v>
      </c>
      <c r="D2280" s="125" t="s">
        <v>678</v>
      </c>
      <c r="E2280" s="141">
        <v>2026</v>
      </c>
      <c r="F2280" s="68" t="str">
        <f t="shared" si="70"/>
        <v>23413. Proceso integral e integrado de gestión y análisis de políticas para el bienestarAnálisis de Politicas2026</v>
      </c>
      <c r="G2280" s="125" t="s">
        <v>679</v>
      </c>
      <c r="H2280" s="125" t="s">
        <v>680</v>
      </c>
      <c r="I2280" s="125" t="s">
        <v>410</v>
      </c>
      <c r="J2280" s="68" t="s">
        <v>400</v>
      </c>
      <c r="K2280" s="126" t="s">
        <v>401</v>
      </c>
      <c r="L2280" s="126" t="s">
        <v>405</v>
      </c>
      <c r="M2280" s="11" t="s">
        <v>56</v>
      </c>
      <c r="N2280" s="11" t="s">
        <v>52</v>
      </c>
      <c r="O2280" s="68" t="str">
        <f t="shared" si="71"/>
        <v>23413. Proceso integral e integrado de gestión y análisis de políticas para el bienestarAnálisis de Politicas20261_USAQUEN2_ABRIL_2026</v>
      </c>
      <c r="P2280" s="142">
        <v>24853248</v>
      </c>
      <c r="Q2280" s="7"/>
      <c r="R2280" s="7"/>
      <c r="S2280" s="144">
        <v>1</v>
      </c>
      <c r="T2280" s="147">
        <v>24853248</v>
      </c>
    </row>
    <row r="2281" spans="2:20" ht="30" hidden="1" customHeight="1">
      <c r="B2281" s="123">
        <v>235</v>
      </c>
      <c r="C2281" s="125" t="s">
        <v>677</v>
      </c>
      <c r="D2281" s="125" t="s">
        <v>678</v>
      </c>
      <c r="E2281" s="141">
        <v>2026</v>
      </c>
      <c r="F2281" s="68" t="str">
        <f t="shared" si="70"/>
        <v>23513. Proceso integral e integrado de gestión y análisis de políticas para el bienestarAnálisis de Politicas2026</v>
      </c>
      <c r="G2281" s="125" t="s">
        <v>681</v>
      </c>
      <c r="H2281" s="125" t="s">
        <v>680</v>
      </c>
      <c r="I2281" s="125" t="s">
        <v>410</v>
      </c>
      <c r="J2281" s="68" t="s">
        <v>400</v>
      </c>
      <c r="K2281" s="126" t="s">
        <v>401</v>
      </c>
      <c r="L2281" s="126" t="s">
        <v>402</v>
      </c>
      <c r="M2281" s="11" t="s">
        <v>56</v>
      </c>
      <c r="N2281" s="11" t="s">
        <v>52</v>
      </c>
      <c r="O2281" s="68" t="str">
        <f t="shared" si="71"/>
        <v>23513. Proceso integral e integrado de gestión y análisis de políticas para el bienestarAnálisis de Politicas20261_USAQUEN2_ABRIL_2026</v>
      </c>
      <c r="P2281" s="142">
        <v>7332480</v>
      </c>
      <c r="Q2281" s="7"/>
      <c r="R2281" s="7"/>
      <c r="S2281" s="144">
        <v>0</v>
      </c>
      <c r="T2281" s="147">
        <v>0</v>
      </c>
    </row>
    <row r="2282" spans="2:20" ht="30" hidden="1" customHeight="1">
      <c r="B2282" s="123">
        <v>236</v>
      </c>
      <c r="C2282" s="125" t="s">
        <v>677</v>
      </c>
      <c r="D2282" s="125" t="s">
        <v>678</v>
      </c>
      <c r="E2282" s="141">
        <v>2026</v>
      </c>
      <c r="F2282" s="68" t="str">
        <f t="shared" si="70"/>
        <v>23613. Proceso integral e integrado de gestión y análisis de políticas para el bienestarAnálisis de Politicas2026</v>
      </c>
      <c r="G2282" s="125" t="s">
        <v>682</v>
      </c>
      <c r="H2282" s="125" t="s">
        <v>680</v>
      </c>
      <c r="I2282" s="125" t="s">
        <v>410</v>
      </c>
      <c r="J2282" s="68" t="s">
        <v>400</v>
      </c>
      <c r="K2282" s="126" t="s">
        <v>401</v>
      </c>
      <c r="L2282" s="126" t="s">
        <v>421</v>
      </c>
      <c r="M2282" s="11" t="s">
        <v>56</v>
      </c>
      <c r="N2282" s="11" t="s">
        <v>52</v>
      </c>
      <c r="O2282" s="68" t="str">
        <f t="shared" si="71"/>
        <v>23613. Proceso integral e integrado de gestión y análisis de políticas para el bienestarAnálisis de Politicas20261_USAQUEN2_ABRIL_2026</v>
      </c>
      <c r="P2282" s="142">
        <v>7332480</v>
      </c>
      <c r="Q2282" s="7"/>
      <c r="R2282" s="7"/>
      <c r="S2282" s="144">
        <v>0</v>
      </c>
      <c r="T2282" s="147">
        <v>0</v>
      </c>
    </row>
    <row r="2283" spans="2:20" ht="30" hidden="1" customHeight="1">
      <c r="B2283" s="123">
        <v>237</v>
      </c>
      <c r="C2283" s="125" t="s">
        <v>677</v>
      </c>
      <c r="D2283" s="125" t="s">
        <v>678</v>
      </c>
      <c r="E2283" s="141">
        <v>2026</v>
      </c>
      <c r="F2283" s="68" t="str">
        <f t="shared" si="70"/>
        <v>23713. Proceso integral e integrado de gestión y análisis de políticas para el bienestarAnálisis de Politicas2026</v>
      </c>
      <c r="G2283" s="125" t="s">
        <v>683</v>
      </c>
      <c r="H2283" s="125" t="s">
        <v>680</v>
      </c>
      <c r="I2283" s="125" t="s">
        <v>410</v>
      </c>
      <c r="J2283" s="68" t="s">
        <v>400</v>
      </c>
      <c r="K2283" s="126" t="s">
        <v>401</v>
      </c>
      <c r="L2283" s="126" t="s">
        <v>405</v>
      </c>
      <c r="M2283" s="11" t="s">
        <v>56</v>
      </c>
      <c r="N2283" s="11" t="s">
        <v>52</v>
      </c>
      <c r="O2283" s="68" t="str">
        <f t="shared" si="71"/>
        <v>23713. Proceso integral e integrado de gestión y análisis de políticas para el bienestarAnálisis de Politicas20261_USAQUEN2_ABRIL_2026</v>
      </c>
      <c r="P2283" s="142">
        <v>22914000</v>
      </c>
      <c r="Q2283" s="7"/>
      <c r="R2283" s="7"/>
      <c r="S2283" s="144">
        <v>0</v>
      </c>
      <c r="T2283" s="147">
        <v>0</v>
      </c>
    </row>
    <row r="2284" spans="2:20" ht="30" hidden="1" customHeight="1">
      <c r="B2284" s="123">
        <v>238</v>
      </c>
      <c r="C2284" s="125" t="s">
        <v>677</v>
      </c>
      <c r="D2284" s="125" t="s">
        <v>678</v>
      </c>
      <c r="E2284" s="141">
        <v>2026</v>
      </c>
      <c r="F2284" s="68" t="str">
        <f t="shared" si="70"/>
        <v>23813. Proceso integral e integrado de gestión y análisis de políticas para el bienestarAnálisis de Politicas2026</v>
      </c>
      <c r="G2284" s="125" t="s">
        <v>684</v>
      </c>
      <c r="H2284" s="125" t="s">
        <v>680</v>
      </c>
      <c r="I2284" s="125" t="s">
        <v>410</v>
      </c>
      <c r="J2284" s="68" t="s">
        <v>400</v>
      </c>
      <c r="K2284" s="126" t="s">
        <v>401</v>
      </c>
      <c r="L2284" s="126" t="s">
        <v>421</v>
      </c>
      <c r="M2284" s="11" t="s">
        <v>56</v>
      </c>
      <c r="N2284" s="11" t="s">
        <v>52</v>
      </c>
      <c r="O2284" s="68" t="str">
        <f t="shared" si="71"/>
        <v>23813. Proceso integral e integrado de gestión y análisis de políticas para el bienestarAnálisis de Politicas20261_USAQUEN2_ABRIL_2026</v>
      </c>
      <c r="P2284" s="142">
        <v>29329920</v>
      </c>
      <c r="Q2284" s="7"/>
      <c r="R2284" s="7"/>
      <c r="S2284" s="144">
        <v>0</v>
      </c>
      <c r="T2284" s="147">
        <v>0</v>
      </c>
    </row>
    <row r="2285" spans="2:20" ht="30" hidden="1" customHeight="1">
      <c r="B2285" s="123">
        <v>239</v>
      </c>
      <c r="C2285" s="125" t="s">
        <v>677</v>
      </c>
      <c r="D2285" s="125" t="s">
        <v>678</v>
      </c>
      <c r="E2285" s="141">
        <v>2026</v>
      </c>
      <c r="F2285" s="68" t="str">
        <f t="shared" si="70"/>
        <v>23913. Proceso integral e integrado de gestión y análisis de políticas para el bienestarAnálisis de Politicas2026</v>
      </c>
      <c r="G2285" s="125" t="s">
        <v>685</v>
      </c>
      <c r="H2285" s="125" t="s">
        <v>686</v>
      </c>
      <c r="I2285" s="125" t="s">
        <v>410</v>
      </c>
      <c r="J2285" s="68" t="s">
        <v>400</v>
      </c>
      <c r="K2285" s="126" t="s">
        <v>401</v>
      </c>
      <c r="L2285" s="126" t="s">
        <v>405</v>
      </c>
      <c r="M2285" s="11" t="s">
        <v>56</v>
      </c>
      <c r="N2285" s="11" t="s">
        <v>52</v>
      </c>
      <c r="O2285" s="68" t="str">
        <f t="shared" si="71"/>
        <v>23913. Proceso integral e integrado de gestión y análisis de políticas para el bienestarAnálisis de Politicas20261_USAQUEN2_ABRIL_2026</v>
      </c>
      <c r="P2285" s="142">
        <v>17086608</v>
      </c>
      <c r="Q2285" s="7"/>
      <c r="R2285" s="7"/>
      <c r="S2285" s="144">
        <v>1</v>
      </c>
      <c r="T2285" s="147">
        <v>17086608</v>
      </c>
    </row>
    <row r="2286" spans="2:20" ht="30" hidden="1" customHeight="1">
      <c r="B2286" s="123">
        <v>240</v>
      </c>
      <c r="C2286" s="125" t="s">
        <v>677</v>
      </c>
      <c r="D2286" s="125" t="s">
        <v>678</v>
      </c>
      <c r="E2286" s="141">
        <v>2026</v>
      </c>
      <c r="F2286" s="68" t="str">
        <f t="shared" si="70"/>
        <v>24013. Proceso integral e integrado de gestión y análisis de políticas para el bienestarAnálisis de Politicas2026</v>
      </c>
      <c r="G2286" s="125" t="s">
        <v>687</v>
      </c>
      <c r="H2286" s="125" t="s">
        <v>686</v>
      </c>
      <c r="I2286" s="125" t="s">
        <v>410</v>
      </c>
      <c r="J2286" s="68" t="s">
        <v>400</v>
      </c>
      <c r="K2286" s="126" t="s">
        <v>401</v>
      </c>
      <c r="L2286" s="126" t="s">
        <v>402</v>
      </c>
      <c r="M2286" s="11" t="s">
        <v>56</v>
      </c>
      <c r="N2286" s="11" t="s">
        <v>52</v>
      </c>
      <c r="O2286" s="68" t="str">
        <f t="shared" si="71"/>
        <v>24013. Proceso integral e integrado de gestión y análisis de políticas para el bienestarAnálisis de Politicas20261_USAQUEN2_ABRIL_2026</v>
      </c>
      <c r="P2286" s="142">
        <v>3910656</v>
      </c>
      <c r="Q2286" s="7"/>
      <c r="R2286" s="7"/>
      <c r="S2286" s="144">
        <v>0</v>
      </c>
      <c r="T2286" s="147">
        <v>0</v>
      </c>
    </row>
    <row r="2287" spans="2:20" ht="30" hidden="1" customHeight="1">
      <c r="B2287" s="123">
        <v>241</v>
      </c>
      <c r="C2287" s="125" t="s">
        <v>677</v>
      </c>
      <c r="D2287" s="125" t="s">
        <v>678</v>
      </c>
      <c r="E2287" s="141">
        <v>2026</v>
      </c>
      <c r="F2287" s="68" t="str">
        <f t="shared" si="70"/>
        <v>24113. Proceso integral e integrado de gestión y análisis de políticas para el bienestarAnálisis de Politicas2026</v>
      </c>
      <c r="G2287" s="125" t="s">
        <v>688</v>
      </c>
      <c r="H2287" s="125" t="s">
        <v>686</v>
      </c>
      <c r="I2287" s="125" t="s">
        <v>410</v>
      </c>
      <c r="J2287" s="68" t="s">
        <v>400</v>
      </c>
      <c r="K2287" s="126" t="s">
        <v>401</v>
      </c>
      <c r="L2287" s="126" t="s">
        <v>421</v>
      </c>
      <c r="M2287" s="11" t="s">
        <v>56</v>
      </c>
      <c r="N2287" s="11" t="s">
        <v>52</v>
      </c>
      <c r="O2287" s="68" t="str">
        <f t="shared" si="71"/>
        <v>24113. Proceso integral e integrado de gestión y análisis de políticas para el bienestarAnálisis de Politicas20261_USAQUEN2_ABRIL_2026</v>
      </c>
      <c r="P2287" s="142">
        <v>3910656</v>
      </c>
      <c r="Q2287" s="7"/>
      <c r="R2287" s="7"/>
      <c r="S2287" s="144">
        <v>0</v>
      </c>
      <c r="T2287" s="147">
        <v>0</v>
      </c>
    </row>
    <row r="2288" spans="2:20" ht="30" hidden="1" customHeight="1">
      <c r="B2288" s="123">
        <v>242</v>
      </c>
      <c r="C2288" s="125" t="s">
        <v>677</v>
      </c>
      <c r="D2288" s="125" t="s">
        <v>678</v>
      </c>
      <c r="E2288" s="141">
        <v>2026</v>
      </c>
      <c r="F2288" s="68" t="str">
        <f t="shared" si="70"/>
        <v>24213. Proceso integral e integrado de gestión y análisis de políticas para el bienestarAnálisis de Politicas2026</v>
      </c>
      <c r="G2288" s="125" t="s">
        <v>689</v>
      </c>
      <c r="H2288" s="125" t="s">
        <v>686</v>
      </c>
      <c r="I2288" s="125" t="s">
        <v>410</v>
      </c>
      <c r="J2288" s="68" t="s">
        <v>400</v>
      </c>
      <c r="K2288" s="126" t="s">
        <v>401</v>
      </c>
      <c r="L2288" s="126" t="s">
        <v>405</v>
      </c>
      <c r="M2288" s="11" t="s">
        <v>56</v>
      </c>
      <c r="N2288" s="11" t="s">
        <v>52</v>
      </c>
      <c r="O2288" s="68" t="str">
        <f t="shared" si="71"/>
        <v>24213. Proceso integral e integrado de gestión y análisis de políticas para el bienestarAnálisis de Politicas20261_USAQUEN2_ABRIL_2026</v>
      </c>
      <c r="P2288" s="142">
        <v>12220800</v>
      </c>
      <c r="Q2288" s="7"/>
      <c r="R2288" s="7"/>
      <c r="S2288" s="144">
        <v>0</v>
      </c>
      <c r="T2288" s="147">
        <v>0</v>
      </c>
    </row>
    <row r="2289" spans="1:21" ht="30" hidden="1" customHeight="1">
      <c r="B2289" s="123">
        <v>243</v>
      </c>
      <c r="C2289" s="125" t="s">
        <v>677</v>
      </c>
      <c r="D2289" s="125" t="s">
        <v>678</v>
      </c>
      <c r="E2289" s="141">
        <v>2026</v>
      </c>
      <c r="F2289" s="68" t="str">
        <f t="shared" si="70"/>
        <v>24313. Proceso integral e integrado de gestión y análisis de políticas para el bienestarAnálisis de Politicas2026</v>
      </c>
      <c r="G2289" s="125" t="s">
        <v>690</v>
      </c>
      <c r="H2289" s="125" t="s">
        <v>686</v>
      </c>
      <c r="I2289" s="125" t="s">
        <v>410</v>
      </c>
      <c r="J2289" s="68" t="s">
        <v>400</v>
      </c>
      <c r="K2289" s="126" t="s">
        <v>424</v>
      </c>
      <c r="L2289" s="126" t="s">
        <v>421</v>
      </c>
      <c r="M2289" s="11" t="s">
        <v>56</v>
      </c>
      <c r="N2289" s="11" t="s">
        <v>52</v>
      </c>
      <c r="O2289" s="68" t="str">
        <f t="shared" si="71"/>
        <v>24313. Proceso integral e integrado de gestión y análisis de políticas para el bienestarAnálisis de Politicas20261_USAQUEN2_ABRIL_2026</v>
      </c>
      <c r="P2289" s="142">
        <v>15642624</v>
      </c>
      <c r="Q2289" s="7"/>
      <c r="R2289" s="7"/>
      <c r="S2289" s="144">
        <v>0</v>
      </c>
      <c r="T2289" s="147">
        <v>0</v>
      </c>
    </row>
    <row r="2290" spans="1:21" ht="30" hidden="1" customHeight="1">
      <c r="B2290" s="123">
        <v>244</v>
      </c>
      <c r="C2290" s="125" t="s">
        <v>677</v>
      </c>
      <c r="D2290" s="125" t="s">
        <v>678</v>
      </c>
      <c r="E2290" s="141">
        <v>2026</v>
      </c>
      <c r="F2290" s="68" t="str">
        <f t="shared" si="70"/>
        <v>24413. Proceso integral e integrado de gestión y análisis de políticas para el bienestarAnálisis de Politicas2026</v>
      </c>
      <c r="G2290" s="125" t="s">
        <v>691</v>
      </c>
      <c r="H2290" s="125" t="s">
        <v>692</v>
      </c>
      <c r="I2290" s="125" t="s">
        <v>410</v>
      </c>
      <c r="J2290" s="68" t="s">
        <v>400</v>
      </c>
      <c r="K2290" s="126" t="s">
        <v>424</v>
      </c>
      <c r="L2290" s="126" t="s">
        <v>402</v>
      </c>
      <c r="M2290" s="11" t="s">
        <v>56</v>
      </c>
      <c r="N2290" s="11" t="s">
        <v>52</v>
      </c>
      <c r="O2290" s="68" t="str">
        <f t="shared" si="71"/>
        <v>24413. Proceso integral e integrado de gestión y análisis de políticas para el bienestarAnálisis de Politicas20261_USAQUEN2_ABRIL_2026</v>
      </c>
      <c r="P2290" s="142">
        <v>20316544</v>
      </c>
      <c r="Q2290" s="7"/>
      <c r="R2290" s="7"/>
      <c r="S2290" s="144">
        <v>0</v>
      </c>
      <c r="T2290" s="147">
        <v>0</v>
      </c>
    </row>
    <row r="2291" spans="1:21" ht="30" hidden="1" customHeight="1">
      <c r="B2291" s="123">
        <v>245</v>
      </c>
      <c r="C2291" s="125" t="s">
        <v>677</v>
      </c>
      <c r="D2291" s="125" t="s">
        <v>678</v>
      </c>
      <c r="E2291" s="141">
        <v>2026</v>
      </c>
      <c r="F2291" s="68" t="str">
        <f t="shared" si="70"/>
        <v>24513. Proceso integral e integrado de gestión y análisis de políticas para el bienestarAnálisis de Politicas2026</v>
      </c>
      <c r="G2291" s="125" t="s">
        <v>693</v>
      </c>
      <c r="H2291" s="125" t="s">
        <v>692</v>
      </c>
      <c r="I2291" s="125" t="s">
        <v>410</v>
      </c>
      <c r="J2291" s="68" t="s">
        <v>400</v>
      </c>
      <c r="K2291" s="126" t="s">
        <v>424</v>
      </c>
      <c r="L2291" s="126" t="s">
        <v>421</v>
      </c>
      <c r="M2291" s="11" t="s">
        <v>56</v>
      </c>
      <c r="N2291" s="11" t="s">
        <v>52</v>
      </c>
      <c r="O2291" s="68" t="str">
        <f t="shared" si="71"/>
        <v>24513. Proceso integral e integrado de gestión y análisis de políticas para el bienestarAnálisis de Politicas20261_USAQUEN2_ABRIL_2026</v>
      </c>
      <c r="P2291" s="142">
        <v>24729968</v>
      </c>
      <c r="Q2291" s="7"/>
      <c r="R2291" s="7"/>
      <c r="S2291" s="144">
        <v>0</v>
      </c>
      <c r="T2291" s="147">
        <v>0</v>
      </c>
    </row>
    <row r="2292" spans="1:21" ht="30" hidden="1" customHeight="1" thickBot="1">
      <c r="B2292" s="123">
        <v>246</v>
      </c>
      <c r="C2292" s="125" t="s">
        <v>677</v>
      </c>
      <c r="D2292" s="125" t="s">
        <v>678</v>
      </c>
      <c r="E2292" s="141">
        <v>2026</v>
      </c>
      <c r="F2292" s="68" t="str">
        <f t="shared" si="70"/>
        <v>24613. Proceso integral e integrado de gestión y análisis de políticas para el bienestarAnálisis de Politicas2026</v>
      </c>
      <c r="G2292" s="125" t="s">
        <v>694</v>
      </c>
      <c r="H2292" s="125" t="s">
        <v>680</v>
      </c>
      <c r="I2292" s="125" t="s">
        <v>410</v>
      </c>
      <c r="J2292" s="68" t="s">
        <v>400</v>
      </c>
      <c r="K2292" s="126" t="s">
        <v>695</v>
      </c>
      <c r="L2292" s="126" t="s">
        <v>421</v>
      </c>
      <c r="M2292" s="11" t="s">
        <v>56</v>
      </c>
      <c r="N2292" s="11" t="s">
        <v>52</v>
      </c>
      <c r="O2292" s="68" t="str">
        <f t="shared" si="71"/>
        <v>24613. Proceso integral e integrado de gestión y análisis de políticas para el bienestarAnálisis de Politicas20261_USAQUEN2_ABRIL_2026</v>
      </c>
      <c r="P2292" s="142">
        <v>67458816</v>
      </c>
      <c r="Q2292" s="7"/>
      <c r="R2292" s="7"/>
      <c r="S2292" s="144">
        <v>0</v>
      </c>
      <c r="T2292" s="147">
        <v>0</v>
      </c>
    </row>
    <row r="2293" spans="1:21" ht="30" hidden="1" customHeight="1" thickTop="1">
      <c r="A2293" s="162"/>
      <c r="B2293" s="123">
        <v>1</v>
      </c>
      <c r="C2293" s="125" t="s">
        <v>45</v>
      </c>
      <c r="D2293" s="125" t="s">
        <v>46</v>
      </c>
      <c r="E2293" s="141">
        <v>2026</v>
      </c>
      <c r="F2293" s="68" t="str">
        <f t="shared" si="70"/>
        <v>11. Gestión Territorial para la Atención Primaria Social de los procesos de Gestión de la Salud Pública (GSP) y el Plan de Salud Pública de Intervenciones Colectivas (PSPIC)Gestión Territorial2026</v>
      </c>
      <c r="G2293" s="125" t="s">
        <v>397</v>
      </c>
      <c r="H2293" s="125" t="s">
        <v>398</v>
      </c>
      <c r="I2293" s="125" t="s">
        <v>399</v>
      </c>
      <c r="J2293" s="68" t="s">
        <v>400</v>
      </c>
      <c r="K2293" s="126" t="s">
        <v>401</v>
      </c>
      <c r="L2293" s="126" t="s">
        <v>402</v>
      </c>
      <c r="M2293" s="11" t="s">
        <v>63</v>
      </c>
      <c r="N2293" s="11" t="s">
        <v>52</v>
      </c>
      <c r="O2293" s="68" t="str">
        <f t="shared" si="71"/>
        <v>11. Gestión Territorial para la Atención Primaria Social de los procesos de Gestión de la Salud Pública (GSP) y el Plan de Salud Pública de Intervenciones Colectivas (PSPIC)Gestión Territorial20262_ENGATIVA2_ABRIL_2026</v>
      </c>
      <c r="P2293" s="142">
        <v>30277568</v>
      </c>
      <c r="Q2293" s="7"/>
      <c r="R2293" s="7"/>
      <c r="S2293" s="148">
        <v>0</v>
      </c>
      <c r="T2293" s="149">
        <v>0</v>
      </c>
      <c r="U2293" s="162"/>
    </row>
    <row r="2294" spans="1:21" ht="30" hidden="1" customHeight="1">
      <c r="B2294" s="123">
        <v>3</v>
      </c>
      <c r="C2294" s="125" t="s">
        <v>45</v>
      </c>
      <c r="D2294" s="125" t="s">
        <v>46</v>
      </c>
      <c r="E2294" s="141">
        <v>2026</v>
      </c>
      <c r="F2294" s="68" t="str">
        <f t="shared" si="70"/>
        <v>31. Gestión Territorial para la Atención Primaria Social de los procesos de Gestión de la Salud Pública (GSP) y el Plan de Salud Pública de Intervenciones Colectivas (PSPIC)Gestión Territorial2026</v>
      </c>
      <c r="G2294" s="125" t="s">
        <v>403</v>
      </c>
      <c r="H2294" s="125" t="s">
        <v>398</v>
      </c>
      <c r="I2294" s="125" t="s">
        <v>404</v>
      </c>
      <c r="J2294" s="68" t="s">
        <v>400</v>
      </c>
      <c r="K2294" s="126" t="s">
        <v>401</v>
      </c>
      <c r="L2294" s="126" t="s">
        <v>405</v>
      </c>
      <c r="M2294" s="11" t="s">
        <v>63</v>
      </c>
      <c r="N2294" s="11" t="s">
        <v>52</v>
      </c>
      <c r="O2294" s="68" t="str">
        <f t="shared" si="71"/>
        <v>31. Gestión Territorial para la Atención Primaria Social de los procesos de Gestión de la Salud Pública (GSP) y el Plan de Salud Pública de Intervenciones Colectivas (PSPIC)Gestión Territorial20262_ENGATIVA2_ABRIL_2026</v>
      </c>
      <c r="P2294" s="142">
        <v>12204720</v>
      </c>
      <c r="Q2294" s="7"/>
      <c r="R2294" s="7"/>
      <c r="S2294" s="145">
        <v>1</v>
      </c>
      <c r="T2294" s="150">
        <v>12204720</v>
      </c>
    </row>
    <row r="2295" spans="1:21" ht="30" hidden="1" customHeight="1">
      <c r="B2295" s="123">
        <v>4</v>
      </c>
      <c r="C2295" s="125" t="s">
        <v>45</v>
      </c>
      <c r="D2295" s="125" t="s">
        <v>46</v>
      </c>
      <c r="E2295" s="141">
        <v>2026</v>
      </c>
      <c r="F2295" s="68" t="str">
        <f t="shared" si="70"/>
        <v>41. Gestión Territorial para la Atención Primaria Social de los procesos de Gestión de la Salud Pública (GSP) y el Plan de Salud Pública de Intervenciones Colectivas (PSPIC)Gestión Territorial2026</v>
      </c>
      <c r="G2295" s="125" t="s">
        <v>406</v>
      </c>
      <c r="H2295" s="125" t="s">
        <v>398</v>
      </c>
      <c r="I2295" s="125" t="s">
        <v>404</v>
      </c>
      <c r="J2295" s="68" t="s">
        <v>400</v>
      </c>
      <c r="K2295" s="126" t="s">
        <v>401</v>
      </c>
      <c r="L2295" s="126" t="s">
        <v>405</v>
      </c>
      <c r="M2295" s="11" t="s">
        <v>63</v>
      </c>
      <c r="N2295" s="11" t="s">
        <v>52</v>
      </c>
      <c r="O2295" s="68" t="str">
        <f t="shared" si="71"/>
        <v>41. Gestión Territorial para la Atención Primaria Social de los procesos de Gestión de la Salud Pública (GSP) y el Plan de Salud Pública de Intervenciones Colectivas (PSPIC)Gestión Territorial20262_ENGATIVA2_ABRIL_2026</v>
      </c>
      <c r="P2295" s="142">
        <v>6484528</v>
      </c>
      <c r="Q2295" s="7"/>
      <c r="R2295" s="7"/>
      <c r="S2295" s="145">
        <v>1</v>
      </c>
      <c r="T2295" s="150">
        <v>6484528</v>
      </c>
    </row>
    <row r="2296" spans="1:21" ht="30" hidden="1" customHeight="1">
      <c r="B2296" s="123">
        <v>5</v>
      </c>
      <c r="C2296" s="125" t="s">
        <v>45</v>
      </c>
      <c r="D2296" s="125" t="s">
        <v>46</v>
      </c>
      <c r="E2296" s="141">
        <v>2026</v>
      </c>
      <c r="F2296" s="68" t="str">
        <f t="shared" si="70"/>
        <v>51. Gestión Territorial para la Atención Primaria Social de los procesos de Gestión de la Salud Pública (GSP) y el Plan de Salud Pública de Intervenciones Colectivas (PSPIC)Gestión Territorial2026</v>
      </c>
      <c r="G2296" s="125" t="s">
        <v>407</v>
      </c>
      <c r="H2296" s="125" t="s">
        <v>398</v>
      </c>
      <c r="I2296" s="125" t="s">
        <v>404</v>
      </c>
      <c r="J2296" s="68" t="s">
        <v>400</v>
      </c>
      <c r="K2296" s="126" t="s">
        <v>401</v>
      </c>
      <c r="L2296" s="126" t="s">
        <v>405</v>
      </c>
      <c r="M2296" s="11" t="s">
        <v>63</v>
      </c>
      <c r="N2296" s="11" t="s">
        <v>52</v>
      </c>
      <c r="O2296" s="68" t="str">
        <f t="shared" si="71"/>
        <v>51. Gestión Territorial para la Atención Primaria Social de los procesos de Gestión de la Salud Pública (GSP) y el Plan de Salud Pública de Intervenciones Colectivas (PSPIC)Gestión Territorial20262_ENGATIVA2_ABRIL_2026</v>
      </c>
      <c r="P2296" s="142">
        <v>5621568</v>
      </c>
      <c r="S2296" s="145">
        <v>1</v>
      </c>
      <c r="T2296" s="150">
        <v>5621568</v>
      </c>
    </row>
    <row r="2297" spans="1:21" ht="30" hidden="1" customHeight="1">
      <c r="B2297" s="123">
        <v>6</v>
      </c>
      <c r="C2297" s="125" t="s">
        <v>45</v>
      </c>
      <c r="D2297" s="125" t="s">
        <v>46</v>
      </c>
      <c r="E2297" s="141">
        <v>2026</v>
      </c>
      <c r="F2297" s="68" t="str">
        <f t="shared" si="70"/>
        <v>61. Gestión Territorial para la Atención Primaria Social de los procesos de Gestión de la Salud Pública (GSP) y el Plan de Salud Pública de Intervenciones Colectivas (PSPIC)Gestión Territorial2026</v>
      </c>
      <c r="G2297" s="125" t="s">
        <v>408</v>
      </c>
      <c r="H2297" s="125" t="s">
        <v>398</v>
      </c>
      <c r="I2297" s="125" t="s">
        <v>404</v>
      </c>
      <c r="J2297" s="68" t="s">
        <v>400</v>
      </c>
      <c r="K2297" s="126" t="s">
        <v>401</v>
      </c>
      <c r="L2297" s="126" t="s">
        <v>405</v>
      </c>
      <c r="M2297" s="11" t="s">
        <v>63</v>
      </c>
      <c r="N2297" s="11" t="s">
        <v>52</v>
      </c>
      <c r="O2297" s="68" t="str">
        <f t="shared" si="71"/>
        <v>61. Gestión Territorial para la Atención Primaria Social de los procesos de Gestión de la Salud Pública (GSP) y el Plan de Salud Pública de Intervenciones Colectivas (PSPIC)Gestión Territorial20262_ENGATIVA2_ABRIL_2026</v>
      </c>
      <c r="P2297" s="142">
        <v>15132712</v>
      </c>
      <c r="Q2297" s="7"/>
      <c r="R2297" s="7"/>
      <c r="S2297" s="145">
        <v>0</v>
      </c>
      <c r="T2297" s="150">
        <v>0</v>
      </c>
    </row>
    <row r="2298" spans="1:21" ht="30" hidden="1" customHeight="1">
      <c r="B2298" s="123">
        <v>7</v>
      </c>
      <c r="C2298" s="125" t="s">
        <v>45</v>
      </c>
      <c r="D2298" s="125" t="s">
        <v>46</v>
      </c>
      <c r="E2298" s="141">
        <v>2026</v>
      </c>
      <c r="F2298" s="68" t="str">
        <f t="shared" si="70"/>
        <v>71. Gestión Territorial para la Atención Primaria Social de los procesos de Gestión de la Salud Pública (GSP) y el Plan de Salud Pública de Intervenciones Colectivas (PSPIC)Gestión Territorial2026</v>
      </c>
      <c r="G2298" s="125" t="s">
        <v>409</v>
      </c>
      <c r="H2298" s="125" t="s">
        <v>398</v>
      </c>
      <c r="I2298" s="125" t="s">
        <v>410</v>
      </c>
      <c r="J2298" s="68" t="s">
        <v>400</v>
      </c>
      <c r="K2298" s="126" t="s">
        <v>401</v>
      </c>
      <c r="L2298" s="126" t="s">
        <v>402</v>
      </c>
      <c r="M2298" s="11" t="s">
        <v>63</v>
      </c>
      <c r="N2298" s="11" t="s">
        <v>52</v>
      </c>
      <c r="O2298" s="68" t="str">
        <f t="shared" si="71"/>
        <v>71. Gestión Territorial para la Atención Primaria Social de los procesos de Gestión de la Salud Pública (GSP) y el Plan de Salud Pública de Intervenciones Colectivas (PSPIC)Gestión Territorial20262_ENGATIVA2_ABRIL_2026</v>
      </c>
      <c r="P2298" s="142">
        <v>25617584</v>
      </c>
      <c r="Q2298" s="7"/>
      <c r="R2298" s="7"/>
      <c r="S2298" s="145">
        <v>0</v>
      </c>
      <c r="T2298" s="150">
        <v>0</v>
      </c>
    </row>
    <row r="2299" spans="1:21" ht="30" hidden="1" customHeight="1">
      <c r="B2299" s="123">
        <v>8</v>
      </c>
      <c r="C2299" s="125" t="s">
        <v>45</v>
      </c>
      <c r="D2299" s="125" t="s">
        <v>46</v>
      </c>
      <c r="E2299" s="141">
        <v>2026</v>
      </c>
      <c r="F2299" s="68" t="str">
        <f t="shared" si="70"/>
        <v>81. Gestión Territorial para la Atención Primaria Social de los procesos de Gestión de la Salud Pública (GSP) y el Plan de Salud Pública de Intervenciones Colectivas (PSPIC)Gestión Territorial2026</v>
      </c>
      <c r="G2299" s="125" t="s">
        <v>411</v>
      </c>
      <c r="H2299" s="125" t="s">
        <v>398</v>
      </c>
      <c r="I2299" s="125" t="s">
        <v>410</v>
      </c>
      <c r="J2299" s="68" t="s">
        <v>400</v>
      </c>
      <c r="K2299" s="126" t="s">
        <v>401</v>
      </c>
      <c r="L2299" s="126" t="s">
        <v>402</v>
      </c>
      <c r="M2299" s="11" t="s">
        <v>63</v>
      </c>
      <c r="N2299" s="11" t="s">
        <v>52</v>
      </c>
      <c r="O2299" s="68" t="str">
        <f t="shared" si="71"/>
        <v>81. Gestión Territorial para la Atención Primaria Social de los procesos de Gestión de la Salud Pública (GSP) y el Plan de Salud Pública de Intervenciones Colectivas (PSPIC)Gestión Territorial20262_ENGATIVA2_ABRIL_2026</v>
      </c>
      <c r="P2299" s="142">
        <v>9098064</v>
      </c>
      <c r="Q2299" s="7"/>
      <c r="R2299" s="7"/>
      <c r="S2299" s="145">
        <v>0</v>
      </c>
      <c r="T2299" s="150">
        <v>0</v>
      </c>
    </row>
    <row r="2300" spans="1:21" ht="30" hidden="1" customHeight="1">
      <c r="B2300" s="123">
        <v>9</v>
      </c>
      <c r="C2300" s="125" t="s">
        <v>45</v>
      </c>
      <c r="D2300" s="125" t="s">
        <v>46</v>
      </c>
      <c r="E2300" s="141">
        <v>2026</v>
      </c>
      <c r="F2300" s="68" t="str">
        <f t="shared" si="70"/>
        <v>91. Gestión Territorial para la Atención Primaria Social de los procesos de Gestión de la Salud Pública (GSP) y el Plan de Salud Pública de Intervenciones Colectivas (PSPIC)Gestión Territorial2026</v>
      </c>
      <c r="G2300" s="125" t="s">
        <v>412</v>
      </c>
      <c r="H2300" s="125" t="s">
        <v>398</v>
      </c>
      <c r="I2300" s="125" t="s">
        <v>410</v>
      </c>
      <c r="J2300" s="68" t="s">
        <v>400</v>
      </c>
      <c r="K2300" s="126" t="s">
        <v>401</v>
      </c>
      <c r="L2300" s="126" t="s">
        <v>402</v>
      </c>
      <c r="M2300" s="11" t="s">
        <v>63</v>
      </c>
      <c r="N2300" s="11" t="s">
        <v>52</v>
      </c>
      <c r="O2300" s="68" t="str">
        <f t="shared" si="71"/>
        <v>91. Gestión Territorial para la Atención Primaria Social de los procesos de Gestión de la Salud Pública (GSP) y el Plan de Salud Pública de Intervenciones Colectivas (PSPIC)Gestión Territorial20262_ENGATIVA2_ABRIL_2026</v>
      </c>
      <c r="P2300" s="142">
        <v>28674928</v>
      </c>
      <c r="Q2300" s="7"/>
      <c r="R2300" s="7"/>
      <c r="S2300" s="145">
        <v>0</v>
      </c>
      <c r="T2300" s="150">
        <v>0</v>
      </c>
    </row>
    <row r="2301" spans="1:21" ht="30" hidden="1" customHeight="1">
      <c r="B2301" s="123">
        <v>10</v>
      </c>
      <c r="C2301" s="125" t="s">
        <v>45</v>
      </c>
      <c r="D2301" s="125" t="s">
        <v>46</v>
      </c>
      <c r="E2301" s="141">
        <v>2026</v>
      </c>
      <c r="F2301" s="68" t="str">
        <f t="shared" si="70"/>
        <v>101. Gestión Territorial para la Atención Primaria Social de los procesos de Gestión de la Salud Pública (GSP) y el Plan de Salud Pública de Intervenciones Colectivas (PSPIC)Gestión Territorial2026</v>
      </c>
      <c r="G2301" s="125" t="s">
        <v>413</v>
      </c>
      <c r="H2301" s="125" t="s">
        <v>398</v>
      </c>
      <c r="I2301" s="125" t="s">
        <v>410</v>
      </c>
      <c r="J2301" s="68" t="s">
        <v>400</v>
      </c>
      <c r="K2301" s="126" t="s">
        <v>401</v>
      </c>
      <c r="L2301" s="126" t="s">
        <v>402</v>
      </c>
      <c r="M2301" s="11" t="s">
        <v>63</v>
      </c>
      <c r="N2301" s="11" t="s">
        <v>52</v>
      </c>
      <c r="O2301" s="68" t="str">
        <f t="shared" si="71"/>
        <v>101. Gestión Territorial para la Atención Primaria Social de los procesos de Gestión de la Salud Pública (GSP) y el Plan de Salud Pública de Intervenciones Colectivas (PSPIC)Gestión Territorial20262_ENGATIVA2_ABRIL_2026</v>
      </c>
      <c r="P2301" s="142">
        <v>13092336</v>
      </c>
      <c r="Q2301" s="7"/>
      <c r="R2301" s="7"/>
      <c r="S2301" s="145">
        <v>0</v>
      </c>
      <c r="T2301" s="150">
        <v>0</v>
      </c>
    </row>
    <row r="2302" spans="1:21" ht="30" hidden="1" customHeight="1">
      <c r="B2302" s="123">
        <v>11</v>
      </c>
      <c r="C2302" s="125" t="s">
        <v>45</v>
      </c>
      <c r="D2302" s="125" t="s">
        <v>46</v>
      </c>
      <c r="E2302" s="141">
        <v>2026</v>
      </c>
      <c r="F2302" s="68" t="str">
        <f t="shared" si="70"/>
        <v>111. Gestión Territorial para la Atención Primaria Social de los procesos de Gestión de la Salud Pública (GSP) y el Plan de Salud Pública de Intervenciones Colectivas (PSPIC)Gestión Territorial2026</v>
      </c>
      <c r="G2302" s="125" t="s">
        <v>414</v>
      </c>
      <c r="H2302" s="125" t="s">
        <v>398</v>
      </c>
      <c r="I2302" s="125" t="s">
        <v>410</v>
      </c>
      <c r="J2302" s="68" t="s">
        <v>400</v>
      </c>
      <c r="K2302" s="126" t="s">
        <v>401</v>
      </c>
      <c r="L2302" s="126" t="s">
        <v>402</v>
      </c>
      <c r="M2302" s="11" t="s">
        <v>63</v>
      </c>
      <c r="N2302" s="11" t="s">
        <v>52</v>
      </c>
      <c r="O2302" s="68" t="str">
        <f t="shared" si="71"/>
        <v>111. Gestión Territorial para la Atención Primaria Social de los procesos de Gestión de la Salud Pública (GSP) y el Plan de Salud Pública de Intervenciones Colectivas (PSPIC)Gestión Territorial20262_ENGATIVA2_ABRIL_2026</v>
      </c>
      <c r="P2302" s="142">
        <v>29389952</v>
      </c>
      <c r="Q2302" s="7"/>
      <c r="R2302" s="7"/>
      <c r="S2302" s="145">
        <v>0</v>
      </c>
      <c r="T2302" s="150">
        <v>0</v>
      </c>
    </row>
    <row r="2303" spans="1:21" ht="30" hidden="1" customHeight="1">
      <c r="B2303" s="123">
        <v>12</v>
      </c>
      <c r="C2303" s="125" t="s">
        <v>45</v>
      </c>
      <c r="D2303" s="125" t="s">
        <v>46</v>
      </c>
      <c r="E2303" s="141">
        <v>2026</v>
      </c>
      <c r="F2303" s="68" t="str">
        <f t="shared" si="70"/>
        <v>121. Gestión Territorial para la Atención Primaria Social de los procesos de Gestión de la Salud Pública (GSP) y el Plan de Salud Pública de Intervenciones Colectivas (PSPIC)Gestión Territorial2026</v>
      </c>
      <c r="G2303" s="125" t="s">
        <v>415</v>
      </c>
      <c r="H2303" s="125" t="s">
        <v>416</v>
      </c>
      <c r="I2303" s="125" t="s">
        <v>410</v>
      </c>
      <c r="J2303" s="68" t="s">
        <v>400</v>
      </c>
      <c r="K2303" s="126" t="s">
        <v>401</v>
      </c>
      <c r="L2303" s="126" t="s">
        <v>402</v>
      </c>
      <c r="M2303" s="11" t="s">
        <v>63</v>
      </c>
      <c r="N2303" s="11" t="s">
        <v>52</v>
      </c>
      <c r="O2303" s="68" t="str">
        <f t="shared" si="71"/>
        <v>121. Gestión Territorial para la Atención Primaria Social de los procesos de Gestión de la Salud Pública (GSP) y el Plan de Salud Pública de Intervenciones Colectivas (PSPIC)Gestión Territorial20262_ENGATIVA2_ABRIL_2026</v>
      </c>
      <c r="P2303" s="142">
        <v>100029392</v>
      </c>
      <c r="Q2303" s="7"/>
      <c r="R2303" s="7"/>
      <c r="S2303" s="145">
        <v>0</v>
      </c>
      <c r="T2303" s="150">
        <v>0</v>
      </c>
    </row>
    <row r="2304" spans="1:21" ht="30" hidden="1" customHeight="1">
      <c r="B2304" s="123">
        <v>13</v>
      </c>
      <c r="C2304" s="125" t="s">
        <v>45</v>
      </c>
      <c r="D2304" s="125" t="s">
        <v>46</v>
      </c>
      <c r="E2304" s="141">
        <v>2026</v>
      </c>
      <c r="F2304" s="68" t="str">
        <f t="shared" si="70"/>
        <v>131. Gestión Territorial para la Atención Primaria Social de los procesos de Gestión de la Salud Pública (GSP) y el Plan de Salud Pública de Intervenciones Colectivas (PSPIC)Gestión Territorial2026</v>
      </c>
      <c r="G2304" s="125" t="s">
        <v>417</v>
      </c>
      <c r="H2304" s="125" t="s">
        <v>416</v>
      </c>
      <c r="I2304" s="125" t="s">
        <v>410</v>
      </c>
      <c r="J2304" s="68" t="s">
        <v>400</v>
      </c>
      <c r="K2304" s="126" t="s">
        <v>401</v>
      </c>
      <c r="L2304" s="126" t="s">
        <v>402</v>
      </c>
      <c r="M2304" s="11" t="s">
        <v>63</v>
      </c>
      <c r="N2304" s="11" t="s">
        <v>52</v>
      </c>
      <c r="O2304" s="68" t="str">
        <f t="shared" si="71"/>
        <v>131. Gestión Territorial para la Atención Primaria Social de los procesos de Gestión de la Salud Pública (GSP) y el Plan de Salud Pública de Intervenciones Colectivas (PSPIC)Gestión Territorial20262_ENGATIVA2_ABRIL_2026</v>
      </c>
      <c r="P2304" s="142">
        <v>29833760</v>
      </c>
      <c r="Q2304" s="7"/>
      <c r="R2304" s="7"/>
      <c r="S2304" s="145">
        <v>0</v>
      </c>
      <c r="T2304" s="150">
        <v>0</v>
      </c>
    </row>
    <row r="2305" spans="2:20" ht="30" hidden="1" customHeight="1">
      <c r="B2305" s="123">
        <v>14</v>
      </c>
      <c r="C2305" s="125" t="s">
        <v>45</v>
      </c>
      <c r="D2305" s="125" t="s">
        <v>46</v>
      </c>
      <c r="E2305" s="141">
        <v>2026</v>
      </c>
      <c r="F2305" s="68" t="str">
        <f t="shared" si="70"/>
        <v>141. Gestión Territorial para la Atención Primaria Social de los procesos de Gestión de la Salud Pública (GSP) y el Plan de Salud Pública de Intervenciones Colectivas (PSPIC)Gestión Territorial2026</v>
      </c>
      <c r="G2305" s="125" t="s">
        <v>418</v>
      </c>
      <c r="H2305" s="125" t="s">
        <v>416</v>
      </c>
      <c r="I2305" s="125" t="s">
        <v>410</v>
      </c>
      <c r="J2305" s="68" t="s">
        <v>400</v>
      </c>
      <c r="K2305" s="126" t="s">
        <v>401</v>
      </c>
      <c r="L2305" s="126" t="s">
        <v>402</v>
      </c>
      <c r="M2305" s="11" t="s">
        <v>63</v>
      </c>
      <c r="N2305" s="11" t="s">
        <v>52</v>
      </c>
      <c r="O2305" s="68" t="str">
        <f t="shared" si="71"/>
        <v>141. Gestión Territorial para la Atención Primaria Social de los procesos de Gestión de la Salud Pública (GSP) y el Plan de Salud Pública de Intervenciones Colectivas (PSPIC)Gestión Territorial20262_ENGATIVA2_ABRIL_2026</v>
      </c>
      <c r="P2305" s="142">
        <v>54021296</v>
      </c>
      <c r="Q2305" s="7"/>
      <c r="R2305" s="7"/>
      <c r="S2305" s="145">
        <v>0</v>
      </c>
      <c r="T2305" s="150">
        <v>0</v>
      </c>
    </row>
    <row r="2306" spans="2:20" ht="30" hidden="1" customHeight="1">
      <c r="B2306" s="123">
        <v>15</v>
      </c>
      <c r="C2306" s="125" t="s">
        <v>45</v>
      </c>
      <c r="D2306" s="125" t="s">
        <v>46</v>
      </c>
      <c r="E2306" s="141">
        <v>2026</v>
      </c>
      <c r="F2306" s="68" t="str">
        <f t="shared" si="70"/>
        <v>151. Gestión Territorial para la Atención Primaria Social de los procesos de Gestión de la Salud Pública (GSP) y el Plan de Salud Pública de Intervenciones Colectivas (PSPIC)Gestión Territorial2026</v>
      </c>
      <c r="G2306" s="125" t="s">
        <v>419</v>
      </c>
      <c r="H2306" s="125" t="s">
        <v>416</v>
      </c>
      <c r="I2306" s="125" t="s">
        <v>410</v>
      </c>
      <c r="J2306" s="68" t="s">
        <v>400</v>
      </c>
      <c r="K2306" s="126" t="s">
        <v>401</v>
      </c>
      <c r="L2306" s="126" t="s">
        <v>402</v>
      </c>
      <c r="M2306" s="11" t="s">
        <v>63</v>
      </c>
      <c r="N2306" s="11" t="s">
        <v>52</v>
      </c>
      <c r="O2306" s="68" t="str">
        <f t="shared" si="71"/>
        <v>151. Gestión Territorial para la Atención Primaria Social de los procesos de Gestión de la Salud Pública (GSP) y el Plan de Salud Pública de Intervenciones Colectivas (PSPIC)Gestión Territorial20262_ENGATIVA2_ABRIL_2026</v>
      </c>
      <c r="P2306" s="142">
        <v>5621568</v>
      </c>
      <c r="Q2306" s="7"/>
      <c r="R2306" s="7"/>
      <c r="S2306" s="145">
        <v>0</v>
      </c>
      <c r="T2306" s="150">
        <v>0</v>
      </c>
    </row>
    <row r="2307" spans="2:20" ht="30" hidden="1" customHeight="1">
      <c r="B2307" s="123">
        <v>16</v>
      </c>
      <c r="C2307" s="125" t="s">
        <v>45</v>
      </c>
      <c r="D2307" s="125" t="s">
        <v>46</v>
      </c>
      <c r="E2307" s="141">
        <v>2026</v>
      </c>
      <c r="F2307" s="68" t="str">
        <f t="shared" si="70"/>
        <v>161. Gestión Territorial para la Atención Primaria Social de los procesos de Gestión de la Salud Pública (GSP) y el Plan de Salud Pública de Intervenciones Colectivas (PSPIC)Gestión Territorial2026</v>
      </c>
      <c r="G2307" s="125" t="s">
        <v>420</v>
      </c>
      <c r="H2307" s="125" t="s">
        <v>416</v>
      </c>
      <c r="I2307" s="125" t="s">
        <v>410</v>
      </c>
      <c r="J2307" s="68" t="s">
        <v>400</v>
      </c>
      <c r="K2307" s="126" t="s">
        <v>401</v>
      </c>
      <c r="L2307" s="126" t="s">
        <v>421</v>
      </c>
      <c r="M2307" s="11" t="s">
        <v>63</v>
      </c>
      <c r="N2307" s="11" t="s">
        <v>52</v>
      </c>
      <c r="O2307" s="68" t="str">
        <f t="shared" si="71"/>
        <v>161. Gestión Territorial para la Atención Primaria Social de los procesos de Gestión de la Salud Pública (GSP) y el Plan de Salud Pública de Intervenciones Colectivas (PSPIC)Gestión Territorial20262_ENGATIVA2_ABRIL_2026</v>
      </c>
      <c r="P2307" s="142">
        <v>3994272</v>
      </c>
      <c r="Q2307" s="7"/>
      <c r="R2307" s="7"/>
      <c r="S2307" s="145">
        <v>0</v>
      </c>
      <c r="T2307" s="150">
        <v>0</v>
      </c>
    </row>
    <row r="2308" spans="2:20" ht="30" hidden="1" customHeight="1">
      <c r="B2308" s="123">
        <v>17</v>
      </c>
      <c r="C2308" s="125" t="s">
        <v>45</v>
      </c>
      <c r="D2308" s="125" t="s">
        <v>46</v>
      </c>
      <c r="E2308" s="141">
        <v>2026</v>
      </c>
      <c r="F2308" s="68" t="str">
        <f t="shared" si="70"/>
        <v>171. Gestión Territorial para la Atención Primaria Social de los procesos de Gestión de la Salud Pública (GSP) y el Plan de Salud Pública de Intervenciones Colectivas (PSPIC)Gestión Territorial2026</v>
      </c>
      <c r="G2308" s="125" t="s">
        <v>422</v>
      </c>
      <c r="H2308" s="125" t="s">
        <v>423</v>
      </c>
      <c r="I2308" s="125" t="s">
        <v>410</v>
      </c>
      <c r="J2308" s="68" t="s">
        <v>400</v>
      </c>
      <c r="K2308" s="126" t="s">
        <v>424</v>
      </c>
      <c r="L2308" s="126" t="s">
        <v>421</v>
      </c>
      <c r="M2308" s="11" t="s">
        <v>63</v>
      </c>
      <c r="N2308" s="11" t="s">
        <v>52</v>
      </c>
      <c r="O2308" s="68" t="str">
        <f t="shared" si="71"/>
        <v>171. Gestión Territorial para la Atención Primaria Social de los procesos de Gestión de la Salud Pública (GSP) y el Plan de Salud Pública de Intervenciones Colectivas (PSPIC)Gestión Territorial20262_ENGATIVA2_ABRIL_2026</v>
      </c>
      <c r="P2308" s="142">
        <v>5621568</v>
      </c>
      <c r="Q2308" s="7"/>
      <c r="R2308" s="7"/>
      <c r="S2308" s="145">
        <v>0</v>
      </c>
      <c r="T2308" s="150">
        <v>0</v>
      </c>
    </row>
    <row r="2309" spans="2:20" ht="30" hidden="1" customHeight="1">
      <c r="B2309" s="123">
        <v>18</v>
      </c>
      <c r="C2309" s="125" t="s">
        <v>45</v>
      </c>
      <c r="D2309" s="125" t="s">
        <v>46</v>
      </c>
      <c r="E2309" s="141">
        <v>2026</v>
      </c>
      <c r="F2309" s="68" t="str">
        <f t="shared" si="70"/>
        <v>181. Gestión Territorial para la Atención Primaria Social de los procesos de Gestión de la Salud Pública (GSP) y el Plan de Salud Pública de Intervenciones Colectivas (PSPIC)Gestión Territorial2026</v>
      </c>
      <c r="G2309" s="125" t="s">
        <v>425</v>
      </c>
      <c r="H2309" s="125" t="s">
        <v>423</v>
      </c>
      <c r="I2309" s="125" t="s">
        <v>410</v>
      </c>
      <c r="J2309" s="68" t="s">
        <v>400</v>
      </c>
      <c r="K2309" s="126" t="s">
        <v>424</v>
      </c>
      <c r="L2309" s="126" t="s">
        <v>402</v>
      </c>
      <c r="M2309" s="11" t="s">
        <v>63</v>
      </c>
      <c r="N2309" s="11" t="s">
        <v>52</v>
      </c>
      <c r="O2309" s="68" t="str">
        <f t="shared" si="71"/>
        <v>181. Gestión Territorial para la Atención Primaria Social de los procesos de Gestión de la Salud Pública (GSP) y el Plan de Salud Pública de Intervenciones Colectivas (PSPIC)Gestión Territorial20262_ENGATIVA2_ABRIL_2026</v>
      </c>
      <c r="P2309" s="142">
        <v>32422640</v>
      </c>
      <c r="Q2309" s="7"/>
      <c r="R2309" s="7"/>
      <c r="S2309" s="145">
        <v>0</v>
      </c>
      <c r="T2309" s="150">
        <v>0</v>
      </c>
    </row>
    <row r="2310" spans="2:20" ht="30" hidden="1" customHeight="1">
      <c r="B2310" s="123">
        <v>19</v>
      </c>
      <c r="C2310" s="125" t="s">
        <v>45</v>
      </c>
      <c r="D2310" s="125" t="s">
        <v>46</v>
      </c>
      <c r="E2310" s="141">
        <v>2026</v>
      </c>
      <c r="F2310" s="68" t="str">
        <f t="shared" si="70"/>
        <v>191. Gestión Territorial para la Atención Primaria Social de los procesos de Gestión de la Salud Pública (GSP) y el Plan de Salud Pública de Intervenciones Colectivas (PSPIC)Gestión Territorial2026</v>
      </c>
      <c r="G2310" s="125" t="s">
        <v>426</v>
      </c>
      <c r="H2310" s="125" t="s">
        <v>423</v>
      </c>
      <c r="I2310" s="125" t="s">
        <v>410</v>
      </c>
      <c r="J2310" s="68" t="s">
        <v>400</v>
      </c>
      <c r="K2310" s="126" t="s">
        <v>424</v>
      </c>
      <c r="L2310" s="126" t="s">
        <v>402</v>
      </c>
      <c r="M2310" s="11" t="s">
        <v>63</v>
      </c>
      <c r="N2310" s="11" t="s">
        <v>52</v>
      </c>
      <c r="O2310" s="68" t="str">
        <f t="shared" si="71"/>
        <v>191. Gestión Territorial para la Atención Primaria Social de los procesos de Gestión de la Salud Pública (GSP) y el Plan de Salud Pública de Intervenciones Colectivas (PSPIC)Gestión Territorial20262_ENGATIVA2_ABRIL_2026</v>
      </c>
      <c r="P2310" s="142">
        <v>20316544</v>
      </c>
      <c r="Q2310" s="7"/>
      <c r="R2310" s="7"/>
      <c r="S2310" s="145">
        <v>0</v>
      </c>
      <c r="T2310" s="150">
        <v>0</v>
      </c>
    </row>
    <row r="2311" spans="2:20" ht="30" hidden="1" customHeight="1">
      <c r="B2311" s="123">
        <v>20</v>
      </c>
      <c r="C2311" s="125" t="s">
        <v>328</v>
      </c>
      <c r="D2311" s="125" t="s">
        <v>356</v>
      </c>
      <c r="E2311" s="141">
        <v>2026</v>
      </c>
      <c r="F2311" s="68" t="str">
        <f t="shared" ref="F2311:F2374" si="72">B2311&amp;C2311&amp;D2311&amp;E2311</f>
        <v>202. Cuidado Continuo por una vida con bienestarComunitario2026</v>
      </c>
      <c r="G2311" s="125" t="s">
        <v>427</v>
      </c>
      <c r="H2311" s="125" t="s">
        <v>428</v>
      </c>
      <c r="I2311" s="125" t="s">
        <v>429</v>
      </c>
      <c r="J2311" s="68" t="s">
        <v>400</v>
      </c>
      <c r="K2311" s="126" t="s">
        <v>430</v>
      </c>
      <c r="L2311" s="126" t="s">
        <v>405</v>
      </c>
      <c r="M2311" s="11" t="s">
        <v>63</v>
      </c>
      <c r="N2311" s="11" t="s">
        <v>52</v>
      </c>
      <c r="O2311" s="68" t="str">
        <f t="shared" si="71"/>
        <v>202. Cuidado Continuo por una vida con bienestarComunitario20262_ENGATIVA2_ABRIL_2026</v>
      </c>
      <c r="P2311" s="142">
        <v>105404</v>
      </c>
      <c r="Q2311" s="7"/>
      <c r="R2311" s="7"/>
      <c r="S2311" s="145">
        <v>52</v>
      </c>
      <c r="T2311" s="150">
        <v>5481008</v>
      </c>
    </row>
    <row r="2312" spans="2:20" ht="30" hidden="1" customHeight="1">
      <c r="B2312" s="123">
        <v>20</v>
      </c>
      <c r="C2312" s="125" t="s">
        <v>328</v>
      </c>
      <c r="D2312" s="125" t="s">
        <v>347</v>
      </c>
      <c r="E2312" s="141">
        <v>2026</v>
      </c>
      <c r="F2312" s="68" t="str">
        <f t="shared" si="72"/>
        <v>202. Cuidado Continuo por una vida con bienestarEducativo 2026</v>
      </c>
      <c r="G2312" s="125" t="s">
        <v>427</v>
      </c>
      <c r="H2312" s="125" t="s">
        <v>428</v>
      </c>
      <c r="I2312" s="125" t="s">
        <v>429</v>
      </c>
      <c r="J2312" s="68" t="s">
        <v>400</v>
      </c>
      <c r="K2312" s="126" t="s">
        <v>430</v>
      </c>
      <c r="L2312" s="126" t="s">
        <v>405</v>
      </c>
      <c r="M2312" s="11" t="s">
        <v>63</v>
      </c>
      <c r="N2312" s="11" t="s">
        <v>52</v>
      </c>
      <c r="O2312" s="68" t="str">
        <f t="shared" ref="O2312:O2375" si="73">+F2312&amp;M2312&amp;N2312</f>
        <v>202. Cuidado Continuo por una vida con bienestarEducativo 20262_ENGATIVA2_ABRIL_2026</v>
      </c>
      <c r="P2312" s="142">
        <v>105404</v>
      </c>
      <c r="Q2312" s="7"/>
      <c r="R2312" s="7"/>
      <c r="S2312" s="145">
        <v>291</v>
      </c>
      <c r="T2312" s="150">
        <v>30672564</v>
      </c>
    </row>
    <row r="2313" spans="2:20" ht="30" hidden="1" customHeight="1">
      <c r="B2313" s="123">
        <v>20</v>
      </c>
      <c r="C2313" s="125" t="s">
        <v>328</v>
      </c>
      <c r="D2313" s="125" t="s">
        <v>431</v>
      </c>
      <c r="E2313" s="141">
        <v>2026</v>
      </c>
      <c r="F2313" s="68" t="str">
        <f t="shared" si="72"/>
        <v>202. Cuidado Continuo por una vida con bienestarInstitucional2026</v>
      </c>
      <c r="G2313" s="125" t="s">
        <v>427</v>
      </c>
      <c r="H2313" s="125" t="s">
        <v>428</v>
      </c>
      <c r="I2313" s="125" t="s">
        <v>429</v>
      </c>
      <c r="J2313" s="68" t="s">
        <v>400</v>
      </c>
      <c r="K2313" s="126" t="s">
        <v>430</v>
      </c>
      <c r="L2313" s="126" t="s">
        <v>405</v>
      </c>
      <c r="M2313" s="11" t="s">
        <v>63</v>
      </c>
      <c r="N2313" s="11" t="s">
        <v>52</v>
      </c>
      <c r="O2313" s="68" t="str">
        <f t="shared" si="73"/>
        <v>202. Cuidado Continuo por una vida con bienestarInstitucional20262_ENGATIVA2_ABRIL_2026</v>
      </c>
      <c r="P2313" s="142">
        <v>105404</v>
      </c>
      <c r="Q2313" s="7"/>
      <c r="R2313" s="7"/>
      <c r="S2313" s="145">
        <v>176</v>
      </c>
      <c r="T2313" s="150">
        <v>18551104</v>
      </c>
    </row>
    <row r="2314" spans="2:20" ht="30" hidden="1" customHeight="1">
      <c r="B2314" s="123">
        <v>21</v>
      </c>
      <c r="C2314" s="125" t="s">
        <v>328</v>
      </c>
      <c r="D2314" s="125" t="s">
        <v>356</v>
      </c>
      <c r="E2314" s="141">
        <v>2026</v>
      </c>
      <c r="F2314" s="68" t="str">
        <f t="shared" si="72"/>
        <v>212. Cuidado Continuo por una vida con bienestarComunitario2026</v>
      </c>
      <c r="G2314" s="125" t="s">
        <v>432</v>
      </c>
      <c r="H2314" s="125" t="s">
        <v>428</v>
      </c>
      <c r="I2314" s="125" t="s">
        <v>429</v>
      </c>
      <c r="J2314" s="68" t="s">
        <v>400</v>
      </c>
      <c r="K2314" s="126" t="s">
        <v>430</v>
      </c>
      <c r="L2314" s="126" t="s">
        <v>405</v>
      </c>
      <c r="M2314" s="11" t="s">
        <v>63</v>
      </c>
      <c r="N2314" s="11" t="s">
        <v>52</v>
      </c>
      <c r="O2314" s="68" t="str">
        <f t="shared" si="73"/>
        <v>212. Cuidado Continuo por una vida con bienestarComunitario20262_ENGATIVA2_ABRIL_2026</v>
      </c>
      <c r="P2314" s="142">
        <v>55938</v>
      </c>
      <c r="Q2314" s="7"/>
      <c r="R2314" s="7"/>
      <c r="S2314" s="145">
        <v>28</v>
      </c>
      <c r="T2314" s="150">
        <v>1566264</v>
      </c>
    </row>
    <row r="2315" spans="2:20" ht="30" hidden="1" customHeight="1">
      <c r="B2315" s="123">
        <v>22</v>
      </c>
      <c r="C2315" s="125" t="s">
        <v>328</v>
      </c>
      <c r="D2315" s="125" t="s">
        <v>356</v>
      </c>
      <c r="E2315" s="141">
        <v>2026</v>
      </c>
      <c r="F2315" s="68" t="str">
        <f t="shared" si="72"/>
        <v>222. Cuidado Continuo por una vida con bienestarComunitario2026</v>
      </c>
      <c r="G2315" s="125" t="s">
        <v>433</v>
      </c>
      <c r="H2315" s="125" t="s">
        <v>428</v>
      </c>
      <c r="I2315" s="125" t="s">
        <v>429</v>
      </c>
      <c r="J2315" s="68" t="s">
        <v>400</v>
      </c>
      <c r="K2315" s="126" t="s">
        <v>430</v>
      </c>
      <c r="L2315" s="126" t="s">
        <v>421</v>
      </c>
      <c r="M2315" s="11" t="s">
        <v>63</v>
      </c>
      <c r="N2315" s="11" t="s">
        <v>52</v>
      </c>
      <c r="O2315" s="68" t="str">
        <f t="shared" si="73"/>
        <v>222. Cuidado Continuo por una vida con bienestarComunitario20262_ENGATIVA2_ABRIL_2026</v>
      </c>
      <c r="P2315" s="142">
        <v>105404</v>
      </c>
      <c r="Q2315" s="7"/>
      <c r="R2315" s="7"/>
      <c r="S2315" s="145">
        <v>16</v>
      </c>
      <c r="T2315" s="150">
        <v>1686464</v>
      </c>
    </row>
    <row r="2316" spans="2:20" ht="30" hidden="1" customHeight="1">
      <c r="B2316" s="123">
        <v>23</v>
      </c>
      <c r="C2316" s="125" t="s">
        <v>328</v>
      </c>
      <c r="D2316" s="125" t="s">
        <v>356</v>
      </c>
      <c r="E2316" s="141">
        <v>2026</v>
      </c>
      <c r="F2316" s="68" t="str">
        <f t="shared" si="72"/>
        <v>232. Cuidado Continuo por una vida con bienestarComunitario2026</v>
      </c>
      <c r="G2316" s="125" t="s">
        <v>434</v>
      </c>
      <c r="H2316" s="125" t="s">
        <v>428</v>
      </c>
      <c r="I2316" s="125" t="s">
        <v>429</v>
      </c>
      <c r="J2316" s="68" t="s">
        <v>400</v>
      </c>
      <c r="K2316" s="126" t="s">
        <v>430</v>
      </c>
      <c r="L2316" s="126" t="s">
        <v>421</v>
      </c>
      <c r="M2316" s="11" t="s">
        <v>63</v>
      </c>
      <c r="N2316" s="11" t="s">
        <v>52</v>
      </c>
      <c r="O2316" s="68" t="str">
        <f t="shared" si="73"/>
        <v>232. Cuidado Continuo por una vida con bienestarComunitario20262_ENGATIVA2_ABRIL_2026</v>
      </c>
      <c r="P2316" s="142">
        <v>55938</v>
      </c>
      <c r="Q2316" s="7"/>
      <c r="R2316" s="7"/>
      <c r="S2316" s="145">
        <v>432</v>
      </c>
      <c r="T2316" s="150">
        <v>24165216</v>
      </c>
    </row>
    <row r="2317" spans="2:20" ht="30" hidden="1" customHeight="1">
      <c r="B2317" s="123">
        <v>24</v>
      </c>
      <c r="C2317" s="125" t="s">
        <v>328</v>
      </c>
      <c r="D2317" s="125" t="s">
        <v>347</v>
      </c>
      <c r="E2317" s="141">
        <v>2026</v>
      </c>
      <c r="F2317" s="68" t="str">
        <f t="shared" si="72"/>
        <v>242. Cuidado Continuo por una vida con bienestarEducativo 2026</v>
      </c>
      <c r="G2317" s="125" t="s">
        <v>435</v>
      </c>
      <c r="H2317" s="125" t="s">
        <v>428</v>
      </c>
      <c r="I2317" s="125" t="s">
        <v>429</v>
      </c>
      <c r="J2317" s="68" t="s">
        <v>400</v>
      </c>
      <c r="K2317" s="126" t="s">
        <v>430</v>
      </c>
      <c r="L2317" s="126" t="s">
        <v>405</v>
      </c>
      <c r="M2317" s="11" t="s">
        <v>63</v>
      </c>
      <c r="N2317" s="11" t="s">
        <v>52</v>
      </c>
      <c r="O2317" s="68" t="str">
        <f t="shared" si="73"/>
        <v>242. Cuidado Continuo por una vida con bienestarEducativo 20262_ENGATIVA2_ABRIL_2026</v>
      </c>
      <c r="P2317" s="142">
        <v>180297</v>
      </c>
      <c r="Q2317" s="7"/>
      <c r="R2317" s="7"/>
      <c r="S2317" s="145">
        <v>13</v>
      </c>
      <c r="T2317" s="150">
        <v>2343861</v>
      </c>
    </row>
    <row r="2318" spans="2:20" ht="30" hidden="1" customHeight="1">
      <c r="B2318" s="123">
        <v>25</v>
      </c>
      <c r="C2318" s="125" t="s">
        <v>328</v>
      </c>
      <c r="D2318" s="125" t="s">
        <v>329</v>
      </c>
      <c r="E2318" s="141">
        <v>2026</v>
      </c>
      <c r="F2318" s="68" t="str">
        <f t="shared" si="72"/>
        <v>252. Cuidado Continuo por una vida con bienestarLaboral2026</v>
      </c>
      <c r="G2318" s="125" t="s">
        <v>436</v>
      </c>
      <c r="H2318" s="125" t="s">
        <v>428</v>
      </c>
      <c r="I2318" s="125" t="s">
        <v>429</v>
      </c>
      <c r="J2318" s="68" t="s">
        <v>400</v>
      </c>
      <c r="K2318" s="126" t="s">
        <v>430</v>
      </c>
      <c r="L2318" s="126" t="s">
        <v>405</v>
      </c>
      <c r="M2318" s="11" t="s">
        <v>63</v>
      </c>
      <c r="N2318" s="11" t="s">
        <v>52</v>
      </c>
      <c r="O2318" s="68" t="str">
        <f t="shared" si="73"/>
        <v>252. Cuidado Continuo por una vida con bienestarLaboral20262_ENGATIVA2_ABRIL_2026</v>
      </c>
      <c r="P2318" s="142">
        <v>210809</v>
      </c>
      <c r="Q2318" s="7"/>
      <c r="R2318" s="7"/>
      <c r="S2318" s="145">
        <v>1</v>
      </c>
      <c r="T2318" s="150">
        <v>210809</v>
      </c>
    </row>
    <row r="2319" spans="2:20" ht="30" hidden="1" customHeight="1">
      <c r="B2319" s="123">
        <v>26</v>
      </c>
      <c r="C2319" s="125" t="s">
        <v>328</v>
      </c>
      <c r="D2319" s="125" t="s">
        <v>356</v>
      </c>
      <c r="E2319" s="141">
        <v>2026</v>
      </c>
      <c r="F2319" s="68" t="str">
        <f t="shared" si="72"/>
        <v>262. Cuidado Continuo por una vida con bienestarComunitario2026</v>
      </c>
      <c r="G2319" s="125" t="s">
        <v>437</v>
      </c>
      <c r="H2319" s="125" t="s">
        <v>428</v>
      </c>
      <c r="I2319" s="125" t="s">
        <v>429</v>
      </c>
      <c r="J2319" s="68" t="s">
        <v>400</v>
      </c>
      <c r="K2319" s="126" t="s">
        <v>430</v>
      </c>
      <c r="L2319" s="126" t="s">
        <v>405</v>
      </c>
      <c r="M2319" s="11" t="s">
        <v>63</v>
      </c>
      <c r="N2319" s="11" t="s">
        <v>52</v>
      </c>
      <c r="O2319" s="68" t="str">
        <f t="shared" si="73"/>
        <v>262. Cuidado Continuo por una vida con bienestarComunitario20262_ENGATIVA2_ABRIL_2026</v>
      </c>
      <c r="P2319" s="142">
        <v>140539</v>
      </c>
      <c r="Q2319" s="7"/>
      <c r="R2319" s="7"/>
      <c r="S2319" s="145">
        <v>71</v>
      </c>
      <c r="T2319" s="150">
        <v>9978269</v>
      </c>
    </row>
    <row r="2320" spans="2:20" ht="30" hidden="1" customHeight="1">
      <c r="B2320" s="123">
        <v>27</v>
      </c>
      <c r="C2320" s="125" t="s">
        <v>328</v>
      </c>
      <c r="D2320" s="125" t="s">
        <v>356</v>
      </c>
      <c r="E2320" s="141">
        <v>2026</v>
      </c>
      <c r="F2320" s="68" t="str">
        <f t="shared" si="72"/>
        <v>272. Cuidado Continuo por una vida con bienestarComunitario2026</v>
      </c>
      <c r="G2320" s="125" t="s">
        <v>438</v>
      </c>
      <c r="H2320" s="125" t="s">
        <v>428</v>
      </c>
      <c r="I2320" s="125" t="s">
        <v>429</v>
      </c>
      <c r="J2320" s="68" t="s">
        <v>400</v>
      </c>
      <c r="K2320" s="126" t="s">
        <v>430</v>
      </c>
      <c r="L2320" s="126" t="s">
        <v>405</v>
      </c>
      <c r="M2320" s="11" t="s">
        <v>63</v>
      </c>
      <c r="N2320" s="11" t="s">
        <v>52</v>
      </c>
      <c r="O2320" s="68" t="str">
        <f t="shared" si="73"/>
        <v>272. Cuidado Continuo por una vida con bienestarComunitario20262_ENGATIVA2_ABRIL_2026</v>
      </c>
      <c r="P2320" s="142">
        <v>74584</v>
      </c>
      <c r="Q2320" s="7"/>
      <c r="R2320" s="7"/>
      <c r="S2320" s="145">
        <v>48</v>
      </c>
      <c r="T2320" s="150">
        <v>3580032</v>
      </c>
    </row>
    <row r="2321" spans="2:20" ht="30" hidden="1" customHeight="1">
      <c r="B2321" s="123">
        <v>28</v>
      </c>
      <c r="C2321" s="125" t="s">
        <v>328</v>
      </c>
      <c r="D2321" s="125" t="s">
        <v>356</v>
      </c>
      <c r="E2321" s="141">
        <v>2026</v>
      </c>
      <c r="F2321" s="68" t="str">
        <f t="shared" si="72"/>
        <v>282. Cuidado Continuo por una vida con bienestarComunitario2026</v>
      </c>
      <c r="G2321" s="125" t="s">
        <v>439</v>
      </c>
      <c r="H2321" s="125" t="s">
        <v>428</v>
      </c>
      <c r="I2321" s="125" t="s">
        <v>429</v>
      </c>
      <c r="J2321" s="68" t="s">
        <v>400</v>
      </c>
      <c r="K2321" s="126" t="s">
        <v>430</v>
      </c>
      <c r="L2321" s="126" t="s">
        <v>405</v>
      </c>
      <c r="M2321" s="11" t="s">
        <v>63</v>
      </c>
      <c r="N2321" s="11" t="s">
        <v>52</v>
      </c>
      <c r="O2321" s="68" t="str">
        <f t="shared" si="73"/>
        <v>282. Cuidado Continuo por una vida con bienestarComunitario20262_ENGATIVA2_ABRIL_2026</v>
      </c>
      <c r="P2321" s="142">
        <v>215123</v>
      </c>
      <c r="Q2321" s="7"/>
      <c r="R2321" s="7"/>
      <c r="S2321" s="145">
        <v>16</v>
      </c>
      <c r="T2321" s="150">
        <v>3441968</v>
      </c>
    </row>
    <row r="2322" spans="2:20" ht="30" hidden="1" customHeight="1">
      <c r="B2322" s="123">
        <v>29</v>
      </c>
      <c r="C2322" s="125" t="s">
        <v>328</v>
      </c>
      <c r="D2322" s="125" t="s">
        <v>356</v>
      </c>
      <c r="E2322" s="141">
        <v>2026</v>
      </c>
      <c r="F2322" s="68" t="str">
        <f t="shared" si="72"/>
        <v>292. Cuidado Continuo por una vida con bienestarComunitario2026</v>
      </c>
      <c r="G2322" s="125" t="s">
        <v>440</v>
      </c>
      <c r="H2322" s="125" t="s">
        <v>428</v>
      </c>
      <c r="I2322" s="125" t="s">
        <v>429</v>
      </c>
      <c r="J2322" s="68" t="s">
        <v>400</v>
      </c>
      <c r="K2322" s="126" t="s">
        <v>430</v>
      </c>
      <c r="L2322" s="126" t="s">
        <v>421</v>
      </c>
      <c r="M2322" s="11" t="s">
        <v>63</v>
      </c>
      <c r="N2322" s="11" t="s">
        <v>52</v>
      </c>
      <c r="O2322" s="68" t="str">
        <f t="shared" si="73"/>
        <v>292. Cuidado Continuo por una vida con bienestarComunitario20262_ENGATIVA2_ABRIL_2026</v>
      </c>
      <c r="P2322" s="142">
        <v>140539</v>
      </c>
      <c r="Q2322" s="7"/>
      <c r="R2322" s="7"/>
      <c r="S2322" s="145">
        <v>48</v>
      </c>
      <c r="T2322" s="150">
        <v>6745872</v>
      </c>
    </row>
    <row r="2323" spans="2:20" ht="30" hidden="1" customHeight="1">
      <c r="B2323" s="123">
        <v>30</v>
      </c>
      <c r="C2323" s="125" t="s">
        <v>328</v>
      </c>
      <c r="D2323" s="125" t="s">
        <v>356</v>
      </c>
      <c r="E2323" s="141">
        <v>2026</v>
      </c>
      <c r="F2323" s="68" t="str">
        <f t="shared" si="72"/>
        <v>302. Cuidado Continuo por una vida con bienestarComunitario2026</v>
      </c>
      <c r="G2323" s="125" t="s">
        <v>441</v>
      </c>
      <c r="H2323" s="125" t="s">
        <v>428</v>
      </c>
      <c r="I2323" s="125" t="s">
        <v>429</v>
      </c>
      <c r="J2323" s="68" t="s">
        <v>400</v>
      </c>
      <c r="K2323" s="126" t="s">
        <v>430</v>
      </c>
      <c r="L2323" s="126" t="s">
        <v>421</v>
      </c>
      <c r="M2323" s="11" t="s">
        <v>63</v>
      </c>
      <c r="N2323" s="11" t="s">
        <v>52</v>
      </c>
      <c r="O2323" s="68" t="str">
        <f t="shared" si="73"/>
        <v>302. Cuidado Continuo por una vida con bienestarComunitario20262_ENGATIVA2_ABRIL_2026</v>
      </c>
      <c r="P2323" s="142">
        <v>74584</v>
      </c>
      <c r="Q2323" s="7"/>
      <c r="R2323" s="7"/>
      <c r="S2323" s="145">
        <v>36</v>
      </c>
      <c r="T2323" s="150">
        <v>2685024</v>
      </c>
    </row>
    <row r="2324" spans="2:20" ht="30" hidden="1" customHeight="1">
      <c r="B2324" s="123">
        <v>31</v>
      </c>
      <c r="C2324" s="125" t="s">
        <v>328</v>
      </c>
      <c r="D2324" s="125" t="s">
        <v>356</v>
      </c>
      <c r="E2324" s="141">
        <v>2026</v>
      </c>
      <c r="F2324" s="68" t="str">
        <f t="shared" si="72"/>
        <v>312. Cuidado Continuo por una vida con bienestarComunitario2026</v>
      </c>
      <c r="G2324" s="125" t="s">
        <v>442</v>
      </c>
      <c r="H2324" s="125" t="s">
        <v>428</v>
      </c>
      <c r="I2324" s="125" t="s">
        <v>429</v>
      </c>
      <c r="J2324" s="68" t="s">
        <v>400</v>
      </c>
      <c r="K2324" s="126" t="s">
        <v>430</v>
      </c>
      <c r="L2324" s="126" t="s">
        <v>405</v>
      </c>
      <c r="M2324" s="11" t="s">
        <v>63</v>
      </c>
      <c r="N2324" s="11" t="s">
        <v>52</v>
      </c>
      <c r="O2324" s="68" t="str">
        <f t="shared" si="73"/>
        <v>312. Cuidado Continuo por una vida con bienestarComunitario20262_ENGATIVA2_ABRIL_2026</v>
      </c>
      <c r="P2324" s="142">
        <v>215123</v>
      </c>
      <c r="Q2324" s="7"/>
      <c r="R2324" s="7"/>
      <c r="S2324" s="145">
        <v>0</v>
      </c>
      <c r="T2324" s="150">
        <v>0</v>
      </c>
    </row>
    <row r="2325" spans="2:20" ht="30" hidden="1" customHeight="1">
      <c r="B2325" s="123">
        <v>31</v>
      </c>
      <c r="C2325" s="125" t="s">
        <v>328</v>
      </c>
      <c r="D2325" s="125" t="s">
        <v>347</v>
      </c>
      <c r="E2325" s="141">
        <v>2026</v>
      </c>
      <c r="F2325" s="68" t="str">
        <f t="shared" si="72"/>
        <v>312. Cuidado Continuo por una vida con bienestarEducativo 2026</v>
      </c>
      <c r="G2325" s="125" t="s">
        <v>442</v>
      </c>
      <c r="H2325" s="125" t="s">
        <v>428</v>
      </c>
      <c r="I2325" s="125" t="s">
        <v>429</v>
      </c>
      <c r="J2325" s="68" t="s">
        <v>400</v>
      </c>
      <c r="K2325" s="126" t="s">
        <v>430</v>
      </c>
      <c r="L2325" s="126" t="s">
        <v>405</v>
      </c>
      <c r="M2325" s="11" t="s">
        <v>63</v>
      </c>
      <c r="N2325" s="11" t="s">
        <v>52</v>
      </c>
      <c r="O2325" s="68" t="str">
        <f t="shared" si="73"/>
        <v>312. Cuidado Continuo por una vida con bienestarEducativo 20262_ENGATIVA2_ABRIL_2026</v>
      </c>
      <c r="P2325" s="142">
        <v>215123</v>
      </c>
      <c r="Q2325" s="7"/>
      <c r="R2325" s="7"/>
      <c r="S2325" s="145">
        <v>0</v>
      </c>
      <c r="T2325" s="150">
        <v>0</v>
      </c>
    </row>
    <row r="2326" spans="2:20" ht="30" hidden="1" customHeight="1">
      <c r="B2326" s="123">
        <v>31</v>
      </c>
      <c r="C2326" s="125" t="s">
        <v>328</v>
      </c>
      <c r="D2326" s="125" t="s">
        <v>329</v>
      </c>
      <c r="E2326" s="141">
        <v>2026</v>
      </c>
      <c r="F2326" s="68" t="str">
        <f t="shared" si="72"/>
        <v>312. Cuidado Continuo por una vida con bienestarLaboral2026</v>
      </c>
      <c r="G2326" s="125" t="s">
        <v>442</v>
      </c>
      <c r="H2326" s="125" t="s">
        <v>428</v>
      </c>
      <c r="I2326" s="125" t="s">
        <v>429</v>
      </c>
      <c r="J2326" s="68" t="s">
        <v>400</v>
      </c>
      <c r="K2326" s="126" t="s">
        <v>430</v>
      </c>
      <c r="L2326" s="126" t="s">
        <v>405</v>
      </c>
      <c r="M2326" s="11" t="s">
        <v>63</v>
      </c>
      <c r="N2326" s="11" t="s">
        <v>52</v>
      </c>
      <c r="O2326" s="68" t="str">
        <f t="shared" si="73"/>
        <v>312. Cuidado Continuo por una vida con bienestarLaboral20262_ENGATIVA2_ABRIL_2026</v>
      </c>
      <c r="P2326" s="142">
        <v>215123</v>
      </c>
      <c r="Q2326" s="7"/>
      <c r="R2326" s="7"/>
      <c r="S2326" s="145">
        <v>0</v>
      </c>
      <c r="T2326" s="150">
        <v>0</v>
      </c>
    </row>
    <row r="2327" spans="2:20" ht="30" hidden="1" customHeight="1">
      <c r="B2327" s="123">
        <v>31</v>
      </c>
      <c r="C2327" s="125" t="s">
        <v>328</v>
      </c>
      <c r="D2327" s="125" t="s">
        <v>431</v>
      </c>
      <c r="E2327" s="141">
        <v>2026</v>
      </c>
      <c r="F2327" s="68" t="str">
        <f t="shared" si="72"/>
        <v>312. Cuidado Continuo por una vida con bienestarInstitucional2026</v>
      </c>
      <c r="G2327" s="125" t="s">
        <v>442</v>
      </c>
      <c r="H2327" s="125" t="s">
        <v>428</v>
      </c>
      <c r="I2327" s="125" t="s">
        <v>429</v>
      </c>
      <c r="J2327" s="68" t="s">
        <v>400</v>
      </c>
      <c r="K2327" s="126" t="s">
        <v>430</v>
      </c>
      <c r="L2327" s="126" t="s">
        <v>405</v>
      </c>
      <c r="M2327" s="11" t="s">
        <v>63</v>
      </c>
      <c r="N2327" s="11" t="s">
        <v>52</v>
      </c>
      <c r="O2327" s="68" t="str">
        <f t="shared" si="73"/>
        <v>312. Cuidado Continuo por una vida con bienestarInstitucional20262_ENGATIVA2_ABRIL_2026</v>
      </c>
      <c r="P2327" s="142">
        <v>215123</v>
      </c>
      <c r="Q2327" s="7"/>
      <c r="R2327" s="7"/>
      <c r="S2327" s="145">
        <v>0</v>
      </c>
      <c r="T2327" s="150">
        <v>0</v>
      </c>
    </row>
    <row r="2328" spans="2:20" ht="30" hidden="1" customHeight="1">
      <c r="B2328" s="123">
        <v>32</v>
      </c>
      <c r="C2328" s="125" t="s">
        <v>328</v>
      </c>
      <c r="D2328" s="125" t="s">
        <v>347</v>
      </c>
      <c r="E2328" s="141">
        <v>2026</v>
      </c>
      <c r="F2328" s="68" t="str">
        <f t="shared" si="72"/>
        <v>322. Cuidado Continuo por una vida con bienestarEducativo 2026</v>
      </c>
      <c r="G2328" s="125" t="s">
        <v>443</v>
      </c>
      <c r="H2328" s="125" t="s">
        <v>428</v>
      </c>
      <c r="I2328" s="125" t="s">
        <v>429</v>
      </c>
      <c r="J2328" s="68" t="s">
        <v>400</v>
      </c>
      <c r="K2328" s="126" t="s">
        <v>430</v>
      </c>
      <c r="L2328" s="126" t="s">
        <v>405</v>
      </c>
      <c r="M2328" s="11" t="s">
        <v>63</v>
      </c>
      <c r="N2328" s="11" t="s">
        <v>52</v>
      </c>
      <c r="O2328" s="68" t="str">
        <f t="shared" si="73"/>
        <v>322. Cuidado Continuo por una vida con bienestarEducativo 20262_ENGATIVA2_ABRIL_2026</v>
      </c>
      <c r="P2328" s="142">
        <v>281078</v>
      </c>
      <c r="Q2328" s="7"/>
      <c r="R2328" s="7"/>
      <c r="S2328" s="145">
        <v>0</v>
      </c>
      <c r="T2328" s="150">
        <v>0</v>
      </c>
    </row>
    <row r="2329" spans="2:20" ht="30" hidden="1" customHeight="1">
      <c r="B2329" s="123">
        <v>33</v>
      </c>
      <c r="C2329" s="125" t="s">
        <v>328</v>
      </c>
      <c r="D2329" s="125" t="s">
        <v>329</v>
      </c>
      <c r="E2329" s="141">
        <v>2026</v>
      </c>
      <c r="F2329" s="68" t="str">
        <f t="shared" si="72"/>
        <v>332. Cuidado Continuo por una vida con bienestarLaboral2026</v>
      </c>
      <c r="G2329" s="125" t="s">
        <v>444</v>
      </c>
      <c r="H2329" s="125" t="s">
        <v>428</v>
      </c>
      <c r="I2329" s="125" t="s">
        <v>429</v>
      </c>
      <c r="J2329" s="68" t="s">
        <v>400</v>
      </c>
      <c r="K2329" s="126" t="s">
        <v>445</v>
      </c>
      <c r="L2329" s="126" t="s">
        <v>405</v>
      </c>
      <c r="M2329" s="11" t="s">
        <v>63</v>
      </c>
      <c r="N2329" s="11" t="s">
        <v>52</v>
      </c>
      <c r="O2329" s="68" t="str">
        <f t="shared" si="73"/>
        <v>332. Cuidado Continuo por una vida con bienestarLaboral20262_ENGATIVA2_ABRIL_2026</v>
      </c>
      <c r="P2329" s="142">
        <v>1094110</v>
      </c>
      <c r="Q2329" s="7"/>
      <c r="R2329" s="7"/>
      <c r="S2329" s="145">
        <v>0</v>
      </c>
      <c r="T2329" s="150">
        <v>0</v>
      </c>
    </row>
    <row r="2330" spans="2:20" ht="30" hidden="1" customHeight="1">
      <c r="B2330" s="123">
        <v>34</v>
      </c>
      <c r="C2330" s="125" t="s">
        <v>328</v>
      </c>
      <c r="D2330" s="125" t="s">
        <v>356</v>
      </c>
      <c r="E2330" s="141">
        <v>2026</v>
      </c>
      <c r="F2330" s="68" t="str">
        <f t="shared" si="72"/>
        <v>342. Cuidado Continuo por una vida con bienestarComunitario2026</v>
      </c>
      <c r="G2330" s="125" t="s">
        <v>446</v>
      </c>
      <c r="H2330" s="125" t="s">
        <v>447</v>
      </c>
      <c r="I2330" s="125" t="s">
        <v>429</v>
      </c>
      <c r="J2330" s="68" t="s">
        <v>400</v>
      </c>
      <c r="K2330" s="126" t="s">
        <v>430</v>
      </c>
      <c r="L2330" s="126" t="s">
        <v>405</v>
      </c>
      <c r="M2330" s="11" t="s">
        <v>63</v>
      </c>
      <c r="N2330" s="11" t="s">
        <v>52</v>
      </c>
      <c r="O2330" s="68" t="str">
        <f t="shared" si="73"/>
        <v>342. Cuidado Continuo por una vida con bienestarComunitario20262_ENGATIVA2_ABRIL_2026</v>
      </c>
      <c r="P2330" s="142">
        <v>161342</v>
      </c>
      <c r="Q2330" s="7"/>
      <c r="R2330" s="7"/>
      <c r="S2330" s="145">
        <v>6</v>
      </c>
      <c r="T2330" s="150">
        <v>968052</v>
      </c>
    </row>
    <row r="2331" spans="2:20" ht="30" hidden="1" customHeight="1">
      <c r="B2331" s="123">
        <v>35</v>
      </c>
      <c r="C2331" s="125" t="s">
        <v>328</v>
      </c>
      <c r="D2331" s="125" t="s">
        <v>356</v>
      </c>
      <c r="E2331" s="141">
        <v>2026</v>
      </c>
      <c r="F2331" s="68" t="str">
        <f t="shared" si="72"/>
        <v>352. Cuidado Continuo por una vida con bienestarComunitario2026</v>
      </c>
      <c r="G2331" s="125" t="s">
        <v>448</v>
      </c>
      <c r="H2331" s="125" t="s">
        <v>428</v>
      </c>
      <c r="I2331" s="125" t="s">
        <v>429</v>
      </c>
      <c r="J2331" s="68" t="s">
        <v>400</v>
      </c>
      <c r="K2331" s="126" t="s">
        <v>430</v>
      </c>
      <c r="L2331" s="126" t="s">
        <v>405</v>
      </c>
      <c r="M2331" s="11" t="s">
        <v>63</v>
      </c>
      <c r="N2331" s="11" t="s">
        <v>52</v>
      </c>
      <c r="O2331" s="68" t="str">
        <f t="shared" si="73"/>
        <v>352. Cuidado Continuo por una vida con bienestarComunitario20262_ENGATIVA2_ABRIL_2026</v>
      </c>
      <c r="P2331" s="142">
        <v>215123</v>
      </c>
      <c r="Q2331" s="7"/>
      <c r="R2331" s="7"/>
      <c r="S2331" s="145">
        <v>0</v>
      </c>
      <c r="T2331" s="150">
        <v>0</v>
      </c>
    </row>
    <row r="2332" spans="2:20" ht="30" hidden="1" customHeight="1">
      <c r="B2332" s="123">
        <v>36</v>
      </c>
      <c r="C2332" s="125" t="s">
        <v>328</v>
      </c>
      <c r="D2332" s="125" t="s">
        <v>356</v>
      </c>
      <c r="E2332" s="141">
        <v>2026</v>
      </c>
      <c r="F2332" s="68" t="str">
        <f t="shared" si="72"/>
        <v>362. Cuidado Continuo por una vida con bienestarComunitario2026</v>
      </c>
      <c r="G2332" s="125" t="s">
        <v>449</v>
      </c>
      <c r="H2332" s="125" t="s">
        <v>428</v>
      </c>
      <c r="I2332" s="125" t="s">
        <v>429</v>
      </c>
      <c r="J2332" s="68" t="s">
        <v>400</v>
      </c>
      <c r="K2332" s="126" t="s">
        <v>430</v>
      </c>
      <c r="L2332" s="126" t="s">
        <v>421</v>
      </c>
      <c r="M2332" s="11" t="s">
        <v>63</v>
      </c>
      <c r="N2332" s="11" t="s">
        <v>52</v>
      </c>
      <c r="O2332" s="68" t="str">
        <f t="shared" si="73"/>
        <v>362. Cuidado Continuo por una vida con bienestarComunitario20262_ENGATIVA2_ABRIL_2026</v>
      </c>
      <c r="P2332" s="142">
        <v>140539</v>
      </c>
      <c r="Q2332" s="7"/>
      <c r="R2332" s="7"/>
      <c r="S2332" s="145">
        <v>16</v>
      </c>
      <c r="T2332" s="150">
        <v>2248624</v>
      </c>
    </row>
    <row r="2333" spans="2:20" ht="30" hidden="1" customHeight="1">
      <c r="B2333" s="123">
        <v>37</v>
      </c>
      <c r="C2333" s="125" t="s">
        <v>328</v>
      </c>
      <c r="D2333" s="125" t="s">
        <v>356</v>
      </c>
      <c r="E2333" s="141">
        <v>2026</v>
      </c>
      <c r="F2333" s="68" t="str">
        <f t="shared" si="72"/>
        <v>372. Cuidado Continuo por una vida con bienestarComunitario2026</v>
      </c>
      <c r="G2333" s="125" t="s">
        <v>450</v>
      </c>
      <c r="H2333" s="125" t="s">
        <v>428</v>
      </c>
      <c r="I2333" s="125" t="s">
        <v>429</v>
      </c>
      <c r="J2333" s="68" t="s">
        <v>400</v>
      </c>
      <c r="K2333" s="126" t="s">
        <v>430</v>
      </c>
      <c r="L2333" s="126" t="s">
        <v>421</v>
      </c>
      <c r="M2333" s="11" t="s">
        <v>63</v>
      </c>
      <c r="N2333" s="11" t="s">
        <v>52</v>
      </c>
      <c r="O2333" s="68" t="str">
        <f t="shared" si="73"/>
        <v>372. Cuidado Continuo por una vida con bienestarComunitario20262_ENGATIVA2_ABRIL_2026</v>
      </c>
      <c r="P2333" s="142">
        <v>74584</v>
      </c>
      <c r="Q2333" s="7"/>
      <c r="R2333" s="7"/>
      <c r="S2333" s="145">
        <v>96</v>
      </c>
      <c r="T2333" s="150">
        <v>7160064</v>
      </c>
    </row>
    <row r="2334" spans="2:20" ht="30" hidden="1" customHeight="1">
      <c r="B2334" s="123">
        <v>38</v>
      </c>
      <c r="C2334" s="125" t="s">
        <v>328</v>
      </c>
      <c r="D2334" s="125" t="s">
        <v>356</v>
      </c>
      <c r="E2334" s="141">
        <v>2026</v>
      </c>
      <c r="F2334" s="68" t="str">
        <f t="shared" si="72"/>
        <v>382. Cuidado Continuo por una vida con bienestarComunitario2026</v>
      </c>
      <c r="G2334" s="125" t="s">
        <v>451</v>
      </c>
      <c r="H2334" s="125" t="s">
        <v>428</v>
      </c>
      <c r="I2334" s="125" t="s">
        <v>429</v>
      </c>
      <c r="J2334" s="68" t="s">
        <v>400</v>
      </c>
      <c r="K2334" s="126" t="s">
        <v>430</v>
      </c>
      <c r="L2334" s="126" t="s">
        <v>405</v>
      </c>
      <c r="M2334" s="11" t="s">
        <v>63</v>
      </c>
      <c r="N2334" s="11" t="s">
        <v>52</v>
      </c>
      <c r="O2334" s="68" t="str">
        <f t="shared" si="73"/>
        <v>382. Cuidado Continuo por una vida con bienestarComunitario20262_ENGATIVA2_ABRIL_2026</v>
      </c>
      <c r="P2334" s="142">
        <v>355662</v>
      </c>
      <c r="Q2334" s="7"/>
      <c r="R2334" s="7"/>
      <c r="S2334" s="145">
        <v>4</v>
      </c>
      <c r="T2334" s="150">
        <v>1422648</v>
      </c>
    </row>
    <row r="2335" spans="2:20" ht="30" hidden="1" customHeight="1">
      <c r="B2335" s="123">
        <v>39</v>
      </c>
      <c r="C2335" s="125" t="s">
        <v>328</v>
      </c>
      <c r="D2335" s="125" t="s">
        <v>356</v>
      </c>
      <c r="E2335" s="141">
        <v>2026</v>
      </c>
      <c r="F2335" s="68" t="str">
        <f t="shared" si="72"/>
        <v>392. Cuidado Continuo por una vida con bienestarComunitario2026</v>
      </c>
      <c r="G2335" s="125" t="s">
        <v>452</v>
      </c>
      <c r="H2335" s="125" t="s">
        <v>428</v>
      </c>
      <c r="I2335" s="125" t="s">
        <v>429</v>
      </c>
      <c r="J2335" s="68" t="s">
        <v>400</v>
      </c>
      <c r="K2335" s="126" t="s">
        <v>430</v>
      </c>
      <c r="L2335" s="126" t="s">
        <v>405</v>
      </c>
      <c r="M2335" s="11" t="s">
        <v>63</v>
      </c>
      <c r="N2335" s="11" t="s">
        <v>52</v>
      </c>
      <c r="O2335" s="68" t="str">
        <f t="shared" si="73"/>
        <v>392. Cuidado Continuo por una vida con bienestarComunitario20262_ENGATIVA2_ABRIL_2026</v>
      </c>
      <c r="P2335" s="142">
        <v>140539</v>
      </c>
      <c r="Q2335" s="7"/>
      <c r="R2335" s="7"/>
      <c r="S2335" s="145">
        <v>4</v>
      </c>
      <c r="T2335" s="150">
        <v>562156</v>
      </c>
    </row>
    <row r="2336" spans="2:20" ht="30" hidden="1" customHeight="1">
      <c r="B2336" s="123">
        <v>40</v>
      </c>
      <c r="C2336" s="125" t="s">
        <v>328</v>
      </c>
      <c r="D2336" s="125" t="s">
        <v>356</v>
      </c>
      <c r="E2336" s="141">
        <v>2026</v>
      </c>
      <c r="F2336" s="68" t="str">
        <f t="shared" si="72"/>
        <v>402. Cuidado Continuo por una vida con bienestarComunitario2026</v>
      </c>
      <c r="G2336" s="125" t="s">
        <v>453</v>
      </c>
      <c r="H2336" s="125" t="s">
        <v>428</v>
      </c>
      <c r="I2336" s="125" t="s">
        <v>429</v>
      </c>
      <c r="J2336" s="68" t="s">
        <v>400</v>
      </c>
      <c r="K2336" s="126" t="s">
        <v>430</v>
      </c>
      <c r="L2336" s="126" t="s">
        <v>405</v>
      </c>
      <c r="M2336" s="11" t="s">
        <v>63</v>
      </c>
      <c r="N2336" s="11" t="s">
        <v>52</v>
      </c>
      <c r="O2336" s="68" t="str">
        <f t="shared" si="73"/>
        <v>402. Cuidado Continuo por una vida con bienestarComunitario20262_ENGATIVA2_ABRIL_2026</v>
      </c>
      <c r="P2336" s="142">
        <v>74584</v>
      </c>
      <c r="Q2336" s="7"/>
      <c r="R2336" s="7"/>
      <c r="S2336" s="145">
        <v>24</v>
      </c>
      <c r="T2336" s="150">
        <v>1790016</v>
      </c>
    </row>
    <row r="2337" spans="2:20" ht="30" hidden="1" customHeight="1">
      <c r="B2337" s="123">
        <v>41</v>
      </c>
      <c r="C2337" s="125" t="s">
        <v>328</v>
      </c>
      <c r="D2337" s="125" t="s">
        <v>356</v>
      </c>
      <c r="E2337" s="141">
        <v>2026</v>
      </c>
      <c r="F2337" s="68" t="str">
        <f t="shared" si="72"/>
        <v>412. Cuidado Continuo por una vida con bienestarComunitario2026</v>
      </c>
      <c r="G2337" s="125" t="s">
        <v>454</v>
      </c>
      <c r="H2337" s="125" t="s">
        <v>455</v>
      </c>
      <c r="I2337" s="125" t="s">
        <v>429</v>
      </c>
      <c r="J2337" s="68" t="s">
        <v>400</v>
      </c>
      <c r="K2337" s="126" t="s">
        <v>456</v>
      </c>
      <c r="L2337" s="126" t="s">
        <v>405</v>
      </c>
      <c r="M2337" s="11" t="s">
        <v>63</v>
      </c>
      <c r="N2337" s="11" t="s">
        <v>52</v>
      </c>
      <c r="O2337" s="68" t="str">
        <f t="shared" si="73"/>
        <v>412. Cuidado Continuo por una vida con bienestarComunitario20262_ENGATIVA2_ABRIL_2026</v>
      </c>
      <c r="P2337" s="142">
        <v>621332</v>
      </c>
      <c r="Q2337" s="7"/>
      <c r="R2337" s="7"/>
      <c r="S2337" s="145">
        <v>20</v>
      </c>
      <c r="T2337" s="150">
        <v>12426640</v>
      </c>
    </row>
    <row r="2338" spans="2:20" ht="30" hidden="1" customHeight="1">
      <c r="B2338" s="123">
        <v>42</v>
      </c>
      <c r="C2338" s="125" t="s">
        <v>328</v>
      </c>
      <c r="D2338" s="125" t="s">
        <v>356</v>
      </c>
      <c r="E2338" s="141">
        <v>2026</v>
      </c>
      <c r="F2338" s="68" t="str">
        <f t="shared" si="72"/>
        <v>422. Cuidado Continuo por una vida con bienestarComunitario2026</v>
      </c>
      <c r="G2338" s="125" t="s">
        <v>457</v>
      </c>
      <c r="H2338" s="125" t="s">
        <v>428</v>
      </c>
      <c r="I2338" s="125" t="s">
        <v>429</v>
      </c>
      <c r="J2338" s="68" t="s">
        <v>400</v>
      </c>
      <c r="K2338" s="126" t="s">
        <v>456</v>
      </c>
      <c r="L2338" s="126" t="s">
        <v>405</v>
      </c>
      <c r="M2338" s="11" t="s">
        <v>63</v>
      </c>
      <c r="N2338" s="11" t="s">
        <v>52</v>
      </c>
      <c r="O2338" s="68" t="str">
        <f t="shared" si="73"/>
        <v>422. Cuidado Continuo por una vida con bienestarComunitario20262_ENGATIVA2_ABRIL_2026</v>
      </c>
      <c r="P2338" s="142">
        <v>340253</v>
      </c>
      <c r="Q2338" s="7"/>
      <c r="R2338" s="7"/>
      <c r="S2338" s="145">
        <v>20</v>
      </c>
      <c r="T2338" s="150">
        <v>6805060</v>
      </c>
    </row>
    <row r="2339" spans="2:20" ht="30" hidden="1" customHeight="1">
      <c r="B2339" s="123">
        <v>43</v>
      </c>
      <c r="C2339" s="125" t="s">
        <v>328</v>
      </c>
      <c r="D2339" s="125" t="s">
        <v>356</v>
      </c>
      <c r="E2339" s="141">
        <v>2026</v>
      </c>
      <c r="F2339" s="68" t="str">
        <f t="shared" si="72"/>
        <v>432. Cuidado Continuo por una vida con bienestarComunitario2026</v>
      </c>
      <c r="G2339" s="125" t="s">
        <v>458</v>
      </c>
      <c r="H2339" s="125" t="s">
        <v>455</v>
      </c>
      <c r="I2339" s="125" t="s">
        <v>429</v>
      </c>
      <c r="J2339" s="68" t="s">
        <v>400</v>
      </c>
      <c r="K2339" s="126" t="s">
        <v>456</v>
      </c>
      <c r="L2339" s="126" t="s">
        <v>405</v>
      </c>
      <c r="M2339" s="11" t="s">
        <v>63</v>
      </c>
      <c r="N2339" s="11" t="s">
        <v>52</v>
      </c>
      <c r="O2339" s="68" t="str">
        <f t="shared" si="73"/>
        <v>432. Cuidado Continuo por una vida con bienestarComunitario20262_ENGATIVA2_ABRIL_2026</v>
      </c>
      <c r="P2339" s="142">
        <v>548596</v>
      </c>
      <c r="Q2339" s="7"/>
      <c r="R2339" s="7"/>
      <c r="S2339" s="145">
        <v>4</v>
      </c>
      <c r="T2339" s="150">
        <v>2194384</v>
      </c>
    </row>
    <row r="2340" spans="2:20" ht="30" hidden="1" customHeight="1">
      <c r="B2340" s="123">
        <v>44</v>
      </c>
      <c r="C2340" s="125" t="s">
        <v>328</v>
      </c>
      <c r="D2340" s="125" t="s">
        <v>356</v>
      </c>
      <c r="E2340" s="141">
        <v>2026</v>
      </c>
      <c r="F2340" s="68" t="str">
        <f t="shared" si="72"/>
        <v>442. Cuidado Continuo por una vida con bienestarComunitario2026</v>
      </c>
      <c r="G2340" s="125" t="s">
        <v>459</v>
      </c>
      <c r="H2340" s="125" t="s">
        <v>428</v>
      </c>
      <c r="I2340" s="125" t="s">
        <v>429</v>
      </c>
      <c r="J2340" s="68" t="s">
        <v>400</v>
      </c>
      <c r="K2340" s="126" t="s">
        <v>456</v>
      </c>
      <c r="L2340" s="126" t="s">
        <v>405</v>
      </c>
      <c r="M2340" s="11" t="s">
        <v>63</v>
      </c>
      <c r="N2340" s="11" t="s">
        <v>52</v>
      </c>
      <c r="O2340" s="68" t="str">
        <f t="shared" si="73"/>
        <v>442. Cuidado Continuo por una vida con bienestarComunitario20262_ENGATIVA2_ABRIL_2026</v>
      </c>
      <c r="P2340" s="142">
        <v>711326</v>
      </c>
      <c r="Q2340" s="7"/>
      <c r="R2340" s="7"/>
      <c r="S2340" s="145">
        <v>3</v>
      </c>
      <c r="T2340" s="150">
        <v>2133978</v>
      </c>
    </row>
    <row r="2341" spans="2:20" ht="30" hidden="1" customHeight="1">
      <c r="B2341" s="123">
        <v>45</v>
      </c>
      <c r="C2341" s="125" t="s">
        <v>328</v>
      </c>
      <c r="D2341" s="125" t="s">
        <v>356</v>
      </c>
      <c r="E2341" s="141">
        <v>2026</v>
      </c>
      <c r="F2341" s="68" t="str">
        <f t="shared" si="72"/>
        <v>452. Cuidado Continuo por una vida con bienestarComunitario2026</v>
      </c>
      <c r="G2341" s="125" t="s">
        <v>460</v>
      </c>
      <c r="H2341" s="125" t="s">
        <v>455</v>
      </c>
      <c r="I2341" s="125" t="s">
        <v>429</v>
      </c>
      <c r="J2341" s="68" t="s">
        <v>400</v>
      </c>
      <c r="K2341" s="126" t="s">
        <v>456</v>
      </c>
      <c r="L2341" s="126" t="s">
        <v>405</v>
      </c>
      <c r="M2341" s="11" t="s">
        <v>63</v>
      </c>
      <c r="N2341" s="11" t="s">
        <v>52</v>
      </c>
      <c r="O2341" s="68" t="str">
        <f t="shared" si="73"/>
        <v>452. Cuidado Continuo por una vida con bienestarComunitario20262_ENGATIVA2_ABRIL_2026</v>
      </c>
      <c r="P2341" s="142">
        <v>281078</v>
      </c>
      <c r="Q2341" s="7"/>
      <c r="R2341" s="7"/>
      <c r="S2341" s="145">
        <v>4</v>
      </c>
      <c r="T2341" s="150">
        <v>1124312</v>
      </c>
    </row>
    <row r="2342" spans="2:20" ht="30" hidden="1" customHeight="1">
      <c r="B2342" s="123">
        <v>46</v>
      </c>
      <c r="C2342" s="125" t="s">
        <v>328</v>
      </c>
      <c r="D2342" s="125" t="s">
        <v>347</v>
      </c>
      <c r="E2342" s="141">
        <v>2026</v>
      </c>
      <c r="F2342" s="68" t="str">
        <f t="shared" si="72"/>
        <v>462. Cuidado Continuo por una vida con bienestarEducativo 2026</v>
      </c>
      <c r="G2342" s="125" t="s">
        <v>461</v>
      </c>
      <c r="H2342" s="125" t="s">
        <v>428</v>
      </c>
      <c r="I2342" s="125" t="s">
        <v>429</v>
      </c>
      <c r="J2342" s="68" t="s">
        <v>400</v>
      </c>
      <c r="K2342" s="126" t="s">
        <v>456</v>
      </c>
      <c r="L2342" s="126" t="s">
        <v>405</v>
      </c>
      <c r="M2342" s="11" t="s">
        <v>63</v>
      </c>
      <c r="N2342" s="11" t="s">
        <v>52</v>
      </c>
      <c r="O2342" s="68" t="str">
        <f t="shared" si="73"/>
        <v>462. Cuidado Continuo por una vida con bienestarEducativo 20262_ENGATIVA2_ABRIL_2026</v>
      </c>
      <c r="P2342" s="142">
        <v>2366976</v>
      </c>
      <c r="Q2342" s="7"/>
      <c r="R2342" s="7"/>
      <c r="S2342" s="145">
        <v>2</v>
      </c>
      <c r="T2342" s="150">
        <v>4733952</v>
      </c>
    </row>
    <row r="2343" spans="2:20" ht="30" hidden="1" customHeight="1">
      <c r="B2343" s="123">
        <v>47</v>
      </c>
      <c r="C2343" s="125" t="s">
        <v>328</v>
      </c>
      <c r="D2343" s="125" t="s">
        <v>329</v>
      </c>
      <c r="E2343" s="141">
        <v>2026</v>
      </c>
      <c r="F2343" s="68" t="str">
        <f t="shared" si="72"/>
        <v>472. Cuidado Continuo por una vida con bienestarLaboral2026</v>
      </c>
      <c r="G2343" s="125" t="s">
        <v>462</v>
      </c>
      <c r="H2343" s="125" t="s">
        <v>428</v>
      </c>
      <c r="I2343" s="125" t="s">
        <v>429</v>
      </c>
      <c r="J2343" s="68" t="s">
        <v>400</v>
      </c>
      <c r="K2343" s="126" t="s">
        <v>456</v>
      </c>
      <c r="L2343" s="126" t="s">
        <v>405</v>
      </c>
      <c r="M2343" s="11" t="s">
        <v>63</v>
      </c>
      <c r="N2343" s="11" t="s">
        <v>52</v>
      </c>
      <c r="O2343" s="68" t="str">
        <f t="shared" si="73"/>
        <v>472. Cuidado Continuo por una vida con bienestarLaboral20262_ENGATIVA2_ABRIL_2026</v>
      </c>
      <c r="P2343" s="142">
        <v>110336</v>
      </c>
      <c r="Q2343" s="7"/>
      <c r="R2343" s="7"/>
      <c r="S2343" s="145">
        <v>0</v>
      </c>
      <c r="T2343" s="150">
        <v>0</v>
      </c>
    </row>
    <row r="2344" spans="2:20" ht="30" hidden="1" customHeight="1">
      <c r="B2344" s="123">
        <v>48</v>
      </c>
      <c r="C2344" s="125" t="s">
        <v>328</v>
      </c>
      <c r="D2344" s="125" t="s">
        <v>356</v>
      </c>
      <c r="E2344" s="141">
        <v>2026</v>
      </c>
      <c r="F2344" s="68" t="str">
        <f t="shared" si="72"/>
        <v>482. Cuidado Continuo por una vida con bienestarComunitario2026</v>
      </c>
      <c r="G2344" s="125" t="s">
        <v>463</v>
      </c>
      <c r="H2344" s="125" t="s">
        <v>428</v>
      </c>
      <c r="I2344" s="125" t="s">
        <v>429</v>
      </c>
      <c r="J2344" s="68" t="s">
        <v>400</v>
      </c>
      <c r="K2344" s="126" t="s">
        <v>456</v>
      </c>
      <c r="L2344" s="126" t="s">
        <v>405</v>
      </c>
      <c r="M2344" s="11" t="s">
        <v>63</v>
      </c>
      <c r="N2344" s="11" t="s">
        <v>52</v>
      </c>
      <c r="O2344" s="68" t="str">
        <f t="shared" si="73"/>
        <v>482. Cuidado Continuo por una vida con bienestarComunitario20262_ENGATIVA2_ABRIL_2026</v>
      </c>
      <c r="P2344" s="142">
        <v>430247</v>
      </c>
      <c r="Q2344" s="7"/>
      <c r="R2344" s="7"/>
      <c r="S2344" s="145">
        <v>3</v>
      </c>
      <c r="T2344" s="150">
        <v>1290741</v>
      </c>
    </row>
    <row r="2345" spans="2:20" ht="30" hidden="1" customHeight="1">
      <c r="B2345" s="123">
        <v>49</v>
      </c>
      <c r="C2345" s="125" t="s">
        <v>328</v>
      </c>
      <c r="D2345" s="125" t="s">
        <v>356</v>
      </c>
      <c r="E2345" s="141">
        <v>2026</v>
      </c>
      <c r="F2345" s="68" t="str">
        <f t="shared" si="72"/>
        <v>492. Cuidado Continuo por una vida con bienestarComunitario2026</v>
      </c>
      <c r="G2345" s="125" t="s">
        <v>464</v>
      </c>
      <c r="H2345" s="125" t="s">
        <v>428</v>
      </c>
      <c r="I2345" s="125" t="s">
        <v>429</v>
      </c>
      <c r="J2345" s="68" t="s">
        <v>400</v>
      </c>
      <c r="K2345" s="126" t="s">
        <v>456</v>
      </c>
      <c r="L2345" s="126" t="s">
        <v>405</v>
      </c>
      <c r="M2345" s="11" t="s">
        <v>63</v>
      </c>
      <c r="N2345" s="11" t="s">
        <v>52</v>
      </c>
      <c r="O2345" s="68" t="str">
        <f t="shared" si="73"/>
        <v>492. Cuidado Continuo por una vida con bienestarComunitario20262_ENGATIVA2_ABRIL_2026</v>
      </c>
      <c r="P2345" s="142">
        <v>711326</v>
      </c>
      <c r="Q2345" s="7"/>
      <c r="R2345" s="7"/>
      <c r="S2345" s="145">
        <v>9</v>
      </c>
      <c r="T2345" s="150">
        <v>6401934</v>
      </c>
    </row>
    <row r="2346" spans="2:20" ht="30" hidden="1" customHeight="1">
      <c r="B2346" s="123">
        <v>50</v>
      </c>
      <c r="C2346" s="125" t="s">
        <v>328</v>
      </c>
      <c r="D2346" s="125" t="s">
        <v>356</v>
      </c>
      <c r="E2346" s="141">
        <v>2026</v>
      </c>
      <c r="F2346" s="68" t="str">
        <f t="shared" si="72"/>
        <v>502. Cuidado Continuo por una vida con bienestarComunitario2026</v>
      </c>
      <c r="G2346" s="125" t="s">
        <v>465</v>
      </c>
      <c r="H2346" s="125" t="s">
        <v>428</v>
      </c>
      <c r="I2346" s="125" t="s">
        <v>429</v>
      </c>
      <c r="J2346" s="68" t="s">
        <v>400</v>
      </c>
      <c r="K2346" s="126" t="s">
        <v>430</v>
      </c>
      <c r="L2346" s="126" t="s">
        <v>405</v>
      </c>
      <c r="M2346" s="11" t="s">
        <v>63</v>
      </c>
      <c r="N2346" s="11" t="s">
        <v>52</v>
      </c>
      <c r="O2346" s="68" t="str">
        <f t="shared" si="73"/>
        <v>502. Cuidado Continuo por una vida con bienestarComunitario20262_ENGATIVA2_ABRIL_2026</v>
      </c>
      <c r="P2346" s="142">
        <v>266747</v>
      </c>
      <c r="Q2346" s="7"/>
      <c r="R2346" s="7"/>
      <c r="S2346" s="145">
        <v>6</v>
      </c>
      <c r="T2346" s="150">
        <v>1600482</v>
      </c>
    </row>
    <row r="2347" spans="2:20" ht="30" hidden="1" customHeight="1">
      <c r="B2347" s="123">
        <v>51</v>
      </c>
      <c r="C2347" s="125" t="s">
        <v>328</v>
      </c>
      <c r="D2347" s="125" t="s">
        <v>356</v>
      </c>
      <c r="E2347" s="141">
        <v>2026</v>
      </c>
      <c r="F2347" s="68" t="str">
        <f t="shared" si="72"/>
        <v>512. Cuidado Continuo por una vida con bienestarComunitario2026</v>
      </c>
      <c r="G2347" s="125" t="s">
        <v>466</v>
      </c>
      <c r="H2347" s="125" t="s">
        <v>428</v>
      </c>
      <c r="I2347" s="125" t="s">
        <v>429</v>
      </c>
      <c r="J2347" s="68" t="s">
        <v>400</v>
      </c>
      <c r="K2347" s="126" t="s">
        <v>401</v>
      </c>
      <c r="L2347" s="126" t="s">
        <v>421</v>
      </c>
      <c r="M2347" s="11" t="s">
        <v>63</v>
      </c>
      <c r="N2347" s="11" t="s">
        <v>52</v>
      </c>
      <c r="O2347" s="68" t="str">
        <f t="shared" si="73"/>
        <v>512. Cuidado Continuo por una vida con bienestarComunitario20262_ENGATIVA2_ABRIL_2026</v>
      </c>
      <c r="P2347" s="142">
        <v>5621568</v>
      </c>
      <c r="Q2347" s="7"/>
      <c r="R2347" s="7"/>
      <c r="S2347" s="145">
        <v>1</v>
      </c>
      <c r="T2347" s="150">
        <v>5621568</v>
      </c>
    </row>
    <row r="2348" spans="2:20" ht="30" hidden="1" customHeight="1">
      <c r="B2348" s="123">
        <v>52</v>
      </c>
      <c r="C2348" s="125" t="s">
        <v>328</v>
      </c>
      <c r="D2348" s="125" t="s">
        <v>356</v>
      </c>
      <c r="E2348" s="141">
        <v>2026</v>
      </c>
      <c r="F2348" s="68" t="str">
        <f t="shared" si="72"/>
        <v>522. Cuidado Continuo por una vida con bienestarComunitario2026</v>
      </c>
      <c r="G2348" s="125" t="s">
        <v>467</v>
      </c>
      <c r="H2348" s="125" t="s">
        <v>447</v>
      </c>
      <c r="I2348" s="125" t="s">
        <v>429</v>
      </c>
      <c r="J2348" s="68" t="s">
        <v>400</v>
      </c>
      <c r="K2348" s="126" t="s">
        <v>456</v>
      </c>
      <c r="L2348" s="126" t="s">
        <v>405</v>
      </c>
      <c r="M2348" s="11" t="s">
        <v>63</v>
      </c>
      <c r="N2348" s="11" t="s">
        <v>52</v>
      </c>
      <c r="O2348" s="68" t="str">
        <f t="shared" si="73"/>
        <v>522. Cuidado Continuo por una vida con bienestarComunitario20262_ENGATIVA2_ABRIL_2026</v>
      </c>
      <c r="P2348" s="142">
        <v>711326</v>
      </c>
      <c r="Q2348" s="7"/>
      <c r="R2348" s="7"/>
      <c r="S2348" s="145">
        <v>4</v>
      </c>
      <c r="T2348" s="150">
        <v>2845304</v>
      </c>
    </row>
    <row r="2349" spans="2:20" ht="30" hidden="1" customHeight="1">
      <c r="B2349" s="123">
        <v>53</v>
      </c>
      <c r="C2349" s="125" t="s">
        <v>328</v>
      </c>
      <c r="D2349" s="125" t="s">
        <v>356</v>
      </c>
      <c r="E2349" s="141">
        <v>2026</v>
      </c>
      <c r="F2349" s="68" t="str">
        <f t="shared" si="72"/>
        <v>532. Cuidado Continuo por una vida con bienestarComunitario2026</v>
      </c>
      <c r="G2349" s="125" t="s">
        <v>468</v>
      </c>
      <c r="H2349" s="125" t="s">
        <v>428</v>
      </c>
      <c r="I2349" s="125" t="s">
        <v>429</v>
      </c>
      <c r="J2349" s="68" t="s">
        <v>400</v>
      </c>
      <c r="K2349" s="126" t="s">
        <v>401</v>
      </c>
      <c r="L2349" s="126" t="s">
        <v>402</v>
      </c>
      <c r="M2349" s="11" t="s">
        <v>63</v>
      </c>
      <c r="N2349" s="11" t="s">
        <v>52</v>
      </c>
      <c r="O2349" s="68" t="str">
        <f t="shared" si="73"/>
        <v>532. Cuidado Continuo por una vida con bienestarComunitario20262_ENGATIVA2_ABRIL_2026</v>
      </c>
      <c r="P2349" s="142">
        <v>5621568</v>
      </c>
      <c r="Q2349" s="7"/>
      <c r="R2349" s="7"/>
      <c r="S2349" s="145">
        <v>0</v>
      </c>
      <c r="T2349" s="150">
        <v>0</v>
      </c>
    </row>
    <row r="2350" spans="2:20" ht="30" hidden="1" customHeight="1">
      <c r="B2350" s="123">
        <v>54</v>
      </c>
      <c r="C2350" s="125" t="s">
        <v>328</v>
      </c>
      <c r="D2350" s="125" t="s">
        <v>356</v>
      </c>
      <c r="E2350" s="141">
        <v>2026</v>
      </c>
      <c r="F2350" s="68" t="str">
        <f t="shared" si="72"/>
        <v>542. Cuidado Continuo por una vida con bienestarComunitario2026</v>
      </c>
      <c r="G2350" s="125" t="s">
        <v>469</v>
      </c>
      <c r="H2350" s="125" t="s">
        <v>428</v>
      </c>
      <c r="I2350" s="125" t="s">
        <v>429</v>
      </c>
      <c r="J2350" s="68" t="s">
        <v>400</v>
      </c>
      <c r="K2350" s="126" t="s">
        <v>430</v>
      </c>
      <c r="L2350" s="126" t="s">
        <v>405</v>
      </c>
      <c r="M2350" s="11" t="s">
        <v>63</v>
      </c>
      <c r="N2350" s="11" t="s">
        <v>52</v>
      </c>
      <c r="O2350" s="68" t="str">
        <f t="shared" si="73"/>
        <v>542. Cuidado Continuo por una vida con bienestarComunitario20262_ENGATIVA2_ABRIL_2026</v>
      </c>
      <c r="P2350" s="142">
        <v>285702</v>
      </c>
      <c r="Q2350" s="7"/>
      <c r="R2350" s="7"/>
      <c r="S2350" s="145">
        <v>48</v>
      </c>
      <c r="T2350" s="150">
        <v>13713696</v>
      </c>
    </row>
    <row r="2351" spans="2:20" ht="30" hidden="1" customHeight="1">
      <c r="B2351" s="123">
        <v>55</v>
      </c>
      <c r="C2351" s="125" t="s">
        <v>328</v>
      </c>
      <c r="D2351" s="125" t="s">
        <v>356</v>
      </c>
      <c r="E2351" s="141">
        <v>2026</v>
      </c>
      <c r="F2351" s="68" t="str">
        <f t="shared" si="72"/>
        <v>552. Cuidado Continuo por una vida con bienestarComunitario2026</v>
      </c>
      <c r="G2351" s="125" t="s">
        <v>470</v>
      </c>
      <c r="H2351" s="125" t="s">
        <v>428</v>
      </c>
      <c r="I2351" s="125" t="s">
        <v>429</v>
      </c>
      <c r="J2351" s="68" t="s">
        <v>400</v>
      </c>
      <c r="K2351" s="126" t="s">
        <v>430</v>
      </c>
      <c r="L2351" s="126" t="s">
        <v>405</v>
      </c>
      <c r="M2351" s="11" t="s">
        <v>63</v>
      </c>
      <c r="N2351" s="11" t="s">
        <v>52</v>
      </c>
      <c r="O2351" s="68" t="str">
        <f t="shared" si="73"/>
        <v>552. Cuidado Continuo por una vida con bienestarComunitario20262_ENGATIVA2_ABRIL_2026</v>
      </c>
      <c r="P2351" s="142">
        <v>380935</v>
      </c>
      <c r="Q2351" s="7"/>
      <c r="R2351" s="7"/>
      <c r="S2351" s="145">
        <v>4</v>
      </c>
      <c r="T2351" s="150">
        <v>1523740</v>
      </c>
    </row>
    <row r="2352" spans="2:20" ht="30" hidden="1" customHeight="1">
      <c r="B2352" s="123">
        <v>56</v>
      </c>
      <c r="C2352" s="125" t="s">
        <v>328</v>
      </c>
      <c r="D2352" s="125" t="s">
        <v>356</v>
      </c>
      <c r="E2352" s="141">
        <v>2026</v>
      </c>
      <c r="F2352" s="68" t="str">
        <f t="shared" si="72"/>
        <v>562. Cuidado Continuo por una vida con bienestarComunitario2026</v>
      </c>
      <c r="G2352" s="125" t="s">
        <v>471</v>
      </c>
      <c r="H2352" s="125" t="s">
        <v>428</v>
      </c>
      <c r="I2352" s="125" t="s">
        <v>429</v>
      </c>
      <c r="J2352" s="68" t="s">
        <v>400</v>
      </c>
      <c r="K2352" s="126" t="s">
        <v>430</v>
      </c>
      <c r="L2352" s="126" t="s">
        <v>405</v>
      </c>
      <c r="M2352" s="11" t="s">
        <v>63</v>
      </c>
      <c r="N2352" s="11" t="s">
        <v>52</v>
      </c>
      <c r="O2352" s="68" t="str">
        <f t="shared" si="73"/>
        <v>562. Cuidado Continuo por una vida con bienestarComunitario20262_ENGATIVA2_ABRIL_2026</v>
      </c>
      <c r="P2352" s="142">
        <v>266747</v>
      </c>
      <c r="Q2352" s="7"/>
      <c r="R2352" s="7"/>
      <c r="S2352" s="145">
        <v>32</v>
      </c>
      <c r="T2352" s="150">
        <v>8535904</v>
      </c>
    </row>
    <row r="2353" spans="2:20" ht="30" hidden="1" customHeight="1">
      <c r="B2353" s="123">
        <v>57</v>
      </c>
      <c r="C2353" s="125" t="s">
        <v>328</v>
      </c>
      <c r="D2353" s="125" t="s">
        <v>356</v>
      </c>
      <c r="E2353" s="141">
        <v>2026</v>
      </c>
      <c r="F2353" s="68" t="str">
        <f t="shared" si="72"/>
        <v>572. Cuidado Continuo por una vida con bienestarComunitario2026</v>
      </c>
      <c r="G2353" s="125" t="s">
        <v>472</v>
      </c>
      <c r="H2353" s="125" t="s">
        <v>447</v>
      </c>
      <c r="I2353" s="125" t="s">
        <v>429</v>
      </c>
      <c r="J2353" s="68" t="s">
        <v>400</v>
      </c>
      <c r="K2353" s="126" t="s">
        <v>430</v>
      </c>
      <c r="L2353" s="126" t="s">
        <v>405</v>
      </c>
      <c r="M2353" s="11" t="s">
        <v>63</v>
      </c>
      <c r="N2353" s="11" t="s">
        <v>52</v>
      </c>
      <c r="O2353" s="68" t="str">
        <f t="shared" si="73"/>
        <v>572. Cuidado Continuo por una vida con bienestarComunitario20262_ENGATIVA2_ABRIL_2026</v>
      </c>
      <c r="P2353" s="142">
        <v>88916</v>
      </c>
      <c r="Q2353" s="7"/>
      <c r="R2353" s="7"/>
      <c r="S2353" s="145">
        <v>120</v>
      </c>
      <c r="T2353" s="150">
        <v>10669920</v>
      </c>
    </row>
    <row r="2354" spans="2:20" ht="30" hidden="1" customHeight="1">
      <c r="B2354" s="123">
        <v>58</v>
      </c>
      <c r="C2354" s="125" t="s">
        <v>328</v>
      </c>
      <c r="D2354" s="125" t="s">
        <v>347</v>
      </c>
      <c r="E2354" s="141">
        <v>2026</v>
      </c>
      <c r="F2354" s="68" t="str">
        <f t="shared" si="72"/>
        <v>582. Cuidado Continuo por una vida con bienestarEducativo 2026</v>
      </c>
      <c r="G2354" s="125" t="s">
        <v>473</v>
      </c>
      <c r="H2354" s="125" t="s">
        <v>428</v>
      </c>
      <c r="I2354" s="125" t="s">
        <v>429</v>
      </c>
      <c r="J2354" s="68" t="s">
        <v>400</v>
      </c>
      <c r="K2354" s="126" t="s">
        <v>474</v>
      </c>
      <c r="L2354" s="126" t="s">
        <v>405</v>
      </c>
      <c r="M2354" s="11" t="s">
        <v>63</v>
      </c>
      <c r="N2354" s="11" t="s">
        <v>52</v>
      </c>
      <c r="O2354" s="68" t="str">
        <f t="shared" si="73"/>
        <v>582. Cuidado Continuo por una vida con bienestarEducativo 20262_ENGATIVA2_ABRIL_2026</v>
      </c>
      <c r="P2354" s="142">
        <v>562157</v>
      </c>
      <c r="Q2354" s="7"/>
      <c r="R2354" s="7"/>
      <c r="S2354" s="145">
        <v>5</v>
      </c>
      <c r="T2354" s="150">
        <v>2810785</v>
      </c>
    </row>
    <row r="2355" spans="2:20" ht="30" hidden="1" customHeight="1">
      <c r="B2355" s="123">
        <v>59</v>
      </c>
      <c r="C2355" s="125" t="s">
        <v>328</v>
      </c>
      <c r="D2355" s="125" t="s">
        <v>347</v>
      </c>
      <c r="E2355" s="141">
        <v>2026</v>
      </c>
      <c r="F2355" s="68" t="str">
        <f t="shared" si="72"/>
        <v>592. Cuidado Continuo por una vida con bienestarEducativo 2026</v>
      </c>
      <c r="G2355" s="125" t="s">
        <v>475</v>
      </c>
      <c r="H2355" s="125" t="s">
        <v>428</v>
      </c>
      <c r="I2355" s="125" t="s">
        <v>429</v>
      </c>
      <c r="J2355" s="68" t="s">
        <v>400</v>
      </c>
      <c r="K2355" s="126" t="s">
        <v>401</v>
      </c>
      <c r="L2355" s="126" t="s">
        <v>402</v>
      </c>
      <c r="M2355" s="11" t="s">
        <v>63</v>
      </c>
      <c r="N2355" s="11" t="s">
        <v>52</v>
      </c>
      <c r="O2355" s="68" t="str">
        <f t="shared" si="73"/>
        <v>592. Cuidado Continuo por una vida con bienestarEducativo 20262_ENGATIVA2_ABRIL_2026</v>
      </c>
      <c r="P2355" s="142">
        <v>14226512</v>
      </c>
      <c r="Q2355" s="7"/>
      <c r="R2355" s="7"/>
      <c r="S2355" s="145">
        <v>0</v>
      </c>
      <c r="T2355" s="150">
        <v>0</v>
      </c>
    </row>
    <row r="2356" spans="2:20" ht="30" hidden="1" customHeight="1">
      <c r="B2356" s="123">
        <v>60</v>
      </c>
      <c r="C2356" s="125" t="s">
        <v>328</v>
      </c>
      <c r="D2356" s="125" t="s">
        <v>347</v>
      </c>
      <c r="E2356" s="141">
        <v>2026</v>
      </c>
      <c r="F2356" s="68" t="str">
        <f t="shared" si="72"/>
        <v>602. Cuidado Continuo por una vida con bienestarEducativo 2026</v>
      </c>
      <c r="G2356" s="125" t="s">
        <v>476</v>
      </c>
      <c r="H2356" s="125" t="s">
        <v>428</v>
      </c>
      <c r="I2356" s="125" t="s">
        <v>429</v>
      </c>
      <c r="J2356" s="68" t="s">
        <v>400</v>
      </c>
      <c r="K2356" s="126" t="s">
        <v>430</v>
      </c>
      <c r="L2356" s="126" t="s">
        <v>405</v>
      </c>
      <c r="M2356" s="11" t="s">
        <v>63</v>
      </c>
      <c r="N2356" s="11" t="s">
        <v>52</v>
      </c>
      <c r="O2356" s="68" t="str">
        <f t="shared" si="73"/>
        <v>602. Cuidado Continuo por una vida con bienestarEducativo 20262_ENGATIVA2_ABRIL_2026</v>
      </c>
      <c r="P2356" s="142">
        <v>105404</v>
      </c>
      <c r="Q2356" s="7"/>
      <c r="R2356" s="7"/>
      <c r="S2356" s="145">
        <v>57</v>
      </c>
      <c r="T2356" s="150">
        <v>6008028</v>
      </c>
    </row>
    <row r="2357" spans="2:20" ht="30" hidden="1" customHeight="1">
      <c r="B2357" s="123">
        <v>61</v>
      </c>
      <c r="C2357" s="125" t="s">
        <v>328</v>
      </c>
      <c r="D2357" s="125" t="s">
        <v>347</v>
      </c>
      <c r="E2357" s="141">
        <v>2026</v>
      </c>
      <c r="F2357" s="68" t="str">
        <f t="shared" si="72"/>
        <v>612. Cuidado Continuo por una vida con bienestarEducativo 2026</v>
      </c>
      <c r="G2357" s="125" t="s">
        <v>477</v>
      </c>
      <c r="H2357" s="125" t="s">
        <v>428</v>
      </c>
      <c r="I2357" s="125" t="s">
        <v>429</v>
      </c>
      <c r="J2357" s="68" t="s">
        <v>400</v>
      </c>
      <c r="K2357" s="126" t="s">
        <v>430</v>
      </c>
      <c r="L2357" s="126" t="s">
        <v>405</v>
      </c>
      <c r="M2357" s="11" t="s">
        <v>63</v>
      </c>
      <c r="N2357" s="11" t="s">
        <v>52</v>
      </c>
      <c r="O2357" s="68" t="str">
        <f t="shared" si="73"/>
        <v>612. Cuidado Continuo por una vida con bienestarEducativo 20262_ENGATIVA2_ABRIL_2026</v>
      </c>
      <c r="P2357" s="142">
        <v>266747</v>
      </c>
      <c r="Q2357" s="7"/>
      <c r="R2357" s="7"/>
      <c r="S2357" s="145">
        <v>7</v>
      </c>
      <c r="T2357" s="150">
        <v>1867229</v>
      </c>
    </row>
    <row r="2358" spans="2:20" ht="30" hidden="1" customHeight="1">
      <c r="B2358" s="123">
        <v>62</v>
      </c>
      <c r="C2358" s="125" t="s">
        <v>328</v>
      </c>
      <c r="D2358" s="125" t="s">
        <v>347</v>
      </c>
      <c r="E2358" s="141">
        <v>2026</v>
      </c>
      <c r="F2358" s="68" t="str">
        <f t="shared" si="72"/>
        <v>622. Cuidado Continuo por una vida con bienestarEducativo 2026</v>
      </c>
      <c r="G2358" s="125" t="s">
        <v>478</v>
      </c>
      <c r="H2358" s="125" t="s">
        <v>455</v>
      </c>
      <c r="I2358" s="125" t="s">
        <v>429</v>
      </c>
      <c r="J2358" s="68" t="s">
        <v>400</v>
      </c>
      <c r="K2358" s="126" t="s">
        <v>401</v>
      </c>
      <c r="L2358" s="126" t="s">
        <v>402</v>
      </c>
      <c r="M2358" s="11" t="s">
        <v>63</v>
      </c>
      <c r="N2358" s="11" t="s">
        <v>52</v>
      </c>
      <c r="O2358" s="68" t="str">
        <f t="shared" si="73"/>
        <v>622. Cuidado Continuo por una vida con bienestarEducativo 20262_ENGATIVA2_ABRIL_2026</v>
      </c>
      <c r="P2358" s="142">
        <v>13610112</v>
      </c>
      <c r="Q2358" s="7"/>
      <c r="R2358" s="7"/>
      <c r="S2358" s="145">
        <v>0</v>
      </c>
      <c r="T2358" s="150">
        <v>0</v>
      </c>
    </row>
    <row r="2359" spans="2:20" ht="30" hidden="1" customHeight="1">
      <c r="B2359" s="123">
        <v>63</v>
      </c>
      <c r="C2359" s="125" t="s">
        <v>328</v>
      </c>
      <c r="D2359" s="125" t="s">
        <v>347</v>
      </c>
      <c r="E2359" s="141">
        <v>2026</v>
      </c>
      <c r="F2359" s="68" t="str">
        <f t="shared" si="72"/>
        <v>632. Cuidado Continuo por una vida con bienestarEducativo 2026</v>
      </c>
      <c r="G2359" s="125" t="s">
        <v>479</v>
      </c>
      <c r="H2359" s="125" t="s">
        <v>455</v>
      </c>
      <c r="I2359" s="125" t="s">
        <v>429</v>
      </c>
      <c r="J2359" s="68" t="s">
        <v>400</v>
      </c>
      <c r="K2359" s="126" t="s">
        <v>430</v>
      </c>
      <c r="L2359" s="126" t="s">
        <v>405</v>
      </c>
      <c r="M2359" s="11" t="s">
        <v>63</v>
      </c>
      <c r="N2359" s="11" t="s">
        <v>52</v>
      </c>
      <c r="O2359" s="68" t="str">
        <f t="shared" si="73"/>
        <v>632. Cuidado Continuo por una vida con bienestarEducativo 20262_ENGATIVA2_ABRIL_2026</v>
      </c>
      <c r="P2359" s="142">
        <v>105404</v>
      </c>
      <c r="Q2359" s="7"/>
      <c r="R2359" s="7"/>
      <c r="S2359" s="145">
        <v>52</v>
      </c>
      <c r="T2359" s="150">
        <v>5481008</v>
      </c>
    </row>
    <row r="2360" spans="2:20" ht="30" hidden="1" customHeight="1">
      <c r="B2360" s="123">
        <v>64</v>
      </c>
      <c r="C2360" s="125" t="s">
        <v>328</v>
      </c>
      <c r="D2360" s="125" t="s">
        <v>347</v>
      </c>
      <c r="E2360" s="141">
        <v>2026</v>
      </c>
      <c r="F2360" s="68" t="str">
        <f t="shared" si="72"/>
        <v>642. Cuidado Continuo por una vida con bienestarEducativo 2026</v>
      </c>
      <c r="G2360" s="125" t="s">
        <v>480</v>
      </c>
      <c r="H2360" s="125" t="s">
        <v>447</v>
      </c>
      <c r="I2360" s="125" t="s">
        <v>429</v>
      </c>
      <c r="J2360" s="68" t="s">
        <v>400</v>
      </c>
      <c r="K2360" s="126" t="s">
        <v>430</v>
      </c>
      <c r="L2360" s="126" t="s">
        <v>405</v>
      </c>
      <c r="M2360" s="11" t="s">
        <v>63</v>
      </c>
      <c r="N2360" s="11" t="s">
        <v>52</v>
      </c>
      <c r="O2360" s="68" t="str">
        <f t="shared" si="73"/>
        <v>642. Cuidado Continuo por una vida con bienestarEducativo 20262_ENGATIVA2_ABRIL_2026</v>
      </c>
      <c r="P2360" s="142">
        <v>137765</v>
      </c>
      <c r="Q2360" s="7"/>
      <c r="R2360" s="7"/>
      <c r="S2360" s="145">
        <v>66</v>
      </c>
      <c r="T2360" s="150">
        <v>9092490</v>
      </c>
    </row>
    <row r="2361" spans="2:20" ht="30" hidden="1" customHeight="1">
      <c r="B2361" s="123">
        <v>65</v>
      </c>
      <c r="C2361" s="125" t="s">
        <v>328</v>
      </c>
      <c r="D2361" s="125" t="s">
        <v>347</v>
      </c>
      <c r="E2361" s="141">
        <v>2026</v>
      </c>
      <c r="F2361" s="68" t="str">
        <f t="shared" si="72"/>
        <v>652. Cuidado Continuo por una vida con bienestarEducativo 2026</v>
      </c>
      <c r="G2361" s="125" t="s">
        <v>481</v>
      </c>
      <c r="H2361" s="125" t="s">
        <v>447</v>
      </c>
      <c r="I2361" s="125" t="s">
        <v>429</v>
      </c>
      <c r="J2361" s="68" t="s">
        <v>400</v>
      </c>
      <c r="K2361" s="126" t="s">
        <v>430</v>
      </c>
      <c r="L2361" s="126" t="s">
        <v>405</v>
      </c>
      <c r="M2361" s="11" t="s">
        <v>63</v>
      </c>
      <c r="N2361" s="11" t="s">
        <v>52</v>
      </c>
      <c r="O2361" s="68" t="str">
        <f t="shared" si="73"/>
        <v>652. Cuidado Continuo por una vida con bienestarEducativo 20262_ENGATIVA2_ABRIL_2026</v>
      </c>
      <c r="P2361" s="142">
        <v>105404</v>
      </c>
      <c r="Q2361" s="7"/>
      <c r="R2361" s="7"/>
      <c r="S2361" s="145">
        <v>106</v>
      </c>
      <c r="T2361" s="150">
        <v>11172824</v>
      </c>
    </row>
    <row r="2362" spans="2:20" ht="30" hidden="1" customHeight="1">
      <c r="B2362" s="123">
        <v>66</v>
      </c>
      <c r="C2362" s="125" t="s">
        <v>328</v>
      </c>
      <c r="D2362" s="125" t="s">
        <v>347</v>
      </c>
      <c r="E2362" s="141">
        <v>2026</v>
      </c>
      <c r="F2362" s="68" t="str">
        <f t="shared" si="72"/>
        <v>662. Cuidado Continuo por una vida con bienestarEducativo 2026</v>
      </c>
      <c r="G2362" s="125" t="s">
        <v>482</v>
      </c>
      <c r="H2362" s="125" t="s">
        <v>447</v>
      </c>
      <c r="I2362" s="125" t="s">
        <v>429</v>
      </c>
      <c r="J2362" s="68" t="s">
        <v>400</v>
      </c>
      <c r="K2362" s="126" t="s">
        <v>456</v>
      </c>
      <c r="L2362" s="126" t="s">
        <v>405</v>
      </c>
      <c r="M2362" s="11" t="s">
        <v>63</v>
      </c>
      <c r="N2362" s="11" t="s">
        <v>52</v>
      </c>
      <c r="O2362" s="68" t="str">
        <f t="shared" si="73"/>
        <v>662. Cuidado Continuo por una vida con bienestarEducativo 20262_ENGATIVA2_ABRIL_2026</v>
      </c>
      <c r="P2362" s="142">
        <v>199714</v>
      </c>
      <c r="Q2362" s="7"/>
      <c r="R2362" s="7"/>
      <c r="S2362" s="145">
        <v>2</v>
      </c>
      <c r="T2362" s="150">
        <v>399428</v>
      </c>
    </row>
    <row r="2363" spans="2:20" ht="30" hidden="1" customHeight="1">
      <c r="B2363" s="123">
        <v>67</v>
      </c>
      <c r="C2363" s="125" t="s">
        <v>328</v>
      </c>
      <c r="D2363" s="125" t="s">
        <v>347</v>
      </c>
      <c r="E2363" s="141">
        <v>2026</v>
      </c>
      <c r="F2363" s="68" t="str">
        <f t="shared" si="72"/>
        <v>672. Cuidado Continuo por una vida con bienestarEducativo 2026</v>
      </c>
      <c r="G2363" s="125" t="s">
        <v>483</v>
      </c>
      <c r="H2363" s="125" t="s">
        <v>447</v>
      </c>
      <c r="I2363" s="125" t="s">
        <v>429</v>
      </c>
      <c r="J2363" s="68" t="s">
        <v>400</v>
      </c>
      <c r="K2363" s="126" t="s">
        <v>430</v>
      </c>
      <c r="L2363" s="126" t="s">
        <v>405</v>
      </c>
      <c r="M2363" s="11" t="s">
        <v>63</v>
      </c>
      <c r="N2363" s="11" t="s">
        <v>52</v>
      </c>
      <c r="O2363" s="68" t="str">
        <f t="shared" si="73"/>
        <v>672. Cuidado Continuo por una vida con bienestarEducativo 20262_ENGATIVA2_ABRIL_2026</v>
      </c>
      <c r="P2363" s="142">
        <v>88916</v>
      </c>
      <c r="Q2363" s="7"/>
      <c r="R2363" s="7"/>
      <c r="S2363" s="145">
        <v>40</v>
      </c>
      <c r="T2363" s="150">
        <v>3556640</v>
      </c>
    </row>
    <row r="2364" spans="2:20" ht="30" hidden="1" customHeight="1">
      <c r="B2364" s="123">
        <v>68</v>
      </c>
      <c r="C2364" s="125" t="s">
        <v>328</v>
      </c>
      <c r="D2364" s="125" t="s">
        <v>431</v>
      </c>
      <c r="E2364" s="141">
        <v>2026</v>
      </c>
      <c r="F2364" s="68" t="str">
        <f t="shared" si="72"/>
        <v>682. Cuidado Continuo por una vida con bienestarInstitucional2026</v>
      </c>
      <c r="G2364" s="125" t="s">
        <v>484</v>
      </c>
      <c r="H2364" s="125" t="s">
        <v>447</v>
      </c>
      <c r="I2364" s="125" t="s">
        <v>429</v>
      </c>
      <c r="J2364" s="68" t="s">
        <v>400</v>
      </c>
      <c r="K2364" s="126" t="s">
        <v>430</v>
      </c>
      <c r="L2364" s="126" t="s">
        <v>405</v>
      </c>
      <c r="M2364" s="11" t="s">
        <v>63</v>
      </c>
      <c r="N2364" s="11" t="s">
        <v>52</v>
      </c>
      <c r="O2364" s="68" t="str">
        <f t="shared" si="73"/>
        <v>682. Cuidado Continuo por una vida con bienestarInstitucional20262_ENGATIVA2_ABRIL_2026</v>
      </c>
      <c r="P2364" s="142">
        <v>105404</v>
      </c>
      <c r="Q2364" s="7"/>
      <c r="R2364" s="7"/>
      <c r="S2364" s="145">
        <v>27</v>
      </c>
      <c r="T2364" s="150">
        <v>2845908</v>
      </c>
    </row>
    <row r="2365" spans="2:20" ht="30" hidden="1" customHeight="1">
      <c r="B2365" s="123">
        <v>69</v>
      </c>
      <c r="C2365" s="125" t="s">
        <v>328</v>
      </c>
      <c r="D2365" s="125" t="s">
        <v>431</v>
      </c>
      <c r="E2365" s="141">
        <v>2026</v>
      </c>
      <c r="F2365" s="68" t="str">
        <f t="shared" si="72"/>
        <v>692. Cuidado Continuo por una vida con bienestarInstitucional2026</v>
      </c>
      <c r="G2365" s="125" t="s">
        <v>485</v>
      </c>
      <c r="H2365" s="125" t="s">
        <v>455</v>
      </c>
      <c r="I2365" s="125" t="s">
        <v>429</v>
      </c>
      <c r="J2365" s="68" t="s">
        <v>400</v>
      </c>
      <c r="K2365" s="126" t="s">
        <v>430</v>
      </c>
      <c r="L2365" s="126" t="s">
        <v>405</v>
      </c>
      <c r="M2365" s="11" t="s">
        <v>63</v>
      </c>
      <c r="N2365" s="11" t="s">
        <v>52</v>
      </c>
      <c r="O2365" s="68" t="str">
        <f t="shared" si="73"/>
        <v>692. Cuidado Continuo por una vida con bienestarInstitucional20262_ENGATIVA2_ABRIL_2026</v>
      </c>
      <c r="P2365" s="142">
        <v>105404</v>
      </c>
      <c r="Q2365" s="7"/>
      <c r="R2365" s="7"/>
      <c r="S2365" s="145">
        <v>44</v>
      </c>
      <c r="T2365" s="150">
        <v>4637776</v>
      </c>
    </row>
    <row r="2366" spans="2:20" ht="30" hidden="1" customHeight="1">
      <c r="B2366" s="123">
        <v>70</v>
      </c>
      <c r="C2366" s="125" t="s">
        <v>328</v>
      </c>
      <c r="D2366" s="125" t="s">
        <v>431</v>
      </c>
      <c r="E2366" s="141">
        <v>2026</v>
      </c>
      <c r="F2366" s="68" t="str">
        <f t="shared" si="72"/>
        <v>702. Cuidado Continuo por una vida con bienestarInstitucional2026</v>
      </c>
      <c r="G2366" s="125" t="s">
        <v>486</v>
      </c>
      <c r="H2366" s="125" t="s">
        <v>428</v>
      </c>
      <c r="I2366" s="125" t="s">
        <v>429</v>
      </c>
      <c r="J2366" s="68" t="s">
        <v>400</v>
      </c>
      <c r="K2366" s="126" t="s">
        <v>430</v>
      </c>
      <c r="L2366" s="126" t="s">
        <v>405</v>
      </c>
      <c r="M2366" s="11" t="s">
        <v>63</v>
      </c>
      <c r="N2366" s="11" t="s">
        <v>52</v>
      </c>
      <c r="O2366" s="68" t="str">
        <f t="shared" si="73"/>
        <v>702. Cuidado Continuo por una vida con bienestarInstitucional20262_ENGATIVA2_ABRIL_2026</v>
      </c>
      <c r="P2366" s="142">
        <v>74893</v>
      </c>
      <c r="Q2366" s="7"/>
      <c r="R2366" s="7"/>
      <c r="S2366" s="145">
        <v>35</v>
      </c>
      <c r="T2366" s="150">
        <v>2621255</v>
      </c>
    </row>
    <row r="2367" spans="2:20" ht="30" hidden="1" customHeight="1">
      <c r="B2367" s="123">
        <v>71</v>
      </c>
      <c r="C2367" s="125" t="s">
        <v>328</v>
      </c>
      <c r="D2367" s="125" t="s">
        <v>329</v>
      </c>
      <c r="E2367" s="141">
        <v>2026</v>
      </c>
      <c r="F2367" s="68" t="str">
        <f t="shared" si="72"/>
        <v>712. Cuidado Continuo por una vida con bienestarLaboral2026</v>
      </c>
      <c r="G2367" s="125" t="s">
        <v>487</v>
      </c>
      <c r="H2367" s="125" t="s">
        <v>447</v>
      </c>
      <c r="I2367" s="125" t="s">
        <v>429</v>
      </c>
      <c r="J2367" s="68" t="s">
        <v>400</v>
      </c>
      <c r="K2367" s="126" t="s">
        <v>488</v>
      </c>
      <c r="L2367" s="126" t="s">
        <v>405</v>
      </c>
      <c r="M2367" s="11" t="s">
        <v>63</v>
      </c>
      <c r="N2367" s="11" t="s">
        <v>52</v>
      </c>
      <c r="O2367" s="68" t="str">
        <f t="shared" si="73"/>
        <v>712. Cuidado Continuo por una vida con bienestarLaboral20262_ENGATIVA2_ABRIL_2026</v>
      </c>
      <c r="P2367" s="142">
        <v>59965</v>
      </c>
      <c r="Q2367" s="7"/>
      <c r="R2367" s="7"/>
      <c r="S2367" s="145">
        <v>31</v>
      </c>
      <c r="T2367" s="150">
        <v>1858915</v>
      </c>
    </row>
    <row r="2368" spans="2:20" ht="30" hidden="1" customHeight="1">
      <c r="B2368" s="123">
        <v>72</v>
      </c>
      <c r="C2368" s="125" t="s">
        <v>328</v>
      </c>
      <c r="D2368" s="125" t="s">
        <v>329</v>
      </c>
      <c r="E2368" s="141">
        <v>2026</v>
      </c>
      <c r="F2368" s="68" t="str">
        <f t="shared" si="72"/>
        <v>722. Cuidado Continuo por una vida con bienestarLaboral2026</v>
      </c>
      <c r="G2368" s="125" t="s">
        <v>489</v>
      </c>
      <c r="H2368" s="125" t="s">
        <v>447</v>
      </c>
      <c r="I2368" s="125" t="s">
        <v>429</v>
      </c>
      <c r="J2368" s="68" t="s">
        <v>400</v>
      </c>
      <c r="K2368" s="126" t="s">
        <v>488</v>
      </c>
      <c r="L2368" s="126" t="s">
        <v>405</v>
      </c>
      <c r="M2368" s="11" t="s">
        <v>63</v>
      </c>
      <c r="N2368" s="11" t="s">
        <v>52</v>
      </c>
      <c r="O2368" s="68" t="str">
        <f t="shared" si="73"/>
        <v>722. Cuidado Continuo por una vida con bienestarLaboral20262_ENGATIVA2_ABRIL_2026</v>
      </c>
      <c r="P2368" s="142">
        <v>99830</v>
      </c>
      <c r="Q2368" s="7"/>
      <c r="R2368" s="7"/>
      <c r="S2368" s="145">
        <v>16</v>
      </c>
      <c r="T2368" s="150">
        <v>1597280</v>
      </c>
    </row>
    <row r="2369" spans="2:20" ht="30" hidden="1" customHeight="1">
      <c r="B2369" s="123">
        <v>73</v>
      </c>
      <c r="C2369" s="125" t="s">
        <v>328</v>
      </c>
      <c r="D2369" s="125" t="s">
        <v>329</v>
      </c>
      <c r="E2369" s="141">
        <v>2026</v>
      </c>
      <c r="F2369" s="68" t="str">
        <f t="shared" si="72"/>
        <v>732. Cuidado Continuo por una vida con bienestarLaboral2026</v>
      </c>
      <c r="G2369" s="125" t="s">
        <v>490</v>
      </c>
      <c r="H2369" s="125" t="s">
        <v>447</v>
      </c>
      <c r="I2369" s="125" t="s">
        <v>429</v>
      </c>
      <c r="J2369" s="68" t="s">
        <v>400</v>
      </c>
      <c r="K2369" s="126" t="s">
        <v>491</v>
      </c>
      <c r="L2369" s="126" t="s">
        <v>405</v>
      </c>
      <c r="M2369" s="11" t="s">
        <v>63</v>
      </c>
      <c r="N2369" s="11" t="s">
        <v>52</v>
      </c>
      <c r="O2369" s="68" t="str">
        <f t="shared" si="73"/>
        <v>732. Cuidado Continuo por una vida con bienestarLaboral20262_ENGATIVA2_ABRIL_2026</v>
      </c>
      <c r="P2369" s="142">
        <v>220671</v>
      </c>
      <c r="Q2369" s="7"/>
      <c r="R2369" s="7"/>
      <c r="S2369" s="145">
        <v>0</v>
      </c>
      <c r="T2369" s="150">
        <v>0</v>
      </c>
    </row>
    <row r="2370" spans="2:20" ht="30" hidden="1" customHeight="1">
      <c r="B2370" s="123">
        <v>74</v>
      </c>
      <c r="C2370" s="125" t="s">
        <v>328</v>
      </c>
      <c r="D2370" s="125" t="s">
        <v>329</v>
      </c>
      <c r="E2370" s="141">
        <v>2026</v>
      </c>
      <c r="F2370" s="68" t="str">
        <f t="shared" si="72"/>
        <v>742. Cuidado Continuo por una vida con bienestarLaboral2026</v>
      </c>
      <c r="G2370" s="125" t="s">
        <v>492</v>
      </c>
      <c r="H2370" s="125" t="s">
        <v>447</v>
      </c>
      <c r="I2370" s="125" t="s">
        <v>429</v>
      </c>
      <c r="J2370" s="68" t="s">
        <v>400</v>
      </c>
      <c r="K2370" s="126" t="s">
        <v>491</v>
      </c>
      <c r="L2370" s="126" t="s">
        <v>405</v>
      </c>
      <c r="M2370" s="11" t="s">
        <v>63</v>
      </c>
      <c r="N2370" s="11" t="s">
        <v>52</v>
      </c>
      <c r="O2370" s="68" t="str">
        <f t="shared" si="73"/>
        <v>742. Cuidado Continuo por una vida con bienestarLaboral20262_ENGATIVA2_ABRIL_2026</v>
      </c>
      <c r="P2370" s="142">
        <v>367374</v>
      </c>
      <c r="Q2370" s="7"/>
      <c r="R2370" s="7"/>
      <c r="S2370" s="145">
        <v>0</v>
      </c>
      <c r="T2370" s="150">
        <v>0</v>
      </c>
    </row>
    <row r="2371" spans="2:20" ht="30" hidden="1" customHeight="1">
      <c r="B2371" s="123">
        <v>75</v>
      </c>
      <c r="C2371" s="125" t="s">
        <v>328</v>
      </c>
      <c r="D2371" s="125" t="s">
        <v>329</v>
      </c>
      <c r="E2371" s="141">
        <v>2026</v>
      </c>
      <c r="F2371" s="68" t="str">
        <f t="shared" si="72"/>
        <v>752. Cuidado Continuo por una vida con bienestarLaboral2026</v>
      </c>
      <c r="G2371" s="125" t="s">
        <v>493</v>
      </c>
      <c r="H2371" s="125" t="s">
        <v>447</v>
      </c>
      <c r="I2371" s="125" t="s">
        <v>429</v>
      </c>
      <c r="J2371" s="68" t="s">
        <v>400</v>
      </c>
      <c r="K2371" s="126" t="s">
        <v>494</v>
      </c>
      <c r="L2371" s="126" t="s">
        <v>405</v>
      </c>
      <c r="M2371" s="11" t="s">
        <v>63</v>
      </c>
      <c r="N2371" s="11" t="s">
        <v>52</v>
      </c>
      <c r="O2371" s="68" t="str">
        <f t="shared" si="73"/>
        <v>752. Cuidado Continuo por una vida con bienestarLaboral20262_ENGATIVA2_ABRIL_2026</v>
      </c>
      <c r="P2371" s="142">
        <v>210809</v>
      </c>
      <c r="Q2371" s="7"/>
      <c r="R2371" s="7"/>
      <c r="S2371" s="145">
        <v>0</v>
      </c>
      <c r="T2371" s="150">
        <v>0</v>
      </c>
    </row>
    <row r="2372" spans="2:20" ht="30" hidden="1" customHeight="1">
      <c r="B2372" s="123">
        <v>76</v>
      </c>
      <c r="C2372" s="125" t="s">
        <v>328</v>
      </c>
      <c r="D2372" s="125" t="s">
        <v>329</v>
      </c>
      <c r="E2372" s="141">
        <v>2026</v>
      </c>
      <c r="F2372" s="68" t="str">
        <f t="shared" si="72"/>
        <v>762. Cuidado Continuo por una vida con bienestarLaboral2026</v>
      </c>
      <c r="G2372" s="125" t="s">
        <v>495</v>
      </c>
      <c r="H2372" s="125" t="s">
        <v>447</v>
      </c>
      <c r="I2372" s="125" t="s">
        <v>429</v>
      </c>
      <c r="J2372" s="68" t="s">
        <v>400</v>
      </c>
      <c r="K2372" s="126" t="s">
        <v>494</v>
      </c>
      <c r="L2372" s="126" t="s">
        <v>405</v>
      </c>
      <c r="M2372" s="11" t="s">
        <v>63</v>
      </c>
      <c r="N2372" s="11" t="s">
        <v>52</v>
      </c>
      <c r="O2372" s="68" t="str">
        <f t="shared" si="73"/>
        <v>762. Cuidado Continuo por una vida con bienestarLaboral20262_ENGATIVA2_ABRIL_2026</v>
      </c>
      <c r="P2372" s="142">
        <v>55168</v>
      </c>
      <c r="Q2372" s="7"/>
      <c r="R2372" s="7"/>
      <c r="S2372" s="145">
        <v>0</v>
      </c>
      <c r="T2372" s="150">
        <v>0</v>
      </c>
    </row>
    <row r="2373" spans="2:20" ht="30" hidden="1" customHeight="1">
      <c r="B2373" s="123">
        <v>77</v>
      </c>
      <c r="C2373" s="125" t="s">
        <v>328</v>
      </c>
      <c r="D2373" s="125" t="s">
        <v>329</v>
      </c>
      <c r="E2373" s="141">
        <v>2026</v>
      </c>
      <c r="F2373" s="68" t="str">
        <f t="shared" si="72"/>
        <v>772. Cuidado Continuo por una vida con bienestarLaboral2026</v>
      </c>
      <c r="G2373" s="125" t="s">
        <v>496</v>
      </c>
      <c r="H2373" s="125" t="s">
        <v>447</v>
      </c>
      <c r="I2373" s="125" t="s">
        <v>429</v>
      </c>
      <c r="J2373" s="68" t="s">
        <v>400</v>
      </c>
      <c r="K2373" s="126" t="s">
        <v>494</v>
      </c>
      <c r="L2373" s="126" t="s">
        <v>421</v>
      </c>
      <c r="M2373" s="11" t="s">
        <v>63</v>
      </c>
      <c r="N2373" s="11" t="s">
        <v>52</v>
      </c>
      <c r="O2373" s="68" t="str">
        <f t="shared" si="73"/>
        <v>772. Cuidado Continuo por una vida con bienestarLaboral20262_ENGATIVA2_ABRIL_2026</v>
      </c>
      <c r="P2373" s="142">
        <v>91844</v>
      </c>
      <c r="Q2373" s="7"/>
      <c r="R2373" s="7"/>
      <c r="S2373" s="145">
        <v>0</v>
      </c>
      <c r="T2373" s="150">
        <v>0</v>
      </c>
    </row>
    <row r="2374" spans="2:20" ht="30" hidden="1" customHeight="1">
      <c r="B2374" s="123">
        <v>78</v>
      </c>
      <c r="C2374" s="125" t="s">
        <v>328</v>
      </c>
      <c r="D2374" s="125" t="s">
        <v>329</v>
      </c>
      <c r="E2374" s="141">
        <v>2026</v>
      </c>
      <c r="F2374" s="68" t="str">
        <f t="shared" si="72"/>
        <v>782. Cuidado Continuo por una vida con bienestarLaboral2026</v>
      </c>
      <c r="G2374" s="125" t="s">
        <v>497</v>
      </c>
      <c r="H2374" s="125" t="s">
        <v>447</v>
      </c>
      <c r="I2374" s="125" t="s">
        <v>429</v>
      </c>
      <c r="J2374" s="68" t="s">
        <v>400</v>
      </c>
      <c r="K2374" s="126" t="s">
        <v>494</v>
      </c>
      <c r="L2374" s="126" t="s">
        <v>421</v>
      </c>
      <c r="M2374" s="11" t="s">
        <v>63</v>
      </c>
      <c r="N2374" s="11" t="s">
        <v>52</v>
      </c>
      <c r="O2374" s="68" t="str">
        <f t="shared" si="73"/>
        <v>782. Cuidado Continuo por una vida con bienestarLaboral20262_ENGATIVA2_ABRIL_2026</v>
      </c>
      <c r="P2374" s="142">
        <v>121585</v>
      </c>
      <c r="Q2374" s="7"/>
      <c r="R2374" s="7"/>
      <c r="S2374" s="145">
        <v>0</v>
      </c>
      <c r="T2374" s="150">
        <v>0</v>
      </c>
    </row>
    <row r="2375" spans="2:20" ht="30" hidden="1" customHeight="1">
      <c r="B2375" s="123">
        <v>79</v>
      </c>
      <c r="C2375" s="125" t="s">
        <v>328</v>
      </c>
      <c r="D2375" s="125" t="s">
        <v>329</v>
      </c>
      <c r="E2375" s="141">
        <v>2026</v>
      </c>
      <c r="F2375" s="68" t="str">
        <f t="shared" ref="F2375:F2438" si="74">B2375&amp;C2375&amp;D2375&amp;E2375</f>
        <v>792. Cuidado Continuo por una vida con bienestarLaboral2026</v>
      </c>
      <c r="G2375" s="125" t="s">
        <v>498</v>
      </c>
      <c r="H2375" s="125" t="s">
        <v>447</v>
      </c>
      <c r="I2375" s="125" t="s">
        <v>429</v>
      </c>
      <c r="J2375" s="68" t="s">
        <v>400</v>
      </c>
      <c r="K2375" s="126" t="s">
        <v>494</v>
      </c>
      <c r="L2375" s="126" t="s">
        <v>405</v>
      </c>
      <c r="M2375" s="11" t="s">
        <v>63</v>
      </c>
      <c r="N2375" s="11" t="s">
        <v>52</v>
      </c>
      <c r="O2375" s="68" t="str">
        <f t="shared" si="73"/>
        <v>792. Cuidado Continuo por una vida con bienestarLaboral20262_ENGATIVA2_ABRIL_2026</v>
      </c>
      <c r="P2375" s="142">
        <v>125438</v>
      </c>
      <c r="Q2375" s="7"/>
      <c r="R2375" s="7"/>
      <c r="S2375" s="145">
        <v>32</v>
      </c>
      <c r="T2375" s="150">
        <v>4014016</v>
      </c>
    </row>
    <row r="2376" spans="2:20" ht="30" hidden="1" customHeight="1">
      <c r="B2376" s="123">
        <v>80</v>
      </c>
      <c r="C2376" s="125" t="s">
        <v>328</v>
      </c>
      <c r="D2376" s="125" t="s">
        <v>329</v>
      </c>
      <c r="E2376" s="141">
        <v>2026</v>
      </c>
      <c r="F2376" s="68" t="str">
        <f t="shared" si="74"/>
        <v>802. Cuidado Continuo por una vida con bienestarLaboral2026</v>
      </c>
      <c r="G2376" s="125" t="s">
        <v>499</v>
      </c>
      <c r="H2376" s="125" t="s">
        <v>447</v>
      </c>
      <c r="I2376" s="125" t="s">
        <v>429</v>
      </c>
      <c r="J2376" s="68" t="s">
        <v>400</v>
      </c>
      <c r="K2376" s="126" t="s">
        <v>500</v>
      </c>
      <c r="L2376" s="126" t="s">
        <v>402</v>
      </c>
      <c r="M2376" s="11" t="s">
        <v>63</v>
      </c>
      <c r="N2376" s="11" t="s">
        <v>52</v>
      </c>
      <c r="O2376" s="68" t="str">
        <f t="shared" ref="O2376:O2439" si="75">+F2376&amp;M2376&amp;N2376</f>
        <v>802. Cuidado Continuo por una vida con bienestarLaboral20262_ENGATIVA2_ABRIL_2026</v>
      </c>
      <c r="P2376" s="142">
        <v>53781</v>
      </c>
      <c r="Q2376" s="7"/>
      <c r="R2376" s="7"/>
      <c r="S2376" s="145">
        <v>0</v>
      </c>
      <c r="T2376" s="150">
        <v>0</v>
      </c>
    </row>
    <row r="2377" spans="2:20" ht="30" hidden="1" customHeight="1">
      <c r="B2377" s="123">
        <v>81</v>
      </c>
      <c r="C2377" s="125" t="s">
        <v>328</v>
      </c>
      <c r="D2377" s="125" t="s">
        <v>329</v>
      </c>
      <c r="E2377" s="141">
        <v>2026</v>
      </c>
      <c r="F2377" s="68" t="str">
        <f t="shared" si="74"/>
        <v>812. Cuidado Continuo por una vida con bienestarLaboral2026</v>
      </c>
      <c r="G2377" s="125" t="s">
        <v>501</v>
      </c>
      <c r="H2377" s="125" t="s">
        <v>447</v>
      </c>
      <c r="I2377" s="125" t="s">
        <v>429</v>
      </c>
      <c r="J2377" s="68" t="s">
        <v>400</v>
      </c>
      <c r="K2377" s="126" t="s">
        <v>488</v>
      </c>
      <c r="L2377" s="126" t="s">
        <v>405</v>
      </c>
      <c r="M2377" s="11" t="s">
        <v>63</v>
      </c>
      <c r="N2377" s="11" t="s">
        <v>52</v>
      </c>
      <c r="O2377" s="68" t="str">
        <f t="shared" si="75"/>
        <v>812. Cuidado Continuo por una vida con bienestarLaboral20262_ENGATIVA2_ABRIL_2026</v>
      </c>
      <c r="P2377" s="142">
        <v>82752</v>
      </c>
      <c r="Q2377" s="7"/>
      <c r="R2377" s="7"/>
      <c r="S2377" s="144">
        <v>41</v>
      </c>
      <c r="T2377" s="150">
        <v>3392832</v>
      </c>
    </row>
    <row r="2378" spans="2:20" ht="30" hidden="1" customHeight="1">
      <c r="B2378" s="123">
        <v>82</v>
      </c>
      <c r="C2378" s="125" t="s">
        <v>328</v>
      </c>
      <c r="D2378" s="125" t="s">
        <v>329</v>
      </c>
      <c r="E2378" s="141">
        <v>2026</v>
      </c>
      <c r="F2378" s="68" t="str">
        <f t="shared" si="74"/>
        <v>822. Cuidado Continuo por una vida con bienestarLaboral2026</v>
      </c>
      <c r="G2378" s="125" t="s">
        <v>502</v>
      </c>
      <c r="H2378" s="125" t="s">
        <v>447</v>
      </c>
      <c r="I2378" s="125" t="s">
        <v>429</v>
      </c>
      <c r="J2378" s="68" t="s">
        <v>400</v>
      </c>
      <c r="K2378" s="126" t="s">
        <v>503</v>
      </c>
      <c r="L2378" s="126" t="s">
        <v>405</v>
      </c>
      <c r="M2378" s="11" t="s">
        <v>63</v>
      </c>
      <c r="N2378" s="11" t="s">
        <v>52</v>
      </c>
      <c r="O2378" s="68" t="str">
        <f t="shared" si="75"/>
        <v>822. Cuidado Continuo por una vida con bienestarLaboral20262_ENGATIVA2_ABRIL_2026</v>
      </c>
      <c r="P2378" s="142">
        <v>281078</v>
      </c>
      <c r="Q2378" s="7"/>
      <c r="R2378" s="7"/>
      <c r="S2378" s="145">
        <v>0</v>
      </c>
      <c r="T2378" s="150">
        <v>0</v>
      </c>
    </row>
    <row r="2379" spans="2:20" ht="30" hidden="1" customHeight="1">
      <c r="B2379" s="123">
        <v>83</v>
      </c>
      <c r="C2379" s="125" t="s">
        <v>328</v>
      </c>
      <c r="D2379" s="125" t="s">
        <v>329</v>
      </c>
      <c r="E2379" s="141">
        <v>2026</v>
      </c>
      <c r="F2379" s="68" t="str">
        <f t="shared" si="74"/>
        <v>832. Cuidado Continuo por una vida con bienestarLaboral2026</v>
      </c>
      <c r="G2379" s="125" t="s">
        <v>504</v>
      </c>
      <c r="H2379" s="125" t="s">
        <v>447</v>
      </c>
      <c r="I2379" s="125" t="s">
        <v>429</v>
      </c>
      <c r="J2379" s="68" t="s">
        <v>400</v>
      </c>
      <c r="K2379" s="126" t="s">
        <v>494</v>
      </c>
      <c r="L2379" s="126" t="s">
        <v>405</v>
      </c>
      <c r="M2379" s="11" t="s">
        <v>63</v>
      </c>
      <c r="N2379" s="11" t="s">
        <v>52</v>
      </c>
      <c r="O2379" s="68" t="str">
        <f t="shared" si="75"/>
        <v>832. Cuidado Continuo por una vida con bienestarLaboral20262_ENGATIVA2_ABRIL_2026</v>
      </c>
      <c r="P2379" s="142">
        <v>70270</v>
      </c>
      <c r="Q2379" s="7"/>
      <c r="R2379" s="7"/>
      <c r="S2379" s="145">
        <v>0</v>
      </c>
      <c r="T2379" s="150">
        <v>0</v>
      </c>
    </row>
    <row r="2380" spans="2:20" ht="30" hidden="1" customHeight="1">
      <c r="B2380" s="123">
        <v>84</v>
      </c>
      <c r="C2380" s="125" t="s">
        <v>328</v>
      </c>
      <c r="D2380" s="125" t="s">
        <v>329</v>
      </c>
      <c r="E2380" s="141">
        <v>2026</v>
      </c>
      <c r="F2380" s="68" t="str">
        <f t="shared" si="74"/>
        <v>842. Cuidado Continuo por una vida con bienestarLaboral2026</v>
      </c>
      <c r="G2380" s="125" t="s">
        <v>505</v>
      </c>
      <c r="H2380" s="125" t="s">
        <v>447</v>
      </c>
      <c r="I2380" s="125" t="s">
        <v>429</v>
      </c>
      <c r="J2380" s="68" t="s">
        <v>400</v>
      </c>
      <c r="K2380" s="126" t="s">
        <v>494</v>
      </c>
      <c r="L2380" s="126" t="s">
        <v>405</v>
      </c>
      <c r="M2380" s="11" t="s">
        <v>63</v>
      </c>
      <c r="N2380" s="11" t="s">
        <v>52</v>
      </c>
      <c r="O2380" s="68" t="str">
        <f t="shared" si="75"/>
        <v>842. Cuidado Continuo por una vida con bienestarLaboral20262_ENGATIVA2_ABRIL_2026</v>
      </c>
      <c r="P2380" s="142">
        <v>105404</v>
      </c>
      <c r="Q2380" s="7"/>
      <c r="R2380" s="7"/>
      <c r="S2380" s="145">
        <v>23</v>
      </c>
      <c r="T2380" s="150">
        <v>2424292</v>
      </c>
    </row>
    <row r="2381" spans="2:20" ht="30" hidden="1" customHeight="1">
      <c r="B2381" s="123">
        <v>85</v>
      </c>
      <c r="C2381" s="125" t="s">
        <v>328</v>
      </c>
      <c r="D2381" s="125" t="s">
        <v>329</v>
      </c>
      <c r="E2381" s="141">
        <v>2026</v>
      </c>
      <c r="F2381" s="68" t="str">
        <f t="shared" si="74"/>
        <v>852. Cuidado Continuo por una vida con bienestarLaboral2026</v>
      </c>
      <c r="G2381" s="125" t="s">
        <v>506</v>
      </c>
      <c r="H2381" s="125" t="s">
        <v>447</v>
      </c>
      <c r="I2381" s="125" t="s">
        <v>429</v>
      </c>
      <c r="J2381" s="68" t="s">
        <v>400</v>
      </c>
      <c r="K2381" s="126" t="s">
        <v>500</v>
      </c>
      <c r="L2381" s="126" t="s">
        <v>402</v>
      </c>
      <c r="M2381" s="11" t="s">
        <v>63</v>
      </c>
      <c r="N2381" s="11" t="s">
        <v>52</v>
      </c>
      <c r="O2381" s="68" t="str">
        <f t="shared" si="75"/>
        <v>852. Cuidado Continuo por una vida con bienestarLaboral20262_ENGATIVA2_ABRIL_2026</v>
      </c>
      <c r="P2381" s="142">
        <v>35135</v>
      </c>
      <c r="Q2381" s="7"/>
      <c r="R2381" s="7"/>
      <c r="S2381" s="145">
        <v>0</v>
      </c>
      <c r="T2381" s="150">
        <v>0</v>
      </c>
    </row>
    <row r="2382" spans="2:20" ht="30" hidden="1" customHeight="1">
      <c r="B2382" s="123">
        <v>87</v>
      </c>
      <c r="C2382" s="125" t="s">
        <v>507</v>
      </c>
      <c r="D2382" s="125" t="s">
        <v>356</v>
      </c>
      <c r="E2382" s="141">
        <v>2026</v>
      </c>
      <c r="F2382" s="68" t="str">
        <f t="shared" si="74"/>
        <v>873. Cuidado Continuo por una vida con bienestar con enfoque diferencial étnicoComunitario2026</v>
      </c>
      <c r="G2382" s="125" t="s">
        <v>508</v>
      </c>
      <c r="H2382" s="125" t="s">
        <v>428</v>
      </c>
      <c r="I2382" s="125" t="s">
        <v>429</v>
      </c>
      <c r="J2382" s="68" t="s">
        <v>400</v>
      </c>
      <c r="K2382" s="126" t="s">
        <v>401</v>
      </c>
      <c r="L2382" s="126" t="s">
        <v>421</v>
      </c>
      <c r="M2382" s="11" t="s">
        <v>63</v>
      </c>
      <c r="N2382" s="11" t="s">
        <v>52</v>
      </c>
      <c r="O2382" s="68" t="str">
        <f t="shared" si="75"/>
        <v>873. Cuidado Continuo por una vida con bienestar con enfoque diferencial étnicoComunitario20262_ENGATIVA2_ABRIL_2026</v>
      </c>
      <c r="P2382" s="142">
        <v>25814832</v>
      </c>
      <c r="Q2382" s="7"/>
      <c r="R2382" s="7"/>
      <c r="S2382" s="145">
        <v>0</v>
      </c>
      <c r="T2382" s="150">
        <v>0</v>
      </c>
    </row>
    <row r="2383" spans="2:20" ht="30" hidden="1" customHeight="1">
      <c r="B2383" s="123">
        <v>88</v>
      </c>
      <c r="C2383" s="125" t="s">
        <v>507</v>
      </c>
      <c r="D2383" s="125" t="s">
        <v>356</v>
      </c>
      <c r="E2383" s="141">
        <v>2026</v>
      </c>
      <c r="F2383" s="68" t="str">
        <f t="shared" si="74"/>
        <v>883. Cuidado Continuo por una vida con bienestar con enfoque diferencial étnicoComunitario2026</v>
      </c>
      <c r="G2383" s="125" t="s">
        <v>509</v>
      </c>
      <c r="H2383" s="125" t="s">
        <v>428</v>
      </c>
      <c r="I2383" s="125" t="s">
        <v>429</v>
      </c>
      <c r="J2383" s="68" t="s">
        <v>400</v>
      </c>
      <c r="K2383" s="126" t="s">
        <v>401</v>
      </c>
      <c r="L2383" s="126" t="s">
        <v>421</v>
      </c>
      <c r="M2383" s="11" t="s">
        <v>63</v>
      </c>
      <c r="N2383" s="11" t="s">
        <v>52</v>
      </c>
      <c r="O2383" s="68" t="str">
        <f t="shared" si="75"/>
        <v>883. Cuidado Continuo por una vida con bienestar con enfoque diferencial étnicoComunitario20262_ENGATIVA2_ABRIL_2026</v>
      </c>
      <c r="P2383" s="142">
        <v>19848080</v>
      </c>
      <c r="Q2383" s="7"/>
      <c r="R2383" s="7"/>
      <c r="S2383" s="145">
        <v>0</v>
      </c>
      <c r="T2383" s="150">
        <v>0</v>
      </c>
    </row>
    <row r="2384" spans="2:20" ht="30" hidden="1" customHeight="1">
      <c r="B2384" s="123">
        <v>89</v>
      </c>
      <c r="C2384" s="125" t="s">
        <v>507</v>
      </c>
      <c r="D2384" s="125" t="s">
        <v>356</v>
      </c>
      <c r="E2384" s="141">
        <v>2026</v>
      </c>
      <c r="F2384" s="68" t="str">
        <f t="shared" si="74"/>
        <v>893. Cuidado Continuo por una vida con bienestar con enfoque diferencial étnicoComunitario2026</v>
      </c>
      <c r="G2384" s="125" t="s">
        <v>510</v>
      </c>
      <c r="H2384" s="125" t="s">
        <v>428</v>
      </c>
      <c r="I2384" s="125" t="s">
        <v>429</v>
      </c>
      <c r="J2384" s="68" t="s">
        <v>400</v>
      </c>
      <c r="K2384" s="126" t="s">
        <v>401</v>
      </c>
      <c r="L2384" s="126" t="s">
        <v>421</v>
      </c>
      <c r="M2384" s="11" t="s">
        <v>63</v>
      </c>
      <c r="N2384" s="11" t="s">
        <v>52</v>
      </c>
      <c r="O2384" s="68" t="str">
        <f t="shared" si="75"/>
        <v>893. Cuidado Continuo por una vida con bienestar con enfoque diferencial étnicoComunitario20262_ENGATIVA2_ABRIL_2026</v>
      </c>
      <c r="P2384" s="142">
        <v>33729408</v>
      </c>
      <c r="Q2384" s="7"/>
      <c r="R2384" s="7"/>
      <c r="S2384" s="144">
        <v>0</v>
      </c>
      <c r="T2384" s="150">
        <v>0</v>
      </c>
    </row>
    <row r="2385" spans="2:20" ht="30" hidden="1" customHeight="1">
      <c r="B2385" s="123">
        <v>90</v>
      </c>
      <c r="C2385" s="125" t="s">
        <v>507</v>
      </c>
      <c r="D2385" s="125" t="s">
        <v>356</v>
      </c>
      <c r="E2385" s="141">
        <v>2026</v>
      </c>
      <c r="F2385" s="68" t="str">
        <f t="shared" si="74"/>
        <v>903. Cuidado Continuo por una vida con bienestar con enfoque diferencial étnicoComunitario2026</v>
      </c>
      <c r="G2385" s="125" t="s">
        <v>511</v>
      </c>
      <c r="H2385" s="125" t="s">
        <v>428</v>
      </c>
      <c r="I2385" s="125" t="s">
        <v>429</v>
      </c>
      <c r="J2385" s="68" t="s">
        <v>400</v>
      </c>
      <c r="K2385" s="126" t="s">
        <v>401</v>
      </c>
      <c r="L2385" s="126" t="s">
        <v>421</v>
      </c>
      <c r="M2385" s="11" t="s">
        <v>63</v>
      </c>
      <c r="N2385" s="11" t="s">
        <v>52</v>
      </c>
      <c r="O2385" s="68" t="str">
        <f t="shared" si="75"/>
        <v>903. Cuidado Continuo por una vida con bienestar con enfoque diferencial étnicoComunitario20262_ENGATIVA2_ABRIL_2026</v>
      </c>
      <c r="P2385" s="142">
        <v>11243136</v>
      </c>
      <c r="Q2385" s="7"/>
      <c r="R2385" s="7"/>
      <c r="S2385" s="144">
        <v>0</v>
      </c>
      <c r="T2385" s="150">
        <v>0</v>
      </c>
    </row>
    <row r="2386" spans="2:20" ht="30" hidden="1" customHeight="1">
      <c r="B2386" s="123">
        <v>91</v>
      </c>
      <c r="C2386" s="125" t="s">
        <v>507</v>
      </c>
      <c r="D2386" s="125" t="s">
        <v>356</v>
      </c>
      <c r="E2386" s="141">
        <v>2026</v>
      </c>
      <c r="F2386" s="68" t="str">
        <f t="shared" si="74"/>
        <v>913. Cuidado Continuo por una vida con bienestar con enfoque diferencial étnicoComunitario2026</v>
      </c>
      <c r="G2386" s="125" t="s">
        <v>512</v>
      </c>
      <c r="H2386" s="125" t="s">
        <v>428</v>
      </c>
      <c r="I2386" s="125" t="s">
        <v>429</v>
      </c>
      <c r="J2386" s="68" t="s">
        <v>400</v>
      </c>
      <c r="K2386" s="126" t="s">
        <v>401</v>
      </c>
      <c r="L2386" s="126" t="s">
        <v>421</v>
      </c>
      <c r="M2386" s="11" t="s">
        <v>63</v>
      </c>
      <c r="N2386" s="11" t="s">
        <v>52</v>
      </c>
      <c r="O2386" s="68" t="str">
        <f t="shared" si="75"/>
        <v>913. Cuidado Continuo por una vida con bienestar con enfoque diferencial étnicoComunitario20262_ENGATIVA2_ABRIL_2026</v>
      </c>
      <c r="P2386" s="142">
        <v>19305648</v>
      </c>
      <c r="Q2386" s="7"/>
      <c r="R2386" s="7"/>
      <c r="S2386" s="144">
        <v>0</v>
      </c>
      <c r="T2386" s="150">
        <v>0</v>
      </c>
    </row>
    <row r="2387" spans="2:20" ht="30" hidden="1" customHeight="1">
      <c r="B2387" s="123">
        <v>92</v>
      </c>
      <c r="C2387" s="125" t="s">
        <v>513</v>
      </c>
      <c r="D2387" s="125" t="s">
        <v>356</v>
      </c>
      <c r="E2387" s="141">
        <v>2026</v>
      </c>
      <c r="F2387" s="68" t="str">
        <f t="shared" si="74"/>
        <v>924. Cuidado Continuo por una vida con bienestar con enfoque GéneroComunitario2026</v>
      </c>
      <c r="G2387" s="125" t="s">
        <v>514</v>
      </c>
      <c r="H2387" s="125" t="s">
        <v>428</v>
      </c>
      <c r="I2387" s="125" t="s">
        <v>429</v>
      </c>
      <c r="J2387" s="68" t="s">
        <v>400</v>
      </c>
      <c r="K2387" s="126" t="s">
        <v>430</v>
      </c>
      <c r="L2387" s="126" t="s">
        <v>405</v>
      </c>
      <c r="M2387" s="11" t="s">
        <v>63</v>
      </c>
      <c r="N2387" s="11" t="s">
        <v>52</v>
      </c>
      <c r="O2387" s="68" t="str">
        <f t="shared" si="75"/>
        <v>924. Cuidado Continuo por una vida con bienestar con enfoque GéneroComunitario20262_ENGATIVA2_ABRIL_2026</v>
      </c>
      <c r="P2387" s="142">
        <v>372151</v>
      </c>
      <c r="Q2387" s="7"/>
      <c r="R2387" s="7"/>
      <c r="S2387" s="145">
        <v>13</v>
      </c>
      <c r="T2387" s="150">
        <v>4837963</v>
      </c>
    </row>
    <row r="2388" spans="2:20" ht="30" hidden="1" customHeight="1">
      <c r="B2388" s="123">
        <v>93</v>
      </c>
      <c r="C2388" s="125" t="s">
        <v>513</v>
      </c>
      <c r="D2388" s="125" t="s">
        <v>356</v>
      </c>
      <c r="E2388" s="141">
        <v>2026</v>
      </c>
      <c r="F2388" s="68" t="str">
        <f t="shared" si="74"/>
        <v>934. Cuidado Continuo por una vida con bienestar con enfoque GéneroComunitario2026</v>
      </c>
      <c r="G2388" s="125" t="s">
        <v>515</v>
      </c>
      <c r="H2388" s="125" t="s">
        <v>447</v>
      </c>
      <c r="I2388" s="125" t="s">
        <v>429</v>
      </c>
      <c r="J2388" s="68" t="s">
        <v>400</v>
      </c>
      <c r="K2388" s="126" t="s">
        <v>430</v>
      </c>
      <c r="L2388" s="126" t="s">
        <v>405</v>
      </c>
      <c r="M2388" s="11" t="s">
        <v>63</v>
      </c>
      <c r="N2388" s="11" t="s">
        <v>52</v>
      </c>
      <c r="O2388" s="68" t="str">
        <f t="shared" si="75"/>
        <v>934. Cuidado Continuo por una vida con bienestar con enfoque GéneroComunitario20262_ENGATIVA2_ABRIL_2026</v>
      </c>
      <c r="P2388" s="142">
        <v>372151</v>
      </c>
      <c r="Q2388" s="7"/>
      <c r="R2388" s="7"/>
      <c r="S2388" s="145">
        <v>6</v>
      </c>
      <c r="T2388" s="150">
        <v>2232906</v>
      </c>
    </row>
    <row r="2389" spans="2:20" ht="30" hidden="1" customHeight="1">
      <c r="B2389" s="123">
        <v>94</v>
      </c>
      <c r="C2389" s="125" t="s">
        <v>513</v>
      </c>
      <c r="D2389" s="125" t="s">
        <v>356</v>
      </c>
      <c r="E2389" s="141">
        <v>2026</v>
      </c>
      <c r="F2389" s="68" t="str">
        <f t="shared" si="74"/>
        <v>944. Cuidado Continuo por una vida con bienestar con enfoque GéneroComunitario2026</v>
      </c>
      <c r="G2389" s="125" t="s">
        <v>516</v>
      </c>
      <c r="H2389" s="125" t="s">
        <v>428</v>
      </c>
      <c r="I2389" s="125" t="s">
        <v>429</v>
      </c>
      <c r="J2389" s="68" t="s">
        <v>400</v>
      </c>
      <c r="K2389" s="126" t="s">
        <v>430</v>
      </c>
      <c r="L2389" s="126" t="s">
        <v>405</v>
      </c>
      <c r="M2389" s="11" t="s">
        <v>63</v>
      </c>
      <c r="N2389" s="11" t="s">
        <v>52</v>
      </c>
      <c r="O2389" s="68" t="str">
        <f t="shared" si="75"/>
        <v>944. Cuidado Continuo por una vida con bienestar con enfoque GéneroComunitario20262_ENGATIVA2_ABRIL_2026</v>
      </c>
      <c r="P2389" s="142">
        <v>372151</v>
      </c>
      <c r="Q2389" s="7"/>
      <c r="R2389" s="7"/>
      <c r="S2389" s="144">
        <v>4</v>
      </c>
      <c r="T2389" s="150">
        <v>1488604</v>
      </c>
    </row>
    <row r="2390" spans="2:20" ht="30" hidden="1" customHeight="1">
      <c r="B2390" s="123">
        <v>95</v>
      </c>
      <c r="C2390" s="125" t="s">
        <v>513</v>
      </c>
      <c r="D2390" s="125" t="s">
        <v>356</v>
      </c>
      <c r="E2390" s="141">
        <v>2026</v>
      </c>
      <c r="F2390" s="68" t="str">
        <f t="shared" si="74"/>
        <v>954. Cuidado Continuo por una vida con bienestar con enfoque GéneroComunitario2026</v>
      </c>
      <c r="G2390" s="125" t="s">
        <v>517</v>
      </c>
      <c r="H2390" s="125" t="s">
        <v>447</v>
      </c>
      <c r="I2390" s="125" t="s">
        <v>429</v>
      </c>
      <c r="J2390" s="68" t="s">
        <v>400</v>
      </c>
      <c r="K2390" s="126" t="s">
        <v>430</v>
      </c>
      <c r="L2390" s="126" t="s">
        <v>405</v>
      </c>
      <c r="M2390" s="11" t="s">
        <v>63</v>
      </c>
      <c r="N2390" s="11" t="s">
        <v>52</v>
      </c>
      <c r="O2390" s="68" t="str">
        <f t="shared" si="75"/>
        <v>954. Cuidado Continuo por una vida con bienestar con enfoque GéneroComunitario20262_ENGATIVA2_ABRIL_2026</v>
      </c>
      <c r="P2390" s="142">
        <v>70270</v>
      </c>
      <c r="Q2390" s="7"/>
      <c r="R2390" s="7"/>
      <c r="S2390" s="144">
        <v>19</v>
      </c>
      <c r="T2390" s="150">
        <v>1335130</v>
      </c>
    </row>
    <row r="2391" spans="2:20" ht="30" hidden="1" customHeight="1">
      <c r="B2391" s="123">
        <v>96</v>
      </c>
      <c r="C2391" s="125" t="s">
        <v>513</v>
      </c>
      <c r="D2391" s="125" t="s">
        <v>356</v>
      </c>
      <c r="E2391" s="141">
        <v>2026</v>
      </c>
      <c r="F2391" s="68" t="str">
        <f t="shared" si="74"/>
        <v>964. Cuidado Continuo por una vida con bienestar con enfoque GéneroComunitario2026</v>
      </c>
      <c r="G2391" s="125" t="s">
        <v>518</v>
      </c>
      <c r="H2391" s="125" t="s">
        <v>447</v>
      </c>
      <c r="I2391" s="125" t="s">
        <v>429</v>
      </c>
      <c r="J2391" s="68" t="s">
        <v>400</v>
      </c>
      <c r="K2391" s="126" t="s">
        <v>430</v>
      </c>
      <c r="L2391" s="126" t="s">
        <v>405</v>
      </c>
      <c r="M2391" s="11" t="s">
        <v>63</v>
      </c>
      <c r="N2391" s="11" t="s">
        <v>52</v>
      </c>
      <c r="O2391" s="68" t="str">
        <f t="shared" si="75"/>
        <v>964. Cuidado Continuo por una vida con bienestar con enfoque GéneroComunitario20262_ENGATIVA2_ABRIL_2026</v>
      </c>
      <c r="P2391" s="142">
        <v>70270</v>
      </c>
      <c r="Q2391" s="7"/>
      <c r="R2391" s="7"/>
      <c r="S2391" s="144">
        <v>19</v>
      </c>
      <c r="T2391" s="150">
        <v>1335130</v>
      </c>
    </row>
    <row r="2392" spans="2:20" ht="30" hidden="1" customHeight="1">
      <c r="B2392" s="123">
        <v>97</v>
      </c>
      <c r="C2392" s="125" t="s">
        <v>513</v>
      </c>
      <c r="D2392" s="125" t="s">
        <v>356</v>
      </c>
      <c r="E2392" s="141">
        <v>2026</v>
      </c>
      <c r="F2392" s="68" t="str">
        <f t="shared" si="74"/>
        <v>974. Cuidado Continuo por una vida con bienestar con enfoque GéneroComunitario2026</v>
      </c>
      <c r="G2392" s="125" t="s">
        <v>519</v>
      </c>
      <c r="H2392" s="125" t="s">
        <v>428</v>
      </c>
      <c r="I2392" s="125" t="s">
        <v>429</v>
      </c>
      <c r="J2392" s="68" t="s">
        <v>400</v>
      </c>
      <c r="K2392" s="126" t="s">
        <v>430</v>
      </c>
      <c r="L2392" s="126" t="s">
        <v>405</v>
      </c>
      <c r="M2392" s="11" t="s">
        <v>63</v>
      </c>
      <c r="N2392" s="11" t="s">
        <v>52</v>
      </c>
      <c r="O2392" s="68" t="str">
        <f t="shared" si="75"/>
        <v>974. Cuidado Continuo por una vida con bienestar con enfoque GéneroComunitario20262_ENGATIVA2_ABRIL_2026</v>
      </c>
      <c r="P2392" s="142">
        <v>215123</v>
      </c>
      <c r="Q2392" s="7"/>
      <c r="R2392" s="7"/>
      <c r="S2392" s="144">
        <v>5</v>
      </c>
      <c r="T2392" s="150">
        <v>1075615</v>
      </c>
    </row>
    <row r="2393" spans="2:20" ht="30" hidden="1" customHeight="1">
      <c r="B2393" s="123">
        <v>98</v>
      </c>
      <c r="C2393" s="125" t="s">
        <v>513</v>
      </c>
      <c r="D2393" s="125" t="s">
        <v>356</v>
      </c>
      <c r="E2393" s="141">
        <v>2026</v>
      </c>
      <c r="F2393" s="68" t="str">
        <f t="shared" si="74"/>
        <v>984. Cuidado Continuo por una vida con bienestar con enfoque GéneroComunitario2026</v>
      </c>
      <c r="G2393" s="125" t="s">
        <v>520</v>
      </c>
      <c r="H2393" s="125" t="s">
        <v>447</v>
      </c>
      <c r="I2393" s="125" t="s">
        <v>429</v>
      </c>
      <c r="J2393" s="68" t="s">
        <v>400</v>
      </c>
      <c r="K2393" s="126" t="s">
        <v>430</v>
      </c>
      <c r="L2393" s="126" t="s">
        <v>405</v>
      </c>
      <c r="M2393" s="11" t="s">
        <v>63</v>
      </c>
      <c r="N2393" s="11" t="s">
        <v>52</v>
      </c>
      <c r="O2393" s="68" t="str">
        <f t="shared" si="75"/>
        <v>984. Cuidado Continuo por una vida con bienestar con enfoque GéneroComunitario20262_ENGATIVA2_ABRIL_2026</v>
      </c>
      <c r="P2393" s="142">
        <v>161342</v>
      </c>
      <c r="Q2393" s="7"/>
      <c r="R2393" s="7"/>
      <c r="S2393" s="144">
        <v>6</v>
      </c>
      <c r="T2393" s="150">
        <v>968052</v>
      </c>
    </row>
    <row r="2394" spans="2:20" ht="30" hidden="1" customHeight="1">
      <c r="B2394" s="123">
        <v>99</v>
      </c>
      <c r="C2394" s="125" t="s">
        <v>513</v>
      </c>
      <c r="D2394" s="125" t="s">
        <v>356</v>
      </c>
      <c r="E2394" s="141">
        <v>2026</v>
      </c>
      <c r="F2394" s="68" t="str">
        <f t="shared" si="74"/>
        <v>994. Cuidado Continuo por una vida con bienestar con enfoque GéneroComunitario2026</v>
      </c>
      <c r="G2394" s="125" t="s">
        <v>521</v>
      </c>
      <c r="H2394" s="125" t="s">
        <v>447</v>
      </c>
      <c r="I2394" s="125" t="s">
        <v>429</v>
      </c>
      <c r="J2394" s="68" t="s">
        <v>400</v>
      </c>
      <c r="K2394" s="126" t="s">
        <v>401</v>
      </c>
      <c r="L2394" s="126" t="s">
        <v>421</v>
      </c>
      <c r="M2394" s="11" t="s">
        <v>63</v>
      </c>
      <c r="N2394" s="11" t="s">
        <v>52</v>
      </c>
      <c r="O2394" s="68" t="str">
        <f t="shared" si="75"/>
        <v>994. Cuidado Continuo por una vida con bienestar con enfoque GéneroComunitario20262_ENGATIVA2_ABRIL_2026</v>
      </c>
      <c r="P2394" s="142">
        <v>5621568</v>
      </c>
      <c r="Q2394" s="7"/>
      <c r="R2394" s="7"/>
      <c r="S2394" s="144">
        <v>1</v>
      </c>
      <c r="T2394" s="150">
        <v>5621568</v>
      </c>
    </row>
    <row r="2395" spans="2:20" ht="30" hidden="1" customHeight="1">
      <c r="B2395" s="123">
        <v>100</v>
      </c>
      <c r="C2395" s="125" t="s">
        <v>513</v>
      </c>
      <c r="D2395" s="125" t="s">
        <v>356</v>
      </c>
      <c r="E2395" s="141">
        <v>2026</v>
      </c>
      <c r="F2395" s="68" t="str">
        <f t="shared" si="74"/>
        <v>1004. Cuidado Continuo por una vida con bienestar con enfoque GéneroComunitario2026</v>
      </c>
      <c r="G2395" s="125" t="s">
        <v>522</v>
      </c>
      <c r="H2395" s="125" t="s">
        <v>455</v>
      </c>
      <c r="I2395" s="125" t="s">
        <v>429</v>
      </c>
      <c r="J2395" s="68" t="s">
        <v>400</v>
      </c>
      <c r="K2395" s="126" t="s">
        <v>456</v>
      </c>
      <c r="L2395" s="126" t="s">
        <v>405</v>
      </c>
      <c r="M2395" s="11" t="s">
        <v>63</v>
      </c>
      <c r="N2395" s="11" t="s">
        <v>52</v>
      </c>
      <c r="O2395" s="68" t="str">
        <f t="shared" si="75"/>
        <v>1004. Cuidado Continuo por una vida con bienestar con enfoque GéneroComunitario20262_ENGATIVA2_ABRIL_2026</v>
      </c>
      <c r="P2395" s="142">
        <v>199714</v>
      </c>
      <c r="Q2395" s="7"/>
      <c r="R2395" s="7"/>
      <c r="S2395" s="144">
        <v>8</v>
      </c>
      <c r="T2395" s="150">
        <v>1597712</v>
      </c>
    </row>
    <row r="2396" spans="2:20" ht="30" hidden="1" customHeight="1">
      <c r="B2396" s="123">
        <v>101</v>
      </c>
      <c r="C2396" s="125" t="s">
        <v>334</v>
      </c>
      <c r="D2396" s="125" t="s">
        <v>356</v>
      </c>
      <c r="E2396" s="141">
        <v>2026</v>
      </c>
      <c r="F2396" s="68" t="str">
        <f t="shared" si="74"/>
        <v>1015. Cuidado Continuo por una vida con bienestar con enfoque Población para formas extremas de exclusión:Comunitario2026</v>
      </c>
      <c r="G2396" s="125" t="s">
        <v>523</v>
      </c>
      <c r="H2396" s="125" t="s">
        <v>428</v>
      </c>
      <c r="I2396" s="125" t="s">
        <v>429</v>
      </c>
      <c r="J2396" s="68" t="s">
        <v>400</v>
      </c>
      <c r="K2396" s="126" t="s">
        <v>430</v>
      </c>
      <c r="L2396" s="126" t="s">
        <v>421</v>
      </c>
      <c r="M2396" s="11" t="s">
        <v>63</v>
      </c>
      <c r="N2396" s="11" t="s">
        <v>52</v>
      </c>
      <c r="O2396" s="68" t="str">
        <f t="shared" si="75"/>
        <v>1015. Cuidado Continuo por una vida con bienestar con enfoque Población para formas extremas de exclusión:Comunitario20262_ENGATIVA2_ABRIL_2026</v>
      </c>
      <c r="P2396" s="142">
        <v>322686</v>
      </c>
      <c r="Q2396" s="7"/>
      <c r="R2396" s="7"/>
      <c r="S2396" s="145">
        <v>0</v>
      </c>
      <c r="T2396" s="150">
        <v>0</v>
      </c>
    </row>
    <row r="2397" spans="2:20" ht="30" hidden="1" customHeight="1">
      <c r="B2397" s="123">
        <v>102</v>
      </c>
      <c r="C2397" s="125" t="s">
        <v>334</v>
      </c>
      <c r="D2397" s="125" t="s">
        <v>356</v>
      </c>
      <c r="E2397" s="141">
        <v>2026</v>
      </c>
      <c r="F2397" s="68" t="str">
        <f t="shared" si="74"/>
        <v>1025. Cuidado Continuo por una vida con bienestar con enfoque Población para formas extremas de exclusión:Comunitario2026</v>
      </c>
      <c r="G2397" s="125" t="s">
        <v>524</v>
      </c>
      <c r="H2397" s="125" t="s">
        <v>447</v>
      </c>
      <c r="I2397" s="125" t="s">
        <v>429</v>
      </c>
      <c r="J2397" s="68" t="s">
        <v>400</v>
      </c>
      <c r="K2397" s="126" t="s">
        <v>430</v>
      </c>
      <c r="L2397" s="126" t="s">
        <v>421</v>
      </c>
      <c r="M2397" s="11" t="s">
        <v>63</v>
      </c>
      <c r="N2397" s="11" t="s">
        <v>52</v>
      </c>
      <c r="O2397" s="68" t="str">
        <f t="shared" si="75"/>
        <v>1025. Cuidado Continuo por una vida con bienestar con enfoque Población para formas extremas de exclusión:Comunitario20262_ENGATIVA2_ABRIL_2026</v>
      </c>
      <c r="P2397" s="142">
        <v>322686</v>
      </c>
      <c r="Q2397" s="7"/>
      <c r="R2397" s="7"/>
      <c r="S2397" s="145">
        <v>0</v>
      </c>
      <c r="T2397" s="150">
        <v>0</v>
      </c>
    </row>
    <row r="2398" spans="2:20" ht="30" hidden="1" customHeight="1">
      <c r="B2398" s="123">
        <v>103</v>
      </c>
      <c r="C2398" s="125" t="s">
        <v>334</v>
      </c>
      <c r="D2398" s="125" t="s">
        <v>356</v>
      </c>
      <c r="E2398" s="141">
        <v>2026</v>
      </c>
      <c r="F2398" s="68" t="str">
        <f t="shared" si="74"/>
        <v>1035. Cuidado Continuo por una vida con bienestar con enfoque Población para formas extremas de exclusión:Comunitario2026</v>
      </c>
      <c r="G2398" s="125" t="s">
        <v>525</v>
      </c>
      <c r="H2398" s="125" t="s">
        <v>455</v>
      </c>
      <c r="I2398" s="125" t="s">
        <v>429</v>
      </c>
      <c r="J2398" s="68" t="s">
        <v>400</v>
      </c>
      <c r="K2398" s="126" t="s">
        <v>430</v>
      </c>
      <c r="L2398" s="126" t="s">
        <v>421</v>
      </c>
      <c r="M2398" s="11" t="s">
        <v>63</v>
      </c>
      <c r="N2398" s="11" t="s">
        <v>52</v>
      </c>
      <c r="O2398" s="68" t="str">
        <f t="shared" si="75"/>
        <v>1035. Cuidado Continuo por una vida con bienestar con enfoque Población para formas extremas de exclusión:Comunitario20262_ENGATIVA2_ABRIL_2026</v>
      </c>
      <c r="P2398" s="142">
        <v>53781</v>
      </c>
      <c r="Q2398" s="7"/>
      <c r="R2398" s="7"/>
      <c r="S2398" s="145">
        <v>0</v>
      </c>
      <c r="T2398" s="150">
        <v>0</v>
      </c>
    </row>
    <row r="2399" spans="2:20" ht="30" hidden="1" customHeight="1">
      <c r="B2399" s="123">
        <v>104</v>
      </c>
      <c r="C2399" s="125" t="s">
        <v>334</v>
      </c>
      <c r="D2399" s="125" t="s">
        <v>356</v>
      </c>
      <c r="E2399" s="141">
        <v>2026</v>
      </c>
      <c r="F2399" s="68" t="str">
        <f t="shared" si="74"/>
        <v>1045. Cuidado Continuo por una vida con bienestar con enfoque Población para formas extremas de exclusión:Comunitario2026</v>
      </c>
      <c r="G2399" s="125" t="s">
        <v>526</v>
      </c>
      <c r="H2399" s="125" t="s">
        <v>428</v>
      </c>
      <c r="I2399" s="125" t="s">
        <v>429</v>
      </c>
      <c r="J2399" s="68" t="s">
        <v>400</v>
      </c>
      <c r="K2399" s="126" t="s">
        <v>430</v>
      </c>
      <c r="L2399" s="126" t="s">
        <v>421</v>
      </c>
      <c r="M2399" s="11" t="s">
        <v>63</v>
      </c>
      <c r="N2399" s="11" t="s">
        <v>52</v>
      </c>
      <c r="O2399" s="68" t="str">
        <f t="shared" si="75"/>
        <v>1045. Cuidado Continuo por una vida con bienestar con enfoque Población para formas extremas de exclusión:Comunitario20262_ENGATIVA2_ABRIL_2026</v>
      </c>
      <c r="P2399" s="142">
        <v>210809</v>
      </c>
      <c r="Q2399" s="7"/>
      <c r="R2399" s="7"/>
      <c r="S2399" s="144">
        <v>53</v>
      </c>
      <c r="T2399" s="150">
        <v>11172877</v>
      </c>
    </row>
    <row r="2400" spans="2:20" ht="30" hidden="1" customHeight="1">
      <c r="B2400" s="123">
        <v>105</v>
      </c>
      <c r="C2400" s="125" t="s">
        <v>334</v>
      </c>
      <c r="D2400" s="125" t="s">
        <v>356</v>
      </c>
      <c r="E2400" s="141">
        <v>2026</v>
      </c>
      <c r="F2400" s="68" t="str">
        <f t="shared" si="74"/>
        <v>1055. Cuidado Continuo por una vida con bienestar con enfoque Población para formas extremas de exclusión:Comunitario2026</v>
      </c>
      <c r="G2400" s="125" t="s">
        <v>527</v>
      </c>
      <c r="H2400" s="125" t="s">
        <v>455</v>
      </c>
      <c r="I2400" s="125" t="s">
        <v>429</v>
      </c>
      <c r="J2400" s="68" t="s">
        <v>400</v>
      </c>
      <c r="K2400" s="126" t="s">
        <v>456</v>
      </c>
      <c r="L2400" s="126" t="s">
        <v>421</v>
      </c>
      <c r="M2400" s="11" t="s">
        <v>63</v>
      </c>
      <c r="N2400" s="11" t="s">
        <v>52</v>
      </c>
      <c r="O2400" s="68" t="str">
        <f t="shared" si="75"/>
        <v>1055. Cuidado Continuo por una vida con bienestar con enfoque Población para formas extremas de exclusión:Comunitario20262_ENGATIVA2_ABRIL_2026</v>
      </c>
      <c r="P2400" s="142">
        <v>281078</v>
      </c>
      <c r="Q2400" s="7"/>
      <c r="R2400" s="7"/>
      <c r="S2400" s="145">
        <v>0</v>
      </c>
      <c r="T2400" s="150">
        <v>0</v>
      </c>
    </row>
    <row r="2401" spans="2:20" ht="30" hidden="1" customHeight="1">
      <c r="B2401" s="123">
        <v>106</v>
      </c>
      <c r="C2401" s="125" t="s">
        <v>334</v>
      </c>
      <c r="D2401" s="125" t="s">
        <v>356</v>
      </c>
      <c r="E2401" s="141">
        <v>2026</v>
      </c>
      <c r="F2401" s="68" t="str">
        <f t="shared" si="74"/>
        <v>1065. Cuidado Continuo por una vida con bienestar con enfoque Población para formas extremas de exclusión:Comunitario2026</v>
      </c>
      <c r="G2401" s="125" t="s">
        <v>528</v>
      </c>
      <c r="H2401" s="125" t="s">
        <v>428</v>
      </c>
      <c r="I2401" s="125" t="s">
        <v>429</v>
      </c>
      <c r="J2401" s="68" t="s">
        <v>400</v>
      </c>
      <c r="K2401" s="126" t="s">
        <v>430</v>
      </c>
      <c r="L2401" s="126" t="s">
        <v>405</v>
      </c>
      <c r="M2401" s="11" t="s">
        <v>63</v>
      </c>
      <c r="N2401" s="11" t="s">
        <v>52</v>
      </c>
      <c r="O2401" s="68" t="str">
        <f t="shared" si="75"/>
        <v>1065. Cuidado Continuo por una vida con bienestar con enfoque Población para formas extremas de exclusión:Comunitario20262_ENGATIVA2_ABRIL_2026</v>
      </c>
      <c r="P2401" s="142">
        <v>210809</v>
      </c>
      <c r="Q2401" s="7"/>
      <c r="R2401" s="7"/>
      <c r="S2401" s="144">
        <v>16</v>
      </c>
      <c r="T2401" s="150">
        <v>3372944</v>
      </c>
    </row>
    <row r="2402" spans="2:20" ht="30" hidden="1" customHeight="1">
      <c r="B2402" s="123">
        <v>107</v>
      </c>
      <c r="C2402" s="125" t="s">
        <v>334</v>
      </c>
      <c r="D2402" s="125" t="s">
        <v>356</v>
      </c>
      <c r="E2402" s="141">
        <v>2026</v>
      </c>
      <c r="F2402" s="68" t="str">
        <f t="shared" si="74"/>
        <v>1075. Cuidado Continuo por una vida con bienestar con enfoque Población para formas extremas de exclusión:Comunitario2026</v>
      </c>
      <c r="G2402" s="125" t="s">
        <v>529</v>
      </c>
      <c r="H2402" s="125" t="s">
        <v>447</v>
      </c>
      <c r="I2402" s="125" t="s">
        <v>429</v>
      </c>
      <c r="J2402" s="68" t="s">
        <v>400</v>
      </c>
      <c r="K2402" s="126" t="s">
        <v>430</v>
      </c>
      <c r="L2402" s="126" t="s">
        <v>405</v>
      </c>
      <c r="M2402" s="11" t="s">
        <v>63</v>
      </c>
      <c r="N2402" s="11" t="s">
        <v>52</v>
      </c>
      <c r="O2402" s="68" t="str">
        <f t="shared" si="75"/>
        <v>1075. Cuidado Continuo por una vida con bienestar con enfoque Población para formas extremas de exclusión:Comunitario20262_ENGATIVA2_ABRIL_2026</v>
      </c>
      <c r="P2402" s="142">
        <v>55938</v>
      </c>
      <c r="Q2402" s="7"/>
      <c r="R2402" s="7"/>
      <c r="S2402" s="144">
        <v>16</v>
      </c>
      <c r="T2402" s="150">
        <v>895008</v>
      </c>
    </row>
    <row r="2403" spans="2:20" ht="30" hidden="1" customHeight="1">
      <c r="B2403" s="123">
        <v>108</v>
      </c>
      <c r="C2403" s="125" t="s">
        <v>334</v>
      </c>
      <c r="D2403" s="125" t="s">
        <v>356</v>
      </c>
      <c r="E2403" s="141">
        <v>2026</v>
      </c>
      <c r="F2403" s="68" t="str">
        <f t="shared" si="74"/>
        <v>1085. Cuidado Continuo por una vida con bienestar con enfoque Población para formas extremas de exclusión:Comunitario2026</v>
      </c>
      <c r="G2403" s="125" t="s">
        <v>530</v>
      </c>
      <c r="H2403" s="125" t="s">
        <v>447</v>
      </c>
      <c r="I2403" s="125" t="s">
        <v>429</v>
      </c>
      <c r="J2403" s="68" t="s">
        <v>400</v>
      </c>
      <c r="K2403" s="126" t="s">
        <v>430</v>
      </c>
      <c r="L2403" s="126" t="s">
        <v>405</v>
      </c>
      <c r="M2403" s="11" t="s">
        <v>63</v>
      </c>
      <c r="N2403" s="11" t="s">
        <v>52</v>
      </c>
      <c r="O2403" s="68" t="str">
        <f t="shared" si="75"/>
        <v>1085. Cuidado Continuo por una vida con bienestar con enfoque Población para formas extremas de exclusión:Comunitario20262_ENGATIVA2_ABRIL_2026</v>
      </c>
      <c r="P2403" s="142">
        <v>210809</v>
      </c>
      <c r="Q2403" s="7"/>
      <c r="R2403" s="7"/>
      <c r="S2403" s="144">
        <v>16</v>
      </c>
      <c r="T2403" s="150">
        <v>3372944</v>
      </c>
    </row>
    <row r="2404" spans="2:20" ht="30" hidden="1" customHeight="1">
      <c r="B2404" s="123">
        <v>109</v>
      </c>
      <c r="C2404" s="125" t="s">
        <v>334</v>
      </c>
      <c r="D2404" s="125" t="s">
        <v>356</v>
      </c>
      <c r="E2404" s="141">
        <v>2026</v>
      </c>
      <c r="F2404" s="68" t="str">
        <f t="shared" si="74"/>
        <v>1095. Cuidado Continuo por una vida con bienestar con enfoque Población para formas extremas de exclusión:Comunitario2026</v>
      </c>
      <c r="G2404" s="125" t="s">
        <v>531</v>
      </c>
      <c r="H2404" s="125" t="s">
        <v>455</v>
      </c>
      <c r="I2404" s="125" t="s">
        <v>429</v>
      </c>
      <c r="J2404" s="68" t="s">
        <v>400</v>
      </c>
      <c r="K2404" s="126" t="s">
        <v>456</v>
      </c>
      <c r="L2404" s="126" t="s">
        <v>405</v>
      </c>
      <c r="M2404" s="11" t="s">
        <v>63</v>
      </c>
      <c r="N2404" s="11" t="s">
        <v>52</v>
      </c>
      <c r="O2404" s="68" t="str">
        <f t="shared" si="75"/>
        <v>1095. Cuidado Continuo por una vida con bienestar con enfoque Población para formas extremas de exclusión:Comunitario20262_ENGATIVA2_ABRIL_2026</v>
      </c>
      <c r="P2404" s="142">
        <v>199714</v>
      </c>
      <c r="Q2404" s="7"/>
      <c r="R2404" s="7"/>
      <c r="S2404" s="144">
        <v>3</v>
      </c>
      <c r="T2404" s="150">
        <v>599142</v>
      </c>
    </row>
    <row r="2405" spans="2:20" ht="30" hidden="1" customHeight="1">
      <c r="B2405" s="123">
        <v>110</v>
      </c>
      <c r="C2405" s="125" t="s">
        <v>334</v>
      </c>
      <c r="D2405" s="125" t="s">
        <v>329</v>
      </c>
      <c r="E2405" s="141">
        <v>2026</v>
      </c>
      <c r="F2405" s="68" t="str">
        <f t="shared" si="74"/>
        <v>1105. Cuidado Continuo por una vida con bienestar con enfoque Población para formas extremas de exclusión:Laboral2026</v>
      </c>
      <c r="G2405" s="125" t="s">
        <v>532</v>
      </c>
      <c r="H2405" s="125" t="s">
        <v>428</v>
      </c>
      <c r="I2405" s="125" t="s">
        <v>429</v>
      </c>
      <c r="J2405" s="68" t="s">
        <v>400</v>
      </c>
      <c r="K2405" s="126" t="s">
        <v>430</v>
      </c>
      <c r="L2405" s="126" t="s">
        <v>405</v>
      </c>
      <c r="M2405" s="11" t="s">
        <v>63</v>
      </c>
      <c r="N2405" s="11" t="s">
        <v>52</v>
      </c>
      <c r="O2405" s="68" t="str">
        <f t="shared" si="75"/>
        <v>1105. Cuidado Continuo por una vida con bienestar con enfoque Población para formas extremas de exclusión:Laboral20262_ENGATIVA2_ABRIL_2026</v>
      </c>
      <c r="P2405" s="142">
        <v>316213</v>
      </c>
      <c r="Q2405" s="7"/>
      <c r="R2405" s="7"/>
      <c r="S2405" s="145">
        <v>0</v>
      </c>
      <c r="T2405" s="150">
        <v>0</v>
      </c>
    </row>
    <row r="2406" spans="2:20" ht="30" hidden="1" customHeight="1">
      <c r="B2406" s="123">
        <v>111</v>
      </c>
      <c r="C2406" s="125" t="s">
        <v>334</v>
      </c>
      <c r="D2406" s="125" t="s">
        <v>329</v>
      </c>
      <c r="E2406" s="141">
        <v>2026</v>
      </c>
      <c r="F2406" s="68" t="str">
        <f t="shared" si="74"/>
        <v>1115. Cuidado Continuo por una vida con bienestar con enfoque Población para formas extremas de exclusión:Laboral2026</v>
      </c>
      <c r="G2406" s="125" t="s">
        <v>533</v>
      </c>
      <c r="H2406" s="125" t="s">
        <v>447</v>
      </c>
      <c r="I2406" s="125" t="s">
        <v>429</v>
      </c>
      <c r="J2406" s="68" t="s">
        <v>400</v>
      </c>
      <c r="K2406" s="126" t="s">
        <v>534</v>
      </c>
      <c r="L2406" s="126" t="s">
        <v>405</v>
      </c>
      <c r="M2406" s="11" t="s">
        <v>63</v>
      </c>
      <c r="N2406" s="11" t="s">
        <v>52</v>
      </c>
      <c r="O2406" s="68" t="str">
        <f t="shared" si="75"/>
        <v>1115. Cuidado Continuo por una vida con bienestar con enfoque Población para formas extremas de exclusión:Laboral20262_ENGATIVA2_ABRIL_2026</v>
      </c>
      <c r="P2406" s="142">
        <v>421618</v>
      </c>
      <c r="Q2406" s="7"/>
      <c r="R2406" s="7"/>
      <c r="S2406" s="145">
        <v>0</v>
      </c>
      <c r="T2406" s="150">
        <v>0</v>
      </c>
    </row>
    <row r="2407" spans="2:20" ht="30" hidden="1" customHeight="1">
      <c r="B2407" s="123">
        <v>112</v>
      </c>
      <c r="C2407" s="125" t="s">
        <v>334</v>
      </c>
      <c r="D2407" s="125" t="s">
        <v>329</v>
      </c>
      <c r="E2407" s="141">
        <v>2026</v>
      </c>
      <c r="F2407" s="68" t="str">
        <f t="shared" si="74"/>
        <v>1125. Cuidado Continuo por una vida con bienestar con enfoque Población para formas extremas de exclusión:Laboral2026</v>
      </c>
      <c r="G2407" s="125" t="s">
        <v>535</v>
      </c>
      <c r="H2407" s="125" t="s">
        <v>428</v>
      </c>
      <c r="I2407" s="125" t="s">
        <v>429</v>
      </c>
      <c r="J2407" s="68" t="s">
        <v>400</v>
      </c>
      <c r="K2407" s="126" t="s">
        <v>430</v>
      </c>
      <c r="L2407" s="126" t="s">
        <v>405</v>
      </c>
      <c r="M2407" s="11" t="s">
        <v>63</v>
      </c>
      <c r="N2407" s="11" t="s">
        <v>52</v>
      </c>
      <c r="O2407" s="68" t="str">
        <f t="shared" si="75"/>
        <v>1125. Cuidado Continuo por una vida con bienestar con enfoque Población para formas extremas de exclusión:Laboral20262_ENGATIVA2_ABRIL_2026</v>
      </c>
      <c r="P2407" s="142">
        <v>140539</v>
      </c>
      <c r="Q2407" s="7"/>
      <c r="R2407" s="7"/>
      <c r="S2407" s="145">
        <v>0</v>
      </c>
      <c r="T2407" s="150">
        <v>0</v>
      </c>
    </row>
    <row r="2408" spans="2:20" ht="30" hidden="1" customHeight="1">
      <c r="B2408" s="123">
        <v>113</v>
      </c>
      <c r="C2408" s="125" t="s">
        <v>334</v>
      </c>
      <c r="D2408" s="125" t="s">
        <v>329</v>
      </c>
      <c r="E2408" s="141">
        <v>2026</v>
      </c>
      <c r="F2408" s="68" t="str">
        <f t="shared" si="74"/>
        <v>1135. Cuidado Continuo por una vida con bienestar con enfoque Población para formas extremas de exclusión:Laboral2026</v>
      </c>
      <c r="G2408" s="125" t="s">
        <v>536</v>
      </c>
      <c r="H2408" s="125" t="s">
        <v>447</v>
      </c>
      <c r="I2408" s="125" t="s">
        <v>429</v>
      </c>
      <c r="J2408" s="68" t="s">
        <v>400</v>
      </c>
      <c r="K2408" s="126" t="s">
        <v>494</v>
      </c>
      <c r="L2408" s="126" t="s">
        <v>405</v>
      </c>
      <c r="M2408" s="11" t="s">
        <v>63</v>
      </c>
      <c r="N2408" s="11" t="s">
        <v>52</v>
      </c>
      <c r="O2408" s="68" t="str">
        <f t="shared" si="75"/>
        <v>1135. Cuidado Continuo por una vida con bienestar con enfoque Población para formas extremas de exclusión:Laboral20262_ENGATIVA2_ABRIL_2026</v>
      </c>
      <c r="P2408" s="142">
        <v>70270</v>
      </c>
      <c r="Q2408" s="7"/>
      <c r="R2408" s="7"/>
      <c r="S2408" s="145">
        <v>0</v>
      </c>
      <c r="T2408" s="150">
        <v>0</v>
      </c>
    </row>
    <row r="2409" spans="2:20" ht="30" hidden="1" customHeight="1">
      <c r="B2409" s="123">
        <v>114</v>
      </c>
      <c r="C2409" s="125" t="s">
        <v>334</v>
      </c>
      <c r="D2409" s="125" t="s">
        <v>329</v>
      </c>
      <c r="E2409" s="141">
        <v>2026</v>
      </c>
      <c r="F2409" s="68" t="str">
        <f t="shared" si="74"/>
        <v>1145. Cuidado Continuo por una vida con bienestar con enfoque Población para formas extremas de exclusión:Laboral2026</v>
      </c>
      <c r="G2409" s="125" t="s">
        <v>537</v>
      </c>
      <c r="H2409" s="125" t="s">
        <v>455</v>
      </c>
      <c r="I2409" s="125" t="s">
        <v>429</v>
      </c>
      <c r="J2409" s="68" t="s">
        <v>400</v>
      </c>
      <c r="K2409" s="126" t="s">
        <v>538</v>
      </c>
      <c r="L2409" s="126" t="s">
        <v>405</v>
      </c>
      <c r="M2409" s="11" t="s">
        <v>63</v>
      </c>
      <c r="N2409" s="11" t="s">
        <v>52</v>
      </c>
      <c r="O2409" s="68" t="str">
        <f t="shared" si="75"/>
        <v>1145. Cuidado Continuo por una vida con bienestar con enfoque Población para formas extremas de exclusión:Laboral20262_ENGATIVA2_ABRIL_2026</v>
      </c>
      <c r="P2409" s="142">
        <v>19971</v>
      </c>
      <c r="Q2409" s="7"/>
      <c r="R2409" s="7"/>
      <c r="S2409" s="145">
        <v>0</v>
      </c>
      <c r="T2409" s="150">
        <v>0</v>
      </c>
    </row>
    <row r="2410" spans="2:20" ht="30" hidden="1" customHeight="1">
      <c r="B2410" s="123">
        <v>115</v>
      </c>
      <c r="C2410" s="125" t="s">
        <v>334</v>
      </c>
      <c r="D2410" s="125" t="s">
        <v>329</v>
      </c>
      <c r="E2410" s="141">
        <v>2026</v>
      </c>
      <c r="F2410" s="68" t="str">
        <f t="shared" si="74"/>
        <v>1155. Cuidado Continuo por una vida con bienestar con enfoque Población para formas extremas de exclusión:Laboral2026</v>
      </c>
      <c r="G2410" s="125" t="s">
        <v>539</v>
      </c>
      <c r="H2410" s="125" t="s">
        <v>447</v>
      </c>
      <c r="I2410" s="125" t="s">
        <v>429</v>
      </c>
      <c r="J2410" s="68" t="s">
        <v>400</v>
      </c>
      <c r="K2410" s="126" t="s">
        <v>540</v>
      </c>
      <c r="L2410" s="126" t="s">
        <v>405</v>
      </c>
      <c r="M2410" s="11" t="s">
        <v>63</v>
      </c>
      <c r="N2410" s="11" t="s">
        <v>52</v>
      </c>
      <c r="O2410" s="68" t="str">
        <f t="shared" si="75"/>
        <v>1155. Cuidado Continuo por una vida con bienestar con enfoque Población para formas extremas de exclusión:Laboral20262_ENGATIVA2_ABRIL_2026</v>
      </c>
      <c r="P2410" s="142">
        <v>70270</v>
      </c>
      <c r="Q2410" s="7"/>
      <c r="R2410" s="7"/>
      <c r="S2410" s="145">
        <v>0</v>
      </c>
      <c r="T2410" s="150">
        <v>0</v>
      </c>
    </row>
    <row r="2411" spans="2:20" ht="30" hidden="1" customHeight="1">
      <c r="B2411" s="123">
        <v>116</v>
      </c>
      <c r="C2411" s="125" t="s">
        <v>541</v>
      </c>
      <c r="D2411" s="125" t="s">
        <v>347</v>
      </c>
      <c r="E2411" s="141">
        <v>2026</v>
      </c>
      <c r="F2411" s="68" t="str">
        <f t="shared" si="74"/>
        <v>1166. Cuidado Continuo por una vida con bienestar para la población migrante internacional de BogotáEducativo 2026</v>
      </c>
      <c r="G2411" s="125" t="s">
        <v>542</v>
      </c>
      <c r="H2411" s="125" t="s">
        <v>428</v>
      </c>
      <c r="I2411" s="125" t="s">
        <v>429</v>
      </c>
      <c r="J2411" s="68" t="s">
        <v>400</v>
      </c>
      <c r="K2411" s="126" t="s">
        <v>430</v>
      </c>
      <c r="L2411" s="126" t="s">
        <v>405</v>
      </c>
      <c r="M2411" s="11" t="s">
        <v>63</v>
      </c>
      <c r="N2411" s="11" t="s">
        <v>52</v>
      </c>
      <c r="O2411" s="68" t="str">
        <f t="shared" si="75"/>
        <v>1166. Cuidado Continuo por una vida con bienestar para la población migrante internacional de BogotáEducativo 20262_ENGATIVA2_ABRIL_2026</v>
      </c>
      <c r="P2411" s="142">
        <v>105404</v>
      </c>
      <c r="Q2411" s="7"/>
      <c r="R2411" s="7"/>
      <c r="S2411" s="145">
        <v>12</v>
      </c>
      <c r="T2411" s="150">
        <v>1264848</v>
      </c>
    </row>
    <row r="2412" spans="2:20" ht="30" hidden="1" customHeight="1">
      <c r="B2412" s="123">
        <v>117</v>
      </c>
      <c r="C2412" s="125" t="s">
        <v>543</v>
      </c>
      <c r="D2412" s="125" t="s">
        <v>347</v>
      </c>
      <c r="E2412" s="141">
        <v>2026</v>
      </c>
      <c r="F2412" s="68" t="str">
        <f t="shared" si="74"/>
        <v>1177. Cuidado Continuo por una vida con bienestar para la población con discapacidadEducativo 2026</v>
      </c>
      <c r="G2412" s="125" t="s">
        <v>544</v>
      </c>
      <c r="H2412" s="125" t="s">
        <v>428</v>
      </c>
      <c r="I2412" s="125" t="s">
        <v>429</v>
      </c>
      <c r="J2412" s="68" t="s">
        <v>400</v>
      </c>
      <c r="K2412" s="126" t="s">
        <v>430</v>
      </c>
      <c r="L2412" s="126" t="s">
        <v>405</v>
      </c>
      <c r="M2412" s="11" t="s">
        <v>63</v>
      </c>
      <c r="N2412" s="11" t="s">
        <v>52</v>
      </c>
      <c r="O2412" s="68" t="str">
        <f t="shared" si="75"/>
        <v>1177. Cuidado Continuo por una vida con bienestar para la población con discapacidadEducativo 20262_ENGATIVA2_ABRIL_2026</v>
      </c>
      <c r="P2412" s="142">
        <v>161342</v>
      </c>
      <c r="Q2412" s="7"/>
      <c r="R2412" s="7"/>
      <c r="S2412" s="145">
        <v>8</v>
      </c>
      <c r="T2412" s="150">
        <v>1290736</v>
      </c>
    </row>
    <row r="2413" spans="2:20" ht="30" hidden="1" customHeight="1">
      <c r="B2413" s="123">
        <v>117</v>
      </c>
      <c r="C2413" s="125" t="s">
        <v>543</v>
      </c>
      <c r="D2413" s="125" t="s">
        <v>329</v>
      </c>
      <c r="E2413" s="141">
        <v>2026</v>
      </c>
      <c r="F2413" s="68" t="str">
        <f t="shared" si="74"/>
        <v>1177. Cuidado Continuo por una vida con bienestar para la población con discapacidadLaboral2026</v>
      </c>
      <c r="G2413" s="125" t="s">
        <v>544</v>
      </c>
      <c r="H2413" s="125" t="s">
        <v>428</v>
      </c>
      <c r="I2413" s="125" t="s">
        <v>429</v>
      </c>
      <c r="J2413" s="68" t="s">
        <v>400</v>
      </c>
      <c r="K2413" s="126" t="s">
        <v>430</v>
      </c>
      <c r="L2413" s="126" t="s">
        <v>402</v>
      </c>
      <c r="M2413" s="11" t="s">
        <v>63</v>
      </c>
      <c r="N2413" s="11" t="s">
        <v>52</v>
      </c>
      <c r="O2413" s="68" t="str">
        <f t="shared" si="75"/>
        <v>1177. Cuidado Continuo por una vida con bienestar para la población con discapacidadLaboral20262_ENGATIVA2_ABRIL_2026</v>
      </c>
      <c r="P2413" s="142">
        <v>161342</v>
      </c>
      <c r="Q2413" s="7"/>
      <c r="R2413" s="7"/>
      <c r="S2413" s="145">
        <v>0</v>
      </c>
      <c r="T2413" s="150">
        <v>0</v>
      </c>
    </row>
    <row r="2414" spans="2:20" ht="30" hidden="1" customHeight="1">
      <c r="B2414" s="123">
        <v>118</v>
      </c>
      <c r="C2414" s="125" t="s">
        <v>543</v>
      </c>
      <c r="D2414" s="125" t="s">
        <v>356</v>
      </c>
      <c r="E2414" s="141">
        <v>2026</v>
      </c>
      <c r="F2414" s="68" t="str">
        <f t="shared" si="74"/>
        <v>1187. Cuidado Continuo por una vida con bienestar para la población con discapacidadComunitario2026</v>
      </c>
      <c r="G2414" s="125" t="s">
        <v>545</v>
      </c>
      <c r="H2414" s="125" t="s">
        <v>428</v>
      </c>
      <c r="I2414" s="125" t="s">
        <v>429</v>
      </c>
      <c r="J2414" s="68" t="s">
        <v>400</v>
      </c>
      <c r="K2414" s="126" t="s">
        <v>445</v>
      </c>
      <c r="L2414" s="126" t="s">
        <v>405</v>
      </c>
      <c r="M2414" s="11" t="s">
        <v>63</v>
      </c>
      <c r="N2414" s="11" t="s">
        <v>52</v>
      </c>
      <c r="O2414" s="68" t="str">
        <f t="shared" si="75"/>
        <v>1187. Cuidado Continuo por una vida con bienestar para la población con discapacidadComunitario20262_ENGATIVA2_ABRIL_2026</v>
      </c>
      <c r="P2414" s="142">
        <v>992404</v>
      </c>
      <c r="Q2414" s="7"/>
      <c r="R2414" s="7"/>
      <c r="S2414" s="145">
        <v>6</v>
      </c>
      <c r="T2414" s="150">
        <v>5954424</v>
      </c>
    </row>
    <row r="2415" spans="2:20" ht="30" hidden="1" customHeight="1">
      <c r="B2415" s="123">
        <v>119</v>
      </c>
      <c r="C2415" s="125" t="s">
        <v>543</v>
      </c>
      <c r="D2415" s="125" t="s">
        <v>356</v>
      </c>
      <c r="E2415" s="141">
        <v>2026</v>
      </c>
      <c r="F2415" s="68" t="str">
        <f t="shared" si="74"/>
        <v>1197. Cuidado Continuo por una vida con bienestar para la población con discapacidadComunitario2026</v>
      </c>
      <c r="G2415" s="125" t="s">
        <v>546</v>
      </c>
      <c r="H2415" s="125" t="s">
        <v>428</v>
      </c>
      <c r="I2415" s="125" t="s">
        <v>429</v>
      </c>
      <c r="J2415" s="68" t="s">
        <v>400</v>
      </c>
      <c r="K2415" s="126" t="s">
        <v>430</v>
      </c>
      <c r="L2415" s="126" t="s">
        <v>405</v>
      </c>
      <c r="M2415" s="11" t="s">
        <v>63</v>
      </c>
      <c r="N2415" s="11" t="s">
        <v>52</v>
      </c>
      <c r="O2415" s="68" t="str">
        <f t="shared" si="75"/>
        <v>1197. Cuidado Continuo por una vida con bienestar para la población con discapacidadComunitario20262_ENGATIVA2_ABRIL_2026</v>
      </c>
      <c r="P2415" s="142">
        <v>355662</v>
      </c>
      <c r="Q2415" s="7"/>
      <c r="R2415" s="7"/>
      <c r="S2415" s="145">
        <v>4</v>
      </c>
      <c r="T2415" s="150">
        <v>1422648</v>
      </c>
    </row>
    <row r="2416" spans="2:20" ht="30" hidden="1" customHeight="1">
      <c r="B2416" s="123">
        <v>120</v>
      </c>
      <c r="C2416" s="125" t="s">
        <v>543</v>
      </c>
      <c r="D2416" s="125" t="s">
        <v>356</v>
      </c>
      <c r="E2416" s="141">
        <v>2026</v>
      </c>
      <c r="F2416" s="68" t="str">
        <f t="shared" si="74"/>
        <v>1207. Cuidado Continuo por una vida con bienestar para la población con discapacidadComunitario2026</v>
      </c>
      <c r="G2416" s="125" t="s">
        <v>547</v>
      </c>
      <c r="H2416" s="125" t="s">
        <v>428</v>
      </c>
      <c r="I2416" s="125" t="s">
        <v>429</v>
      </c>
      <c r="J2416" s="68" t="s">
        <v>400</v>
      </c>
      <c r="K2416" s="126" t="s">
        <v>548</v>
      </c>
      <c r="L2416" s="126" t="s">
        <v>405</v>
      </c>
      <c r="M2416" s="11" t="s">
        <v>63</v>
      </c>
      <c r="N2416" s="11" t="s">
        <v>52</v>
      </c>
      <c r="O2416" s="68" t="str">
        <f t="shared" si="75"/>
        <v>1207. Cuidado Continuo por una vida con bienestar para la población con discapacidadComunitario20262_ENGATIVA2_ABRIL_2026</v>
      </c>
      <c r="P2416" s="142">
        <v>1422652</v>
      </c>
      <c r="Q2416" s="7"/>
      <c r="R2416" s="7"/>
      <c r="S2416" s="145">
        <v>1</v>
      </c>
      <c r="T2416" s="150">
        <v>1422652</v>
      </c>
    </row>
    <row r="2417" spans="2:20" ht="30" hidden="1" customHeight="1">
      <c r="B2417" s="123">
        <v>121</v>
      </c>
      <c r="C2417" s="125" t="s">
        <v>543</v>
      </c>
      <c r="D2417" s="125" t="s">
        <v>356</v>
      </c>
      <c r="E2417" s="141">
        <v>2026</v>
      </c>
      <c r="F2417" s="68" t="str">
        <f t="shared" si="74"/>
        <v>1217. Cuidado Continuo por una vida con bienestar para la población con discapacidadComunitario2026</v>
      </c>
      <c r="G2417" s="125" t="s">
        <v>549</v>
      </c>
      <c r="H2417" s="125" t="s">
        <v>455</v>
      </c>
      <c r="I2417" s="125" t="s">
        <v>429</v>
      </c>
      <c r="J2417" s="68" t="s">
        <v>400</v>
      </c>
      <c r="K2417" s="126" t="s">
        <v>494</v>
      </c>
      <c r="L2417" s="126" t="s">
        <v>405</v>
      </c>
      <c r="M2417" s="11" t="s">
        <v>63</v>
      </c>
      <c r="N2417" s="11" t="s">
        <v>52</v>
      </c>
      <c r="O2417" s="68" t="str">
        <f t="shared" si="75"/>
        <v>1217. Cuidado Continuo por una vida con bienestar para la población con discapacidadComunitario20262_ENGATIVA2_ABRIL_2026</v>
      </c>
      <c r="P2417" s="142">
        <v>35135</v>
      </c>
      <c r="Q2417" s="7"/>
      <c r="R2417" s="7"/>
      <c r="S2417" s="145">
        <v>12</v>
      </c>
      <c r="T2417" s="150">
        <v>421620</v>
      </c>
    </row>
    <row r="2418" spans="2:20" ht="30" hidden="1" customHeight="1">
      <c r="B2418" s="123">
        <v>122</v>
      </c>
      <c r="C2418" s="125" t="s">
        <v>543</v>
      </c>
      <c r="D2418" s="125" t="s">
        <v>356</v>
      </c>
      <c r="E2418" s="141">
        <v>2026</v>
      </c>
      <c r="F2418" s="68" t="str">
        <f t="shared" si="74"/>
        <v>1227. Cuidado Continuo por una vida con bienestar para la población con discapacidadComunitario2026</v>
      </c>
      <c r="G2418" s="125" t="s">
        <v>550</v>
      </c>
      <c r="H2418" s="125" t="s">
        <v>447</v>
      </c>
      <c r="I2418" s="125" t="s">
        <v>429</v>
      </c>
      <c r="J2418" s="68" t="s">
        <v>400</v>
      </c>
      <c r="K2418" s="126" t="s">
        <v>551</v>
      </c>
      <c r="L2418" s="126" t="s">
        <v>405</v>
      </c>
      <c r="M2418" s="11" t="s">
        <v>63</v>
      </c>
      <c r="N2418" s="11" t="s">
        <v>52</v>
      </c>
      <c r="O2418" s="68" t="str">
        <f t="shared" si="75"/>
        <v>1227. Cuidado Continuo por una vida con bienestar para la población con discapacidadComunitario20262_ENGATIVA2_ABRIL_2026</v>
      </c>
      <c r="P2418" s="142">
        <v>53781</v>
      </c>
      <c r="Q2418" s="7"/>
      <c r="R2418" s="7"/>
      <c r="S2418" s="145">
        <v>9</v>
      </c>
      <c r="T2418" s="150">
        <v>484029</v>
      </c>
    </row>
    <row r="2419" spans="2:20" ht="30" hidden="1" customHeight="1">
      <c r="B2419" s="123">
        <v>123</v>
      </c>
      <c r="C2419" s="125" t="s">
        <v>543</v>
      </c>
      <c r="D2419" s="125" t="s">
        <v>431</v>
      </c>
      <c r="E2419" s="141">
        <v>2026</v>
      </c>
      <c r="F2419" s="68" t="str">
        <f t="shared" si="74"/>
        <v>1237. Cuidado Continuo por una vida con bienestar para la población con discapacidadInstitucional2026</v>
      </c>
      <c r="G2419" s="125" t="s">
        <v>552</v>
      </c>
      <c r="H2419" s="125" t="s">
        <v>428</v>
      </c>
      <c r="I2419" s="125" t="s">
        <v>429</v>
      </c>
      <c r="J2419" s="68" t="s">
        <v>400</v>
      </c>
      <c r="K2419" s="126" t="s">
        <v>430</v>
      </c>
      <c r="L2419" s="126" t="s">
        <v>405</v>
      </c>
      <c r="M2419" s="11" t="s">
        <v>63</v>
      </c>
      <c r="N2419" s="11" t="s">
        <v>52</v>
      </c>
      <c r="O2419" s="68" t="str">
        <f t="shared" si="75"/>
        <v>1237. Cuidado Continuo por una vida con bienestar para la población con discapacidadInstitucional20262_ENGATIVA2_ABRIL_2026</v>
      </c>
      <c r="P2419" s="142">
        <v>266747</v>
      </c>
      <c r="Q2419" s="7"/>
      <c r="R2419" s="7"/>
      <c r="S2419" s="145">
        <v>10</v>
      </c>
      <c r="T2419" s="150">
        <v>2667470</v>
      </c>
    </row>
    <row r="2420" spans="2:20" ht="30" hidden="1" customHeight="1">
      <c r="B2420" s="123">
        <v>124</v>
      </c>
      <c r="C2420" s="125" t="s">
        <v>543</v>
      </c>
      <c r="D2420" s="125" t="s">
        <v>356</v>
      </c>
      <c r="E2420" s="141">
        <v>2026</v>
      </c>
      <c r="F2420" s="68" t="str">
        <f t="shared" si="74"/>
        <v>1247. Cuidado Continuo por una vida con bienestar para la población con discapacidadComunitario2026</v>
      </c>
      <c r="G2420" s="125" t="s">
        <v>553</v>
      </c>
      <c r="H2420" s="125" t="s">
        <v>428</v>
      </c>
      <c r="I2420" s="125" t="s">
        <v>429</v>
      </c>
      <c r="J2420" s="68" t="s">
        <v>400</v>
      </c>
      <c r="K2420" s="126" t="s">
        <v>554</v>
      </c>
      <c r="L2420" s="126" t="s">
        <v>405</v>
      </c>
      <c r="M2420" s="11" t="s">
        <v>63</v>
      </c>
      <c r="N2420" s="11" t="s">
        <v>52</v>
      </c>
      <c r="O2420" s="68" t="str">
        <f t="shared" si="75"/>
        <v>1247. Cuidado Continuo por una vida con bienestar para la población con discapacidadComunitario20262_ENGATIVA2_ABRIL_2026</v>
      </c>
      <c r="P2420" s="142">
        <v>851865</v>
      </c>
      <c r="Q2420" s="7"/>
      <c r="R2420" s="7"/>
      <c r="S2420" s="145">
        <v>0</v>
      </c>
      <c r="T2420" s="150">
        <v>0</v>
      </c>
    </row>
    <row r="2421" spans="2:20" ht="30" hidden="1" customHeight="1">
      <c r="B2421" s="123">
        <v>125</v>
      </c>
      <c r="C2421" s="125" t="s">
        <v>543</v>
      </c>
      <c r="D2421" s="125" t="s">
        <v>356</v>
      </c>
      <c r="E2421" s="141">
        <v>2026</v>
      </c>
      <c r="F2421" s="68" t="str">
        <f t="shared" si="74"/>
        <v>1257. Cuidado Continuo por una vida con bienestar para la población con discapacidadComunitario2026</v>
      </c>
      <c r="G2421" s="125" t="s">
        <v>555</v>
      </c>
      <c r="H2421" s="125" t="s">
        <v>428</v>
      </c>
      <c r="I2421" s="125" t="s">
        <v>429</v>
      </c>
      <c r="J2421" s="68" t="s">
        <v>400</v>
      </c>
      <c r="K2421" s="126" t="s">
        <v>401</v>
      </c>
      <c r="L2421" s="126" t="s">
        <v>421</v>
      </c>
      <c r="M2421" s="11" t="s">
        <v>63</v>
      </c>
      <c r="N2421" s="11" t="s">
        <v>52</v>
      </c>
      <c r="O2421" s="68" t="str">
        <f t="shared" si="75"/>
        <v>1257. Cuidado Continuo por una vida con bienestar para la población con discapacidadComunitario20262_ENGATIVA2_ABRIL_2026</v>
      </c>
      <c r="P2421" s="142">
        <v>12879544</v>
      </c>
      <c r="Q2421" s="7"/>
      <c r="R2421" s="7"/>
      <c r="S2421" s="145">
        <v>0</v>
      </c>
      <c r="T2421" s="150">
        <v>0</v>
      </c>
    </row>
    <row r="2422" spans="2:20" ht="30" hidden="1" customHeight="1">
      <c r="B2422" s="123">
        <v>126</v>
      </c>
      <c r="C2422" s="125" t="s">
        <v>556</v>
      </c>
      <c r="D2422" s="125" t="s">
        <v>356</v>
      </c>
      <c r="E2422" s="141">
        <v>2026</v>
      </c>
      <c r="F2422" s="68" t="str">
        <f t="shared" si="74"/>
        <v>1268. Cuidado Continuo por una vida con bienestar para la ruralidad de BogotáComunitario2026</v>
      </c>
      <c r="G2422" s="125" t="s">
        <v>557</v>
      </c>
      <c r="H2422" s="125" t="s">
        <v>428</v>
      </c>
      <c r="I2422" s="125" t="s">
        <v>429</v>
      </c>
      <c r="J2422" s="68" t="s">
        <v>400</v>
      </c>
      <c r="K2422" s="126" t="s">
        <v>430</v>
      </c>
      <c r="L2422" s="126" t="s">
        <v>421</v>
      </c>
      <c r="M2422" s="11" t="s">
        <v>63</v>
      </c>
      <c r="N2422" s="11" t="s">
        <v>52</v>
      </c>
      <c r="O2422" s="68" t="str">
        <f t="shared" si="75"/>
        <v>1268. Cuidado Continuo por una vida con bienestar para la ruralidad de BogotáComunitario20262_ENGATIVA2_ABRIL_2026</v>
      </c>
      <c r="P2422" s="142">
        <v>175674</v>
      </c>
      <c r="Q2422" s="7"/>
      <c r="R2422" s="7"/>
      <c r="S2422" s="145">
        <v>0</v>
      </c>
      <c r="T2422" s="150">
        <v>0</v>
      </c>
    </row>
    <row r="2423" spans="2:20" ht="30" hidden="1" customHeight="1">
      <c r="B2423" s="123">
        <v>127</v>
      </c>
      <c r="C2423" s="125" t="s">
        <v>556</v>
      </c>
      <c r="D2423" s="125" t="s">
        <v>356</v>
      </c>
      <c r="E2423" s="141">
        <v>2026</v>
      </c>
      <c r="F2423" s="68" t="str">
        <f t="shared" si="74"/>
        <v>1278. Cuidado Continuo por una vida con bienestar para la ruralidad de BogotáComunitario2026</v>
      </c>
      <c r="G2423" s="125" t="s">
        <v>558</v>
      </c>
      <c r="H2423" s="125" t="s">
        <v>428</v>
      </c>
      <c r="I2423" s="125" t="s">
        <v>429</v>
      </c>
      <c r="J2423" s="68" t="s">
        <v>400</v>
      </c>
      <c r="K2423" s="126" t="s">
        <v>430</v>
      </c>
      <c r="L2423" s="126" t="s">
        <v>405</v>
      </c>
      <c r="M2423" s="11" t="s">
        <v>63</v>
      </c>
      <c r="N2423" s="11" t="s">
        <v>52</v>
      </c>
      <c r="O2423" s="68" t="str">
        <f t="shared" si="75"/>
        <v>1278. Cuidado Continuo por una vida con bienestar para la ruralidad de BogotáComunitario20262_ENGATIVA2_ABRIL_2026</v>
      </c>
      <c r="P2423" s="142">
        <v>468320</v>
      </c>
      <c r="Q2423" s="7"/>
      <c r="R2423" s="7"/>
      <c r="S2423" s="145">
        <v>0</v>
      </c>
      <c r="T2423" s="150">
        <v>0</v>
      </c>
    </row>
    <row r="2424" spans="2:20" ht="30" hidden="1" customHeight="1">
      <c r="B2424" s="123">
        <v>127</v>
      </c>
      <c r="C2424" s="125" t="s">
        <v>556</v>
      </c>
      <c r="D2424" s="125" t="s">
        <v>347</v>
      </c>
      <c r="E2424" s="141">
        <v>2026</v>
      </c>
      <c r="F2424" s="68" t="str">
        <f t="shared" si="74"/>
        <v>1278. Cuidado Continuo por una vida con bienestar para la ruralidad de BogotáEducativo 2026</v>
      </c>
      <c r="G2424" s="125" t="s">
        <v>558</v>
      </c>
      <c r="H2424" s="125" t="s">
        <v>428</v>
      </c>
      <c r="I2424" s="125" t="s">
        <v>429</v>
      </c>
      <c r="J2424" s="68" t="s">
        <v>400</v>
      </c>
      <c r="K2424" s="126" t="s">
        <v>430</v>
      </c>
      <c r="L2424" s="126" t="s">
        <v>405</v>
      </c>
      <c r="M2424" s="11" t="s">
        <v>63</v>
      </c>
      <c r="N2424" s="11" t="s">
        <v>52</v>
      </c>
      <c r="O2424" s="68" t="str">
        <f t="shared" si="75"/>
        <v>1278. Cuidado Continuo por una vida con bienestar para la ruralidad de BogotáEducativo 20262_ENGATIVA2_ABRIL_2026</v>
      </c>
      <c r="P2424" s="142">
        <v>468320</v>
      </c>
      <c r="Q2424" s="7"/>
      <c r="R2424" s="7"/>
      <c r="S2424" s="145">
        <v>0</v>
      </c>
      <c r="T2424" s="150">
        <v>0</v>
      </c>
    </row>
    <row r="2425" spans="2:20" ht="30" hidden="1" customHeight="1">
      <c r="B2425" s="123">
        <v>127</v>
      </c>
      <c r="C2425" s="125" t="s">
        <v>556</v>
      </c>
      <c r="D2425" s="125" t="s">
        <v>431</v>
      </c>
      <c r="E2425" s="141">
        <v>2026</v>
      </c>
      <c r="F2425" s="68" t="str">
        <f t="shared" si="74"/>
        <v>1278. Cuidado Continuo por una vida con bienestar para la ruralidad de BogotáInstitucional2026</v>
      </c>
      <c r="G2425" s="125" t="s">
        <v>558</v>
      </c>
      <c r="H2425" s="125" t="s">
        <v>428</v>
      </c>
      <c r="I2425" s="125" t="s">
        <v>429</v>
      </c>
      <c r="J2425" s="68" t="s">
        <v>400</v>
      </c>
      <c r="K2425" s="126" t="s">
        <v>430</v>
      </c>
      <c r="L2425" s="126" t="s">
        <v>405</v>
      </c>
      <c r="M2425" s="11" t="s">
        <v>63</v>
      </c>
      <c r="N2425" s="11" t="s">
        <v>52</v>
      </c>
      <c r="O2425" s="68" t="str">
        <f t="shared" si="75"/>
        <v>1278. Cuidado Continuo por una vida con bienestar para la ruralidad de BogotáInstitucional20262_ENGATIVA2_ABRIL_2026</v>
      </c>
      <c r="P2425" s="142">
        <v>468320</v>
      </c>
      <c r="Q2425" s="7"/>
      <c r="R2425" s="7"/>
      <c r="S2425" s="145">
        <v>0</v>
      </c>
      <c r="T2425" s="150">
        <v>0</v>
      </c>
    </row>
    <row r="2426" spans="2:20" ht="30" hidden="1" customHeight="1">
      <c r="B2426" s="123">
        <v>128</v>
      </c>
      <c r="C2426" s="125" t="s">
        <v>556</v>
      </c>
      <c r="D2426" s="125" t="s">
        <v>356</v>
      </c>
      <c r="E2426" s="141">
        <v>2026</v>
      </c>
      <c r="F2426" s="68" t="str">
        <f t="shared" si="74"/>
        <v>1288. Cuidado Continuo por una vida con bienestar para la ruralidad de BogotáComunitario2026</v>
      </c>
      <c r="G2426" s="125" t="s">
        <v>559</v>
      </c>
      <c r="H2426" s="125" t="s">
        <v>428</v>
      </c>
      <c r="I2426" s="125" t="s">
        <v>429</v>
      </c>
      <c r="J2426" s="68" t="s">
        <v>400</v>
      </c>
      <c r="K2426" s="126" t="s">
        <v>430</v>
      </c>
      <c r="L2426" s="126" t="s">
        <v>421</v>
      </c>
      <c r="M2426" s="11" t="s">
        <v>63</v>
      </c>
      <c r="N2426" s="11" t="s">
        <v>52</v>
      </c>
      <c r="O2426" s="68" t="str">
        <f t="shared" si="75"/>
        <v>1288. Cuidado Continuo por una vida con bienestar para la ruralidad de BogotáComunitario20262_ENGATIVA2_ABRIL_2026</v>
      </c>
      <c r="P2426" s="142">
        <v>140539</v>
      </c>
      <c r="Q2426" s="7"/>
      <c r="R2426" s="7"/>
      <c r="S2426" s="145">
        <v>0</v>
      </c>
      <c r="T2426" s="150">
        <v>0</v>
      </c>
    </row>
    <row r="2427" spans="2:20" ht="30" hidden="1" customHeight="1">
      <c r="B2427" s="123">
        <v>128</v>
      </c>
      <c r="C2427" s="125" t="s">
        <v>556</v>
      </c>
      <c r="D2427" s="125" t="s">
        <v>347</v>
      </c>
      <c r="E2427" s="141">
        <v>2026</v>
      </c>
      <c r="F2427" s="68" t="str">
        <f t="shared" si="74"/>
        <v>1288. Cuidado Continuo por una vida con bienestar para la ruralidad de BogotáEducativo 2026</v>
      </c>
      <c r="G2427" s="125" t="s">
        <v>559</v>
      </c>
      <c r="H2427" s="125" t="s">
        <v>428</v>
      </c>
      <c r="I2427" s="125" t="s">
        <v>429</v>
      </c>
      <c r="J2427" s="68" t="s">
        <v>400</v>
      </c>
      <c r="K2427" s="126" t="s">
        <v>430</v>
      </c>
      <c r="L2427" s="126" t="s">
        <v>421</v>
      </c>
      <c r="M2427" s="11" t="s">
        <v>63</v>
      </c>
      <c r="N2427" s="11" t="s">
        <v>52</v>
      </c>
      <c r="O2427" s="68" t="str">
        <f t="shared" si="75"/>
        <v>1288. Cuidado Continuo por una vida con bienestar para la ruralidad de BogotáEducativo 20262_ENGATIVA2_ABRIL_2026</v>
      </c>
      <c r="P2427" s="142">
        <v>140539</v>
      </c>
      <c r="Q2427" s="7"/>
      <c r="R2427" s="7"/>
      <c r="S2427" s="145">
        <v>0</v>
      </c>
      <c r="T2427" s="150">
        <v>0</v>
      </c>
    </row>
    <row r="2428" spans="2:20" ht="30" hidden="1" customHeight="1">
      <c r="B2428" s="123">
        <v>129</v>
      </c>
      <c r="C2428" s="125" t="s">
        <v>556</v>
      </c>
      <c r="D2428" s="125" t="s">
        <v>356</v>
      </c>
      <c r="E2428" s="141">
        <v>2026</v>
      </c>
      <c r="F2428" s="68" t="str">
        <f t="shared" si="74"/>
        <v>1298. Cuidado Continuo por una vida con bienestar para la ruralidad de BogotáComunitario2026</v>
      </c>
      <c r="G2428" s="125" t="s">
        <v>560</v>
      </c>
      <c r="H2428" s="125" t="s">
        <v>428</v>
      </c>
      <c r="I2428" s="125" t="s">
        <v>429</v>
      </c>
      <c r="J2428" s="68" t="s">
        <v>400</v>
      </c>
      <c r="K2428" s="126" t="s">
        <v>430</v>
      </c>
      <c r="L2428" s="126" t="s">
        <v>405</v>
      </c>
      <c r="M2428" s="11" t="s">
        <v>63</v>
      </c>
      <c r="N2428" s="11" t="s">
        <v>52</v>
      </c>
      <c r="O2428" s="68" t="str">
        <f t="shared" si="75"/>
        <v>1298. Cuidado Continuo por una vida con bienestar para la ruralidad de BogotáComunitario20262_ENGATIVA2_ABRIL_2026</v>
      </c>
      <c r="P2428" s="142">
        <v>175674</v>
      </c>
      <c r="Q2428" s="7"/>
      <c r="R2428" s="7"/>
      <c r="S2428" s="145">
        <v>0</v>
      </c>
      <c r="T2428" s="150">
        <v>0</v>
      </c>
    </row>
    <row r="2429" spans="2:20" ht="30" hidden="1" customHeight="1">
      <c r="B2429" s="123">
        <v>130</v>
      </c>
      <c r="C2429" s="125" t="s">
        <v>556</v>
      </c>
      <c r="D2429" s="125" t="s">
        <v>356</v>
      </c>
      <c r="E2429" s="141">
        <v>2026</v>
      </c>
      <c r="F2429" s="68" t="str">
        <f t="shared" si="74"/>
        <v>1308. Cuidado Continuo por una vida con bienestar para la ruralidad de BogotáComunitario2026</v>
      </c>
      <c r="G2429" s="125" t="s">
        <v>561</v>
      </c>
      <c r="H2429" s="125" t="s">
        <v>428</v>
      </c>
      <c r="I2429" s="125" t="s">
        <v>429</v>
      </c>
      <c r="J2429" s="68" t="s">
        <v>400</v>
      </c>
      <c r="K2429" s="126" t="s">
        <v>430</v>
      </c>
      <c r="L2429" s="126" t="s">
        <v>421</v>
      </c>
      <c r="M2429" s="11" t="s">
        <v>63</v>
      </c>
      <c r="N2429" s="11" t="s">
        <v>52</v>
      </c>
      <c r="O2429" s="68" t="str">
        <f t="shared" si="75"/>
        <v>1308. Cuidado Continuo por una vida con bienestar para la ruralidad de BogotáComunitario20262_ENGATIVA2_ABRIL_2026</v>
      </c>
      <c r="P2429" s="142">
        <v>140539</v>
      </c>
      <c r="Q2429" s="7"/>
      <c r="R2429" s="7"/>
      <c r="S2429" s="145">
        <v>0</v>
      </c>
      <c r="T2429" s="150">
        <v>0</v>
      </c>
    </row>
    <row r="2430" spans="2:20" ht="30" hidden="1" customHeight="1">
      <c r="B2430" s="123">
        <v>131</v>
      </c>
      <c r="C2430" s="125" t="s">
        <v>556</v>
      </c>
      <c r="D2430" s="125" t="s">
        <v>329</v>
      </c>
      <c r="E2430" s="141">
        <v>2026</v>
      </c>
      <c r="F2430" s="68" t="str">
        <f t="shared" si="74"/>
        <v>1318. Cuidado Continuo por una vida con bienestar para la ruralidad de BogotáLaboral2026</v>
      </c>
      <c r="G2430" s="125" t="s">
        <v>562</v>
      </c>
      <c r="H2430" s="125" t="s">
        <v>447</v>
      </c>
      <c r="I2430" s="125" t="s">
        <v>429</v>
      </c>
      <c r="J2430" s="68" t="s">
        <v>400</v>
      </c>
      <c r="K2430" s="126" t="s">
        <v>491</v>
      </c>
      <c r="L2430" s="126" t="s">
        <v>405</v>
      </c>
      <c r="M2430" s="11" t="s">
        <v>63</v>
      </c>
      <c r="N2430" s="11" t="s">
        <v>52</v>
      </c>
      <c r="O2430" s="68" t="str">
        <f t="shared" si="75"/>
        <v>1318. Cuidado Continuo por una vida con bienestar para la ruralidad de BogotáLaboral20262_ENGATIVA2_ABRIL_2026</v>
      </c>
      <c r="P2430" s="142">
        <v>940787</v>
      </c>
      <c r="Q2430" s="7"/>
      <c r="R2430" s="7"/>
      <c r="S2430" s="145">
        <v>0</v>
      </c>
      <c r="T2430" s="150">
        <v>0</v>
      </c>
    </row>
    <row r="2431" spans="2:20" ht="30" hidden="1" customHeight="1">
      <c r="B2431" s="123">
        <v>132</v>
      </c>
      <c r="C2431" s="125" t="s">
        <v>556</v>
      </c>
      <c r="D2431" s="125" t="s">
        <v>329</v>
      </c>
      <c r="E2431" s="141">
        <v>2026</v>
      </c>
      <c r="F2431" s="68" t="str">
        <f t="shared" si="74"/>
        <v>1328. Cuidado Continuo por una vida con bienestar para la ruralidad de BogotáLaboral2026</v>
      </c>
      <c r="G2431" s="125" t="s">
        <v>563</v>
      </c>
      <c r="H2431" s="125" t="s">
        <v>447</v>
      </c>
      <c r="I2431" s="125" t="s">
        <v>429</v>
      </c>
      <c r="J2431" s="68" t="s">
        <v>400</v>
      </c>
      <c r="K2431" s="126" t="s">
        <v>564</v>
      </c>
      <c r="L2431" s="126" t="s">
        <v>421</v>
      </c>
      <c r="M2431" s="11" t="s">
        <v>63</v>
      </c>
      <c r="N2431" s="11" t="s">
        <v>52</v>
      </c>
      <c r="O2431" s="68" t="str">
        <f t="shared" si="75"/>
        <v>1328. Cuidado Continuo por una vida con bienestar para la ruralidad de BogotáLaboral20262_ENGATIVA2_ABRIL_2026</v>
      </c>
      <c r="P2431" s="142">
        <v>250875</v>
      </c>
      <c r="Q2431" s="7"/>
      <c r="R2431" s="7"/>
      <c r="S2431" s="145">
        <v>0</v>
      </c>
      <c r="T2431" s="150">
        <v>0</v>
      </c>
    </row>
    <row r="2432" spans="2:20" ht="30" hidden="1" customHeight="1">
      <c r="B2432" s="123">
        <v>133</v>
      </c>
      <c r="C2432" s="125" t="s">
        <v>556</v>
      </c>
      <c r="D2432" s="125" t="s">
        <v>329</v>
      </c>
      <c r="E2432" s="141">
        <v>2026</v>
      </c>
      <c r="F2432" s="68" t="str">
        <f t="shared" si="74"/>
        <v>1338. Cuidado Continuo por una vida con bienestar para la ruralidad de BogotáLaboral2026</v>
      </c>
      <c r="G2432" s="125" t="s">
        <v>565</v>
      </c>
      <c r="H2432" s="125" t="s">
        <v>447</v>
      </c>
      <c r="I2432" s="125" t="s">
        <v>429</v>
      </c>
      <c r="J2432" s="68" t="s">
        <v>400</v>
      </c>
      <c r="K2432" s="126" t="s">
        <v>564</v>
      </c>
      <c r="L2432" s="126" t="s">
        <v>421</v>
      </c>
      <c r="M2432" s="11" t="s">
        <v>63</v>
      </c>
      <c r="N2432" s="11" t="s">
        <v>52</v>
      </c>
      <c r="O2432" s="68" t="str">
        <f t="shared" si="75"/>
        <v>1338. Cuidado Continuo por una vida con bienestar para la ruralidad de BogotáLaboral20262_ENGATIVA2_ABRIL_2026</v>
      </c>
      <c r="P2432" s="142">
        <v>183687</v>
      </c>
      <c r="Q2432" s="7"/>
      <c r="R2432" s="7"/>
      <c r="S2432" s="145">
        <v>0</v>
      </c>
      <c r="T2432" s="150">
        <v>0</v>
      </c>
    </row>
    <row r="2433" spans="2:20" ht="30" hidden="1" customHeight="1">
      <c r="B2433" s="123">
        <v>134</v>
      </c>
      <c r="C2433" s="125" t="s">
        <v>556</v>
      </c>
      <c r="D2433" s="125" t="s">
        <v>329</v>
      </c>
      <c r="E2433" s="141">
        <v>2026</v>
      </c>
      <c r="F2433" s="68" t="str">
        <f t="shared" si="74"/>
        <v>1348. Cuidado Continuo por una vida con bienestar para la ruralidad de BogotáLaboral2026</v>
      </c>
      <c r="G2433" s="125" t="s">
        <v>566</v>
      </c>
      <c r="H2433" s="125" t="s">
        <v>447</v>
      </c>
      <c r="I2433" s="125" t="s">
        <v>429</v>
      </c>
      <c r="J2433" s="68" t="s">
        <v>400</v>
      </c>
      <c r="K2433" s="126" t="s">
        <v>488</v>
      </c>
      <c r="L2433" s="126" t="s">
        <v>421</v>
      </c>
      <c r="M2433" s="11" t="s">
        <v>63</v>
      </c>
      <c r="N2433" s="11" t="s">
        <v>52</v>
      </c>
      <c r="O2433" s="68" t="str">
        <f t="shared" si="75"/>
        <v>1348. Cuidado Continuo por una vida con bienestar para la ruralidad de BogotáLaboral20262_ENGATIVA2_ABRIL_2026</v>
      </c>
      <c r="P2433" s="142">
        <v>110336</v>
      </c>
      <c r="Q2433" s="7"/>
      <c r="R2433" s="7"/>
      <c r="S2433" s="145">
        <v>0</v>
      </c>
      <c r="T2433" s="150">
        <v>0</v>
      </c>
    </row>
    <row r="2434" spans="2:20" ht="30" hidden="1" customHeight="1">
      <c r="B2434" s="123">
        <v>135</v>
      </c>
      <c r="C2434" s="125" t="s">
        <v>556</v>
      </c>
      <c r="D2434" s="125" t="s">
        <v>329</v>
      </c>
      <c r="E2434" s="141">
        <v>2026</v>
      </c>
      <c r="F2434" s="68" t="str">
        <f t="shared" si="74"/>
        <v>1358. Cuidado Continuo por una vida con bienestar para la ruralidad de BogotáLaboral2026</v>
      </c>
      <c r="G2434" s="125" t="s">
        <v>567</v>
      </c>
      <c r="H2434" s="125" t="s">
        <v>447</v>
      </c>
      <c r="I2434" s="125" t="s">
        <v>429</v>
      </c>
      <c r="J2434" s="68" t="s">
        <v>400</v>
      </c>
      <c r="K2434" s="126" t="s">
        <v>488</v>
      </c>
      <c r="L2434" s="126" t="s">
        <v>405</v>
      </c>
      <c r="M2434" s="11" t="s">
        <v>63</v>
      </c>
      <c r="N2434" s="11" t="s">
        <v>52</v>
      </c>
      <c r="O2434" s="68" t="str">
        <f t="shared" si="75"/>
        <v>1358. Cuidado Continuo por una vida con bienestar para la ruralidad de BogotáLaboral20262_ENGATIVA2_ABRIL_2026</v>
      </c>
      <c r="P2434" s="142">
        <v>137922</v>
      </c>
      <c r="Q2434" s="7"/>
      <c r="R2434" s="7"/>
      <c r="S2434" s="145">
        <v>0</v>
      </c>
      <c r="T2434" s="150">
        <v>0</v>
      </c>
    </row>
    <row r="2435" spans="2:20" ht="30" hidden="1" customHeight="1">
      <c r="B2435" s="123">
        <v>86</v>
      </c>
      <c r="C2435" s="125" t="s">
        <v>302</v>
      </c>
      <c r="D2435" s="125" t="s">
        <v>303</v>
      </c>
      <c r="E2435" s="141">
        <v>2026</v>
      </c>
      <c r="F2435" s="68" t="str">
        <f t="shared" si="74"/>
        <v>869. Gestión de Programas Estrategias y Planes para el BienestarGestión Integral Estrategias y Programas2026</v>
      </c>
      <c r="G2435" s="125" t="s">
        <v>568</v>
      </c>
      <c r="H2435" s="125" t="s">
        <v>569</v>
      </c>
      <c r="I2435" s="125" t="s">
        <v>429</v>
      </c>
      <c r="J2435" s="68" t="s">
        <v>400</v>
      </c>
      <c r="K2435" s="126" t="s">
        <v>554</v>
      </c>
      <c r="L2435" s="126" t="s">
        <v>402</v>
      </c>
      <c r="M2435" s="11" t="s">
        <v>63</v>
      </c>
      <c r="N2435" s="11" t="s">
        <v>52</v>
      </c>
      <c r="O2435" s="68" t="str">
        <f t="shared" si="75"/>
        <v>869. Gestión de Programas Estrategias y Planes para el BienestarGestión Integral Estrategias y Programas20262_ENGATIVA2_ABRIL_2026</v>
      </c>
      <c r="P2435" s="142">
        <v>73474880</v>
      </c>
      <c r="Q2435" s="7"/>
      <c r="R2435" s="7"/>
      <c r="S2435" s="145">
        <v>0</v>
      </c>
      <c r="T2435" s="150">
        <v>0</v>
      </c>
    </row>
    <row r="2436" spans="2:20" ht="30" hidden="1" customHeight="1">
      <c r="B2436" s="123">
        <v>136</v>
      </c>
      <c r="C2436" s="125" t="s">
        <v>302</v>
      </c>
      <c r="D2436" s="125" t="s">
        <v>303</v>
      </c>
      <c r="E2436" s="141">
        <v>2026</v>
      </c>
      <c r="F2436" s="68" t="str">
        <f t="shared" si="74"/>
        <v>1369. Gestión de Programas Estrategias y Planes para el BienestarGestión Integral Estrategias y Programas2026</v>
      </c>
      <c r="G2436" s="125" t="s">
        <v>570</v>
      </c>
      <c r="H2436" s="125" t="s">
        <v>571</v>
      </c>
      <c r="I2436" s="125" t="s">
        <v>410</v>
      </c>
      <c r="J2436" s="68" t="s">
        <v>400</v>
      </c>
      <c r="K2436" s="126" t="s">
        <v>401</v>
      </c>
      <c r="L2436" s="126" t="s">
        <v>402</v>
      </c>
      <c r="M2436" s="11" t="s">
        <v>63</v>
      </c>
      <c r="N2436" s="11" t="s">
        <v>52</v>
      </c>
      <c r="O2436" s="68" t="str">
        <f t="shared" si="75"/>
        <v>1369. Gestión de Programas Estrategias y Planes para el BienestarGestión Integral Estrategias y Programas20262_ENGATIVA2_ABRIL_2026</v>
      </c>
      <c r="P2436" s="142">
        <v>5621568</v>
      </c>
      <c r="Q2436" s="7"/>
      <c r="R2436" s="7"/>
      <c r="S2436" s="145">
        <v>0</v>
      </c>
      <c r="T2436" s="150">
        <v>0</v>
      </c>
    </row>
    <row r="2437" spans="2:20" ht="30" hidden="1" customHeight="1">
      <c r="B2437" s="123">
        <v>137</v>
      </c>
      <c r="C2437" s="125" t="s">
        <v>302</v>
      </c>
      <c r="D2437" s="125" t="s">
        <v>303</v>
      </c>
      <c r="E2437" s="141">
        <v>2026</v>
      </c>
      <c r="F2437" s="68" t="str">
        <f t="shared" si="74"/>
        <v>1379. Gestión de Programas Estrategias y Planes para el BienestarGestión Integral Estrategias y Programas2026</v>
      </c>
      <c r="G2437" s="125" t="s">
        <v>572</v>
      </c>
      <c r="H2437" s="125" t="s">
        <v>571</v>
      </c>
      <c r="I2437" s="125" t="s">
        <v>410</v>
      </c>
      <c r="J2437" s="68" t="s">
        <v>400</v>
      </c>
      <c r="K2437" s="126" t="s">
        <v>401</v>
      </c>
      <c r="L2437" s="126" t="s">
        <v>402</v>
      </c>
      <c r="M2437" s="11" t="s">
        <v>63</v>
      </c>
      <c r="N2437" s="11" t="s">
        <v>52</v>
      </c>
      <c r="O2437" s="68" t="str">
        <f t="shared" si="75"/>
        <v>1379. Gestión de Programas Estrategias y Planes para el BienestarGestión Integral Estrategias y Programas20262_ENGATIVA2_ABRIL_2026</v>
      </c>
      <c r="P2437" s="142">
        <v>3994272</v>
      </c>
      <c r="Q2437" s="7"/>
      <c r="R2437" s="7"/>
      <c r="S2437" s="145">
        <v>0</v>
      </c>
      <c r="T2437" s="150">
        <v>0</v>
      </c>
    </row>
    <row r="2438" spans="2:20" ht="30" hidden="1" customHeight="1">
      <c r="B2438" s="123">
        <v>138</v>
      </c>
      <c r="C2438" s="125" t="s">
        <v>302</v>
      </c>
      <c r="D2438" s="125" t="s">
        <v>303</v>
      </c>
      <c r="E2438" s="141">
        <v>2026</v>
      </c>
      <c r="F2438" s="68" t="str">
        <f t="shared" si="74"/>
        <v>1389. Gestión de Programas Estrategias y Planes para el BienestarGestión Integral Estrategias y Programas2026</v>
      </c>
      <c r="G2438" s="125" t="s">
        <v>573</v>
      </c>
      <c r="H2438" s="125" t="s">
        <v>571</v>
      </c>
      <c r="I2438" s="125" t="s">
        <v>410</v>
      </c>
      <c r="J2438" s="68" t="s">
        <v>400</v>
      </c>
      <c r="K2438" s="126" t="s">
        <v>401</v>
      </c>
      <c r="L2438" s="126" t="s">
        <v>402</v>
      </c>
      <c r="M2438" s="11" t="s">
        <v>63</v>
      </c>
      <c r="N2438" s="11" t="s">
        <v>52</v>
      </c>
      <c r="O2438" s="68" t="str">
        <f t="shared" si="75"/>
        <v>1389. Gestión de Programas Estrategias y Planes para el BienestarGestión Integral Estrategias y Programas20262_ENGATIVA2_ABRIL_2026</v>
      </c>
      <c r="P2438" s="142">
        <v>12969056</v>
      </c>
      <c r="Q2438" s="7"/>
      <c r="R2438" s="7"/>
      <c r="S2438" s="145">
        <v>0</v>
      </c>
      <c r="T2438" s="150">
        <v>0</v>
      </c>
    </row>
    <row r="2439" spans="2:20" ht="30" hidden="1" customHeight="1">
      <c r="B2439" s="123">
        <v>139</v>
      </c>
      <c r="C2439" s="125" t="s">
        <v>302</v>
      </c>
      <c r="D2439" s="125" t="s">
        <v>303</v>
      </c>
      <c r="E2439" s="141">
        <v>2026</v>
      </c>
      <c r="F2439" s="68" t="str">
        <f t="shared" ref="F2439:F2502" si="76">B2439&amp;C2439&amp;D2439&amp;E2439</f>
        <v>1399. Gestión de Programas Estrategias y Planes para el BienestarGestión Integral Estrategias y Programas2026</v>
      </c>
      <c r="G2439" s="125" t="s">
        <v>574</v>
      </c>
      <c r="H2439" s="125" t="s">
        <v>571</v>
      </c>
      <c r="I2439" s="125" t="s">
        <v>410</v>
      </c>
      <c r="J2439" s="68" t="s">
        <v>400</v>
      </c>
      <c r="K2439" s="126" t="s">
        <v>401</v>
      </c>
      <c r="L2439" s="126" t="s">
        <v>402</v>
      </c>
      <c r="M2439" s="11" t="s">
        <v>63</v>
      </c>
      <c r="N2439" s="11" t="s">
        <v>52</v>
      </c>
      <c r="O2439" s="68" t="str">
        <f t="shared" si="75"/>
        <v>1399. Gestión de Programas Estrategias y Planes para el BienestarGestión Integral Estrategias y Programas20262_ENGATIVA2_ABRIL_2026</v>
      </c>
      <c r="P2439" s="142">
        <v>3994272</v>
      </c>
      <c r="Q2439" s="7"/>
      <c r="R2439" s="7"/>
      <c r="S2439" s="145">
        <v>0</v>
      </c>
      <c r="T2439" s="150">
        <v>0</v>
      </c>
    </row>
    <row r="2440" spans="2:20" ht="30" hidden="1" customHeight="1">
      <c r="B2440" s="123">
        <v>140</v>
      </c>
      <c r="C2440" s="125" t="s">
        <v>302</v>
      </c>
      <c r="D2440" s="125" t="s">
        <v>303</v>
      </c>
      <c r="E2440" s="141">
        <v>2026</v>
      </c>
      <c r="F2440" s="68" t="str">
        <f t="shared" si="76"/>
        <v>1409. Gestión de Programas Estrategias y Planes para el BienestarGestión Integral Estrategias y Programas2026</v>
      </c>
      <c r="G2440" s="125" t="s">
        <v>575</v>
      </c>
      <c r="H2440" s="125" t="s">
        <v>571</v>
      </c>
      <c r="I2440" s="125" t="s">
        <v>410</v>
      </c>
      <c r="J2440" s="68" t="s">
        <v>400</v>
      </c>
      <c r="K2440" s="126" t="s">
        <v>401</v>
      </c>
      <c r="L2440" s="126" t="s">
        <v>402</v>
      </c>
      <c r="M2440" s="11" t="s">
        <v>63</v>
      </c>
      <c r="N2440" s="11" t="s">
        <v>52</v>
      </c>
      <c r="O2440" s="68" t="str">
        <f t="shared" ref="O2440:O2503" si="77">+F2440&amp;M2440&amp;N2440</f>
        <v>1409. Gestión de Programas Estrategias y Planes para el BienestarGestión Integral Estrategias y Programas20262_ENGATIVA2_ABRIL_2026</v>
      </c>
      <c r="P2440" s="142">
        <v>5621568</v>
      </c>
      <c r="Q2440" s="7"/>
      <c r="R2440" s="7"/>
      <c r="S2440" s="145">
        <v>0</v>
      </c>
      <c r="T2440" s="150">
        <v>0</v>
      </c>
    </row>
    <row r="2441" spans="2:20" ht="30" hidden="1" customHeight="1">
      <c r="B2441" s="123">
        <v>141</v>
      </c>
      <c r="C2441" s="125" t="s">
        <v>302</v>
      </c>
      <c r="D2441" s="125" t="s">
        <v>303</v>
      </c>
      <c r="E2441" s="141">
        <v>2026</v>
      </c>
      <c r="F2441" s="68" t="str">
        <f t="shared" si="76"/>
        <v>1419. Gestión de Programas Estrategias y Planes para el BienestarGestión Integral Estrategias y Programas2026</v>
      </c>
      <c r="G2441" s="125" t="s">
        <v>576</v>
      </c>
      <c r="H2441" s="125" t="s">
        <v>571</v>
      </c>
      <c r="I2441" s="125" t="s">
        <v>410</v>
      </c>
      <c r="J2441" s="68" t="s">
        <v>400</v>
      </c>
      <c r="K2441" s="126" t="s">
        <v>401</v>
      </c>
      <c r="L2441" s="126" t="s">
        <v>402</v>
      </c>
      <c r="M2441" s="11" t="s">
        <v>63</v>
      </c>
      <c r="N2441" s="11" t="s">
        <v>52</v>
      </c>
      <c r="O2441" s="68" t="str">
        <f t="shared" si="77"/>
        <v>1419. Gestión de Programas Estrategias y Planes para el BienestarGestión Integral Estrategias y Programas20262_ENGATIVA2_ABRIL_2026</v>
      </c>
      <c r="P2441" s="142">
        <v>3994272</v>
      </c>
      <c r="Q2441" s="7"/>
      <c r="R2441" s="7"/>
      <c r="S2441" s="145">
        <v>0</v>
      </c>
      <c r="T2441" s="150">
        <v>0</v>
      </c>
    </row>
    <row r="2442" spans="2:20" ht="30" hidden="1" customHeight="1">
      <c r="B2442" s="123">
        <v>142</v>
      </c>
      <c r="C2442" s="125" t="s">
        <v>302</v>
      </c>
      <c r="D2442" s="125" t="s">
        <v>303</v>
      </c>
      <c r="E2442" s="141">
        <v>2026</v>
      </c>
      <c r="F2442" s="68" t="str">
        <f t="shared" si="76"/>
        <v>1429. Gestión de Programas Estrategias y Planes para el BienestarGestión Integral Estrategias y Programas2026</v>
      </c>
      <c r="G2442" s="125" t="s">
        <v>577</v>
      </c>
      <c r="H2442" s="125" t="s">
        <v>571</v>
      </c>
      <c r="I2442" s="125" t="s">
        <v>410</v>
      </c>
      <c r="J2442" s="68" t="s">
        <v>400</v>
      </c>
      <c r="K2442" s="126" t="s">
        <v>401</v>
      </c>
      <c r="L2442" s="126" t="s">
        <v>421</v>
      </c>
      <c r="M2442" s="11" t="s">
        <v>63</v>
      </c>
      <c r="N2442" s="11" t="s">
        <v>52</v>
      </c>
      <c r="O2442" s="68" t="str">
        <f t="shared" si="77"/>
        <v>1429. Gestión de Programas Estrategias y Planes para el BienestarGestión Integral Estrategias y Programas20262_ENGATIVA2_ABRIL_2026</v>
      </c>
      <c r="P2442" s="142">
        <v>3994272</v>
      </c>
      <c r="Q2442" s="7"/>
      <c r="R2442" s="7"/>
      <c r="S2442" s="145">
        <v>0</v>
      </c>
      <c r="T2442" s="150">
        <v>0</v>
      </c>
    </row>
    <row r="2443" spans="2:20" ht="30" hidden="1" customHeight="1">
      <c r="B2443" s="123">
        <v>143</v>
      </c>
      <c r="C2443" s="125" t="s">
        <v>302</v>
      </c>
      <c r="D2443" s="125" t="s">
        <v>303</v>
      </c>
      <c r="E2443" s="141">
        <v>2026</v>
      </c>
      <c r="F2443" s="68" t="str">
        <f t="shared" si="76"/>
        <v>1439. Gestión de Programas Estrategias y Planes para el BienestarGestión Integral Estrategias y Programas2026</v>
      </c>
      <c r="G2443" s="125" t="s">
        <v>578</v>
      </c>
      <c r="H2443" s="125" t="s">
        <v>579</v>
      </c>
      <c r="I2443" s="125" t="s">
        <v>410</v>
      </c>
      <c r="J2443" s="68" t="s">
        <v>400</v>
      </c>
      <c r="K2443" s="126" t="s">
        <v>401</v>
      </c>
      <c r="L2443" s="126" t="s">
        <v>402</v>
      </c>
      <c r="M2443" s="11" t="s">
        <v>63</v>
      </c>
      <c r="N2443" s="11" t="s">
        <v>52</v>
      </c>
      <c r="O2443" s="68" t="str">
        <f t="shared" si="77"/>
        <v>1439. Gestión de Programas Estrategias y Planes para el BienestarGestión Integral Estrategias y Programas20262_ENGATIVA2_ABRIL_2026</v>
      </c>
      <c r="P2443" s="142">
        <v>7508288</v>
      </c>
      <c r="Q2443" s="7"/>
      <c r="R2443" s="7"/>
      <c r="S2443" s="145">
        <v>0</v>
      </c>
      <c r="T2443" s="150">
        <v>0</v>
      </c>
    </row>
    <row r="2444" spans="2:20" ht="30" hidden="1" customHeight="1">
      <c r="B2444" s="123">
        <v>144</v>
      </c>
      <c r="C2444" s="125" t="s">
        <v>302</v>
      </c>
      <c r="D2444" s="125" t="s">
        <v>303</v>
      </c>
      <c r="E2444" s="141">
        <v>2026</v>
      </c>
      <c r="F2444" s="68" t="str">
        <f t="shared" si="76"/>
        <v>1449. Gestión de Programas Estrategias y Planes para el BienestarGestión Integral Estrategias y Programas2026</v>
      </c>
      <c r="G2444" s="125" t="s">
        <v>580</v>
      </c>
      <c r="H2444" s="125" t="s">
        <v>579</v>
      </c>
      <c r="I2444" s="125" t="s">
        <v>410</v>
      </c>
      <c r="J2444" s="68" t="s">
        <v>400</v>
      </c>
      <c r="K2444" s="126" t="s">
        <v>401</v>
      </c>
      <c r="L2444" s="126" t="s">
        <v>402</v>
      </c>
      <c r="M2444" s="11" t="s">
        <v>63</v>
      </c>
      <c r="N2444" s="11" t="s">
        <v>52</v>
      </c>
      <c r="O2444" s="68" t="str">
        <f t="shared" si="77"/>
        <v>1449. Gestión de Programas Estrategias y Planes para el BienestarGestión Integral Estrategias y Programas20262_ENGATIVA2_ABRIL_2026</v>
      </c>
      <c r="P2444" s="142">
        <v>7508288</v>
      </c>
      <c r="Q2444" s="7"/>
      <c r="R2444" s="7"/>
      <c r="S2444" s="145">
        <v>0</v>
      </c>
      <c r="T2444" s="150">
        <v>0</v>
      </c>
    </row>
    <row r="2445" spans="2:20" ht="30" hidden="1" customHeight="1">
      <c r="B2445" s="123">
        <v>145</v>
      </c>
      <c r="C2445" s="125" t="s">
        <v>302</v>
      </c>
      <c r="D2445" s="125" t="s">
        <v>303</v>
      </c>
      <c r="E2445" s="141">
        <v>2026</v>
      </c>
      <c r="F2445" s="68" t="str">
        <f t="shared" si="76"/>
        <v>1459. Gestión de Programas Estrategias y Planes para el BienestarGestión Integral Estrategias y Programas2026</v>
      </c>
      <c r="G2445" s="125" t="s">
        <v>581</v>
      </c>
      <c r="H2445" s="125" t="s">
        <v>579</v>
      </c>
      <c r="I2445" s="125" t="s">
        <v>410</v>
      </c>
      <c r="J2445" s="68" t="s">
        <v>400</v>
      </c>
      <c r="K2445" s="126" t="s">
        <v>401</v>
      </c>
      <c r="L2445" s="126" t="s">
        <v>402</v>
      </c>
      <c r="M2445" s="11" t="s">
        <v>63</v>
      </c>
      <c r="N2445" s="11" t="s">
        <v>52</v>
      </c>
      <c r="O2445" s="68" t="str">
        <f t="shared" si="77"/>
        <v>1459. Gestión de Programas Estrategias y Planes para el BienestarGestión Integral Estrategias y Programas20262_ENGATIVA2_ABRIL_2026</v>
      </c>
      <c r="P2445" s="142">
        <v>5299968</v>
      </c>
      <c r="Q2445" s="7"/>
      <c r="R2445" s="7"/>
      <c r="S2445" s="145">
        <v>0</v>
      </c>
      <c r="T2445" s="150">
        <v>0</v>
      </c>
    </row>
    <row r="2446" spans="2:20" ht="30" hidden="1" customHeight="1">
      <c r="B2446" s="123">
        <v>146</v>
      </c>
      <c r="C2446" s="125" t="s">
        <v>302</v>
      </c>
      <c r="D2446" s="125" t="s">
        <v>303</v>
      </c>
      <c r="E2446" s="141">
        <v>2026</v>
      </c>
      <c r="F2446" s="68" t="str">
        <f t="shared" si="76"/>
        <v>1469. Gestión de Programas Estrategias y Planes para el BienestarGestión Integral Estrategias y Programas2026</v>
      </c>
      <c r="G2446" s="125" t="s">
        <v>582</v>
      </c>
      <c r="H2446" s="125" t="s">
        <v>579</v>
      </c>
      <c r="I2446" s="125" t="s">
        <v>410</v>
      </c>
      <c r="J2446" s="68" t="s">
        <v>400</v>
      </c>
      <c r="K2446" s="126" t="s">
        <v>430</v>
      </c>
      <c r="L2446" s="126" t="s">
        <v>421</v>
      </c>
      <c r="M2446" s="11" t="s">
        <v>63</v>
      </c>
      <c r="N2446" s="11" t="s">
        <v>52</v>
      </c>
      <c r="O2446" s="68" t="str">
        <f t="shared" si="77"/>
        <v>1469. Gestión de Programas Estrategias y Planes para el BienestarGestión Integral Estrategias y Programas20262_ENGATIVA2_ABRIL_2026</v>
      </c>
      <c r="P2446" s="142">
        <v>122208</v>
      </c>
      <c r="Q2446" s="7"/>
      <c r="R2446" s="7"/>
      <c r="S2446" s="145">
        <v>0</v>
      </c>
      <c r="T2446" s="150">
        <v>0</v>
      </c>
    </row>
    <row r="2447" spans="2:20" ht="30" hidden="1" customHeight="1">
      <c r="B2447" s="123">
        <v>147</v>
      </c>
      <c r="C2447" s="125" t="s">
        <v>302</v>
      </c>
      <c r="D2447" s="125" t="s">
        <v>303</v>
      </c>
      <c r="E2447" s="141">
        <v>2026</v>
      </c>
      <c r="F2447" s="68" t="str">
        <f t="shared" si="76"/>
        <v>1479. Gestión de Programas Estrategias y Planes para el BienestarGestión Integral Estrategias y Programas2026</v>
      </c>
      <c r="G2447" s="125" t="s">
        <v>583</v>
      </c>
      <c r="H2447" s="125" t="s">
        <v>579</v>
      </c>
      <c r="I2447" s="125" t="s">
        <v>410</v>
      </c>
      <c r="J2447" s="68" t="s">
        <v>400</v>
      </c>
      <c r="K2447" s="126" t="s">
        <v>551</v>
      </c>
      <c r="L2447" s="126" t="s">
        <v>421</v>
      </c>
      <c r="M2447" s="11" t="s">
        <v>63</v>
      </c>
      <c r="N2447" s="11" t="s">
        <v>52</v>
      </c>
      <c r="O2447" s="68" t="str">
        <f t="shared" si="77"/>
        <v>1479. Gestión de Programas Estrategias y Planes para el BienestarGestión Integral Estrategias y Programas20262_ENGATIVA2_ABRIL_2026</v>
      </c>
      <c r="P2447" s="142">
        <v>30552</v>
      </c>
      <c r="Q2447" s="7"/>
      <c r="R2447" s="7"/>
      <c r="S2447" s="145">
        <v>0</v>
      </c>
      <c r="T2447" s="150">
        <v>0</v>
      </c>
    </row>
    <row r="2448" spans="2:20" ht="30" hidden="1" customHeight="1">
      <c r="B2448" s="123">
        <v>148</v>
      </c>
      <c r="C2448" s="125" t="s">
        <v>302</v>
      </c>
      <c r="D2448" s="125" t="s">
        <v>303</v>
      </c>
      <c r="E2448" s="141">
        <v>2026</v>
      </c>
      <c r="F2448" s="68" t="str">
        <f t="shared" si="76"/>
        <v>1489. Gestión de Programas Estrategias y Planes para el BienestarGestión Integral Estrategias y Programas2026</v>
      </c>
      <c r="G2448" s="125" t="s">
        <v>584</v>
      </c>
      <c r="H2448" s="125" t="s">
        <v>579</v>
      </c>
      <c r="I2448" s="125" t="s">
        <v>410</v>
      </c>
      <c r="J2448" s="68" t="s">
        <v>400</v>
      </c>
      <c r="K2448" s="126" t="s">
        <v>430</v>
      </c>
      <c r="L2448" s="126" t="s">
        <v>421</v>
      </c>
      <c r="M2448" s="11" t="s">
        <v>63</v>
      </c>
      <c r="N2448" s="11" t="s">
        <v>52</v>
      </c>
      <c r="O2448" s="68" t="str">
        <f t="shared" si="77"/>
        <v>1489. Gestión de Programas Estrategias y Planes para el BienestarGestión Integral Estrategias y Programas20262_ENGATIVA2_ABRIL_2026</v>
      </c>
      <c r="P2448" s="142">
        <v>122208</v>
      </c>
      <c r="Q2448" s="7"/>
      <c r="R2448" s="7"/>
      <c r="S2448" s="145">
        <v>0</v>
      </c>
      <c r="T2448" s="150">
        <v>0</v>
      </c>
    </row>
    <row r="2449" spans="2:20" ht="30" hidden="1" customHeight="1">
      <c r="B2449" s="123">
        <v>149</v>
      </c>
      <c r="C2449" s="125" t="s">
        <v>302</v>
      </c>
      <c r="D2449" s="125" t="s">
        <v>303</v>
      </c>
      <c r="E2449" s="141">
        <v>2026</v>
      </c>
      <c r="F2449" s="68" t="str">
        <f t="shared" si="76"/>
        <v>1499. Gestión de Programas Estrategias y Planes para el BienestarGestión Integral Estrategias y Programas2026</v>
      </c>
      <c r="G2449" s="125" t="s">
        <v>585</v>
      </c>
      <c r="H2449" s="125" t="s">
        <v>579</v>
      </c>
      <c r="I2449" s="125" t="s">
        <v>410</v>
      </c>
      <c r="J2449" s="68" t="s">
        <v>400</v>
      </c>
      <c r="K2449" s="126" t="s">
        <v>401</v>
      </c>
      <c r="L2449" s="126" t="s">
        <v>402</v>
      </c>
      <c r="M2449" s="11" t="s">
        <v>63</v>
      </c>
      <c r="N2449" s="11" t="s">
        <v>52</v>
      </c>
      <c r="O2449" s="68" t="str">
        <f t="shared" si="77"/>
        <v>1499. Gestión de Programas Estrategias y Planes para el BienestarGestión Integral Estrategias y Programas20262_ENGATIVA2_ABRIL_2026</v>
      </c>
      <c r="P2449" s="142">
        <v>3665168</v>
      </c>
      <c r="Q2449" s="7"/>
      <c r="R2449" s="7"/>
      <c r="S2449" s="145">
        <v>0</v>
      </c>
      <c r="T2449" s="150">
        <v>0</v>
      </c>
    </row>
    <row r="2450" spans="2:20" ht="30" hidden="1" customHeight="1">
      <c r="B2450" s="123">
        <v>150</v>
      </c>
      <c r="C2450" s="125" t="s">
        <v>302</v>
      </c>
      <c r="D2450" s="125" t="s">
        <v>303</v>
      </c>
      <c r="E2450" s="141">
        <v>2026</v>
      </c>
      <c r="F2450" s="68" t="str">
        <f t="shared" si="76"/>
        <v>1509. Gestión de Programas Estrategias y Planes para el BienestarGestión Integral Estrategias y Programas2026</v>
      </c>
      <c r="G2450" s="125" t="s">
        <v>586</v>
      </c>
      <c r="H2450" s="125" t="s">
        <v>579</v>
      </c>
      <c r="I2450" s="125" t="s">
        <v>410</v>
      </c>
      <c r="J2450" s="68" t="s">
        <v>400</v>
      </c>
      <c r="K2450" s="126" t="s">
        <v>401</v>
      </c>
      <c r="L2450" s="126" t="s">
        <v>402</v>
      </c>
      <c r="M2450" s="11" t="s">
        <v>63</v>
      </c>
      <c r="N2450" s="11" t="s">
        <v>52</v>
      </c>
      <c r="O2450" s="68" t="str">
        <f t="shared" si="77"/>
        <v>1509. Gestión de Programas Estrategias y Planes para el BienestarGestión Integral Estrategias y Programas20262_ENGATIVA2_ABRIL_2026</v>
      </c>
      <c r="P2450" s="142">
        <v>1057260</v>
      </c>
      <c r="Q2450" s="7"/>
      <c r="R2450" s="7"/>
      <c r="S2450" s="145">
        <v>0</v>
      </c>
      <c r="T2450" s="150">
        <v>0</v>
      </c>
    </row>
    <row r="2451" spans="2:20" ht="30" hidden="1" customHeight="1">
      <c r="B2451" s="123">
        <v>151</v>
      </c>
      <c r="C2451" s="125" t="s">
        <v>302</v>
      </c>
      <c r="D2451" s="125" t="s">
        <v>303</v>
      </c>
      <c r="E2451" s="141">
        <v>2026</v>
      </c>
      <c r="F2451" s="68" t="str">
        <f t="shared" si="76"/>
        <v>1519. Gestión de Programas Estrategias y Planes para el BienestarGestión Integral Estrategias y Programas2026</v>
      </c>
      <c r="G2451" s="125" t="s">
        <v>587</v>
      </c>
      <c r="H2451" s="125" t="s">
        <v>579</v>
      </c>
      <c r="I2451" s="125" t="s">
        <v>410</v>
      </c>
      <c r="J2451" s="68" t="s">
        <v>400</v>
      </c>
      <c r="K2451" s="126" t="s">
        <v>401</v>
      </c>
      <c r="L2451" s="126" t="s">
        <v>402</v>
      </c>
      <c r="M2451" s="11" t="s">
        <v>63</v>
      </c>
      <c r="N2451" s="11" t="s">
        <v>52</v>
      </c>
      <c r="O2451" s="68" t="str">
        <f t="shared" si="77"/>
        <v>1519. Gestión de Programas Estrategias y Planes para el BienestarGestión Integral Estrategias y Programas20262_ENGATIVA2_ABRIL_2026</v>
      </c>
      <c r="P2451" s="142">
        <v>1409680</v>
      </c>
      <c r="Q2451" s="7"/>
      <c r="R2451" s="7"/>
      <c r="S2451" s="145">
        <v>0</v>
      </c>
      <c r="T2451" s="150">
        <v>0</v>
      </c>
    </row>
    <row r="2452" spans="2:20" ht="30" hidden="1" customHeight="1">
      <c r="B2452" s="123">
        <v>152</v>
      </c>
      <c r="C2452" s="125" t="s">
        <v>302</v>
      </c>
      <c r="D2452" s="125" t="s">
        <v>303</v>
      </c>
      <c r="E2452" s="141">
        <v>2026</v>
      </c>
      <c r="F2452" s="68" t="str">
        <f t="shared" si="76"/>
        <v>1529. Gestión de Programas Estrategias y Planes para el BienestarGestión Integral Estrategias y Programas2026</v>
      </c>
      <c r="G2452" s="125" t="s">
        <v>588</v>
      </c>
      <c r="H2452" s="125" t="s">
        <v>579</v>
      </c>
      <c r="I2452" s="125" t="s">
        <v>410</v>
      </c>
      <c r="J2452" s="68" t="s">
        <v>400</v>
      </c>
      <c r="K2452" s="126" t="s">
        <v>401</v>
      </c>
      <c r="L2452" s="126" t="s">
        <v>402</v>
      </c>
      <c r="M2452" s="11" t="s">
        <v>63</v>
      </c>
      <c r="N2452" s="11" t="s">
        <v>52</v>
      </c>
      <c r="O2452" s="68" t="str">
        <f t="shared" si="77"/>
        <v>1529. Gestión de Programas Estrategias y Planes para el BienestarGestión Integral Estrategias y Programas20262_ENGATIVA2_ABRIL_2026</v>
      </c>
      <c r="P2452" s="142">
        <v>352420</v>
      </c>
      <c r="Q2452" s="7"/>
      <c r="R2452" s="7"/>
      <c r="S2452" s="145">
        <v>0</v>
      </c>
      <c r="T2452" s="150">
        <v>0</v>
      </c>
    </row>
    <row r="2453" spans="2:20" ht="30" hidden="1" customHeight="1">
      <c r="B2453" s="123">
        <v>153</v>
      </c>
      <c r="C2453" s="125" t="s">
        <v>302</v>
      </c>
      <c r="D2453" s="125" t="s">
        <v>303</v>
      </c>
      <c r="E2453" s="141">
        <v>2026</v>
      </c>
      <c r="F2453" s="68" t="str">
        <f t="shared" si="76"/>
        <v>1539. Gestión de Programas Estrategias y Planes para el BienestarGestión Integral Estrategias y Programas2026</v>
      </c>
      <c r="G2453" s="125" t="s">
        <v>589</v>
      </c>
      <c r="H2453" s="125" t="s">
        <v>569</v>
      </c>
      <c r="I2453" s="125" t="s">
        <v>410</v>
      </c>
      <c r="J2453" s="68" t="s">
        <v>400</v>
      </c>
      <c r="K2453" s="126" t="s">
        <v>401</v>
      </c>
      <c r="L2453" s="126" t="s">
        <v>402</v>
      </c>
      <c r="M2453" s="11" t="s">
        <v>63</v>
      </c>
      <c r="N2453" s="11" t="s">
        <v>52</v>
      </c>
      <c r="O2453" s="68" t="str">
        <f t="shared" si="77"/>
        <v>1539. Gestión de Programas Estrategias y Planes para el BienestarGestión Integral Estrategias y Programas20262_ENGATIVA2_ABRIL_2026</v>
      </c>
      <c r="P2453" s="142">
        <v>7347488</v>
      </c>
      <c r="Q2453" s="7"/>
      <c r="R2453" s="7"/>
      <c r="S2453" s="145">
        <v>0</v>
      </c>
      <c r="T2453" s="150">
        <v>0</v>
      </c>
    </row>
    <row r="2454" spans="2:20" ht="30" hidden="1" customHeight="1">
      <c r="B2454" s="123">
        <v>154</v>
      </c>
      <c r="C2454" s="125" t="s">
        <v>302</v>
      </c>
      <c r="D2454" s="125" t="s">
        <v>303</v>
      </c>
      <c r="E2454" s="141">
        <v>2026</v>
      </c>
      <c r="F2454" s="68" t="str">
        <f t="shared" si="76"/>
        <v>1549. Gestión de Programas Estrategias y Planes para el BienestarGestión Integral Estrategias y Programas2026</v>
      </c>
      <c r="G2454" s="125" t="s">
        <v>590</v>
      </c>
      <c r="H2454" s="125" t="s">
        <v>569</v>
      </c>
      <c r="I2454" s="125" t="s">
        <v>410</v>
      </c>
      <c r="J2454" s="68" t="s">
        <v>400</v>
      </c>
      <c r="K2454" s="126" t="s">
        <v>401</v>
      </c>
      <c r="L2454" s="126" t="s">
        <v>402</v>
      </c>
      <c r="M2454" s="11" t="s">
        <v>63</v>
      </c>
      <c r="N2454" s="11" t="s">
        <v>52</v>
      </c>
      <c r="O2454" s="68" t="str">
        <f t="shared" si="77"/>
        <v>1549. Gestión de Programas Estrategias y Planes para el BienestarGestión Integral Estrategias y Programas20262_ENGATIVA2_ABRIL_2026</v>
      </c>
      <c r="P2454" s="142">
        <v>7347488</v>
      </c>
      <c r="Q2454" s="7"/>
      <c r="R2454" s="7"/>
      <c r="S2454" s="145">
        <v>0</v>
      </c>
      <c r="T2454" s="150">
        <v>0</v>
      </c>
    </row>
    <row r="2455" spans="2:20" ht="30" hidden="1" customHeight="1">
      <c r="B2455" s="123">
        <v>155</v>
      </c>
      <c r="C2455" s="125" t="s">
        <v>302</v>
      </c>
      <c r="D2455" s="125" t="s">
        <v>303</v>
      </c>
      <c r="E2455" s="141">
        <v>2026</v>
      </c>
      <c r="F2455" s="68" t="str">
        <f t="shared" si="76"/>
        <v>1559. Gestión de Programas Estrategias y Planes para el BienestarGestión Integral Estrategias y Programas2026</v>
      </c>
      <c r="G2455" s="125" t="s">
        <v>591</v>
      </c>
      <c r="H2455" s="125" t="s">
        <v>569</v>
      </c>
      <c r="I2455" s="125" t="s">
        <v>410</v>
      </c>
      <c r="J2455" s="68" t="s">
        <v>400</v>
      </c>
      <c r="K2455" s="126" t="s">
        <v>401</v>
      </c>
      <c r="L2455" s="126" t="s">
        <v>402</v>
      </c>
      <c r="M2455" s="11" t="s">
        <v>63</v>
      </c>
      <c r="N2455" s="11" t="s">
        <v>52</v>
      </c>
      <c r="O2455" s="68" t="str">
        <f t="shared" si="77"/>
        <v>1559. Gestión de Programas Estrategias y Planes para el BienestarGestión Integral Estrategias y Programas20262_ENGATIVA2_ABRIL_2026</v>
      </c>
      <c r="P2455" s="142">
        <v>7347488</v>
      </c>
      <c r="Q2455" s="7"/>
      <c r="R2455" s="7"/>
      <c r="S2455" s="145">
        <v>0</v>
      </c>
      <c r="T2455" s="150">
        <v>0</v>
      </c>
    </row>
    <row r="2456" spans="2:20" ht="30" hidden="1" customHeight="1">
      <c r="B2456" s="123">
        <v>156</v>
      </c>
      <c r="C2456" s="125" t="s">
        <v>302</v>
      </c>
      <c r="D2456" s="125" t="s">
        <v>303</v>
      </c>
      <c r="E2456" s="141">
        <v>2026</v>
      </c>
      <c r="F2456" s="68" t="str">
        <f t="shared" si="76"/>
        <v>1569. Gestión de Programas Estrategias y Planes para el BienestarGestión Integral Estrategias y Programas2026</v>
      </c>
      <c r="G2456" s="125" t="s">
        <v>592</v>
      </c>
      <c r="H2456" s="125" t="s">
        <v>569</v>
      </c>
      <c r="I2456" s="125" t="s">
        <v>410</v>
      </c>
      <c r="J2456" s="68" t="s">
        <v>400</v>
      </c>
      <c r="K2456" s="126" t="s">
        <v>401</v>
      </c>
      <c r="L2456" s="126" t="s">
        <v>402</v>
      </c>
      <c r="M2456" s="11" t="s">
        <v>63</v>
      </c>
      <c r="N2456" s="11" t="s">
        <v>52</v>
      </c>
      <c r="O2456" s="68" t="str">
        <f t="shared" si="77"/>
        <v>1569. Gestión de Programas Estrategias y Planes para el BienestarGestión Integral Estrategias y Programas20262_ENGATIVA2_ABRIL_2026</v>
      </c>
      <c r="P2456" s="142">
        <v>13832016</v>
      </c>
      <c r="Q2456" s="7"/>
      <c r="R2456" s="7"/>
      <c r="S2456" s="145">
        <v>0</v>
      </c>
      <c r="T2456" s="150">
        <v>0</v>
      </c>
    </row>
    <row r="2457" spans="2:20" ht="30" hidden="1" customHeight="1">
      <c r="B2457" s="123">
        <v>157</v>
      </c>
      <c r="C2457" s="125" t="s">
        <v>302</v>
      </c>
      <c r="D2457" s="125" t="s">
        <v>303</v>
      </c>
      <c r="E2457" s="141">
        <v>2026</v>
      </c>
      <c r="F2457" s="68" t="str">
        <f t="shared" si="76"/>
        <v>1579. Gestión de Programas Estrategias y Planes para el BienestarGestión Integral Estrategias y Programas2026</v>
      </c>
      <c r="G2457" s="125" t="s">
        <v>593</v>
      </c>
      <c r="H2457" s="125" t="s">
        <v>569</v>
      </c>
      <c r="I2457" s="125" t="s">
        <v>410</v>
      </c>
      <c r="J2457" s="68" t="s">
        <v>400</v>
      </c>
      <c r="K2457" s="126" t="s">
        <v>401</v>
      </c>
      <c r="L2457" s="126" t="s">
        <v>402</v>
      </c>
      <c r="M2457" s="11" t="s">
        <v>63</v>
      </c>
      <c r="N2457" s="11" t="s">
        <v>52</v>
      </c>
      <c r="O2457" s="68" t="str">
        <f t="shared" si="77"/>
        <v>1579. Gestión de Programas Estrategias y Planes para el BienestarGestión Integral Estrategias y Programas20262_ENGATIVA2_ABRIL_2026</v>
      </c>
      <c r="P2457" s="142">
        <v>13832016</v>
      </c>
      <c r="Q2457" s="7"/>
      <c r="R2457" s="7"/>
      <c r="S2457" s="145">
        <v>0</v>
      </c>
      <c r="T2457" s="150">
        <v>0</v>
      </c>
    </row>
    <row r="2458" spans="2:20" ht="30" hidden="1" customHeight="1">
      <c r="B2458" s="123">
        <v>158</v>
      </c>
      <c r="C2458" s="125" t="s">
        <v>302</v>
      </c>
      <c r="D2458" s="125" t="s">
        <v>303</v>
      </c>
      <c r="E2458" s="141">
        <v>2026</v>
      </c>
      <c r="F2458" s="68" t="str">
        <f t="shared" si="76"/>
        <v>1589. Gestión de Programas Estrategias y Planes para el BienestarGestión Integral Estrategias y Programas2026</v>
      </c>
      <c r="G2458" s="125" t="s">
        <v>594</v>
      </c>
      <c r="H2458" s="125" t="s">
        <v>569</v>
      </c>
      <c r="I2458" s="125" t="s">
        <v>410</v>
      </c>
      <c r="J2458" s="68" t="s">
        <v>400</v>
      </c>
      <c r="K2458" s="126" t="s">
        <v>430</v>
      </c>
      <c r="L2458" s="126" t="s">
        <v>402</v>
      </c>
      <c r="M2458" s="11" t="s">
        <v>63</v>
      </c>
      <c r="N2458" s="11" t="s">
        <v>52</v>
      </c>
      <c r="O2458" s="68" t="str">
        <f t="shared" si="77"/>
        <v>1589. Gestión de Programas Estrategias y Planes para el BienestarGestión Integral Estrategias y Programas20262_ENGATIVA2_ABRIL_2026</v>
      </c>
      <c r="P2458" s="142">
        <v>2114520</v>
      </c>
      <c r="Q2458" s="7"/>
      <c r="R2458" s="7"/>
      <c r="S2458" s="145">
        <v>0</v>
      </c>
      <c r="T2458" s="150">
        <v>0</v>
      </c>
    </row>
    <row r="2459" spans="2:20" ht="30" hidden="1" customHeight="1">
      <c r="B2459" s="123">
        <v>159</v>
      </c>
      <c r="C2459" s="125" t="s">
        <v>302</v>
      </c>
      <c r="D2459" s="125" t="s">
        <v>303</v>
      </c>
      <c r="E2459" s="141">
        <v>2026</v>
      </c>
      <c r="F2459" s="68" t="str">
        <f t="shared" si="76"/>
        <v>1599. Gestión de Programas Estrategias y Planes para el BienestarGestión Integral Estrategias y Programas2026</v>
      </c>
      <c r="G2459" s="125" t="s">
        <v>595</v>
      </c>
      <c r="H2459" s="125" t="s">
        <v>569</v>
      </c>
      <c r="I2459" s="125" t="s">
        <v>410</v>
      </c>
      <c r="J2459" s="68" t="s">
        <v>400</v>
      </c>
      <c r="K2459" s="126" t="s">
        <v>401</v>
      </c>
      <c r="L2459" s="126" t="s">
        <v>402</v>
      </c>
      <c r="M2459" s="11" t="s">
        <v>63</v>
      </c>
      <c r="N2459" s="11" t="s">
        <v>52</v>
      </c>
      <c r="O2459" s="68" t="str">
        <f t="shared" si="77"/>
        <v>1599. Gestión de Programas Estrategias y Planes para el BienestarGestión Integral Estrategias y Programas20262_ENGATIVA2_ABRIL_2026</v>
      </c>
      <c r="P2459" s="142">
        <v>4370008</v>
      </c>
      <c r="Q2459" s="7"/>
      <c r="R2459" s="7"/>
      <c r="S2459" s="145">
        <v>0</v>
      </c>
      <c r="T2459" s="150">
        <v>0</v>
      </c>
    </row>
    <row r="2460" spans="2:20" ht="30" hidden="1" customHeight="1">
      <c r="B2460" s="123">
        <v>160</v>
      </c>
      <c r="C2460" s="125" t="s">
        <v>302</v>
      </c>
      <c r="D2460" s="125" t="s">
        <v>303</v>
      </c>
      <c r="E2460" s="141">
        <v>2026</v>
      </c>
      <c r="F2460" s="68" t="str">
        <f t="shared" si="76"/>
        <v>1609. Gestión de Programas Estrategias y Planes para el BienestarGestión Integral Estrategias y Programas2026</v>
      </c>
      <c r="G2460" s="125" t="s">
        <v>596</v>
      </c>
      <c r="H2460" s="125" t="s">
        <v>569</v>
      </c>
      <c r="I2460" s="125" t="s">
        <v>410</v>
      </c>
      <c r="J2460" s="68" t="s">
        <v>400</v>
      </c>
      <c r="K2460" s="126" t="s">
        <v>401</v>
      </c>
      <c r="L2460" s="126" t="s">
        <v>402</v>
      </c>
      <c r="M2460" s="11" t="s">
        <v>63</v>
      </c>
      <c r="N2460" s="11" t="s">
        <v>52</v>
      </c>
      <c r="O2460" s="68" t="str">
        <f t="shared" si="77"/>
        <v>1609. Gestión de Programas Estrategias y Planes para el BienestarGestión Integral Estrategias y Programas20262_ENGATIVA2_ABRIL_2026</v>
      </c>
      <c r="P2460" s="142">
        <v>3994272</v>
      </c>
      <c r="Q2460" s="7"/>
      <c r="R2460" s="7"/>
      <c r="S2460" s="145">
        <v>0</v>
      </c>
      <c r="T2460" s="150">
        <v>0</v>
      </c>
    </row>
    <row r="2461" spans="2:20" ht="30" hidden="1" customHeight="1">
      <c r="B2461" s="123">
        <v>161</v>
      </c>
      <c r="C2461" s="125" t="s">
        <v>302</v>
      </c>
      <c r="D2461" s="125" t="s">
        <v>303</v>
      </c>
      <c r="E2461" s="141">
        <v>2026</v>
      </c>
      <c r="F2461" s="68" t="str">
        <f t="shared" si="76"/>
        <v>1619. Gestión de Programas Estrategias y Planes para el BienestarGestión Integral Estrategias y Programas2026</v>
      </c>
      <c r="G2461" s="125" t="s">
        <v>597</v>
      </c>
      <c r="H2461" s="125" t="s">
        <v>571</v>
      </c>
      <c r="I2461" s="125" t="s">
        <v>410</v>
      </c>
      <c r="J2461" s="68" t="s">
        <v>400</v>
      </c>
      <c r="K2461" s="126" t="s">
        <v>401</v>
      </c>
      <c r="L2461" s="126" t="s">
        <v>402</v>
      </c>
      <c r="M2461" s="11" t="s">
        <v>63</v>
      </c>
      <c r="N2461" s="11" t="s">
        <v>52</v>
      </c>
      <c r="O2461" s="68" t="str">
        <f t="shared" si="77"/>
        <v>1619. Gestión de Programas Estrategias y Planes para el BienestarGestión Integral Estrategias y Programas20262_ENGATIVA2_ABRIL_2026</v>
      </c>
      <c r="P2461" s="142">
        <v>7347488</v>
      </c>
      <c r="Q2461" s="7"/>
      <c r="R2461" s="7"/>
      <c r="S2461" s="145">
        <v>0</v>
      </c>
      <c r="T2461" s="150">
        <v>0</v>
      </c>
    </row>
    <row r="2462" spans="2:20" ht="30" hidden="1" customHeight="1">
      <c r="B2462" s="123">
        <v>162</v>
      </c>
      <c r="C2462" s="125" t="s">
        <v>302</v>
      </c>
      <c r="D2462" s="125" t="s">
        <v>303</v>
      </c>
      <c r="E2462" s="141">
        <v>2026</v>
      </c>
      <c r="F2462" s="68" t="str">
        <f t="shared" si="76"/>
        <v>1629. Gestión de Programas Estrategias y Planes para el BienestarGestión Integral Estrategias y Programas2026</v>
      </c>
      <c r="G2462" s="125" t="s">
        <v>598</v>
      </c>
      <c r="H2462" s="125" t="s">
        <v>571</v>
      </c>
      <c r="I2462" s="125" t="s">
        <v>410</v>
      </c>
      <c r="J2462" s="68" t="s">
        <v>400</v>
      </c>
      <c r="K2462" s="126" t="s">
        <v>401</v>
      </c>
      <c r="L2462" s="126" t="s">
        <v>402</v>
      </c>
      <c r="M2462" s="11" t="s">
        <v>63</v>
      </c>
      <c r="N2462" s="11" t="s">
        <v>52</v>
      </c>
      <c r="O2462" s="68" t="str">
        <f t="shared" si="77"/>
        <v>1629. Gestión de Programas Estrategias y Planes para el BienestarGestión Integral Estrategias y Programas20262_ENGATIVA2_ABRIL_2026</v>
      </c>
      <c r="P2462" s="142">
        <v>10478800</v>
      </c>
      <c r="Q2462" s="7"/>
      <c r="R2462" s="7"/>
      <c r="S2462" s="145">
        <v>0</v>
      </c>
      <c r="T2462" s="150">
        <v>0</v>
      </c>
    </row>
    <row r="2463" spans="2:20" ht="30" hidden="1" customHeight="1">
      <c r="B2463" s="123">
        <v>163</v>
      </c>
      <c r="C2463" s="125" t="s">
        <v>302</v>
      </c>
      <c r="D2463" s="125" t="s">
        <v>303</v>
      </c>
      <c r="E2463" s="141">
        <v>2026</v>
      </c>
      <c r="F2463" s="68" t="str">
        <f t="shared" si="76"/>
        <v>1639. Gestión de Programas Estrategias y Planes para el BienestarGestión Integral Estrategias y Programas2026</v>
      </c>
      <c r="G2463" s="125" t="s">
        <v>599</v>
      </c>
      <c r="H2463" s="125" t="s">
        <v>571</v>
      </c>
      <c r="I2463" s="125" t="s">
        <v>410</v>
      </c>
      <c r="J2463" s="68" t="s">
        <v>400</v>
      </c>
      <c r="K2463" s="126" t="s">
        <v>401</v>
      </c>
      <c r="L2463" s="126" t="s">
        <v>402</v>
      </c>
      <c r="M2463" s="11" t="s">
        <v>63</v>
      </c>
      <c r="N2463" s="11" t="s">
        <v>52</v>
      </c>
      <c r="O2463" s="68" t="str">
        <f t="shared" si="77"/>
        <v>1639. Gestión de Programas Estrategias y Planes para el BienestarGestión Integral Estrategias y Programas20262_ENGATIVA2_ABRIL_2026</v>
      </c>
      <c r="P2463" s="142">
        <v>3994272</v>
      </c>
      <c r="Q2463" s="7"/>
      <c r="R2463" s="7"/>
      <c r="S2463" s="145">
        <v>0</v>
      </c>
      <c r="T2463" s="150">
        <v>0</v>
      </c>
    </row>
    <row r="2464" spans="2:20" ht="30" hidden="1" customHeight="1">
      <c r="B2464" s="123">
        <v>164</v>
      </c>
      <c r="C2464" s="125" t="s">
        <v>302</v>
      </c>
      <c r="D2464" s="125" t="s">
        <v>303</v>
      </c>
      <c r="E2464" s="141">
        <v>2026</v>
      </c>
      <c r="F2464" s="68" t="str">
        <f t="shared" si="76"/>
        <v>1649. Gestión de Programas Estrategias y Planes para el BienestarGestión Integral Estrategias y Programas2026</v>
      </c>
      <c r="G2464" s="125" t="s">
        <v>600</v>
      </c>
      <c r="H2464" s="125" t="s">
        <v>571</v>
      </c>
      <c r="I2464" s="125" t="s">
        <v>410</v>
      </c>
      <c r="J2464" s="68" t="s">
        <v>400</v>
      </c>
      <c r="K2464" s="126" t="s">
        <v>401</v>
      </c>
      <c r="L2464" s="126" t="s">
        <v>402</v>
      </c>
      <c r="M2464" s="11" t="s">
        <v>63</v>
      </c>
      <c r="N2464" s="11" t="s">
        <v>52</v>
      </c>
      <c r="O2464" s="68" t="str">
        <f t="shared" si="77"/>
        <v>1649. Gestión de Programas Estrategias y Planes para el BienestarGestión Integral Estrategias y Programas20262_ENGATIVA2_ABRIL_2026</v>
      </c>
      <c r="P2464" s="142">
        <v>6484528</v>
      </c>
      <c r="Q2464" s="7"/>
      <c r="R2464" s="7"/>
      <c r="S2464" s="145">
        <v>0</v>
      </c>
      <c r="T2464" s="150">
        <v>0</v>
      </c>
    </row>
    <row r="2465" spans="2:20" ht="30" hidden="1" customHeight="1">
      <c r="B2465" s="123">
        <v>165</v>
      </c>
      <c r="C2465" s="125" t="s">
        <v>302</v>
      </c>
      <c r="D2465" s="125" t="s">
        <v>303</v>
      </c>
      <c r="E2465" s="141">
        <v>2026</v>
      </c>
      <c r="F2465" s="68" t="str">
        <f t="shared" si="76"/>
        <v>1659. Gestión de Programas Estrategias y Planes para el BienestarGestión Integral Estrategias y Programas2026</v>
      </c>
      <c r="G2465" s="125" t="s">
        <v>601</v>
      </c>
      <c r="H2465" s="125" t="s">
        <v>571</v>
      </c>
      <c r="I2465" s="125" t="s">
        <v>410</v>
      </c>
      <c r="J2465" s="68" t="s">
        <v>400</v>
      </c>
      <c r="K2465" s="126" t="s">
        <v>401</v>
      </c>
      <c r="L2465" s="126" t="s">
        <v>402</v>
      </c>
      <c r="M2465" s="11" t="s">
        <v>63</v>
      </c>
      <c r="N2465" s="11" t="s">
        <v>52</v>
      </c>
      <c r="O2465" s="68" t="str">
        <f t="shared" si="77"/>
        <v>1659. Gestión de Programas Estrategias y Planes para el BienestarGestión Integral Estrategias y Programas20262_ENGATIVA2_ABRIL_2026</v>
      </c>
      <c r="P2465" s="142">
        <v>3994272</v>
      </c>
      <c r="Q2465" s="7"/>
      <c r="R2465" s="7"/>
      <c r="S2465" s="145">
        <v>0</v>
      </c>
      <c r="T2465" s="150">
        <v>0</v>
      </c>
    </row>
    <row r="2466" spans="2:20" ht="30" hidden="1" customHeight="1">
      <c r="B2466" s="123">
        <v>166</v>
      </c>
      <c r="C2466" s="125" t="s">
        <v>302</v>
      </c>
      <c r="D2466" s="125" t="s">
        <v>303</v>
      </c>
      <c r="E2466" s="141">
        <v>2026</v>
      </c>
      <c r="F2466" s="68" t="str">
        <f t="shared" si="76"/>
        <v>1669. Gestión de Programas Estrategias y Planes para el BienestarGestión Integral Estrategias y Programas2026</v>
      </c>
      <c r="G2466" s="125" t="s">
        <v>602</v>
      </c>
      <c r="H2466" s="125" t="s">
        <v>571</v>
      </c>
      <c r="I2466" s="125" t="s">
        <v>410</v>
      </c>
      <c r="J2466" s="68" t="s">
        <v>400</v>
      </c>
      <c r="K2466" s="126" t="s">
        <v>401</v>
      </c>
      <c r="L2466" s="126" t="s">
        <v>402</v>
      </c>
      <c r="M2466" s="11" t="s">
        <v>63</v>
      </c>
      <c r="N2466" s="11" t="s">
        <v>52</v>
      </c>
      <c r="O2466" s="68" t="str">
        <f t="shared" si="77"/>
        <v>1669. Gestión de Programas Estrategias y Planes para el BienestarGestión Integral Estrategias y Programas20262_ENGATIVA2_ABRIL_2026</v>
      </c>
      <c r="P2466" s="142">
        <v>2983376</v>
      </c>
      <c r="Q2466" s="7"/>
      <c r="R2466" s="7"/>
      <c r="S2466" s="145">
        <v>0</v>
      </c>
      <c r="T2466" s="150">
        <v>0</v>
      </c>
    </row>
    <row r="2467" spans="2:20" ht="30" hidden="1" customHeight="1">
      <c r="B2467" s="123">
        <v>167</v>
      </c>
      <c r="C2467" s="125" t="s">
        <v>302</v>
      </c>
      <c r="D2467" s="125" t="s">
        <v>303</v>
      </c>
      <c r="E2467" s="141">
        <v>2026</v>
      </c>
      <c r="F2467" s="68" t="str">
        <f t="shared" si="76"/>
        <v>1679. Gestión de Programas Estrategias y Planes para el BienestarGestión Integral Estrategias y Programas2026</v>
      </c>
      <c r="G2467" s="125" t="s">
        <v>603</v>
      </c>
      <c r="H2467" s="125" t="s">
        <v>571</v>
      </c>
      <c r="I2467" s="125" t="s">
        <v>410</v>
      </c>
      <c r="J2467" s="68" t="s">
        <v>400</v>
      </c>
      <c r="K2467" s="126" t="s">
        <v>401</v>
      </c>
      <c r="L2467" s="126" t="s">
        <v>402</v>
      </c>
      <c r="M2467" s="11" t="s">
        <v>63</v>
      </c>
      <c r="N2467" s="11" t="s">
        <v>52</v>
      </c>
      <c r="O2467" s="68" t="str">
        <f t="shared" si="77"/>
        <v>1679. Gestión de Programas Estrategias y Planes para el BienestarGestión Integral Estrategias y Programas20262_ENGATIVA2_ABRIL_2026</v>
      </c>
      <c r="P2467" s="142">
        <v>6484528</v>
      </c>
      <c r="Q2467" s="7"/>
      <c r="R2467" s="7"/>
      <c r="S2467" s="145">
        <v>0</v>
      </c>
      <c r="T2467" s="150">
        <v>0</v>
      </c>
    </row>
    <row r="2468" spans="2:20" ht="30" hidden="1" customHeight="1">
      <c r="B2468" s="123">
        <v>168</v>
      </c>
      <c r="C2468" s="125" t="s">
        <v>302</v>
      </c>
      <c r="D2468" s="125" t="s">
        <v>303</v>
      </c>
      <c r="E2468" s="141">
        <v>2026</v>
      </c>
      <c r="F2468" s="68" t="str">
        <f t="shared" si="76"/>
        <v>1689. Gestión de Programas Estrategias y Planes para el BienestarGestión Integral Estrategias y Programas2026</v>
      </c>
      <c r="G2468" s="125" t="s">
        <v>604</v>
      </c>
      <c r="H2468" s="125" t="s">
        <v>571</v>
      </c>
      <c r="I2468" s="125" t="s">
        <v>410</v>
      </c>
      <c r="J2468" s="68" t="s">
        <v>400</v>
      </c>
      <c r="K2468" s="126" t="s">
        <v>401</v>
      </c>
      <c r="L2468" s="126" t="s">
        <v>402</v>
      </c>
      <c r="M2468" s="11" t="s">
        <v>63</v>
      </c>
      <c r="N2468" s="11" t="s">
        <v>52</v>
      </c>
      <c r="O2468" s="68" t="str">
        <f t="shared" si="77"/>
        <v>1689. Gestión de Programas Estrategias y Planes para el BienestarGestión Integral Estrategias y Programas20262_ENGATIVA2_ABRIL_2026</v>
      </c>
      <c r="P2468" s="142">
        <v>3994272</v>
      </c>
      <c r="Q2468" s="7"/>
      <c r="R2468" s="7"/>
      <c r="S2468" s="145">
        <v>0</v>
      </c>
      <c r="T2468" s="150">
        <v>0</v>
      </c>
    </row>
    <row r="2469" spans="2:20" ht="30" hidden="1" customHeight="1">
      <c r="B2469" s="123">
        <v>169</v>
      </c>
      <c r="C2469" s="125" t="s">
        <v>302</v>
      </c>
      <c r="D2469" s="125" t="s">
        <v>303</v>
      </c>
      <c r="E2469" s="141">
        <v>2026</v>
      </c>
      <c r="F2469" s="68" t="str">
        <f t="shared" si="76"/>
        <v>1699. Gestión de Programas Estrategias y Planes para el BienestarGestión Integral Estrategias y Programas2026</v>
      </c>
      <c r="G2469" s="125" t="s">
        <v>605</v>
      </c>
      <c r="H2469" s="125" t="s">
        <v>571</v>
      </c>
      <c r="I2469" s="125" t="s">
        <v>410</v>
      </c>
      <c r="J2469" s="68" t="s">
        <v>400</v>
      </c>
      <c r="K2469" s="126" t="s">
        <v>401</v>
      </c>
      <c r="L2469" s="126" t="s">
        <v>402</v>
      </c>
      <c r="M2469" s="11" t="s">
        <v>63</v>
      </c>
      <c r="N2469" s="11" t="s">
        <v>52</v>
      </c>
      <c r="O2469" s="68" t="str">
        <f t="shared" si="77"/>
        <v>1699. Gestión de Programas Estrategias y Planes para el BienestarGestión Integral Estrategias y Programas20262_ENGATIVA2_ABRIL_2026</v>
      </c>
      <c r="P2469" s="142">
        <v>3994272</v>
      </c>
      <c r="Q2469" s="7"/>
      <c r="R2469" s="7"/>
      <c r="S2469" s="145">
        <v>0</v>
      </c>
      <c r="T2469" s="150">
        <v>0</v>
      </c>
    </row>
    <row r="2470" spans="2:20" ht="30" hidden="1" customHeight="1">
      <c r="B2470" s="123">
        <v>170</v>
      </c>
      <c r="C2470" s="125" t="s">
        <v>302</v>
      </c>
      <c r="D2470" s="125" t="s">
        <v>303</v>
      </c>
      <c r="E2470" s="141">
        <v>2026</v>
      </c>
      <c r="F2470" s="68" t="str">
        <f t="shared" si="76"/>
        <v>1709. Gestión de Programas Estrategias y Planes para el BienestarGestión Integral Estrategias y Programas2026</v>
      </c>
      <c r="G2470" s="125" t="s">
        <v>606</v>
      </c>
      <c r="H2470" s="125" t="s">
        <v>571</v>
      </c>
      <c r="I2470" s="125" t="s">
        <v>410</v>
      </c>
      <c r="J2470" s="68" t="s">
        <v>400</v>
      </c>
      <c r="K2470" s="126" t="s">
        <v>607</v>
      </c>
      <c r="L2470" s="126" t="s">
        <v>402</v>
      </c>
      <c r="M2470" s="11" t="s">
        <v>63</v>
      </c>
      <c r="N2470" s="11" t="s">
        <v>52</v>
      </c>
      <c r="O2470" s="68" t="str">
        <f t="shared" si="77"/>
        <v>1709. Gestión de Programas Estrategias y Planes para el BienestarGestión Integral Estrategias y Programas20262_ENGATIVA2_ABRIL_2026</v>
      </c>
      <c r="P2470" s="142">
        <v>19450000</v>
      </c>
      <c r="Q2470" s="7"/>
      <c r="R2470" s="7"/>
      <c r="S2470" s="145">
        <v>0</v>
      </c>
      <c r="T2470" s="150">
        <v>0</v>
      </c>
    </row>
    <row r="2471" spans="2:20" ht="30" hidden="1" customHeight="1">
      <c r="B2471" s="123">
        <v>171</v>
      </c>
      <c r="C2471" s="125" t="s">
        <v>302</v>
      </c>
      <c r="D2471" s="125" t="s">
        <v>303</v>
      </c>
      <c r="E2471" s="141">
        <v>2026</v>
      </c>
      <c r="F2471" s="68" t="str">
        <f t="shared" si="76"/>
        <v>1719. Gestión de Programas Estrategias y Planes para el BienestarGestión Integral Estrategias y Programas2026</v>
      </c>
      <c r="G2471" s="125" t="s">
        <v>608</v>
      </c>
      <c r="H2471" s="125" t="s">
        <v>571</v>
      </c>
      <c r="I2471" s="125" t="s">
        <v>410</v>
      </c>
      <c r="J2471" s="68" t="s">
        <v>400</v>
      </c>
      <c r="K2471" s="126" t="s">
        <v>609</v>
      </c>
      <c r="L2471" s="126" t="s">
        <v>402</v>
      </c>
      <c r="M2471" s="11" t="s">
        <v>63</v>
      </c>
      <c r="N2471" s="11" t="s">
        <v>52</v>
      </c>
      <c r="O2471" s="68" t="str">
        <f t="shared" si="77"/>
        <v>1719. Gestión de Programas Estrategias y Planes para el BienestarGestión Integral Estrategias y Programas20262_ENGATIVA2_ABRIL_2026</v>
      </c>
      <c r="P2471" s="142">
        <v>3994272</v>
      </c>
      <c r="Q2471" s="7"/>
      <c r="R2471" s="7"/>
      <c r="S2471" s="145">
        <v>0</v>
      </c>
      <c r="T2471" s="150">
        <v>0</v>
      </c>
    </row>
    <row r="2472" spans="2:20" ht="30" hidden="1" customHeight="1">
      <c r="B2472" s="123">
        <v>172</v>
      </c>
      <c r="C2472" s="125" t="s">
        <v>302</v>
      </c>
      <c r="D2472" s="125" t="s">
        <v>303</v>
      </c>
      <c r="E2472" s="141">
        <v>2026</v>
      </c>
      <c r="F2472" s="68" t="str">
        <f t="shared" si="76"/>
        <v>1729. Gestión de Programas Estrategias y Planes para el BienestarGestión Integral Estrategias y Programas2026</v>
      </c>
      <c r="G2472" s="125" t="s">
        <v>610</v>
      </c>
      <c r="H2472" s="125" t="s">
        <v>571</v>
      </c>
      <c r="I2472" s="125" t="s">
        <v>410</v>
      </c>
      <c r="J2472" s="68" t="s">
        <v>400</v>
      </c>
      <c r="K2472" s="126" t="s">
        <v>401</v>
      </c>
      <c r="L2472" s="126" t="s">
        <v>402</v>
      </c>
      <c r="M2472" s="11" t="s">
        <v>63</v>
      </c>
      <c r="N2472" s="11" t="s">
        <v>52</v>
      </c>
      <c r="O2472" s="68" t="str">
        <f t="shared" si="77"/>
        <v>1729. Gestión de Programas Estrategias y Planes para el BienestarGestión Integral Estrategias y Programas20262_ENGATIVA2_ABRIL_2026</v>
      </c>
      <c r="P2472" s="142">
        <v>9985680</v>
      </c>
      <c r="Q2472" s="7"/>
      <c r="R2472" s="7"/>
      <c r="S2472" s="145">
        <v>0</v>
      </c>
      <c r="T2472" s="150">
        <v>0</v>
      </c>
    </row>
    <row r="2473" spans="2:20" ht="30" hidden="1" customHeight="1">
      <c r="B2473" s="123">
        <v>173</v>
      </c>
      <c r="C2473" s="125" t="s">
        <v>302</v>
      </c>
      <c r="D2473" s="125" t="s">
        <v>303</v>
      </c>
      <c r="E2473" s="141">
        <v>2026</v>
      </c>
      <c r="F2473" s="68" t="str">
        <f t="shared" si="76"/>
        <v>1739. Gestión de Programas Estrategias y Planes para el BienestarGestión Integral Estrategias y Programas2026</v>
      </c>
      <c r="G2473" s="125" t="s">
        <v>611</v>
      </c>
      <c r="H2473" s="125" t="s">
        <v>571</v>
      </c>
      <c r="I2473" s="125" t="s">
        <v>410</v>
      </c>
      <c r="J2473" s="68" t="s">
        <v>400</v>
      </c>
      <c r="K2473" s="126" t="s">
        <v>401</v>
      </c>
      <c r="L2473" s="126" t="s">
        <v>402</v>
      </c>
      <c r="M2473" s="11" t="s">
        <v>63</v>
      </c>
      <c r="N2473" s="11" t="s">
        <v>52</v>
      </c>
      <c r="O2473" s="68" t="str">
        <f t="shared" si="77"/>
        <v>1739. Gestión de Programas Estrategias y Planes para el BienestarGestión Integral Estrategias y Programas20262_ENGATIVA2_ABRIL_2026</v>
      </c>
      <c r="P2473" s="142">
        <v>2983376</v>
      </c>
      <c r="Q2473" s="7"/>
      <c r="R2473" s="7"/>
      <c r="S2473" s="145">
        <v>0</v>
      </c>
      <c r="T2473" s="150">
        <v>0</v>
      </c>
    </row>
    <row r="2474" spans="2:20" ht="30" hidden="1" customHeight="1">
      <c r="B2474" s="123">
        <v>174</v>
      </c>
      <c r="C2474" s="125" t="s">
        <v>233</v>
      </c>
      <c r="D2474" s="125" t="s">
        <v>234</v>
      </c>
      <c r="E2474" s="141">
        <v>2026</v>
      </c>
      <c r="F2474" s="68" t="str">
        <f t="shared" si="76"/>
        <v>17410. Proceso integral e integrado de la Vigilancia de la Salud PúblicaVigilancia en salud pública2026</v>
      </c>
      <c r="G2474" s="125" t="s">
        <v>612</v>
      </c>
      <c r="H2474" s="125" t="s">
        <v>613</v>
      </c>
      <c r="I2474" s="125" t="s">
        <v>410</v>
      </c>
      <c r="J2474" s="68" t="s">
        <v>400</v>
      </c>
      <c r="K2474" s="126" t="s">
        <v>401</v>
      </c>
      <c r="L2474" s="126" t="s">
        <v>402</v>
      </c>
      <c r="M2474" s="11" t="s">
        <v>63</v>
      </c>
      <c r="N2474" s="11" t="s">
        <v>52</v>
      </c>
      <c r="O2474" s="68" t="str">
        <f t="shared" si="77"/>
        <v>17410. Proceso integral e integrado de la Vigilancia de la Salud PúblicaVigilancia en salud pública20262_ENGATIVA2_ABRIL_2026</v>
      </c>
      <c r="P2474" s="142">
        <v>37920928</v>
      </c>
      <c r="Q2474" s="7"/>
      <c r="R2474" s="7"/>
      <c r="S2474" s="145">
        <v>0</v>
      </c>
      <c r="T2474" s="150">
        <v>0</v>
      </c>
    </row>
    <row r="2475" spans="2:20" ht="30" hidden="1" customHeight="1">
      <c r="B2475" s="123">
        <v>175</v>
      </c>
      <c r="C2475" s="125" t="s">
        <v>233</v>
      </c>
      <c r="D2475" s="125" t="s">
        <v>234</v>
      </c>
      <c r="E2475" s="141">
        <v>2026</v>
      </c>
      <c r="F2475" s="68" t="str">
        <f t="shared" si="76"/>
        <v>17510. Proceso integral e integrado de la Vigilancia de la Salud PúblicaVigilancia en salud pública2026</v>
      </c>
      <c r="G2475" s="125" t="s">
        <v>614</v>
      </c>
      <c r="H2475" s="125" t="s">
        <v>613</v>
      </c>
      <c r="I2475" s="125" t="s">
        <v>410</v>
      </c>
      <c r="J2475" s="68" t="s">
        <v>400</v>
      </c>
      <c r="K2475" s="126" t="s">
        <v>401</v>
      </c>
      <c r="L2475" s="126" t="s">
        <v>402</v>
      </c>
      <c r="M2475" s="11" t="s">
        <v>63</v>
      </c>
      <c r="N2475" s="11" t="s">
        <v>52</v>
      </c>
      <c r="O2475" s="68" t="str">
        <f t="shared" si="77"/>
        <v>17510. Proceso integral e integrado de la Vigilancia de la Salud PúblicaVigilancia en salud pública20262_ENGATIVA2_ABRIL_2026</v>
      </c>
      <c r="P2475" s="142">
        <v>26899696</v>
      </c>
      <c r="Q2475" s="7"/>
      <c r="R2475" s="7"/>
      <c r="S2475" s="145">
        <v>0</v>
      </c>
      <c r="T2475" s="150">
        <v>0</v>
      </c>
    </row>
    <row r="2476" spans="2:20" ht="30" hidden="1" customHeight="1">
      <c r="B2476" s="123">
        <v>176</v>
      </c>
      <c r="C2476" s="125" t="s">
        <v>233</v>
      </c>
      <c r="D2476" s="125" t="s">
        <v>234</v>
      </c>
      <c r="E2476" s="141">
        <v>2026</v>
      </c>
      <c r="F2476" s="68" t="str">
        <f t="shared" si="76"/>
        <v>17610. Proceso integral e integrado de la Vigilancia de la Salud PúblicaVigilancia en salud pública2026</v>
      </c>
      <c r="G2476" s="125" t="s">
        <v>615</v>
      </c>
      <c r="H2476" s="125" t="s">
        <v>613</v>
      </c>
      <c r="I2476" s="125" t="s">
        <v>410</v>
      </c>
      <c r="J2476" s="68" t="s">
        <v>400</v>
      </c>
      <c r="K2476" s="126" t="s">
        <v>401</v>
      </c>
      <c r="L2476" s="126" t="s">
        <v>421</v>
      </c>
      <c r="M2476" s="11" t="s">
        <v>63</v>
      </c>
      <c r="N2476" s="11" t="s">
        <v>52</v>
      </c>
      <c r="O2476" s="68" t="str">
        <f t="shared" si="77"/>
        <v>17610. Proceso integral e integrado de la Vigilancia de la Salud PúblicaVigilancia en salud pública20262_ENGATIVA2_ABRIL_2026</v>
      </c>
      <c r="P2476" s="142">
        <v>28206464</v>
      </c>
      <c r="Q2476" s="7"/>
      <c r="R2476" s="7"/>
      <c r="S2476" s="145">
        <v>0</v>
      </c>
      <c r="T2476" s="150">
        <v>0</v>
      </c>
    </row>
    <row r="2477" spans="2:20" ht="30" hidden="1" customHeight="1">
      <c r="B2477" s="123">
        <v>177</v>
      </c>
      <c r="C2477" s="125" t="s">
        <v>233</v>
      </c>
      <c r="D2477" s="125" t="s">
        <v>234</v>
      </c>
      <c r="E2477" s="141">
        <v>2026</v>
      </c>
      <c r="F2477" s="68" t="str">
        <f t="shared" si="76"/>
        <v>17710. Proceso integral e integrado de la Vigilancia de la Salud PúblicaVigilancia en salud pública2026</v>
      </c>
      <c r="G2477" s="125" t="s">
        <v>616</v>
      </c>
      <c r="H2477" s="125" t="s">
        <v>613</v>
      </c>
      <c r="I2477" s="125" t="s">
        <v>410</v>
      </c>
      <c r="J2477" s="68" t="s">
        <v>400</v>
      </c>
      <c r="K2477" s="126" t="s">
        <v>401</v>
      </c>
      <c r="L2477" s="126" t="s">
        <v>421</v>
      </c>
      <c r="M2477" s="11" t="s">
        <v>63</v>
      </c>
      <c r="N2477" s="11" t="s">
        <v>52</v>
      </c>
      <c r="O2477" s="68" t="str">
        <f t="shared" si="77"/>
        <v>17710. Proceso integral e integrado de la Vigilancia de la Salud PúblicaVigilancia en salud pública20262_ENGATIVA2_ABRIL_2026</v>
      </c>
      <c r="P2477" s="142">
        <v>37181248</v>
      </c>
      <c r="Q2477" s="7"/>
      <c r="R2477" s="7"/>
      <c r="S2477" s="145">
        <v>0</v>
      </c>
      <c r="T2477" s="150">
        <v>0</v>
      </c>
    </row>
    <row r="2478" spans="2:20" ht="30" hidden="1" customHeight="1">
      <c r="B2478" s="123">
        <v>178</v>
      </c>
      <c r="C2478" s="125" t="s">
        <v>233</v>
      </c>
      <c r="D2478" s="125" t="s">
        <v>234</v>
      </c>
      <c r="E2478" s="141">
        <v>2026</v>
      </c>
      <c r="F2478" s="68" t="str">
        <f t="shared" si="76"/>
        <v>17810. Proceso integral e integrado de la Vigilancia de la Salud PúblicaVigilancia en salud pública2026</v>
      </c>
      <c r="G2478" s="125" t="s">
        <v>617</v>
      </c>
      <c r="H2478" s="125" t="s">
        <v>613</v>
      </c>
      <c r="I2478" s="125" t="s">
        <v>410</v>
      </c>
      <c r="J2478" s="68" t="s">
        <v>400</v>
      </c>
      <c r="K2478" s="126" t="s">
        <v>401</v>
      </c>
      <c r="L2478" s="126" t="s">
        <v>402</v>
      </c>
      <c r="M2478" s="11" t="s">
        <v>63</v>
      </c>
      <c r="N2478" s="11" t="s">
        <v>52</v>
      </c>
      <c r="O2478" s="68" t="str">
        <f t="shared" si="77"/>
        <v>17810. Proceso integral e integrado de la Vigilancia de la Salud PúblicaVigilancia en salud pública20262_ENGATIVA2_ABRIL_2026</v>
      </c>
      <c r="P2478" s="142">
        <v>7347488</v>
      </c>
      <c r="Q2478" s="7"/>
      <c r="R2478" s="7"/>
      <c r="S2478" s="145">
        <v>0</v>
      </c>
      <c r="T2478" s="150">
        <v>0</v>
      </c>
    </row>
    <row r="2479" spans="2:20" ht="30" hidden="1" customHeight="1">
      <c r="B2479" s="123">
        <v>179</v>
      </c>
      <c r="C2479" s="125" t="s">
        <v>233</v>
      </c>
      <c r="D2479" s="125" t="s">
        <v>234</v>
      </c>
      <c r="E2479" s="141">
        <v>2026</v>
      </c>
      <c r="F2479" s="68" t="str">
        <f t="shared" si="76"/>
        <v>17910. Proceso integral e integrado de la Vigilancia de la Salud PúblicaVigilancia en salud pública2026</v>
      </c>
      <c r="G2479" s="125" t="s">
        <v>618</v>
      </c>
      <c r="H2479" s="125" t="s">
        <v>613</v>
      </c>
      <c r="I2479" s="125" t="s">
        <v>410</v>
      </c>
      <c r="J2479" s="68" t="s">
        <v>400</v>
      </c>
      <c r="K2479" s="126" t="s">
        <v>401</v>
      </c>
      <c r="L2479" s="126" t="s">
        <v>402</v>
      </c>
      <c r="M2479" s="11" t="s">
        <v>63</v>
      </c>
      <c r="N2479" s="11" t="s">
        <v>52</v>
      </c>
      <c r="O2479" s="68" t="str">
        <f t="shared" si="77"/>
        <v>17910. Proceso integral e integrado de la Vigilancia de la Salud PúblicaVigilancia en salud pública20262_ENGATIVA2_ABRIL_2026</v>
      </c>
      <c r="P2479" s="142">
        <v>3673744</v>
      </c>
      <c r="Q2479" s="7"/>
      <c r="R2479" s="7"/>
      <c r="S2479" s="145">
        <v>0</v>
      </c>
      <c r="T2479" s="150">
        <v>0</v>
      </c>
    </row>
    <row r="2480" spans="2:20" ht="30" hidden="1" customHeight="1">
      <c r="B2480" s="123">
        <v>180</v>
      </c>
      <c r="C2480" s="125" t="s">
        <v>233</v>
      </c>
      <c r="D2480" s="125" t="s">
        <v>234</v>
      </c>
      <c r="E2480" s="141">
        <v>2026</v>
      </c>
      <c r="F2480" s="68" t="str">
        <f t="shared" si="76"/>
        <v>18010. Proceso integral e integrado de la Vigilancia de la Salud PúblicaVigilancia en salud pública2026</v>
      </c>
      <c r="G2480" s="125" t="s">
        <v>619</v>
      </c>
      <c r="H2480" s="125" t="s">
        <v>613</v>
      </c>
      <c r="I2480" s="125" t="s">
        <v>410</v>
      </c>
      <c r="J2480" s="68" t="s">
        <v>400</v>
      </c>
      <c r="K2480" s="126" t="s">
        <v>401</v>
      </c>
      <c r="L2480" s="126" t="s">
        <v>402</v>
      </c>
      <c r="M2480" s="11" t="s">
        <v>63</v>
      </c>
      <c r="N2480" s="11" t="s">
        <v>52</v>
      </c>
      <c r="O2480" s="68" t="str">
        <f t="shared" si="77"/>
        <v>18010. Proceso integral e integrado de la Vigilancia de la Salud PúblicaVigilancia en salud pública20262_ENGATIVA2_ABRIL_2026</v>
      </c>
      <c r="P2480" s="142">
        <v>3673744</v>
      </c>
      <c r="Q2480" s="7"/>
      <c r="R2480" s="7"/>
      <c r="S2480" s="145">
        <v>0</v>
      </c>
      <c r="T2480" s="150">
        <v>0</v>
      </c>
    </row>
    <row r="2481" spans="2:20" ht="30" hidden="1" customHeight="1">
      <c r="B2481" s="123">
        <v>181</v>
      </c>
      <c r="C2481" s="125" t="s">
        <v>233</v>
      </c>
      <c r="D2481" s="125" t="s">
        <v>234</v>
      </c>
      <c r="E2481" s="141">
        <v>2026</v>
      </c>
      <c r="F2481" s="68" t="str">
        <f t="shared" si="76"/>
        <v>18110. Proceso integral e integrado de la Vigilancia de la Salud PúblicaVigilancia en salud pública2026</v>
      </c>
      <c r="G2481" s="125" t="s">
        <v>620</v>
      </c>
      <c r="H2481" s="125" t="s">
        <v>613</v>
      </c>
      <c r="I2481" s="125" t="s">
        <v>410</v>
      </c>
      <c r="J2481" s="68" t="s">
        <v>400</v>
      </c>
      <c r="K2481" s="126" t="s">
        <v>401</v>
      </c>
      <c r="L2481" s="126" t="s">
        <v>402</v>
      </c>
      <c r="M2481" s="11" t="s">
        <v>63</v>
      </c>
      <c r="N2481" s="11" t="s">
        <v>52</v>
      </c>
      <c r="O2481" s="68" t="str">
        <f t="shared" si="77"/>
        <v>18110. Proceso integral e integrado de la Vigilancia de la Salud PúblicaVigilancia en salud pública20262_ENGATIVA2_ABRIL_2026</v>
      </c>
      <c r="P2481" s="142">
        <v>87405520</v>
      </c>
      <c r="Q2481" s="7"/>
      <c r="R2481" s="7"/>
      <c r="S2481" s="145">
        <v>0</v>
      </c>
      <c r="T2481" s="150">
        <v>0</v>
      </c>
    </row>
    <row r="2482" spans="2:20" ht="30" hidden="1" customHeight="1">
      <c r="B2482" s="123">
        <v>182</v>
      </c>
      <c r="C2482" s="125" t="s">
        <v>233</v>
      </c>
      <c r="D2482" s="125" t="s">
        <v>234</v>
      </c>
      <c r="E2482" s="141">
        <v>2026</v>
      </c>
      <c r="F2482" s="68" t="str">
        <f t="shared" si="76"/>
        <v>18210. Proceso integral e integrado de la Vigilancia de la Salud PúblicaVigilancia en salud pública2026</v>
      </c>
      <c r="G2482" s="125" t="s">
        <v>621</v>
      </c>
      <c r="H2482" s="125" t="s">
        <v>613</v>
      </c>
      <c r="I2482" s="125" t="s">
        <v>410</v>
      </c>
      <c r="J2482" s="68" t="s">
        <v>400</v>
      </c>
      <c r="K2482" s="126" t="s">
        <v>401</v>
      </c>
      <c r="L2482" s="126" t="s">
        <v>402</v>
      </c>
      <c r="M2482" s="11" t="s">
        <v>63</v>
      </c>
      <c r="N2482" s="11" t="s">
        <v>52</v>
      </c>
      <c r="O2482" s="68" t="str">
        <f t="shared" si="77"/>
        <v>18210. Proceso integral e integrado de la Vigilancia de la Salud PúblicaVigilancia en salud pública20262_ENGATIVA2_ABRIL_2026</v>
      </c>
      <c r="P2482" s="142">
        <v>17288787</v>
      </c>
      <c r="Q2482" s="7"/>
      <c r="R2482" s="7"/>
      <c r="S2482" s="145">
        <v>0</v>
      </c>
      <c r="T2482" s="150">
        <v>0</v>
      </c>
    </row>
    <row r="2483" spans="2:20" ht="30" hidden="1" customHeight="1">
      <c r="B2483" s="123">
        <v>183</v>
      </c>
      <c r="C2483" s="125" t="s">
        <v>233</v>
      </c>
      <c r="D2483" s="125" t="s">
        <v>234</v>
      </c>
      <c r="E2483" s="141">
        <v>2026</v>
      </c>
      <c r="F2483" s="68" t="str">
        <f t="shared" si="76"/>
        <v>18310. Proceso integral e integrado de la Vigilancia de la Salud PúblicaVigilancia en salud pública2026</v>
      </c>
      <c r="G2483" s="125" t="s">
        <v>622</v>
      </c>
      <c r="H2483" s="125" t="s">
        <v>613</v>
      </c>
      <c r="I2483" s="125" t="s">
        <v>410</v>
      </c>
      <c r="J2483" s="68" t="s">
        <v>400</v>
      </c>
      <c r="K2483" s="126" t="s">
        <v>401</v>
      </c>
      <c r="L2483" s="126" t="s">
        <v>402</v>
      </c>
      <c r="M2483" s="11" t="s">
        <v>63</v>
      </c>
      <c r="N2483" s="11" t="s">
        <v>52</v>
      </c>
      <c r="O2483" s="68" t="str">
        <f t="shared" si="77"/>
        <v>18310. Proceso integral e integrado de la Vigilancia de la Salud PúblicaVigilancia en salud pública20262_ENGATIVA2_ABRIL_2026</v>
      </c>
      <c r="P2483" s="142">
        <v>61146880</v>
      </c>
      <c r="Q2483" s="7"/>
      <c r="R2483" s="7"/>
      <c r="S2483" s="145">
        <v>0</v>
      </c>
      <c r="T2483" s="150">
        <v>0</v>
      </c>
    </row>
    <row r="2484" spans="2:20" ht="30" hidden="1" customHeight="1">
      <c r="B2484" s="123">
        <v>184</v>
      </c>
      <c r="C2484" s="125" t="s">
        <v>233</v>
      </c>
      <c r="D2484" s="125" t="s">
        <v>234</v>
      </c>
      <c r="E2484" s="141">
        <v>2026</v>
      </c>
      <c r="F2484" s="68" t="str">
        <f t="shared" si="76"/>
        <v>18410. Proceso integral e integrado de la Vigilancia de la Salud PúblicaVigilancia en salud pública2026</v>
      </c>
      <c r="G2484" s="125" t="s">
        <v>623</v>
      </c>
      <c r="H2484" s="125" t="s">
        <v>613</v>
      </c>
      <c r="I2484" s="125" t="s">
        <v>410</v>
      </c>
      <c r="J2484" s="68" t="s">
        <v>400</v>
      </c>
      <c r="K2484" s="126" t="s">
        <v>401</v>
      </c>
      <c r="L2484" s="126" t="s">
        <v>402</v>
      </c>
      <c r="M2484" s="11" t="s">
        <v>63</v>
      </c>
      <c r="N2484" s="11" t="s">
        <v>52</v>
      </c>
      <c r="O2484" s="68" t="str">
        <f t="shared" si="77"/>
        <v>18410. Proceso integral e integrado de la Vigilancia de la Salud PúblicaVigilancia en salud pública20262_ENGATIVA2_ABRIL_2026</v>
      </c>
      <c r="P2484" s="142">
        <v>9941299</v>
      </c>
      <c r="Q2484" s="7"/>
      <c r="R2484" s="7"/>
      <c r="S2484" s="145">
        <v>0</v>
      </c>
      <c r="T2484" s="150">
        <v>0</v>
      </c>
    </row>
    <row r="2485" spans="2:20" ht="30" hidden="1" customHeight="1">
      <c r="B2485" s="123">
        <v>185</v>
      </c>
      <c r="C2485" s="125" t="s">
        <v>233</v>
      </c>
      <c r="D2485" s="125" t="s">
        <v>234</v>
      </c>
      <c r="E2485" s="141">
        <v>2026</v>
      </c>
      <c r="F2485" s="68" t="str">
        <f t="shared" si="76"/>
        <v>18510. Proceso integral e integrado de la Vigilancia de la Salud PúblicaVigilancia en salud pública2026</v>
      </c>
      <c r="G2485" s="125" t="s">
        <v>624</v>
      </c>
      <c r="H2485" s="125" t="s">
        <v>613</v>
      </c>
      <c r="I2485" s="125" t="s">
        <v>410</v>
      </c>
      <c r="J2485" s="68" t="s">
        <v>400</v>
      </c>
      <c r="K2485" s="126" t="s">
        <v>401</v>
      </c>
      <c r="L2485" s="126" t="s">
        <v>402</v>
      </c>
      <c r="M2485" s="11" t="s">
        <v>63</v>
      </c>
      <c r="N2485" s="11" t="s">
        <v>52</v>
      </c>
      <c r="O2485" s="68" t="str">
        <f t="shared" si="77"/>
        <v>18510. Proceso integral e integrado de la Vigilancia de la Salud PúblicaVigilancia en salud pública20262_ENGATIVA2_ABRIL_2026</v>
      </c>
      <c r="P2485" s="142">
        <v>40189280</v>
      </c>
      <c r="Q2485" s="7"/>
      <c r="R2485" s="7"/>
      <c r="S2485" s="145">
        <v>0</v>
      </c>
      <c r="T2485" s="150">
        <v>0</v>
      </c>
    </row>
    <row r="2486" spans="2:20" ht="30" hidden="1" customHeight="1">
      <c r="B2486" s="123">
        <v>186</v>
      </c>
      <c r="C2486" s="125" t="s">
        <v>233</v>
      </c>
      <c r="D2486" s="125" t="s">
        <v>234</v>
      </c>
      <c r="E2486" s="141">
        <v>2026</v>
      </c>
      <c r="F2486" s="68" t="str">
        <f t="shared" si="76"/>
        <v>18610. Proceso integral e integrado de la Vigilancia de la Salud PúblicaVigilancia en salud pública2026</v>
      </c>
      <c r="G2486" s="125" t="s">
        <v>625</v>
      </c>
      <c r="H2486" s="125" t="s">
        <v>613</v>
      </c>
      <c r="I2486" s="125" t="s">
        <v>410</v>
      </c>
      <c r="J2486" s="68" t="s">
        <v>400</v>
      </c>
      <c r="K2486" s="126" t="s">
        <v>401</v>
      </c>
      <c r="L2486" s="126" t="s">
        <v>421</v>
      </c>
      <c r="M2486" s="11" t="s">
        <v>63</v>
      </c>
      <c r="N2486" s="11" t="s">
        <v>52</v>
      </c>
      <c r="O2486" s="68" t="str">
        <f t="shared" si="77"/>
        <v>18610. Proceso integral e integrado de la Vigilancia de la Salud PúblicaVigilancia en salud pública20262_ENGATIVA2_ABRIL_2026</v>
      </c>
      <c r="P2486" s="142">
        <v>7347488</v>
      </c>
      <c r="Q2486" s="7"/>
      <c r="R2486" s="7"/>
      <c r="S2486" s="145">
        <v>0</v>
      </c>
      <c r="T2486" s="150">
        <v>0</v>
      </c>
    </row>
    <row r="2487" spans="2:20" ht="30" hidden="1" customHeight="1">
      <c r="B2487" s="123">
        <v>187</v>
      </c>
      <c r="C2487" s="125" t="s">
        <v>233</v>
      </c>
      <c r="D2487" s="125" t="s">
        <v>234</v>
      </c>
      <c r="E2487" s="141">
        <v>2026</v>
      </c>
      <c r="F2487" s="68" t="str">
        <f t="shared" si="76"/>
        <v>18710. Proceso integral e integrado de la Vigilancia de la Salud PúblicaVigilancia en salud pública2026</v>
      </c>
      <c r="G2487" s="125" t="s">
        <v>626</v>
      </c>
      <c r="H2487" s="125" t="s">
        <v>627</v>
      </c>
      <c r="I2487" s="125" t="s">
        <v>410</v>
      </c>
      <c r="J2487" s="68" t="s">
        <v>400</v>
      </c>
      <c r="K2487" s="126" t="s">
        <v>401</v>
      </c>
      <c r="L2487" s="126" t="s">
        <v>402</v>
      </c>
      <c r="M2487" s="11" t="s">
        <v>63</v>
      </c>
      <c r="N2487" s="11" t="s">
        <v>52</v>
      </c>
      <c r="O2487" s="68" t="str">
        <f t="shared" si="77"/>
        <v>18710. Proceso integral e integrado de la Vigilancia de la Salud PúblicaVigilancia en salud pública20262_ENGATIVA2_ABRIL_2026</v>
      </c>
      <c r="P2487" s="142">
        <v>3994272</v>
      </c>
      <c r="Q2487" s="7"/>
      <c r="R2487" s="7"/>
      <c r="S2487" s="145">
        <v>0</v>
      </c>
      <c r="T2487" s="150">
        <v>0</v>
      </c>
    </row>
    <row r="2488" spans="2:20" ht="30" hidden="1" customHeight="1">
      <c r="B2488" s="123">
        <v>188</v>
      </c>
      <c r="C2488" s="125" t="s">
        <v>233</v>
      </c>
      <c r="D2488" s="125" t="s">
        <v>234</v>
      </c>
      <c r="E2488" s="141">
        <v>2026</v>
      </c>
      <c r="F2488" s="68" t="str">
        <f t="shared" si="76"/>
        <v>18810. Proceso integral e integrado de la Vigilancia de la Salud PúblicaVigilancia en salud pública2026</v>
      </c>
      <c r="G2488" s="125" t="s">
        <v>628</v>
      </c>
      <c r="H2488" s="125" t="s">
        <v>627</v>
      </c>
      <c r="I2488" s="125" t="s">
        <v>410</v>
      </c>
      <c r="J2488" s="68" t="s">
        <v>400</v>
      </c>
      <c r="K2488" s="126" t="s">
        <v>401</v>
      </c>
      <c r="L2488" s="126" t="s">
        <v>402</v>
      </c>
      <c r="M2488" s="11" t="s">
        <v>63</v>
      </c>
      <c r="N2488" s="11" t="s">
        <v>52</v>
      </c>
      <c r="O2488" s="68" t="str">
        <f t="shared" si="77"/>
        <v>18810. Proceso integral e integrado de la Vigilancia de la Salud PúblicaVigilancia en salud pública20262_ENGATIVA2_ABRIL_2026</v>
      </c>
      <c r="P2488" s="142">
        <v>33280669</v>
      </c>
      <c r="Q2488" s="7"/>
      <c r="R2488" s="7"/>
      <c r="S2488" s="145">
        <v>0</v>
      </c>
      <c r="T2488" s="150">
        <v>0</v>
      </c>
    </row>
    <row r="2489" spans="2:20" ht="30" hidden="1" customHeight="1">
      <c r="B2489" s="123">
        <v>189</v>
      </c>
      <c r="C2489" s="125" t="s">
        <v>233</v>
      </c>
      <c r="D2489" s="125" t="s">
        <v>234</v>
      </c>
      <c r="E2489" s="141">
        <v>2026</v>
      </c>
      <c r="F2489" s="68" t="str">
        <f t="shared" si="76"/>
        <v>18910. Proceso integral e integrado de la Vigilancia de la Salud PúblicaVigilancia en salud pública2026</v>
      </c>
      <c r="G2489" s="125" t="s">
        <v>629</v>
      </c>
      <c r="H2489" s="125" t="s">
        <v>627</v>
      </c>
      <c r="I2489" s="125" t="s">
        <v>410</v>
      </c>
      <c r="J2489" s="68" t="s">
        <v>400</v>
      </c>
      <c r="K2489" s="126" t="s">
        <v>401</v>
      </c>
      <c r="L2489" s="126" t="s">
        <v>402</v>
      </c>
      <c r="M2489" s="11" t="s">
        <v>63</v>
      </c>
      <c r="N2489" s="11" t="s">
        <v>52</v>
      </c>
      <c r="O2489" s="68" t="str">
        <f t="shared" si="77"/>
        <v>18910. Proceso integral e integrado de la Vigilancia de la Salud PúblicaVigilancia en salud pública20262_ENGATIVA2_ABRIL_2026</v>
      </c>
      <c r="P2489" s="142">
        <v>25933181</v>
      </c>
      <c r="Q2489" s="7"/>
      <c r="R2489" s="7"/>
      <c r="S2489" s="145">
        <v>0</v>
      </c>
      <c r="T2489" s="150">
        <v>0</v>
      </c>
    </row>
    <row r="2490" spans="2:20" ht="30" hidden="1" customHeight="1">
      <c r="B2490" s="123">
        <v>190</v>
      </c>
      <c r="C2490" s="125" t="s">
        <v>233</v>
      </c>
      <c r="D2490" s="125" t="s">
        <v>234</v>
      </c>
      <c r="E2490" s="141">
        <v>2026</v>
      </c>
      <c r="F2490" s="68" t="str">
        <f t="shared" si="76"/>
        <v>19010. Proceso integral e integrado de la Vigilancia de la Salud PúblicaVigilancia en salud pública2026</v>
      </c>
      <c r="G2490" s="125" t="s">
        <v>630</v>
      </c>
      <c r="H2490" s="125" t="s">
        <v>627</v>
      </c>
      <c r="I2490" s="125" t="s">
        <v>410</v>
      </c>
      <c r="J2490" s="68" t="s">
        <v>400</v>
      </c>
      <c r="K2490" s="126" t="s">
        <v>401</v>
      </c>
      <c r="L2490" s="126" t="s">
        <v>402</v>
      </c>
      <c r="M2490" s="11" t="s">
        <v>63</v>
      </c>
      <c r="N2490" s="11" t="s">
        <v>52</v>
      </c>
      <c r="O2490" s="68" t="str">
        <f t="shared" si="77"/>
        <v>19010. Proceso integral e integrado de la Vigilancia de la Salud PúblicaVigilancia en salud pública20262_ENGATIVA2_ABRIL_2026</v>
      </c>
      <c r="P2490" s="142">
        <v>8432352</v>
      </c>
      <c r="Q2490" s="7"/>
      <c r="R2490" s="7"/>
      <c r="S2490" s="145">
        <v>0</v>
      </c>
      <c r="T2490" s="150">
        <v>0</v>
      </c>
    </row>
    <row r="2491" spans="2:20" ht="30" hidden="1" customHeight="1">
      <c r="B2491" s="123">
        <v>191</v>
      </c>
      <c r="C2491" s="125" t="s">
        <v>233</v>
      </c>
      <c r="D2491" s="125" t="s">
        <v>234</v>
      </c>
      <c r="E2491" s="141">
        <v>2026</v>
      </c>
      <c r="F2491" s="68" t="str">
        <f t="shared" si="76"/>
        <v>19110. Proceso integral e integrado de la Vigilancia de la Salud PúblicaVigilancia en salud pública2026</v>
      </c>
      <c r="G2491" s="125" t="s">
        <v>631</v>
      </c>
      <c r="H2491" s="125" t="s">
        <v>613</v>
      </c>
      <c r="I2491" s="125" t="s">
        <v>410</v>
      </c>
      <c r="J2491" s="68" t="s">
        <v>400</v>
      </c>
      <c r="K2491" s="126" t="s">
        <v>401</v>
      </c>
      <c r="L2491" s="126" t="s">
        <v>402</v>
      </c>
      <c r="M2491" s="11" t="s">
        <v>63</v>
      </c>
      <c r="N2491" s="11" t="s">
        <v>52</v>
      </c>
      <c r="O2491" s="68" t="str">
        <f t="shared" si="77"/>
        <v>19110. Proceso integral e integrado de la Vigilancia de la Salud PúblicaVigilancia en salud pública20262_ENGATIVA2_ABRIL_2026</v>
      </c>
      <c r="P2491" s="142">
        <v>7347488</v>
      </c>
      <c r="Q2491" s="7"/>
      <c r="R2491" s="7"/>
      <c r="S2491" s="145">
        <v>0</v>
      </c>
      <c r="T2491" s="150">
        <v>0</v>
      </c>
    </row>
    <row r="2492" spans="2:20" ht="30" hidden="1" customHeight="1">
      <c r="B2492" s="123">
        <v>192</v>
      </c>
      <c r="C2492" s="125" t="s">
        <v>233</v>
      </c>
      <c r="D2492" s="125" t="s">
        <v>234</v>
      </c>
      <c r="E2492" s="141">
        <v>2026</v>
      </c>
      <c r="F2492" s="68" t="str">
        <f t="shared" si="76"/>
        <v>19210. Proceso integral e integrado de la Vigilancia de la Salud PúblicaVigilancia en salud pública2026</v>
      </c>
      <c r="G2492" s="125" t="s">
        <v>632</v>
      </c>
      <c r="H2492" s="125" t="s">
        <v>613</v>
      </c>
      <c r="I2492" s="125" t="s">
        <v>410</v>
      </c>
      <c r="J2492" s="68" t="s">
        <v>400</v>
      </c>
      <c r="K2492" s="126" t="s">
        <v>401</v>
      </c>
      <c r="L2492" s="126" t="s">
        <v>402</v>
      </c>
      <c r="M2492" s="11" t="s">
        <v>63</v>
      </c>
      <c r="N2492" s="11" t="s">
        <v>52</v>
      </c>
      <c r="O2492" s="68" t="str">
        <f t="shared" si="77"/>
        <v>19210. Proceso integral e integrado de la Vigilancia de la Salud PúblicaVigilancia en salud pública20262_ENGATIVA2_ABRIL_2026</v>
      </c>
      <c r="P2492" s="142">
        <v>3673744</v>
      </c>
      <c r="Q2492" s="7"/>
      <c r="R2492" s="7"/>
      <c r="S2492" s="145">
        <v>0</v>
      </c>
      <c r="T2492" s="150">
        <v>0</v>
      </c>
    </row>
    <row r="2493" spans="2:20" ht="30" hidden="1" customHeight="1">
      <c r="B2493" s="123">
        <v>193</v>
      </c>
      <c r="C2493" s="125" t="s">
        <v>233</v>
      </c>
      <c r="D2493" s="125" t="s">
        <v>234</v>
      </c>
      <c r="E2493" s="141">
        <v>2026</v>
      </c>
      <c r="F2493" s="68" t="str">
        <f t="shared" si="76"/>
        <v>19310. Proceso integral e integrado de la Vigilancia de la Salud PúblicaVigilancia en salud pública2026</v>
      </c>
      <c r="G2493" s="125" t="s">
        <v>633</v>
      </c>
      <c r="H2493" s="125" t="s">
        <v>627</v>
      </c>
      <c r="I2493" s="125" t="s">
        <v>410</v>
      </c>
      <c r="J2493" s="68" t="s">
        <v>400</v>
      </c>
      <c r="K2493" s="126" t="s">
        <v>401</v>
      </c>
      <c r="L2493" s="126" t="s">
        <v>402</v>
      </c>
      <c r="M2493" s="11" t="s">
        <v>63</v>
      </c>
      <c r="N2493" s="11" t="s">
        <v>52</v>
      </c>
      <c r="O2493" s="68" t="str">
        <f t="shared" si="77"/>
        <v>19310. Proceso integral e integrado de la Vigilancia de la Salud PúblicaVigilancia en salud pública20262_ENGATIVA2_ABRIL_2026</v>
      </c>
      <c r="P2493" s="142">
        <v>42556256</v>
      </c>
      <c r="Q2493" s="7"/>
      <c r="R2493" s="7"/>
      <c r="S2493" s="145">
        <v>0</v>
      </c>
      <c r="T2493" s="150">
        <v>0</v>
      </c>
    </row>
    <row r="2494" spans="2:20" ht="30" hidden="1" customHeight="1">
      <c r="B2494" s="123">
        <v>194</v>
      </c>
      <c r="C2494" s="125" t="s">
        <v>233</v>
      </c>
      <c r="D2494" s="125" t="s">
        <v>234</v>
      </c>
      <c r="E2494" s="141">
        <v>2026</v>
      </c>
      <c r="F2494" s="68" t="str">
        <f t="shared" si="76"/>
        <v>19410. Proceso integral e integrado de la Vigilancia de la Salud PúblicaVigilancia en salud pública2026</v>
      </c>
      <c r="G2494" s="125" t="s">
        <v>634</v>
      </c>
      <c r="H2494" s="125" t="s">
        <v>627</v>
      </c>
      <c r="I2494" s="125" t="s">
        <v>410</v>
      </c>
      <c r="J2494" s="68" t="s">
        <v>400</v>
      </c>
      <c r="K2494" s="126" t="s">
        <v>401</v>
      </c>
      <c r="L2494" s="126" t="s">
        <v>402</v>
      </c>
      <c r="M2494" s="11" t="s">
        <v>63</v>
      </c>
      <c r="N2494" s="11" t="s">
        <v>52</v>
      </c>
      <c r="O2494" s="68" t="str">
        <f t="shared" si="77"/>
        <v>19410. Proceso integral e integrado de la Vigilancia de la Salud PúblicaVigilancia en salud pública20262_ENGATIVA2_ABRIL_2026</v>
      </c>
      <c r="P2494" s="142">
        <v>38561984</v>
      </c>
      <c r="Q2494" s="7"/>
      <c r="R2494" s="7"/>
      <c r="S2494" s="145">
        <v>0</v>
      </c>
      <c r="T2494" s="150">
        <v>0</v>
      </c>
    </row>
    <row r="2495" spans="2:20" ht="30" hidden="1" customHeight="1">
      <c r="B2495" s="123">
        <v>195</v>
      </c>
      <c r="C2495" s="125" t="s">
        <v>233</v>
      </c>
      <c r="D2495" s="125" t="s">
        <v>234</v>
      </c>
      <c r="E2495" s="141">
        <v>2026</v>
      </c>
      <c r="F2495" s="68" t="str">
        <f t="shared" si="76"/>
        <v>19510. Proceso integral e integrado de la Vigilancia de la Salud PúblicaVigilancia en salud pública2026</v>
      </c>
      <c r="G2495" s="125" t="s">
        <v>635</v>
      </c>
      <c r="H2495" s="125" t="s">
        <v>613</v>
      </c>
      <c r="I2495" s="125" t="s">
        <v>410</v>
      </c>
      <c r="J2495" s="68" t="s">
        <v>400</v>
      </c>
      <c r="K2495" s="126" t="s">
        <v>401</v>
      </c>
      <c r="L2495" s="126" t="s">
        <v>402</v>
      </c>
      <c r="M2495" s="11" t="s">
        <v>63</v>
      </c>
      <c r="N2495" s="11" t="s">
        <v>52</v>
      </c>
      <c r="O2495" s="68" t="str">
        <f t="shared" si="77"/>
        <v>19510. Proceso integral e integrado de la Vigilancia de la Salud PúblicaVigilancia en salud pública20262_ENGATIVA2_ABRIL_2026</v>
      </c>
      <c r="P2495" s="142">
        <v>125967504</v>
      </c>
      <c r="Q2495" s="7"/>
      <c r="R2495" s="7"/>
      <c r="S2495" s="145">
        <v>0</v>
      </c>
      <c r="T2495" s="150">
        <v>0</v>
      </c>
    </row>
    <row r="2496" spans="2:20" ht="30" hidden="1" customHeight="1">
      <c r="B2496" s="123">
        <v>196</v>
      </c>
      <c r="C2496" s="125" t="s">
        <v>233</v>
      </c>
      <c r="D2496" s="125" t="s">
        <v>234</v>
      </c>
      <c r="E2496" s="141">
        <v>2026</v>
      </c>
      <c r="F2496" s="68" t="str">
        <f t="shared" si="76"/>
        <v>19610. Proceso integral e integrado de la Vigilancia de la Salud PúblicaVigilancia en salud pública2026</v>
      </c>
      <c r="G2496" s="125" t="s">
        <v>636</v>
      </c>
      <c r="H2496" s="125" t="s">
        <v>613</v>
      </c>
      <c r="I2496" s="125" t="s">
        <v>410</v>
      </c>
      <c r="J2496" s="68" t="s">
        <v>400</v>
      </c>
      <c r="K2496" s="126" t="s">
        <v>401</v>
      </c>
      <c r="L2496" s="126" t="s">
        <v>402</v>
      </c>
      <c r="M2496" s="11" t="s">
        <v>63</v>
      </c>
      <c r="N2496" s="11" t="s">
        <v>52</v>
      </c>
      <c r="O2496" s="68" t="str">
        <f t="shared" si="77"/>
        <v>19610. Proceso integral e integrado de la Vigilancia de la Salud PúblicaVigilancia en salud pública20262_ENGATIVA2_ABRIL_2026</v>
      </c>
      <c r="P2496" s="142">
        <v>59199056</v>
      </c>
      <c r="Q2496" s="7"/>
      <c r="R2496" s="7"/>
      <c r="S2496" s="145">
        <v>0</v>
      </c>
      <c r="T2496" s="150">
        <v>0</v>
      </c>
    </row>
    <row r="2497" spans="2:20" ht="30" hidden="1" customHeight="1">
      <c r="B2497" s="123">
        <v>197</v>
      </c>
      <c r="C2497" s="125" t="s">
        <v>233</v>
      </c>
      <c r="D2497" s="125" t="s">
        <v>234</v>
      </c>
      <c r="E2497" s="141">
        <v>2026</v>
      </c>
      <c r="F2497" s="68" t="str">
        <f t="shared" si="76"/>
        <v>19710. Proceso integral e integrado de la Vigilancia de la Salud PúblicaVigilancia en salud pública2026</v>
      </c>
      <c r="G2497" s="125" t="s">
        <v>637</v>
      </c>
      <c r="H2497" s="125" t="s">
        <v>613</v>
      </c>
      <c r="I2497" s="125" t="s">
        <v>410</v>
      </c>
      <c r="J2497" s="68" t="s">
        <v>400</v>
      </c>
      <c r="K2497" s="126" t="s">
        <v>401</v>
      </c>
      <c r="L2497" s="126" t="s">
        <v>402</v>
      </c>
      <c r="M2497" s="11" t="s">
        <v>63</v>
      </c>
      <c r="N2497" s="11" t="s">
        <v>52</v>
      </c>
      <c r="O2497" s="68" t="str">
        <f t="shared" si="77"/>
        <v>19710. Proceso integral e integrado de la Vigilancia de la Salud PúblicaVigilancia en salud pública20262_ENGATIVA2_ABRIL_2026</v>
      </c>
      <c r="P2497" s="142">
        <v>34888240</v>
      </c>
      <c r="Q2497" s="7"/>
      <c r="R2497" s="7"/>
      <c r="S2497" s="145">
        <v>0</v>
      </c>
      <c r="T2497" s="150">
        <v>0</v>
      </c>
    </row>
    <row r="2498" spans="2:20" ht="30" hidden="1" customHeight="1">
      <c r="B2498" s="123">
        <v>198</v>
      </c>
      <c r="C2498" s="125" t="s">
        <v>233</v>
      </c>
      <c r="D2498" s="125" t="s">
        <v>234</v>
      </c>
      <c r="E2498" s="141">
        <v>2026</v>
      </c>
      <c r="F2498" s="68" t="str">
        <f t="shared" si="76"/>
        <v>19810. Proceso integral e integrado de la Vigilancia de la Salud PúblicaVigilancia en salud pública2026</v>
      </c>
      <c r="G2498" s="125" t="s">
        <v>638</v>
      </c>
      <c r="H2498" s="125" t="s">
        <v>613</v>
      </c>
      <c r="I2498" s="125" t="s">
        <v>410</v>
      </c>
      <c r="J2498" s="68" t="s">
        <v>400</v>
      </c>
      <c r="K2498" s="126" t="s">
        <v>401</v>
      </c>
      <c r="L2498" s="126" t="s">
        <v>402</v>
      </c>
      <c r="M2498" s="11" t="s">
        <v>63</v>
      </c>
      <c r="N2498" s="11" t="s">
        <v>52</v>
      </c>
      <c r="O2498" s="68" t="str">
        <f t="shared" si="77"/>
        <v>19810. Proceso integral e integrado de la Vigilancia de la Salud PúblicaVigilancia en salud pública20262_ENGATIVA2_ABRIL_2026</v>
      </c>
      <c r="P2498" s="142">
        <v>73252976</v>
      </c>
      <c r="Q2498" s="7"/>
      <c r="R2498" s="7"/>
      <c r="S2498" s="145">
        <v>0</v>
      </c>
      <c r="T2498" s="150">
        <v>0</v>
      </c>
    </row>
    <row r="2499" spans="2:20" ht="30" hidden="1" customHeight="1">
      <c r="B2499" s="123">
        <v>199</v>
      </c>
      <c r="C2499" s="125" t="s">
        <v>233</v>
      </c>
      <c r="D2499" s="125" t="s">
        <v>234</v>
      </c>
      <c r="E2499" s="141">
        <v>2026</v>
      </c>
      <c r="F2499" s="68" t="str">
        <f t="shared" si="76"/>
        <v>19910. Proceso integral e integrado de la Vigilancia de la Salud PúblicaVigilancia en salud pública2026</v>
      </c>
      <c r="G2499" s="125" t="s">
        <v>639</v>
      </c>
      <c r="H2499" s="125" t="s">
        <v>613</v>
      </c>
      <c r="I2499" s="125" t="s">
        <v>410</v>
      </c>
      <c r="J2499" s="68" t="s">
        <v>400</v>
      </c>
      <c r="K2499" s="126" t="s">
        <v>401</v>
      </c>
      <c r="L2499" s="126" t="s">
        <v>402</v>
      </c>
      <c r="M2499" s="11" t="s">
        <v>63</v>
      </c>
      <c r="N2499" s="11" t="s">
        <v>52</v>
      </c>
      <c r="O2499" s="68" t="str">
        <f t="shared" si="77"/>
        <v>19910. Proceso integral e integrado de la Vigilancia de la Salud PúblicaVigilancia en salud pública20262_ENGATIVA2_ABRIL_2026</v>
      </c>
      <c r="P2499" s="142">
        <v>67631408</v>
      </c>
      <c r="Q2499" s="7"/>
      <c r="R2499" s="7"/>
      <c r="S2499" s="145">
        <v>0</v>
      </c>
      <c r="T2499" s="150">
        <v>0</v>
      </c>
    </row>
    <row r="2500" spans="2:20" ht="30" hidden="1" customHeight="1">
      <c r="B2500" s="123">
        <v>200</v>
      </c>
      <c r="C2500" s="125" t="s">
        <v>233</v>
      </c>
      <c r="D2500" s="125" t="s">
        <v>234</v>
      </c>
      <c r="E2500" s="141">
        <v>2026</v>
      </c>
      <c r="F2500" s="68" t="str">
        <f t="shared" si="76"/>
        <v>20010. Proceso integral e integrado de la Vigilancia de la Salud PúblicaVigilancia en salud pública2026</v>
      </c>
      <c r="G2500" s="125" t="s">
        <v>640</v>
      </c>
      <c r="H2500" s="125" t="s">
        <v>613</v>
      </c>
      <c r="I2500" s="125" t="s">
        <v>410</v>
      </c>
      <c r="J2500" s="68" t="s">
        <v>400</v>
      </c>
      <c r="K2500" s="126" t="s">
        <v>401</v>
      </c>
      <c r="L2500" s="126" t="s">
        <v>402</v>
      </c>
      <c r="M2500" s="11" t="s">
        <v>63</v>
      </c>
      <c r="N2500" s="11" t="s">
        <v>52</v>
      </c>
      <c r="O2500" s="68" t="str">
        <f t="shared" si="77"/>
        <v>20010. Proceso integral e integrado de la Vigilancia de la Salud PúblicaVigilancia en salud pública20262_ENGATIVA2_ABRIL_2026</v>
      </c>
      <c r="P2500" s="142">
        <v>62009840</v>
      </c>
      <c r="Q2500" s="7"/>
      <c r="R2500" s="7"/>
      <c r="S2500" s="145">
        <v>0</v>
      </c>
      <c r="T2500" s="150">
        <v>0</v>
      </c>
    </row>
    <row r="2501" spans="2:20" ht="30" hidden="1" customHeight="1">
      <c r="B2501" s="123">
        <v>201</v>
      </c>
      <c r="C2501" s="125" t="s">
        <v>233</v>
      </c>
      <c r="D2501" s="125" t="s">
        <v>234</v>
      </c>
      <c r="E2501" s="141">
        <v>2026</v>
      </c>
      <c r="F2501" s="68" t="str">
        <f t="shared" si="76"/>
        <v>20110. Proceso integral e integrado de la Vigilancia de la Salud PúblicaVigilancia en salud pública2026</v>
      </c>
      <c r="G2501" s="125" t="s">
        <v>641</v>
      </c>
      <c r="H2501" s="125" t="s">
        <v>627</v>
      </c>
      <c r="I2501" s="125" t="s">
        <v>410</v>
      </c>
      <c r="J2501" s="68" t="s">
        <v>400</v>
      </c>
      <c r="K2501" s="126" t="s">
        <v>642</v>
      </c>
      <c r="L2501" s="126" t="s">
        <v>402</v>
      </c>
      <c r="M2501" s="11" t="s">
        <v>63</v>
      </c>
      <c r="N2501" s="11" t="s">
        <v>52</v>
      </c>
      <c r="O2501" s="68" t="str">
        <f t="shared" si="77"/>
        <v>20110. Proceso integral e integrado de la Vigilancia de la Salud PúblicaVigilancia en salud pública20262_ENGATIVA2_ABRIL_2026</v>
      </c>
      <c r="P2501" s="142">
        <v>152760</v>
      </c>
      <c r="Q2501" s="7"/>
      <c r="R2501" s="7"/>
      <c r="S2501" s="145">
        <v>0</v>
      </c>
      <c r="T2501" s="150">
        <v>0</v>
      </c>
    </row>
    <row r="2502" spans="2:20" ht="30" hidden="1" customHeight="1">
      <c r="B2502" s="123">
        <v>202</v>
      </c>
      <c r="C2502" s="125" t="s">
        <v>233</v>
      </c>
      <c r="D2502" s="125" t="s">
        <v>234</v>
      </c>
      <c r="E2502" s="141">
        <v>2026</v>
      </c>
      <c r="F2502" s="68" t="str">
        <f t="shared" si="76"/>
        <v>20210. Proceso integral e integrado de la Vigilancia de la Salud PúblicaVigilancia en salud pública2026</v>
      </c>
      <c r="G2502" s="125" t="s">
        <v>643</v>
      </c>
      <c r="H2502" s="125" t="s">
        <v>613</v>
      </c>
      <c r="I2502" s="125" t="s">
        <v>410</v>
      </c>
      <c r="J2502" s="68" t="s">
        <v>400</v>
      </c>
      <c r="K2502" s="126" t="s">
        <v>401</v>
      </c>
      <c r="L2502" s="126" t="s">
        <v>402</v>
      </c>
      <c r="M2502" s="11" t="s">
        <v>63</v>
      </c>
      <c r="N2502" s="11" t="s">
        <v>52</v>
      </c>
      <c r="O2502" s="68" t="str">
        <f t="shared" si="77"/>
        <v>20210. Proceso integral e integrado de la Vigilancia de la Salud PúblicaVigilancia en salud pública20262_ENGATIVA2_ABRIL_2026</v>
      </c>
      <c r="P2502" s="142">
        <v>41150864</v>
      </c>
      <c r="Q2502" s="7"/>
      <c r="R2502" s="7"/>
      <c r="S2502" s="145">
        <v>0</v>
      </c>
      <c r="T2502" s="150">
        <v>0</v>
      </c>
    </row>
    <row r="2503" spans="2:20" ht="30" hidden="1" customHeight="1">
      <c r="B2503" s="123">
        <v>203</v>
      </c>
      <c r="C2503" s="125" t="s">
        <v>233</v>
      </c>
      <c r="D2503" s="125" t="s">
        <v>234</v>
      </c>
      <c r="E2503" s="141">
        <v>2026</v>
      </c>
      <c r="F2503" s="68" t="str">
        <f t="shared" ref="F2503:F2566" si="78">B2503&amp;C2503&amp;D2503&amp;E2503</f>
        <v>20310. Proceso integral e integrado de la Vigilancia de la Salud PúblicaVigilancia en salud pública2026</v>
      </c>
      <c r="G2503" s="125" t="s">
        <v>644</v>
      </c>
      <c r="H2503" s="125" t="s">
        <v>613</v>
      </c>
      <c r="I2503" s="125" t="s">
        <v>410</v>
      </c>
      <c r="J2503" s="68" t="s">
        <v>400</v>
      </c>
      <c r="K2503" s="126" t="s">
        <v>401</v>
      </c>
      <c r="L2503" s="126" t="s">
        <v>402</v>
      </c>
      <c r="M2503" s="11" t="s">
        <v>63</v>
      </c>
      <c r="N2503" s="11" t="s">
        <v>52</v>
      </c>
      <c r="O2503" s="68" t="str">
        <f t="shared" si="77"/>
        <v>20310. Proceso integral e integrado de la Vigilancia de la Salud PúblicaVigilancia en salud pública20262_ENGATIVA2_ABRIL_2026</v>
      </c>
      <c r="P2503" s="142">
        <v>37156592</v>
      </c>
      <c r="Q2503" s="7"/>
      <c r="R2503" s="7"/>
      <c r="S2503" s="145">
        <v>0</v>
      </c>
      <c r="T2503" s="150">
        <v>0</v>
      </c>
    </row>
    <row r="2504" spans="2:20" ht="30" hidden="1" customHeight="1">
      <c r="B2504" s="123">
        <v>204</v>
      </c>
      <c r="C2504" s="125" t="s">
        <v>233</v>
      </c>
      <c r="D2504" s="125" t="s">
        <v>234</v>
      </c>
      <c r="E2504" s="141">
        <v>2026</v>
      </c>
      <c r="F2504" s="68" t="str">
        <f t="shared" si="78"/>
        <v>20410. Proceso integral e integrado de la Vigilancia de la Salud PúblicaVigilancia en salud pública2026</v>
      </c>
      <c r="G2504" s="125" t="s">
        <v>645</v>
      </c>
      <c r="H2504" s="125" t="s">
        <v>613</v>
      </c>
      <c r="I2504" s="125" t="s">
        <v>410</v>
      </c>
      <c r="J2504" s="68" t="s">
        <v>400</v>
      </c>
      <c r="K2504" s="126" t="s">
        <v>401</v>
      </c>
      <c r="L2504" s="126" t="s">
        <v>402</v>
      </c>
      <c r="M2504" s="11" t="s">
        <v>63</v>
      </c>
      <c r="N2504" s="11" t="s">
        <v>52</v>
      </c>
      <c r="O2504" s="68" t="str">
        <f t="shared" ref="O2504:O2567" si="79">+F2504&amp;M2504&amp;N2504</f>
        <v>20410. Proceso integral e integrado de la Vigilancia de la Salud PúblicaVigilancia en salud pública20262_ENGATIVA2_ABRIL_2026</v>
      </c>
      <c r="P2504" s="142">
        <v>33162320</v>
      </c>
      <c r="Q2504" s="7"/>
      <c r="R2504" s="7"/>
      <c r="S2504" s="145">
        <v>0</v>
      </c>
      <c r="T2504" s="150">
        <v>0</v>
      </c>
    </row>
    <row r="2505" spans="2:20" ht="30" hidden="1" customHeight="1">
      <c r="B2505" s="123">
        <v>205</v>
      </c>
      <c r="C2505" s="125" t="s">
        <v>233</v>
      </c>
      <c r="D2505" s="125" t="s">
        <v>234</v>
      </c>
      <c r="E2505" s="141">
        <v>2026</v>
      </c>
      <c r="F2505" s="68" t="str">
        <f t="shared" si="78"/>
        <v>20510. Proceso integral e integrado de la Vigilancia de la Salud PúblicaVigilancia en salud pública2026</v>
      </c>
      <c r="G2505" s="125" t="s">
        <v>646</v>
      </c>
      <c r="H2505" s="125" t="s">
        <v>613</v>
      </c>
      <c r="I2505" s="125" t="s">
        <v>410</v>
      </c>
      <c r="J2505" s="68" t="s">
        <v>400</v>
      </c>
      <c r="K2505" s="126" t="s">
        <v>401</v>
      </c>
      <c r="L2505" s="126" t="s">
        <v>402</v>
      </c>
      <c r="M2505" s="11" t="s">
        <v>63</v>
      </c>
      <c r="N2505" s="11" t="s">
        <v>52</v>
      </c>
      <c r="O2505" s="68" t="str">
        <f t="shared" si="79"/>
        <v>20510. Proceso integral e integrado de la Vigilancia de la Salud PúblicaVigilancia en salud pública20262_ENGATIVA2_ABRIL_2026</v>
      </c>
      <c r="P2505" s="142">
        <v>11243136</v>
      </c>
      <c r="Q2505" s="7"/>
      <c r="R2505" s="7"/>
      <c r="S2505" s="145">
        <v>0</v>
      </c>
      <c r="T2505" s="150">
        <v>0</v>
      </c>
    </row>
    <row r="2506" spans="2:20" ht="30" hidden="1" customHeight="1">
      <c r="B2506" s="123">
        <v>206</v>
      </c>
      <c r="C2506" s="125" t="s">
        <v>233</v>
      </c>
      <c r="D2506" s="125" t="s">
        <v>234</v>
      </c>
      <c r="E2506" s="141">
        <v>2026</v>
      </c>
      <c r="F2506" s="68" t="str">
        <f t="shared" si="78"/>
        <v>20610. Proceso integral e integrado de la Vigilancia de la Salud PúblicaVigilancia en salud pública2026</v>
      </c>
      <c r="G2506" s="125" t="s">
        <v>647</v>
      </c>
      <c r="H2506" s="125" t="s">
        <v>613</v>
      </c>
      <c r="I2506" s="125" t="s">
        <v>410</v>
      </c>
      <c r="J2506" s="68" t="s">
        <v>400</v>
      </c>
      <c r="K2506" s="126" t="s">
        <v>401</v>
      </c>
      <c r="L2506" s="126" t="s">
        <v>402</v>
      </c>
      <c r="M2506" s="11" t="s">
        <v>63</v>
      </c>
      <c r="N2506" s="11" t="s">
        <v>52</v>
      </c>
      <c r="O2506" s="68" t="str">
        <f t="shared" si="79"/>
        <v>20610. Proceso integral e integrado de la Vigilancia de la Salud PúblicaVigilancia en salud pública20262_ENGATIVA2_ABRIL_2026</v>
      </c>
      <c r="P2506" s="142">
        <v>7347488</v>
      </c>
      <c r="Q2506" s="7"/>
      <c r="R2506" s="7"/>
      <c r="S2506" s="145">
        <v>0</v>
      </c>
      <c r="T2506" s="150">
        <v>0</v>
      </c>
    </row>
    <row r="2507" spans="2:20" ht="30" hidden="1" customHeight="1">
      <c r="B2507" s="123">
        <v>207</v>
      </c>
      <c r="C2507" s="125" t="s">
        <v>233</v>
      </c>
      <c r="D2507" s="125" t="s">
        <v>234</v>
      </c>
      <c r="E2507" s="141">
        <v>2026</v>
      </c>
      <c r="F2507" s="68" t="str">
        <f t="shared" si="78"/>
        <v>20710. Proceso integral e integrado de la Vigilancia de la Salud PúblicaVigilancia en salud pública2026</v>
      </c>
      <c r="G2507" s="125" t="s">
        <v>648</v>
      </c>
      <c r="H2507" s="125" t="s">
        <v>613</v>
      </c>
      <c r="I2507" s="125" t="s">
        <v>410</v>
      </c>
      <c r="J2507" s="68" t="s">
        <v>400</v>
      </c>
      <c r="K2507" s="126" t="s">
        <v>401</v>
      </c>
      <c r="L2507" s="126" t="s">
        <v>402</v>
      </c>
      <c r="M2507" s="11" t="s">
        <v>63</v>
      </c>
      <c r="N2507" s="11" t="s">
        <v>52</v>
      </c>
      <c r="O2507" s="68" t="str">
        <f t="shared" si="79"/>
        <v>20710. Proceso integral e integrado de la Vigilancia de la Salud PúblicaVigilancia en salud pública20262_ENGATIVA2_ABRIL_2026</v>
      </c>
      <c r="P2507" s="142">
        <v>8210448</v>
      </c>
      <c r="Q2507" s="7"/>
      <c r="R2507" s="7"/>
      <c r="S2507" s="145">
        <v>0</v>
      </c>
      <c r="T2507" s="150">
        <v>0</v>
      </c>
    </row>
    <row r="2508" spans="2:20" ht="30" hidden="1" customHeight="1">
      <c r="B2508" s="123">
        <v>208</v>
      </c>
      <c r="C2508" s="125" t="s">
        <v>233</v>
      </c>
      <c r="D2508" s="125" t="s">
        <v>234</v>
      </c>
      <c r="E2508" s="141">
        <v>2026</v>
      </c>
      <c r="F2508" s="68" t="str">
        <f t="shared" si="78"/>
        <v>20810. Proceso integral e integrado de la Vigilancia de la Salud PúblicaVigilancia en salud pública2026</v>
      </c>
      <c r="G2508" s="125" t="s">
        <v>649</v>
      </c>
      <c r="H2508" s="125" t="s">
        <v>627</v>
      </c>
      <c r="I2508" s="125" t="s">
        <v>410</v>
      </c>
      <c r="J2508" s="68" t="s">
        <v>400</v>
      </c>
      <c r="K2508" s="126" t="s">
        <v>401</v>
      </c>
      <c r="L2508" s="126" t="s">
        <v>402</v>
      </c>
      <c r="M2508" s="11" t="s">
        <v>63</v>
      </c>
      <c r="N2508" s="11" t="s">
        <v>52</v>
      </c>
      <c r="O2508" s="68" t="str">
        <f t="shared" si="79"/>
        <v>20810. Proceso integral e integrado de la Vigilancia de la Salud PúblicaVigilancia en salud pública20262_ENGATIVA2_ABRIL_2026</v>
      </c>
      <c r="P2508" s="142">
        <v>12969056</v>
      </c>
      <c r="Q2508" s="7"/>
      <c r="R2508" s="7"/>
      <c r="S2508" s="145">
        <v>0</v>
      </c>
      <c r="T2508" s="150">
        <v>0</v>
      </c>
    </row>
    <row r="2509" spans="2:20" ht="30" hidden="1" customHeight="1">
      <c r="B2509" s="123">
        <v>209</v>
      </c>
      <c r="C2509" s="125" t="s">
        <v>233</v>
      </c>
      <c r="D2509" s="125" t="s">
        <v>234</v>
      </c>
      <c r="E2509" s="141">
        <v>2026</v>
      </c>
      <c r="F2509" s="68" t="str">
        <f t="shared" si="78"/>
        <v>20910. Proceso integral e integrado de la Vigilancia de la Salud PúblicaVigilancia en salud pública2026</v>
      </c>
      <c r="G2509" s="125" t="s">
        <v>650</v>
      </c>
      <c r="H2509" s="125" t="s">
        <v>627</v>
      </c>
      <c r="I2509" s="125" t="s">
        <v>410</v>
      </c>
      <c r="J2509" s="68" t="s">
        <v>400</v>
      </c>
      <c r="K2509" s="126" t="s">
        <v>401</v>
      </c>
      <c r="L2509" s="126" t="s">
        <v>402</v>
      </c>
      <c r="M2509" s="11" t="s">
        <v>63</v>
      </c>
      <c r="N2509" s="11" t="s">
        <v>52</v>
      </c>
      <c r="O2509" s="68" t="str">
        <f t="shared" si="79"/>
        <v>20910. Proceso integral e integrado de la Vigilancia de la Salud PúblicaVigilancia en salud pública20262_ENGATIVA2_ABRIL_2026</v>
      </c>
      <c r="P2509" s="142">
        <v>7988544</v>
      </c>
      <c r="Q2509" s="7"/>
      <c r="R2509" s="7"/>
      <c r="S2509" s="145">
        <v>0</v>
      </c>
      <c r="T2509" s="150">
        <v>0</v>
      </c>
    </row>
    <row r="2510" spans="2:20" ht="30" hidden="1" customHeight="1">
      <c r="B2510" s="123">
        <v>210</v>
      </c>
      <c r="C2510" s="125" t="s">
        <v>233</v>
      </c>
      <c r="D2510" s="125" t="s">
        <v>234</v>
      </c>
      <c r="E2510" s="141">
        <v>2026</v>
      </c>
      <c r="F2510" s="68" t="str">
        <f t="shared" si="78"/>
        <v>21010. Proceso integral e integrado de la Vigilancia de la Salud PúblicaVigilancia en salud pública2026</v>
      </c>
      <c r="G2510" s="125" t="s">
        <v>651</v>
      </c>
      <c r="H2510" s="125" t="s">
        <v>627</v>
      </c>
      <c r="I2510" s="125" t="s">
        <v>410</v>
      </c>
      <c r="J2510" s="68" t="s">
        <v>400</v>
      </c>
      <c r="K2510" s="126" t="s">
        <v>401</v>
      </c>
      <c r="L2510" s="126" t="s">
        <v>421</v>
      </c>
      <c r="M2510" s="11" t="s">
        <v>63</v>
      </c>
      <c r="N2510" s="11" t="s">
        <v>52</v>
      </c>
      <c r="O2510" s="68" t="str">
        <f t="shared" si="79"/>
        <v>21010. Proceso integral e integrado de la Vigilancia de la Salud PúblicaVigilancia en salud pública20262_ENGATIVA2_ABRIL_2026</v>
      </c>
      <c r="P2510" s="142">
        <v>70836688</v>
      </c>
      <c r="Q2510" s="7"/>
      <c r="R2510" s="7"/>
      <c r="S2510" s="145">
        <v>0</v>
      </c>
      <c r="T2510" s="150">
        <v>0</v>
      </c>
    </row>
    <row r="2511" spans="2:20" ht="30" hidden="1" customHeight="1">
      <c r="B2511" s="123">
        <v>211</v>
      </c>
      <c r="C2511" s="125" t="s">
        <v>233</v>
      </c>
      <c r="D2511" s="125" t="s">
        <v>234</v>
      </c>
      <c r="E2511" s="141">
        <v>2026</v>
      </c>
      <c r="F2511" s="68" t="str">
        <f t="shared" si="78"/>
        <v>21110. Proceso integral e integrado de la Vigilancia de la Salud PúblicaVigilancia en salud pública2026</v>
      </c>
      <c r="G2511" s="125" t="s">
        <v>652</v>
      </c>
      <c r="H2511" s="125" t="s">
        <v>627</v>
      </c>
      <c r="I2511" s="125" t="s">
        <v>410</v>
      </c>
      <c r="J2511" s="68" t="s">
        <v>400</v>
      </c>
      <c r="K2511" s="126" t="s">
        <v>401</v>
      </c>
      <c r="L2511" s="126" t="s">
        <v>421</v>
      </c>
      <c r="M2511" s="11" t="s">
        <v>63</v>
      </c>
      <c r="N2511" s="11" t="s">
        <v>52</v>
      </c>
      <c r="O2511" s="68" t="str">
        <f t="shared" si="79"/>
        <v>21110. Proceso integral e integrado de la Vigilancia de la Salud PúblicaVigilancia en salud pública20262_ENGATIVA2_ABRIL_2026</v>
      </c>
      <c r="P2511" s="142">
        <v>25938112</v>
      </c>
      <c r="Q2511" s="7"/>
      <c r="R2511" s="7"/>
      <c r="S2511" s="145">
        <v>0</v>
      </c>
      <c r="T2511" s="150">
        <v>0</v>
      </c>
    </row>
    <row r="2512" spans="2:20" ht="30" hidden="1" customHeight="1">
      <c r="B2512" s="123">
        <v>212</v>
      </c>
      <c r="C2512" s="125" t="s">
        <v>233</v>
      </c>
      <c r="D2512" s="125" t="s">
        <v>234</v>
      </c>
      <c r="E2512" s="141">
        <v>2026</v>
      </c>
      <c r="F2512" s="68" t="str">
        <f t="shared" si="78"/>
        <v>21210. Proceso integral e integrado de la Vigilancia de la Salud PúblicaVigilancia en salud pública2026</v>
      </c>
      <c r="G2512" s="125" t="s">
        <v>653</v>
      </c>
      <c r="H2512" s="125" t="s">
        <v>627</v>
      </c>
      <c r="I2512" s="125" t="s">
        <v>410</v>
      </c>
      <c r="J2512" s="68" t="s">
        <v>400</v>
      </c>
      <c r="K2512" s="126" t="s">
        <v>401</v>
      </c>
      <c r="L2512" s="126" t="s">
        <v>421</v>
      </c>
      <c r="M2512" s="11" t="s">
        <v>63</v>
      </c>
      <c r="N2512" s="11" t="s">
        <v>52</v>
      </c>
      <c r="O2512" s="68" t="str">
        <f t="shared" si="79"/>
        <v>21210. Proceso integral e integrado de la Vigilancia de la Salud PúblicaVigilancia en salud pública20262_ENGATIVA2_ABRIL_2026</v>
      </c>
      <c r="P2512" s="142">
        <v>100000000</v>
      </c>
      <c r="Q2512" s="7"/>
      <c r="R2512" s="7"/>
      <c r="S2512" s="145">
        <v>0</v>
      </c>
      <c r="T2512" s="150">
        <v>0</v>
      </c>
    </row>
    <row r="2513" spans="2:20" ht="30" hidden="1" customHeight="1">
      <c r="B2513" s="123">
        <v>213</v>
      </c>
      <c r="C2513" s="125" t="s">
        <v>233</v>
      </c>
      <c r="D2513" s="125" t="s">
        <v>234</v>
      </c>
      <c r="E2513" s="141">
        <v>2026</v>
      </c>
      <c r="F2513" s="68" t="str">
        <f t="shared" si="78"/>
        <v>21310. Proceso integral e integrado de la Vigilancia de la Salud PúblicaVigilancia en salud pública2026</v>
      </c>
      <c r="G2513" s="125" t="s">
        <v>654</v>
      </c>
      <c r="H2513" s="125" t="s">
        <v>613</v>
      </c>
      <c r="I2513" s="125" t="s">
        <v>410</v>
      </c>
      <c r="J2513" s="68" t="s">
        <v>400</v>
      </c>
      <c r="K2513" s="126" t="s">
        <v>401</v>
      </c>
      <c r="L2513" s="126" t="s">
        <v>402</v>
      </c>
      <c r="M2513" s="11" t="s">
        <v>63</v>
      </c>
      <c r="N2513" s="11" t="s">
        <v>52</v>
      </c>
      <c r="O2513" s="68" t="str">
        <f t="shared" si="79"/>
        <v>21310. Proceso integral e integrado de la Vigilancia de la Salud PúblicaVigilancia en salud pública20262_ENGATIVA2_ABRIL_2026</v>
      </c>
      <c r="P2513" s="142">
        <v>92953120</v>
      </c>
      <c r="Q2513" s="7"/>
      <c r="R2513" s="7"/>
      <c r="S2513" s="145">
        <v>0</v>
      </c>
      <c r="T2513" s="150">
        <v>0</v>
      </c>
    </row>
    <row r="2514" spans="2:20" ht="30" hidden="1" customHeight="1">
      <c r="B2514" s="123">
        <v>214</v>
      </c>
      <c r="C2514" s="125" t="s">
        <v>233</v>
      </c>
      <c r="D2514" s="125" t="s">
        <v>234</v>
      </c>
      <c r="E2514" s="141">
        <v>2026</v>
      </c>
      <c r="F2514" s="68" t="str">
        <f t="shared" si="78"/>
        <v>21410. Proceso integral e integrado de la Vigilancia de la Salud PúblicaVigilancia en salud pública2026</v>
      </c>
      <c r="G2514" s="125" t="s">
        <v>655</v>
      </c>
      <c r="H2514" s="125" t="s">
        <v>613</v>
      </c>
      <c r="I2514" s="125" t="s">
        <v>410</v>
      </c>
      <c r="J2514" s="68" t="s">
        <v>400</v>
      </c>
      <c r="K2514" s="126" t="s">
        <v>401</v>
      </c>
      <c r="L2514" s="126" t="s">
        <v>402</v>
      </c>
      <c r="M2514" s="11" t="s">
        <v>63</v>
      </c>
      <c r="N2514" s="11" t="s">
        <v>52</v>
      </c>
      <c r="O2514" s="68" t="str">
        <f t="shared" si="79"/>
        <v>21410. Proceso integral e integrado de la Vigilancia de la Salud PúblicaVigilancia en salud pública20262_ENGATIVA2_ABRIL_2026</v>
      </c>
      <c r="P2514" s="142">
        <v>72587264</v>
      </c>
      <c r="Q2514" s="7"/>
      <c r="R2514" s="7"/>
      <c r="S2514" s="145">
        <v>0</v>
      </c>
      <c r="T2514" s="150">
        <v>0</v>
      </c>
    </row>
    <row r="2515" spans="2:20" ht="30" hidden="1" customHeight="1">
      <c r="B2515" s="123">
        <v>215</v>
      </c>
      <c r="C2515" s="125" t="s">
        <v>233</v>
      </c>
      <c r="D2515" s="125" t="s">
        <v>234</v>
      </c>
      <c r="E2515" s="141">
        <v>2026</v>
      </c>
      <c r="F2515" s="68" t="str">
        <f t="shared" si="78"/>
        <v>21510. Proceso integral e integrado de la Vigilancia de la Salud PúblicaVigilancia en salud pública2026</v>
      </c>
      <c r="G2515" s="125" t="s">
        <v>656</v>
      </c>
      <c r="H2515" s="125" t="s">
        <v>627</v>
      </c>
      <c r="I2515" s="125" t="s">
        <v>410</v>
      </c>
      <c r="J2515" s="68" t="s">
        <v>400</v>
      </c>
      <c r="K2515" s="126" t="s">
        <v>657</v>
      </c>
      <c r="L2515" s="126" t="s">
        <v>402</v>
      </c>
      <c r="M2515" s="11" t="s">
        <v>63</v>
      </c>
      <c r="N2515" s="11" t="s">
        <v>52</v>
      </c>
      <c r="O2515" s="68" t="str">
        <f t="shared" si="79"/>
        <v>21510. Proceso integral e integrado de la Vigilancia de la Salud PúblicaVigilancia en salud pública20262_ENGATIVA2_ABRIL_2026</v>
      </c>
      <c r="P2515" s="142">
        <v>211452</v>
      </c>
      <c r="Q2515" s="7"/>
      <c r="R2515" s="7"/>
      <c r="S2515" s="145">
        <v>0</v>
      </c>
      <c r="T2515" s="150">
        <v>0</v>
      </c>
    </row>
    <row r="2516" spans="2:20" ht="30" hidden="1" customHeight="1">
      <c r="B2516" s="123">
        <v>216</v>
      </c>
      <c r="C2516" s="125" t="s">
        <v>233</v>
      </c>
      <c r="D2516" s="125" t="s">
        <v>234</v>
      </c>
      <c r="E2516" s="141">
        <v>2026</v>
      </c>
      <c r="F2516" s="68" t="str">
        <f t="shared" si="78"/>
        <v>21610. Proceso integral e integrado de la Vigilancia de la Salud PúblicaVigilancia en salud pública2026</v>
      </c>
      <c r="G2516" s="125" t="s">
        <v>658</v>
      </c>
      <c r="H2516" s="125" t="s">
        <v>613</v>
      </c>
      <c r="I2516" s="125" t="s">
        <v>410</v>
      </c>
      <c r="J2516" s="68" t="s">
        <v>400</v>
      </c>
      <c r="K2516" s="126" t="s">
        <v>401</v>
      </c>
      <c r="L2516" s="126" t="s">
        <v>421</v>
      </c>
      <c r="M2516" s="11" t="s">
        <v>63</v>
      </c>
      <c r="N2516" s="11" t="s">
        <v>52</v>
      </c>
      <c r="O2516" s="68" t="str">
        <f t="shared" si="79"/>
        <v>21610. Proceso integral e integrado de la Vigilancia de la Salud PúblicaVigilancia en salud pública20262_ENGATIVA2_ABRIL_2026</v>
      </c>
      <c r="P2516" s="142">
        <v>30252912</v>
      </c>
      <c r="Q2516" s="7"/>
      <c r="R2516" s="7"/>
      <c r="S2516" s="145">
        <v>0</v>
      </c>
      <c r="T2516" s="150">
        <v>0</v>
      </c>
    </row>
    <row r="2517" spans="2:20" ht="30" hidden="1" customHeight="1">
      <c r="B2517" s="123">
        <v>217</v>
      </c>
      <c r="C2517" s="125" t="s">
        <v>233</v>
      </c>
      <c r="D2517" s="125" t="s">
        <v>234</v>
      </c>
      <c r="E2517" s="141">
        <v>2026</v>
      </c>
      <c r="F2517" s="68" t="str">
        <f t="shared" si="78"/>
        <v>21710. Proceso integral e integrado de la Vigilancia de la Salud PúblicaVigilancia en salud pública2026</v>
      </c>
      <c r="G2517" s="125" t="s">
        <v>659</v>
      </c>
      <c r="H2517" s="125" t="s">
        <v>613</v>
      </c>
      <c r="I2517" s="125" t="s">
        <v>410</v>
      </c>
      <c r="J2517" s="68" t="s">
        <v>400</v>
      </c>
      <c r="K2517" s="126" t="s">
        <v>401</v>
      </c>
      <c r="L2517" s="126" t="s">
        <v>402</v>
      </c>
      <c r="M2517" s="11" t="s">
        <v>63</v>
      </c>
      <c r="N2517" s="11" t="s">
        <v>52</v>
      </c>
      <c r="O2517" s="68" t="str">
        <f t="shared" si="79"/>
        <v>21710. Proceso integral e integrado de la Vigilancia de la Salud PúblicaVigilancia en salud pública20262_ENGATIVA2_ABRIL_2026</v>
      </c>
      <c r="P2517" s="142">
        <v>3994272</v>
      </c>
      <c r="Q2517" s="7"/>
      <c r="R2517" s="7"/>
      <c r="S2517" s="145">
        <v>0</v>
      </c>
      <c r="T2517" s="150">
        <v>0</v>
      </c>
    </row>
    <row r="2518" spans="2:20" ht="30" hidden="1" customHeight="1">
      <c r="B2518" s="123">
        <v>218</v>
      </c>
      <c r="C2518" s="125" t="s">
        <v>233</v>
      </c>
      <c r="D2518" s="125" t="s">
        <v>234</v>
      </c>
      <c r="E2518" s="141">
        <v>2026</v>
      </c>
      <c r="F2518" s="68" t="str">
        <f t="shared" si="78"/>
        <v>21810. Proceso integral e integrado de la Vigilancia de la Salud PúblicaVigilancia en salud pública2026</v>
      </c>
      <c r="G2518" s="125" t="s">
        <v>660</v>
      </c>
      <c r="H2518" s="125" t="s">
        <v>613</v>
      </c>
      <c r="I2518" s="125" t="s">
        <v>410</v>
      </c>
      <c r="J2518" s="68" t="s">
        <v>400</v>
      </c>
      <c r="K2518" s="126" t="s">
        <v>401</v>
      </c>
      <c r="L2518" s="126" t="s">
        <v>402</v>
      </c>
      <c r="M2518" s="11" t="s">
        <v>63</v>
      </c>
      <c r="N2518" s="11" t="s">
        <v>52</v>
      </c>
      <c r="O2518" s="68" t="str">
        <f t="shared" si="79"/>
        <v>21810. Proceso integral e integrado de la Vigilancia de la Salud PúblicaVigilancia en salud pública20262_ENGATIVA2_ABRIL_2026</v>
      </c>
      <c r="P2518" s="142">
        <v>7347488</v>
      </c>
      <c r="Q2518" s="7"/>
      <c r="R2518" s="7"/>
      <c r="S2518" s="145">
        <v>0</v>
      </c>
      <c r="T2518" s="150">
        <v>0</v>
      </c>
    </row>
    <row r="2519" spans="2:20" ht="30" hidden="1" customHeight="1">
      <c r="B2519" s="123">
        <v>219</v>
      </c>
      <c r="C2519" s="125" t="s">
        <v>233</v>
      </c>
      <c r="D2519" s="125" t="s">
        <v>234</v>
      </c>
      <c r="E2519" s="141">
        <v>2026</v>
      </c>
      <c r="F2519" s="68" t="str">
        <f t="shared" si="78"/>
        <v>21910. Proceso integral e integrado de la Vigilancia de la Salud PúblicaVigilancia en salud pública2026</v>
      </c>
      <c r="G2519" s="125" t="s">
        <v>661</v>
      </c>
      <c r="H2519" s="125" t="s">
        <v>613</v>
      </c>
      <c r="I2519" s="125" t="s">
        <v>410</v>
      </c>
      <c r="J2519" s="68" t="s">
        <v>400</v>
      </c>
      <c r="K2519" s="126" t="s">
        <v>401</v>
      </c>
      <c r="L2519" s="126" t="s">
        <v>402</v>
      </c>
      <c r="M2519" s="11" t="s">
        <v>63</v>
      </c>
      <c r="N2519" s="11" t="s">
        <v>52</v>
      </c>
      <c r="O2519" s="68" t="str">
        <f t="shared" si="79"/>
        <v>21910. Proceso integral e integrado de la Vigilancia de la Salud PúblicaVigilancia en salud pública20262_ENGATIVA2_ABRIL_2026</v>
      </c>
      <c r="P2519" s="142">
        <v>6484528</v>
      </c>
      <c r="Q2519" s="7"/>
      <c r="R2519" s="7"/>
      <c r="S2519" s="145">
        <v>0</v>
      </c>
      <c r="T2519" s="150">
        <v>0</v>
      </c>
    </row>
    <row r="2520" spans="2:20" ht="30" hidden="1" customHeight="1">
      <c r="B2520" s="123">
        <v>220</v>
      </c>
      <c r="C2520" s="125" t="s">
        <v>233</v>
      </c>
      <c r="D2520" s="125" t="s">
        <v>234</v>
      </c>
      <c r="E2520" s="141">
        <v>2026</v>
      </c>
      <c r="F2520" s="68" t="str">
        <f t="shared" si="78"/>
        <v>22010. Proceso integral e integrado de la Vigilancia de la Salud PúblicaVigilancia en salud pública2026</v>
      </c>
      <c r="G2520" s="125" t="s">
        <v>662</v>
      </c>
      <c r="H2520" s="125" t="s">
        <v>613</v>
      </c>
      <c r="I2520" s="125" t="s">
        <v>410</v>
      </c>
      <c r="J2520" s="68" t="s">
        <v>400</v>
      </c>
      <c r="K2520" s="126" t="s">
        <v>401</v>
      </c>
      <c r="L2520" s="126" t="s">
        <v>402</v>
      </c>
      <c r="M2520" s="11" t="s">
        <v>63</v>
      </c>
      <c r="N2520" s="11" t="s">
        <v>52</v>
      </c>
      <c r="O2520" s="68" t="str">
        <f t="shared" si="79"/>
        <v>22010. Proceso integral e integrado de la Vigilancia de la Salud PúblicaVigilancia en salud pública20262_ENGATIVA2_ABRIL_2026</v>
      </c>
      <c r="P2520" s="142">
        <v>5621568</v>
      </c>
      <c r="Q2520" s="7"/>
      <c r="R2520" s="7"/>
      <c r="S2520" s="145">
        <v>0</v>
      </c>
      <c r="T2520" s="150">
        <v>0</v>
      </c>
    </row>
    <row r="2521" spans="2:20" ht="30" hidden="1" customHeight="1">
      <c r="B2521" s="123">
        <v>221</v>
      </c>
      <c r="C2521" s="125" t="s">
        <v>233</v>
      </c>
      <c r="D2521" s="125" t="s">
        <v>234</v>
      </c>
      <c r="E2521" s="141">
        <v>2026</v>
      </c>
      <c r="F2521" s="68" t="str">
        <f t="shared" si="78"/>
        <v>22110. Proceso integral e integrado de la Vigilancia de la Salud PúblicaVigilancia en salud pública2026</v>
      </c>
      <c r="G2521" s="125" t="s">
        <v>663</v>
      </c>
      <c r="H2521" s="125" t="s">
        <v>627</v>
      </c>
      <c r="I2521" s="125" t="s">
        <v>410</v>
      </c>
      <c r="J2521" s="68" t="s">
        <v>400</v>
      </c>
      <c r="K2521" s="126" t="s">
        <v>401</v>
      </c>
      <c r="L2521" s="126" t="s">
        <v>421</v>
      </c>
      <c r="M2521" s="11" t="s">
        <v>63</v>
      </c>
      <c r="N2521" s="11" t="s">
        <v>52</v>
      </c>
      <c r="O2521" s="68" t="str">
        <f t="shared" si="79"/>
        <v>22110. Proceso integral e integrado de la Vigilancia de la Salud PúblicaVigilancia en salud pública20262_ENGATIVA2_ABRIL_2026</v>
      </c>
      <c r="P2521" s="142">
        <v>149094832</v>
      </c>
      <c r="Q2521" s="7"/>
      <c r="R2521" s="7"/>
      <c r="S2521" s="145">
        <v>0</v>
      </c>
      <c r="T2521" s="150">
        <v>0</v>
      </c>
    </row>
    <row r="2522" spans="2:20" ht="30" hidden="1" customHeight="1">
      <c r="B2522" s="123">
        <v>222</v>
      </c>
      <c r="C2522" s="125" t="s">
        <v>233</v>
      </c>
      <c r="D2522" s="125" t="s">
        <v>234</v>
      </c>
      <c r="E2522" s="141">
        <v>2026</v>
      </c>
      <c r="F2522" s="68" t="str">
        <f t="shared" si="78"/>
        <v>22210. Proceso integral e integrado de la Vigilancia de la Salud PúblicaVigilancia en salud pública2026</v>
      </c>
      <c r="G2522" s="125" t="s">
        <v>664</v>
      </c>
      <c r="H2522" s="125" t="s">
        <v>613</v>
      </c>
      <c r="I2522" s="125" t="s">
        <v>410</v>
      </c>
      <c r="J2522" s="68" t="s">
        <v>400</v>
      </c>
      <c r="K2522" s="126" t="s">
        <v>401</v>
      </c>
      <c r="L2522" s="126" t="s">
        <v>402</v>
      </c>
      <c r="M2522" s="11" t="s">
        <v>63</v>
      </c>
      <c r="N2522" s="11" t="s">
        <v>52</v>
      </c>
      <c r="O2522" s="68" t="str">
        <f t="shared" si="79"/>
        <v>22210. Proceso integral e integrado de la Vigilancia de la Salud PúblicaVigilancia en salud pública20262_ENGATIVA2_ABRIL_2026</v>
      </c>
      <c r="P2522" s="142">
        <v>18590624</v>
      </c>
      <c r="Q2522" s="7"/>
      <c r="R2522" s="7"/>
      <c r="S2522" s="145">
        <v>0</v>
      </c>
      <c r="T2522" s="150">
        <v>0</v>
      </c>
    </row>
    <row r="2523" spans="2:20" ht="30" hidden="1" customHeight="1">
      <c r="B2523" s="123">
        <v>223</v>
      </c>
      <c r="C2523" s="125" t="s">
        <v>233</v>
      </c>
      <c r="D2523" s="125" t="s">
        <v>234</v>
      </c>
      <c r="E2523" s="141">
        <v>2026</v>
      </c>
      <c r="F2523" s="68" t="str">
        <f t="shared" si="78"/>
        <v>22310. Proceso integral e integrado de la Vigilancia de la Salud PúblicaVigilancia en salud pública2026</v>
      </c>
      <c r="G2523" s="125" t="s">
        <v>665</v>
      </c>
      <c r="H2523" s="125" t="s">
        <v>613</v>
      </c>
      <c r="I2523" s="125" t="s">
        <v>410</v>
      </c>
      <c r="J2523" s="68" t="s">
        <v>400</v>
      </c>
      <c r="K2523" s="126" t="s">
        <v>401</v>
      </c>
      <c r="L2523" s="126" t="s">
        <v>402</v>
      </c>
      <c r="M2523" s="11" t="s">
        <v>63</v>
      </c>
      <c r="N2523" s="11" t="s">
        <v>52</v>
      </c>
      <c r="O2523" s="68" t="str">
        <f t="shared" si="79"/>
        <v>22310. Proceso integral e integrado de la Vigilancia de la Salud PúblicaVigilancia en salud pública20262_ENGATIVA2_ABRIL_2026</v>
      </c>
      <c r="P2523" s="142">
        <v>29488576</v>
      </c>
      <c r="Q2523" s="7"/>
      <c r="R2523" s="7"/>
      <c r="S2523" s="145">
        <v>0</v>
      </c>
      <c r="T2523" s="150">
        <v>0</v>
      </c>
    </row>
    <row r="2524" spans="2:20" ht="30" hidden="1" customHeight="1">
      <c r="B2524" s="123">
        <v>224</v>
      </c>
      <c r="C2524" s="125" t="s">
        <v>233</v>
      </c>
      <c r="D2524" s="125" t="s">
        <v>234</v>
      </c>
      <c r="E2524" s="141">
        <v>2026</v>
      </c>
      <c r="F2524" s="68" t="str">
        <f t="shared" si="78"/>
        <v>22410. Proceso integral e integrado de la Vigilancia de la Salud PúblicaVigilancia en salud pública2026</v>
      </c>
      <c r="G2524" s="125" t="s">
        <v>666</v>
      </c>
      <c r="H2524" s="125" t="s">
        <v>627</v>
      </c>
      <c r="I2524" s="125" t="s">
        <v>410</v>
      </c>
      <c r="J2524" s="68" t="s">
        <v>400</v>
      </c>
      <c r="K2524" s="126" t="s">
        <v>401</v>
      </c>
      <c r="L2524" s="126" t="s">
        <v>402</v>
      </c>
      <c r="M2524" s="11" t="s">
        <v>63</v>
      </c>
      <c r="N2524" s="11" t="s">
        <v>52</v>
      </c>
      <c r="O2524" s="68" t="str">
        <f t="shared" si="79"/>
        <v>22410. Proceso integral e integrado de la Vigilancia de la Salud PúblicaVigilancia en salud pública20262_ENGATIVA2_ABRIL_2026</v>
      </c>
      <c r="P2524" s="142">
        <v>3994272</v>
      </c>
      <c r="Q2524" s="7"/>
      <c r="R2524" s="7"/>
      <c r="S2524" s="145">
        <v>0</v>
      </c>
      <c r="T2524" s="150">
        <v>0</v>
      </c>
    </row>
    <row r="2525" spans="2:20" ht="30" hidden="1" customHeight="1">
      <c r="B2525" s="123">
        <v>225</v>
      </c>
      <c r="C2525" s="125" t="s">
        <v>233</v>
      </c>
      <c r="D2525" s="125" t="s">
        <v>234</v>
      </c>
      <c r="E2525" s="141">
        <v>2026</v>
      </c>
      <c r="F2525" s="68" t="str">
        <f t="shared" si="78"/>
        <v>22510. Proceso integral e integrado de la Vigilancia de la Salud PúblicaVigilancia en salud pública2026</v>
      </c>
      <c r="G2525" s="125" t="s">
        <v>667</v>
      </c>
      <c r="H2525" s="125" t="s">
        <v>613</v>
      </c>
      <c r="I2525" s="125" t="s">
        <v>410</v>
      </c>
      <c r="J2525" s="68" t="s">
        <v>400</v>
      </c>
      <c r="K2525" s="126" t="s">
        <v>401</v>
      </c>
      <c r="L2525" s="126" t="s">
        <v>402</v>
      </c>
      <c r="M2525" s="11" t="s">
        <v>63</v>
      </c>
      <c r="N2525" s="11" t="s">
        <v>52</v>
      </c>
      <c r="O2525" s="68" t="str">
        <f t="shared" si="79"/>
        <v>22510. Proceso integral e integrado de la Vigilancia de la Salud PúblicaVigilancia en salud pública20262_ENGATIVA2_ABRIL_2026</v>
      </c>
      <c r="P2525" s="142">
        <v>7347488</v>
      </c>
      <c r="Q2525" s="7"/>
      <c r="R2525" s="7"/>
      <c r="S2525" s="145">
        <v>0</v>
      </c>
      <c r="T2525" s="150">
        <v>0</v>
      </c>
    </row>
    <row r="2526" spans="2:20" ht="30" hidden="1" customHeight="1">
      <c r="B2526" s="123">
        <v>226</v>
      </c>
      <c r="C2526" s="125" t="s">
        <v>233</v>
      </c>
      <c r="D2526" s="125" t="s">
        <v>234</v>
      </c>
      <c r="E2526" s="141">
        <v>2026</v>
      </c>
      <c r="F2526" s="68" t="str">
        <f t="shared" si="78"/>
        <v>22610. Proceso integral e integrado de la Vigilancia de la Salud PúblicaVigilancia en salud pública2026</v>
      </c>
      <c r="G2526" s="125" t="s">
        <v>668</v>
      </c>
      <c r="H2526" s="125" t="s">
        <v>613</v>
      </c>
      <c r="I2526" s="125" t="s">
        <v>410</v>
      </c>
      <c r="J2526" s="68" t="s">
        <v>400</v>
      </c>
      <c r="K2526" s="126" t="s">
        <v>401</v>
      </c>
      <c r="L2526" s="126" t="s">
        <v>421</v>
      </c>
      <c r="M2526" s="11" t="s">
        <v>63</v>
      </c>
      <c r="N2526" s="11" t="s">
        <v>52</v>
      </c>
      <c r="O2526" s="68" t="str">
        <f t="shared" si="79"/>
        <v>22610. Proceso integral e integrado de la Vigilancia de la Salud PúblicaVigilancia en salud pública20262_ENGATIVA2_ABRIL_2026</v>
      </c>
      <c r="P2526" s="142">
        <v>95295440</v>
      </c>
      <c r="Q2526" s="7"/>
      <c r="R2526" s="7"/>
      <c r="S2526" s="145">
        <v>0</v>
      </c>
      <c r="T2526" s="150">
        <v>0</v>
      </c>
    </row>
    <row r="2527" spans="2:20" ht="30" hidden="1" customHeight="1">
      <c r="B2527" s="123">
        <v>227</v>
      </c>
      <c r="C2527" s="125" t="s">
        <v>233</v>
      </c>
      <c r="D2527" s="125" t="s">
        <v>234</v>
      </c>
      <c r="E2527" s="141">
        <v>2026</v>
      </c>
      <c r="F2527" s="68" t="str">
        <f t="shared" si="78"/>
        <v>22710. Proceso integral e integrado de la Vigilancia de la Salud PúblicaVigilancia en salud pública2026</v>
      </c>
      <c r="G2527" s="125" t="s">
        <v>669</v>
      </c>
      <c r="H2527" s="125" t="s">
        <v>613</v>
      </c>
      <c r="I2527" s="125" t="s">
        <v>410</v>
      </c>
      <c r="J2527" s="68" t="s">
        <v>400</v>
      </c>
      <c r="K2527" s="126" t="s">
        <v>401</v>
      </c>
      <c r="L2527" s="126" t="s">
        <v>421</v>
      </c>
      <c r="M2527" s="11" t="s">
        <v>63</v>
      </c>
      <c r="N2527" s="11" t="s">
        <v>52</v>
      </c>
      <c r="O2527" s="68" t="str">
        <f t="shared" si="79"/>
        <v>22710. Proceso integral e integrado de la Vigilancia de la Salud PúblicaVigilancia en salud pública20262_ENGATIVA2_ABRIL_2026</v>
      </c>
      <c r="P2527" s="142">
        <v>53602144</v>
      </c>
      <c r="Q2527" s="7"/>
      <c r="R2527" s="7"/>
      <c r="S2527" s="145">
        <v>0</v>
      </c>
      <c r="T2527" s="150">
        <v>0</v>
      </c>
    </row>
    <row r="2528" spans="2:20" ht="30" hidden="1" customHeight="1">
      <c r="B2528" s="123">
        <v>228</v>
      </c>
      <c r="C2528" s="125" t="s">
        <v>233</v>
      </c>
      <c r="D2528" s="125" t="s">
        <v>234</v>
      </c>
      <c r="E2528" s="141">
        <v>2026</v>
      </c>
      <c r="F2528" s="68" t="str">
        <f t="shared" si="78"/>
        <v>22810. Proceso integral e integrado de la Vigilancia de la Salud PúblicaVigilancia en salud pública2026</v>
      </c>
      <c r="G2528" s="125" t="s">
        <v>670</v>
      </c>
      <c r="H2528" s="125" t="s">
        <v>627</v>
      </c>
      <c r="I2528" s="125" t="s">
        <v>410</v>
      </c>
      <c r="J2528" s="68" t="s">
        <v>400</v>
      </c>
      <c r="K2528" s="126" t="s">
        <v>401</v>
      </c>
      <c r="L2528" s="126" t="s">
        <v>405</v>
      </c>
      <c r="M2528" s="11" t="s">
        <v>63</v>
      </c>
      <c r="N2528" s="11" t="s">
        <v>52</v>
      </c>
      <c r="O2528" s="68" t="str">
        <f t="shared" si="79"/>
        <v>22810. Proceso integral e integrado de la Vigilancia de la Salud PúblicaVigilancia en salud pública20262_ENGATIVA2_ABRIL_2026</v>
      </c>
      <c r="P2528" s="142">
        <v>3513480</v>
      </c>
      <c r="Q2528" s="7"/>
      <c r="R2528" s="7"/>
      <c r="S2528" s="145">
        <v>0</v>
      </c>
      <c r="T2528" s="150">
        <v>0</v>
      </c>
    </row>
    <row r="2529" spans="2:20" ht="30" hidden="1" customHeight="1">
      <c r="B2529" s="123">
        <v>229</v>
      </c>
      <c r="C2529" s="125" t="s">
        <v>233</v>
      </c>
      <c r="D2529" s="125" t="s">
        <v>234</v>
      </c>
      <c r="E2529" s="141">
        <v>2026</v>
      </c>
      <c r="F2529" s="68" t="str">
        <f t="shared" si="78"/>
        <v>22910. Proceso integral e integrado de la Vigilancia de la Salud PúblicaVigilancia en salud pública2026</v>
      </c>
      <c r="G2529" s="125" t="s">
        <v>671</v>
      </c>
      <c r="H2529" s="125" t="s">
        <v>627</v>
      </c>
      <c r="I2529" s="125" t="s">
        <v>410</v>
      </c>
      <c r="J2529" s="68" t="s">
        <v>400</v>
      </c>
      <c r="K2529" s="126" t="s">
        <v>672</v>
      </c>
      <c r="L2529" s="126" t="s">
        <v>402</v>
      </c>
      <c r="M2529" s="11" t="s">
        <v>63</v>
      </c>
      <c r="N2529" s="11" t="s">
        <v>52</v>
      </c>
      <c r="O2529" s="68" t="str">
        <f t="shared" si="79"/>
        <v>22910. Proceso integral e integrado de la Vigilancia de la Salud PúblicaVigilancia en salud pública20262_ENGATIVA2_ABRIL_2026</v>
      </c>
      <c r="P2529" s="142">
        <v>281936</v>
      </c>
      <c r="Q2529" s="7"/>
      <c r="R2529" s="7"/>
      <c r="S2529" s="145">
        <v>0</v>
      </c>
      <c r="T2529" s="150">
        <v>0</v>
      </c>
    </row>
    <row r="2530" spans="2:20" ht="30" hidden="1" customHeight="1">
      <c r="B2530" s="123">
        <v>230</v>
      </c>
      <c r="C2530" s="125" t="s">
        <v>233</v>
      </c>
      <c r="D2530" s="125" t="s">
        <v>234</v>
      </c>
      <c r="E2530" s="141">
        <v>2026</v>
      </c>
      <c r="F2530" s="68" t="str">
        <f t="shared" si="78"/>
        <v>23010. Proceso integral e integrado de la Vigilancia de la Salud PúblicaVigilancia en salud pública2026</v>
      </c>
      <c r="G2530" s="125" t="s">
        <v>673</v>
      </c>
      <c r="H2530" s="125" t="s">
        <v>627</v>
      </c>
      <c r="I2530" s="125" t="s">
        <v>410</v>
      </c>
      <c r="J2530" s="68" t="s">
        <v>400</v>
      </c>
      <c r="K2530" s="126" t="s">
        <v>672</v>
      </c>
      <c r="L2530" s="126" t="s">
        <v>402</v>
      </c>
      <c r="M2530" s="11" t="s">
        <v>63</v>
      </c>
      <c r="N2530" s="11" t="s">
        <v>52</v>
      </c>
      <c r="O2530" s="68" t="str">
        <f t="shared" si="79"/>
        <v>23010. Proceso integral e integrado de la Vigilancia de la Salud PúblicaVigilancia en salud pública20262_ENGATIVA2_ABRIL_2026</v>
      </c>
      <c r="P2530" s="142">
        <v>244416</v>
      </c>
      <c r="Q2530" s="7"/>
      <c r="R2530" s="7"/>
      <c r="S2530" s="145">
        <v>0</v>
      </c>
      <c r="T2530" s="150">
        <v>0</v>
      </c>
    </row>
    <row r="2531" spans="2:20" ht="30" hidden="1" customHeight="1">
      <c r="B2531" s="123">
        <v>231</v>
      </c>
      <c r="C2531" s="125" t="s">
        <v>267</v>
      </c>
      <c r="D2531" s="125" t="s">
        <v>234</v>
      </c>
      <c r="E2531" s="141">
        <v>2026</v>
      </c>
      <c r="F2531" s="68" t="str">
        <f t="shared" si="78"/>
        <v>23111. Proceso integral e integrado de la Vigilancia basada en ComunidadVigilancia en salud pública2026</v>
      </c>
      <c r="G2531" s="125" t="s">
        <v>674</v>
      </c>
      <c r="H2531" s="125" t="s">
        <v>674</v>
      </c>
      <c r="I2531" s="125" t="s">
        <v>410</v>
      </c>
      <c r="J2531" s="68" t="s">
        <v>400</v>
      </c>
      <c r="K2531" s="126" t="s">
        <v>401</v>
      </c>
      <c r="L2531" s="126" t="s">
        <v>402</v>
      </c>
      <c r="M2531" s="11" t="s">
        <v>63</v>
      </c>
      <c r="N2531" s="11" t="s">
        <v>52</v>
      </c>
      <c r="O2531" s="68" t="str">
        <f t="shared" si="79"/>
        <v>23111. Proceso integral e integrado de la Vigilancia basada en ComunidadVigilancia en salud pública20262_ENGATIVA2_ABRIL_2026</v>
      </c>
      <c r="P2531" s="142">
        <v>25173776</v>
      </c>
      <c r="Q2531" s="7"/>
      <c r="R2531" s="7"/>
      <c r="S2531" s="145">
        <v>0</v>
      </c>
      <c r="T2531" s="150">
        <v>0</v>
      </c>
    </row>
    <row r="2532" spans="2:20" ht="30" hidden="1" customHeight="1">
      <c r="B2532" s="123">
        <v>232</v>
      </c>
      <c r="C2532" s="125" t="s">
        <v>267</v>
      </c>
      <c r="D2532" s="125" t="s">
        <v>234</v>
      </c>
      <c r="E2532" s="141">
        <v>2026</v>
      </c>
      <c r="F2532" s="68" t="str">
        <f t="shared" si="78"/>
        <v>23211. Proceso integral e integrado de la Vigilancia basada en ComunidadVigilancia en salud pública2026</v>
      </c>
      <c r="G2532" s="125" t="s">
        <v>675</v>
      </c>
      <c r="H2532" s="125" t="s">
        <v>675</v>
      </c>
      <c r="I2532" s="125" t="s">
        <v>410</v>
      </c>
      <c r="J2532" s="68" t="s">
        <v>400</v>
      </c>
      <c r="K2532" s="126" t="s">
        <v>401</v>
      </c>
      <c r="L2532" s="126" t="s">
        <v>405</v>
      </c>
      <c r="M2532" s="11" t="s">
        <v>63</v>
      </c>
      <c r="N2532" s="11" t="s">
        <v>52</v>
      </c>
      <c r="O2532" s="68" t="str">
        <f t="shared" si="79"/>
        <v>23211. Proceso integral e integrado de la Vigilancia basada en ComunidadVigilancia en salud pública20262_ENGATIVA2_ABRIL_2026</v>
      </c>
      <c r="P2532" s="142">
        <v>5621568</v>
      </c>
      <c r="Q2532" s="7"/>
      <c r="R2532" s="7"/>
      <c r="S2532" s="145">
        <v>1</v>
      </c>
      <c r="T2532" s="150">
        <v>5621568</v>
      </c>
    </row>
    <row r="2533" spans="2:20" ht="30" hidden="1" customHeight="1">
      <c r="B2533" s="123">
        <v>233</v>
      </c>
      <c r="C2533" s="125" t="s">
        <v>267</v>
      </c>
      <c r="D2533" s="125" t="s">
        <v>234</v>
      </c>
      <c r="E2533" s="141">
        <v>2026</v>
      </c>
      <c r="F2533" s="68" t="str">
        <f t="shared" si="78"/>
        <v>23311. Proceso integral e integrado de la Vigilancia basada en ComunidadVigilancia en salud pública2026</v>
      </c>
      <c r="G2533" s="125" t="s">
        <v>676</v>
      </c>
      <c r="H2533" s="125" t="s">
        <v>675</v>
      </c>
      <c r="I2533" s="125" t="s">
        <v>410</v>
      </c>
      <c r="J2533" s="68" t="s">
        <v>400</v>
      </c>
      <c r="K2533" s="126" t="s">
        <v>401</v>
      </c>
      <c r="L2533" s="126" t="s">
        <v>405</v>
      </c>
      <c r="M2533" s="11" t="s">
        <v>63</v>
      </c>
      <c r="N2533" s="11" t="s">
        <v>52</v>
      </c>
      <c r="O2533" s="68" t="str">
        <f t="shared" si="79"/>
        <v>23311. Proceso integral e integrado de la Vigilancia basada en ComunidadVigilancia en salud pública20262_ENGATIVA2_ABRIL_2026</v>
      </c>
      <c r="P2533" s="142">
        <v>7026960</v>
      </c>
      <c r="Q2533" s="7"/>
      <c r="R2533" s="7"/>
      <c r="S2533" s="145">
        <v>0</v>
      </c>
      <c r="T2533" s="150">
        <v>0</v>
      </c>
    </row>
    <row r="2534" spans="2:20" ht="30" hidden="1" customHeight="1">
      <c r="B2534" s="123">
        <v>234</v>
      </c>
      <c r="C2534" s="125" t="s">
        <v>677</v>
      </c>
      <c r="D2534" s="125" t="s">
        <v>678</v>
      </c>
      <c r="E2534" s="141">
        <v>2026</v>
      </c>
      <c r="F2534" s="68" t="str">
        <f t="shared" si="78"/>
        <v>23413. Proceso integral e integrado de gestión y análisis de políticas para el bienestarAnálisis de Politicas2026</v>
      </c>
      <c r="G2534" s="125" t="s">
        <v>679</v>
      </c>
      <c r="H2534" s="125" t="s">
        <v>680</v>
      </c>
      <c r="I2534" s="125" t="s">
        <v>410</v>
      </c>
      <c r="J2534" s="68" t="s">
        <v>400</v>
      </c>
      <c r="K2534" s="126" t="s">
        <v>401</v>
      </c>
      <c r="L2534" s="126" t="s">
        <v>405</v>
      </c>
      <c r="M2534" s="11" t="s">
        <v>63</v>
      </c>
      <c r="N2534" s="11" t="s">
        <v>52</v>
      </c>
      <c r="O2534" s="68" t="str">
        <f t="shared" si="79"/>
        <v>23413. Proceso integral e integrado de gestión y análisis de políticas para el bienestarAnálisis de Politicas20262_ENGATIVA2_ABRIL_2026</v>
      </c>
      <c r="P2534" s="142">
        <v>24853248</v>
      </c>
      <c r="Q2534" s="7"/>
      <c r="R2534" s="7"/>
      <c r="S2534" s="145">
        <v>1</v>
      </c>
      <c r="T2534" s="150">
        <v>24853248</v>
      </c>
    </row>
    <row r="2535" spans="2:20" ht="30" hidden="1" customHeight="1">
      <c r="B2535" s="123">
        <v>235</v>
      </c>
      <c r="C2535" s="125" t="s">
        <v>677</v>
      </c>
      <c r="D2535" s="125" t="s">
        <v>678</v>
      </c>
      <c r="E2535" s="141">
        <v>2026</v>
      </c>
      <c r="F2535" s="68" t="str">
        <f t="shared" si="78"/>
        <v>23513. Proceso integral e integrado de gestión y análisis de políticas para el bienestarAnálisis de Politicas2026</v>
      </c>
      <c r="G2535" s="125" t="s">
        <v>681</v>
      </c>
      <c r="H2535" s="125" t="s">
        <v>680</v>
      </c>
      <c r="I2535" s="125" t="s">
        <v>410</v>
      </c>
      <c r="J2535" s="68" t="s">
        <v>400</v>
      </c>
      <c r="K2535" s="126" t="s">
        <v>401</v>
      </c>
      <c r="L2535" s="126" t="s">
        <v>402</v>
      </c>
      <c r="M2535" s="11" t="s">
        <v>63</v>
      </c>
      <c r="N2535" s="11" t="s">
        <v>52</v>
      </c>
      <c r="O2535" s="68" t="str">
        <f t="shared" si="79"/>
        <v>23513. Proceso integral e integrado de gestión y análisis de políticas para el bienestarAnálisis de Politicas20262_ENGATIVA2_ABRIL_2026</v>
      </c>
      <c r="P2535" s="142">
        <v>7332480</v>
      </c>
      <c r="Q2535" s="7"/>
      <c r="R2535" s="7"/>
      <c r="S2535" s="145">
        <v>0</v>
      </c>
      <c r="T2535" s="150">
        <v>0</v>
      </c>
    </row>
    <row r="2536" spans="2:20" ht="30" hidden="1" customHeight="1">
      <c r="B2536" s="123">
        <v>236</v>
      </c>
      <c r="C2536" s="125" t="s">
        <v>677</v>
      </c>
      <c r="D2536" s="125" t="s">
        <v>678</v>
      </c>
      <c r="E2536" s="141">
        <v>2026</v>
      </c>
      <c r="F2536" s="68" t="str">
        <f t="shared" si="78"/>
        <v>23613. Proceso integral e integrado de gestión y análisis de políticas para el bienestarAnálisis de Politicas2026</v>
      </c>
      <c r="G2536" s="125" t="s">
        <v>682</v>
      </c>
      <c r="H2536" s="125" t="s">
        <v>680</v>
      </c>
      <c r="I2536" s="125" t="s">
        <v>410</v>
      </c>
      <c r="J2536" s="68" t="s">
        <v>400</v>
      </c>
      <c r="K2536" s="126" t="s">
        <v>401</v>
      </c>
      <c r="L2536" s="126" t="s">
        <v>421</v>
      </c>
      <c r="M2536" s="11" t="s">
        <v>63</v>
      </c>
      <c r="N2536" s="11" t="s">
        <v>52</v>
      </c>
      <c r="O2536" s="68" t="str">
        <f t="shared" si="79"/>
        <v>23613. Proceso integral e integrado de gestión y análisis de políticas para el bienestarAnálisis de Politicas20262_ENGATIVA2_ABRIL_2026</v>
      </c>
      <c r="P2536" s="142">
        <v>7332480</v>
      </c>
      <c r="Q2536" s="7"/>
      <c r="R2536" s="7"/>
      <c r="S2536" s="145">
        <v>0</v>
      </c>
      <c r="T2536" s="150">
        <v>0</v>
      </c>
    </row>
    <row r="2537" spans="2:20" ht="30" hidden="1" customHeight="1">
      <c r="B2537" s="123">
        <v>237</v>
      </c>
      <c r="C2537" s="125" t="s">
        <v>677</v>
      </c>
      <c r="D2537" s="125" t="s">
        <v>678</v>
      </c>
      <c r="E2537" s="141">
        <v>2026</v>
      </c>
      <c r="F2537" s="68" t="str">
        <f t="shared" si="78"/>
        <v>23713. Proceso integral e integrado de gestión y análisis de políticas para el bienestarAnálisis de Politicas2026</v>
      </c>
      <c r="G2537" s="125" t="s">
        <v>683</v>
      </c>
      <c r="H2537" s="125" t="s">
        <v>680</v>
      </c>
      <c r="I2537" s="125" t="s">
        <v>410</v>
      </c>
      <c r="J2537" s="68" t="s">
        <v>400</v>
      </c>
      <c r="K2537" s="126" t="s">
        <v>401</v>
      </c>
      <c r="L2537" s="126" t="s">
        <v>405</v>
      </c>
      <c r="M2537" s="11" t="s">
        <v>63</v>
      </c>
      <c r="N2537" s="11" t="s">
        <v>52</v>
      </c>
      <c r="O2537" s="68" t="str">
        <f t="shared" si="79"/>
        <v>23713. Proceso integral e integrado de gestión y análisis de políticas para el bienestarAnálisis de Politicas20262_ENGATIVA2_ABRIL_2026</v>
      </c>
      <c r="P2537" s="142">
        <v>22914000</v>
      </c>
      <c r="Q2537" s="7"/>
      <c r="R2537" s="7"/>
      <c r="S2537" s="145">
        <v>0</v>
      </c>
      <c r="T2537" s="150">
        <v>0</v>
      </c>
    </row>
    <row r="2538" spans="2:20" ht="30" hidden="1" customHeight="1">
      <c r="B2538" s="123">
        <v>238</v>
      </c>
      <c r="C2538" s="125" t="s">
        <v>677</v>
      </c>
      <c r="D2538" s="125" t="s">
        <v>678</v>
      </c>
      <c r="E2538" s="141">
        <v>2026</v>
      </c>
      <c r="F2538" s="68" t="str">
        <f t="shared" si="78"/>
        <v>23813. Proceso integral e integrado de gestión y análisis de políticas para el bienestarAnálisis de Politicas2026</v>
      </c>
      <c r="G2538" s="125" t="s">
        <v>684</v>
      </c>
      <c r="H2538" s="125" t="s">
        <v>680</v>
      </c>
      <c r="I2538" s="125" t="s">
        <v>410</v>
      </c>
      <c r="J2538" s="68" t="s">
        <v>400</v>
      </c>
      <c r="K2538" s="126" t="s">
        <v>401</v>
      </c>
      <c r="L2538" s="126" t="s">
        <v>421</v>
      </c>
      <c r="M2538" s="11" t="s">
        <v>63</v>
      </c>
      <c r="N2538" s="11" t="s">
        <v>52</v>
      </c>
      <c r="O2538" s="68" t="str">
        <f t="shared" si="79"/>
        <v>23813. Proceso integral e integrado de gestión y análisis de políticas para el bienestarAnálisis de Politicas20262_ENGATIVA2_ABRIL_2026</v>
      </c>
      <c r="P2538" s="142">
        <v>29329920</v>
      </c>
      <c r="Q2538" s="7"/>
      <c r="R2538" s="7"/>
      <c r="S2538" s="145">
        <v>0</v>
      </c>
      <c r="T2538" s="150">
        <v>0</v>
      </c>
    </row>
    <row r="2539" spans="2:20" ht="30" hidden="1" customHeight="1">
      <c r="B2539" s="123">
        <v>239</v>
      </c>
      <c r="C2539" s="125" t="s">
        <v>677</v>
      </c>
      <c r="D2539" s="125" t="s">
        <v>678</v>
      </c>
      <c r="E2539" s="141">
        <v>2026</v>
      </c>
      <c r="F2539" s="68" t="str">
        <f t="shared" si="78"/>
        <v>23913. Proceso integral e integrado de gestión y análisis de políticas para el bienestarAnálisis de Politicas2026</v>
      </c>
      <c r="G2539" s="125" t="s">
        <v>685</v>
      </c>
      <c r="H2539" s="125" t="s">
        <v>686</v>
      </c>
      <c r="I2539" s="125" t="s">
        <v>410</v>
      </c>
      <c r="J2539" s="68" t="s">
        <v>400</v>
      </c>
      <c r="K2539" s="126" t="s">
        <v>401</v>
      </c>
      <c r="L2539" s="126" t="s">
        <v>405</v>
      </c>
      <c r="M2539" s="11" t="s">
        <v>63</v>
      </c>
      <c r="N2539" s="11" t="s">
        <v>52</v>
      </c>
      <c r="O2539" s="68" t="str">
        <f t="shared" si="79"/>
        <v>23913. Proceso integral e integrado de gestión y análisis de políticas para el bienestarAnálisis de Politicas20262_ENGATIVA2_ABRIL_2026</v>
      </c>
      <c r="P2539" s="142">
        <v>17086608</v>
      </c>
      <c r="Q2539" s="7"/>
      <c r="R2539" s="7"/>
      <c r="S2539" s="145">
        <v>1</v>
      </c>
      <c r="T2539" s="150">
        <v>17086608</v>
      </c>
    </row>
    <row r="2540" spans="2:20" ht="30" hidden="1" customHeight="1">
      <c r="B2540" s="123">
        <v>240</v>
      </c>
      <c r="C2540" s="125" t="s">
        <v>677</v>
      </c>
      <c r="D2540" s="125" t="s">
        <v>678</v>
      </c>
      <c r="E2540" s="141">
        <v>2026</v>
      </c>
      <c r="F2540" s="68" t="str">
        <f t="shared" si="78"/>
        <v>24013. Proceso integral e integrado de gestión y análisis de políticas para el bienestarAnálisis de Politicas2026</v>
      </c>
      <c r="G2540" s="125" t="s">
        <v>687</v>
      </c>
      <c r="H2540" s="125" t="s">
        <v>686</v>
      </c>
      <c r="I2540" s="125" t="s">
        <v>410</v>
      </c>
      <c r="J2540" s="68" t="s">
        <v>400</v>
      </c>
      <c r="K2540" s="126" t="s">
        <v>401</v>
      </c>
      <c r="L2540" s="126" t="s">
        <v>402</v>
      </c>
      <c r="M2540" s="11" t="s">
        <v>63</v>
      </c>
      <c r="N2540" s="11" t="s">
        <v>52</v>
      </c>
      <c r="O2540" s="68" t="str">
        <f t="shared" si="79"/>
        <v>24013. Proceso integral e integrado de gestión y análisis de políticas para el bienestarAnálisis de Politicas20262_ENGATIVA2_ABRIL_2026</v>
      </c>
      <c r="P2540" s="142">
        <v>3910656</v>
      </c>
      <c r="Q2540" s="7"/>
      <c r="R2540" s="7"/>
      <c r="S2540" s="145">
        <v>0</v>
      </c>
      <c r="T2540" s="150">
        <v>0</v>
      </c>
    </row>
    <row r="2541" spans="2:20" ht="30" hidden="1" customHeight="1">
      <c r="B2541" s="123">
        <v>241</v>
      </c>
      <c r="C2541" s="125" t="s">
        <v>677</v>
      </c>
      <c r="D2541" s="125" t="s">
        <v>678</v>
      </c>
      <c r="E2541" s="141">
        <v>2026</v>
      </c>
      <c r="F2541" s="68" t="str">
        <f t="shared" si="78"/>
        <v>24113. Proceso integral e integrado de gestión y análisis de políticas para el bienestarAnálisis de Politicas2026</v>
      </c>
      <c r="G2541" s="125" t="s">
        <v>688</v>
      </c>
      <c r="H2541" s="125" t="s">
        <v>686</v>
      </c>
      <c r="I2541" s="125" t="s">
        <v>410</v>
      </c>
      <c r="J2541" s="68" t="s">
        <v>400</v>
      </c>
      <c r="K2541" s="126" t="s">
        <v>401</v>
      </c>
      <c r="L2541" s="126" t="s">
        <v>421</v>
      </c>
      <c r="M2541" s="11" t="s">
        <v>63</v>
      </c>
      <c r="N2541" s="11" t="s">
        <v>52</v>
      </c>
      <c r="O2541" s="68" t="str">
        <f t="shared" si="79"/>
        <v>24113. Proceso integral e integrado de gestión y análisis de políticas para el bienestarAnálisis de Politicas20262_ENGATIVA2_ABRIL_2026</v>
      </c>
      <c r="P2541" s="142">
        <v>3910656</v>
      </c>
      <c r="Q2541" s="7"/>
      <c r="R2541" s="7"/>
      <c r="S2541" s="145">
        <v>0</v>
      </c>
      <c r="T2541" s="150">
        <v>0</v>
      </c>
    </row>
    <row r="2542" spans="2:20" ht="30" hidden="1" customHeight="1">
      <c r="B2542" s="123">
        <v>242</v>
      </c>
      <c r="C2542" s="125" t="s">
        <v>677</v>
      </c>
      <c r="D2542" s="125" t="s">
        <v>678</v>
      </c>
      <c r="E2542" s="141">
        <v>2026</v>
      </c>
      <c r="F2542" s="68" t="str">
        <f t="shared" si="78"/>
        <v>24213. Proceso integral e integrado de gestión y análisis de políticas para el bienestarAnálisis de Politicas2026</v>
      </c>
      <c r="G2542" s="125" t="s">
        <v>689</v>
      </c>
      <c r="H2542" s="125" t="s">
        <v>686</v>
      </c>
      <c r="I2542" s="125" t="s">
        <v>410</v>
      </c>
      <c r="J2542" s="68" t="s">
        <v>400</v>
      </c>
      <c r="K2542" s="126" t="s">
        <v>401</v>
      </c>
      <c r="L2542" s="126" t="s">
        <v>405</v>
      </c>
      <c r="M2542" s="11" t="s">
        <v>63</v>
      </c>
      <c r="N2542" s="11" t="s">
        <v>52</v>
      </c>
      <c r="O2542" s="68" t="str">
        <f t="shared" si="79"/>
        <v>24213. Proceso integral e integrado de gestión y análisis de políticas para el bienestarAnálisis de Politicas20262_ENGATIVA2_ABRIL_2026</v>
      </c>
      <c r="P2542" s="142">
        <v>12220800</v>
      </c>
      <c r="Q2542" s="7"/>
      <c r="R2542" s="7"/>
      <c r="S2542" s="145">
        <v>0</v>
      </c>
      <c r="T2542" s="150">
        <v>0</v>
      </c>
    </row>
    <row r="2543" spans="2:20" ht="30" hidden="1" customHeight="1">
      <c r="B2543" s="123">
        <v>243</v>
      </c>
      <c r="C2543" s="125" t="s">
        <v>677</v>
      </c>
      <c r="D2543" s="125" t="s">
        <v>678</v>
      </c>
      <c r="E2543" s="141">
        <v>2026</v>
      </c>
      <c r="F2543" s="68" t="str">
        <f t="shared" si="78"/>
        <v>24313. Proceso integral e integrado de gestión y análisis de políticas para el bienestarAnálisis de Politicas2026</v>
      </c>
      <c r="G2543" s="125" t="s">
        <v>690</v>
      </c>
      <c r="H2543" s="125" t="s">
        <v>686</v>
      </c>
      <c r="I2543" s="125" t="s">
        <v>410</v>
      </c>
      <c r="J2543" s="68" t="s">
        <v>400</v>
      </c>
      <c r="K2543" s="126" t="s">
        <v>424</v>
      </c>
      <c r="L2543" s="126" t="s">
        <v>421</v>
      </c>
      <c r="M2543" s="11" t="s">
        <v>63</v>
      </c>
      <c r="N2543" s="11" t="s">
        <v>52</v>
      </c>
      <c r="O2543" s="68" t="str">
        <f t="shared" si="79"/>
        <v>24313. Proceso integral e integrado de gestión y análisis de políticas para el bienestarAnálisis de Politicas20262_ENGATIVA2_ABRIL_2026</v>
      </c>
      <c r="P2543" s="142">
        <v>15642624</v>
      </c>
      <c r="Q2543" s="7"/>
      <c r="R2543" s="7"/>
      <c r="S2543" s="145">
        <v>0</v>
      </c>
      <c r="T2543" s="150">
        <v>0</v>
      </c>
    </row>
    <row r="2544" spans="2:20" ht="30" hidden="1" customHeight="1">
      <c r="B2544" s="123">
        <v>244</v>
      </c>
      <c r="C2544" s="125" t="s">
        <v>677</v>
      </c>
      <c r="D2544" s="125" t="s">
        <v>678</v>
      </c>
      <c r="E2544" s="141">
        <v>2026</v>
      </c>
      <c r="F2544" s="68" t="str">
        <f t="shared" si="78"/>
        <v>24413. Proceso integral e integrado de gestión y análisis de políticas para el bienestarAnálisis de Politicas2026</v>
      </c>
      <c r="G2544" s="125" t="s">
        <v>691</v>
      </c>
      <c r="H2544" s="125" t="s">
        <v>692</v>
      </c>
      <c r="I2544" s="125" t="s">
        <v>410</v>
      </c>
      <c r="J2544" s="68" t="s">
        <v>400</v>
      </c>
      <c r="K2544" s="126" t="s">
        <v>424</v>
      </c>
      <c r="L2544" s="126" t="s">
        <v>402</v>
      </c>
      <c r="M2544" s="11" t="s">
        <v>63</v>
      </c>
      <c r="N2544" s="11" t="s">
        <v>52</v>
      </c>
      <c r="O2544" s="68" t="str">
        <f t="shared" si="79"/>
        <v>24413. Proceso integral e integrado de gestión y análisis de políticas para el bienestarAnálisis de Politicas20262_ENGATIVA2_ABRIL_2026</v>
      </c>
      <c r="P2544" s="142">
        <v>20316544</v>
      </c>
      <c r="Q2544" s="7"/>
      <c r="R2544" s="7"/>
      <c r="S2544" s="145">
        <v>0</v>
      </c>
      <c r="T2544" s="150">
        <v>0</v>
      </c>
    </row>
    <row r="2545" spans="1:20" ht="30" hidden="1" customHeight="1">
      <c r="B2545" s="123">
        <v>245</v>
      </c>
      <c r="C2545" s="125" t="s">
        <v>677</v>
      </c>
      <c r="D2545" s="125" t="s">
        <v>678</v>
      </c>
      <c r="E2545" s="141">
        <v>2026</v>
      </c>
      <c r="F2545" s="68" t="str">
        <f t="shared" si="78"/>
        <v>24513. Proceso integral e integrado de gestión y análisis de políticas para el bienestarAnálisis de Politicas2026</v>
      </c>
      <c r="G2545" s="125" t="s">
        <v>693</v>
      </c>
      <c r="H2545" s="125" t="s">
        <v>692</v>
      </c>
      <c r="I2545" s="125" t="s">
        <v>410</v>
      </c>
      <c r="J2545" s="68" t="s">
        <v>400</v>
      </c>
      <c r="K2545" s="126" t="s">
        <v>424</v>
      </c>
      <c r="L2545" s="126" t="s">
        <v>421</v>
      </c>
      <c r="M2545" s="11" t="s">
        <v>63</v>
      </c>
      <c r="N2545" s="11" t="s">
        <v>52</v>
      </c>
      <c r="O2545" s="68" t="str">
        <f t="shared" si="79"/>
        <v>24513. Proceso integral e integrado de gestión y análisis de políticas para el bienestarAnálisis de Politicas20262_ENGATIVA2_ABRIL_2026</v>
      </c>
      <c r="P2545" s="142">
        <v>24729968</v>
      </c>
      <c r="Q2545" s="7"/>
      <c r="R2545" s="7"/>
      <c r="S2545" s="145">
        <v>0</v>
      </c>
      <c r="T2545" s="150">
        <v>0</v>
      </c>
    </row>
    <row r="2546" spans="1:20" ht="30" hidden="1" customHeight="1" thickBot="1">
      <c r="B2546" s="123">
        <v>246</v>
      </c>
      <c r="C2546" s="125" t="s">
        <v>677</v>
      </c>
      <c r="D2546" s="125" t="s">
        <v>678</v>
      </c>
      <c r="E2546" s="141">
        <v>2026</v>
      </c>
      <c r="F2546" s="68" t="str">
        <f t="shared" si="78"/>
        <v>24613. Proceso integral e integrado de gestión y análisis de políticas para el bienestarAnálisis de Politicas2026</v>
      </c>
      <c r="G2546" s="125" t="s">
        <v>694</v>
      </c>
      <c r="H2546" s="125" t="s">
        <v>680</v>
      </c>
      <c r="I2546" s="125" t="s">
        <v>410</v>
      </c>
      <c r="J2546" s="68" t="s">
        <v>400</v>
      </c>
      <c r="K2546" s="126" t="s">
        <v>695</v>
      </c>
      <c r="L2546" s="126" t="s">
        <v>421</v>
      </c>
      <c r="M2546" s="11" t="s">
        <v>63</v>
      </c>
      <c r="N2546" s="11" t="s">
        <v>52</v>
      </c>
      <c r="O2546" s="68" t="str">
        <f t="shared" si="79"/>
        <v>24613. Proceso integral e integrado de gestión y análisis de políticas para el bienestarAnálisis de Politicas20262_ENGATIVA2_ABRIL_2026</v>
      </c>
      <c r="P2546" s="142">
        <v>67458816</v>
      </c>
      <c r="Q2546" s="7"/>
      <c r="R2546" s="7"/>
      <c r="S2546" s="145">
        <v>0</v>
      </c>
      <c r="T2546" s="150">
        <v>0</v>
      </c>
    </row>
    <row r="2547" spans="1:20" ht="30" hidden="1" customHeight="1" thickTop="1">
      <c r="A2547" s="132"/>
      <c r="B2547" s="123">
        <v>1</v>
      </c>
      <c r="C2547" s="125" t="s">
        <v>45</v>
      </c>
      <c r="D2547" s="125" t="s">
        <v>46</v>
      </c>
      <c r="E2547" s="137">
        <v>2026</v>
      </c>
      <c r="F2547" s="68" t="str">
        <f t="shared" si="78"/>
        <v>11. Gestión Territorial para la Atención Primaria Social de los procesos de Gestión de la Salud Pública (GSP) y el Plan de Salud Pública de Intervenciones Colectivas (PSPIC)Gestión Territorial2026</v>
      </c>
      <c r="G2547" s="125" t="s">
        <v>397</v>
      </c>
      <c r="H2547" s="125" t="s">
        <v>398</v>
      </c>
      <c r="I2547" s="125" t="s">
        <v>399</v>
      </c>
      <c r="J2547" s="68" t="s">
        <v>400</v>
      </c>
      <c r="K2547" s="126" t="s">
        <v>401</v>
      </c>
      <c r="L2547" s="126" t="s">
        <v>402</v>
      </c>
      <c r="M2547" s="11" t="s">
        <v>77</v>
      </c>
      <c r="N2547" s="11" t="s">
        <v>52</v>
      </c>
      <c r="O2547" s="68" t="str">
        <f t="shared" si="79"/>
        <v>11. Gestión Territorial para la Atención Primaria Social de los procesos de Gestión de la Salud Pública (GSP) y el Plan de Salud Pública de Intervenciones Colectivas (PSPIC)Gestión Territorial20263_SUBA2_ABRIL_2026</v>
      </c>
      <c r="P2547" s="142">
        <v>30277568</v>
      </c>
      <c r="Q2547" s="7"/>
      <c r="R2547" s="7"/>
      <c r="S2547" s="148">
        <v>0</v>
      </c>
      <c r="T2547" s="149">
        <v>0</v>
      </c>
    </row>
    <row r="2548" spans="1:20" ht="30" hidden="1" customHeight="1">
      <c r="B2548" s="123">
        <v>3</v>
      </c>
      <c r="C2548" s="125" t="s">
        <v>45</v>
      </c>
      <c r="D2548" s="125" t="s">
        <v>46</v>
      </c>
      <c r="E2548" s="137">
        <v>2026</v>
      </c>
      <c r="F2548" s="68" t="str">
        <f t="shared" si="78"/>
        <v>31. Gestión Territorial para la Atención Primaria Social de los procesos de Gestión de la Salud Pública (GSP) y el Plan de Salud Pública de Intervenciones Colectivas (PSPIC)Gestión Territorial2026</v>
      </c>
      <c r="G2548" s="125" t="s">
        <v>403</v>
      </c>
      <c r="H2548" s="125" t="s">
        <v>398</v>
      </c>
      <c r="I2548" s="125" t="s">
        <v>404</v>
      </c>
      <c r="J2548" s="68" t="s">
        <v>400</v>
      </c>
      <c r="K2548" s="126" t="s">
        <v>401</v>
      </c>
      <c r="L2548" s="126" t="s">
        <v>405</v>
      </c>
      <c r="M2548" s="11" t="s">
        <v>77</v>
      </c>
      <c r="N2548" s="11" t="s">
        <v>52</v>
      </c>
      <c r="O2548" s="68" t="str">
        <f t="shared" si="79"/>
        <v>31. Gestión Territorial para la Atención Primaria Social de los procesos de Gestión de la Salud Pública (GSP) y el Plan de Salud Pública de Intervenciones Colectivas (PSPIC)Gestión Territorial20263_SUBA2_ABRIL_2026</v>
      </c>
      <c r="P2548" s="142">
        <v>12204720</v>
      </c>
      <c r="Q2548" s="7"/>
      <c r="R2548" s="7"/>
      <c r="S2548" s="145">
        <v>1</v>
      </c>
      <c r="T2548" s="150">
        <v>12204720</v>
      </c>
    </row>
    <row r="2549" spans="1:20" ht="30" hidden="1" customHeight="1">
      <c r="B2549" s="123">
        <v>4</v>
      </c>
      <c r="C2549" s="125" t="s">
        <v>45</v>
      </c>
      <c r="D2549" s="125" t="s">
        <v>46</v>
      </c>
      <c r="E2549" s="137">
        <v>2026</v>
      </c>
      <c r="F2549" s="68" t="str">
        <f t="shared" si="78"/>
        <v>41. Gestión Territorial para la Atención Primaria Social de los procesos de Gestión de la Salud Pública (GSP) y el Plan de Salud Pública de Intervenciones Colectivas (PSPIC)Gestión Territorial2026</v>
      </c>
      <c r="G2549" s="125" t="s">
        <v>406</v>
      </c>
      <c r="H2549" s="125" t="s">
        <v>398</v>
      </c>
      <c r="I2549" s="125" t="s">
        <v>404</v>
      </c>
      <c r="J2549" s="68" t="s">
        <v>400</v>
      </c>
      <c r="K2549" s="126" t="s">
        <v>401</v>
      </c>
      <c r="L2549" s="126" t="s">
        <v>405</v>
      </c>
      <c r="M2549" s="11" t="s">
        <v>77</v>
      </c>
      <c r="N2549" s="11" t="s">
        <v>52</v>
      </c>
      <c r="O2549" s="68" t="str">
        <f t="shared" si="79"/>
        <v>41. Gestión Territorial para la Atención Primaria Social de los procesos de Gestión de la Salud Pública (GSP) y el Plan de Salud Pública de Intervenciones Colectivas (PSPIC)Gestión Territorial20263_SUBA2_ABRIL_2026</v>
      </c>
      <c r="P2549" s="142">
        <v>6484528</v>
      </c>
      <c r="Q2549" s="7"/>
      <c r="R2549" s="7"/>
      <c r="S2549" s="145">
        <v>0.5</v>
      </c>
      <c r="T2549" s="150">
        <v>3242264</v>
      </c>
    </row>
    <row r="2550" spans="1:20" ht="30" hidden="1" customHeight="1">
      <c r="B2550" s="123">
        <v>5</v>
      </c>
      <c r="C2550" s="125" t="s">
        <v>45</v>
      </c>
      <c r="D2550" s="125" t="s">
        <v>46</v>
      </c>
      <c r="E2550" s="137">
        <v>2026</v>
      </c>
      <c r="F2550" s="68" t="str">
        <f t="shared" si="78"/>
        <v>51. Gestión Territorial para la Atención Primaria Social de los procesos de Gestión de la Salud Pública (GSP) y el Plan de Salud Pública de Intervenciones Colectivas (PSPIC)Gestión Territorial2026</v>
      </c>
      <c r="G2550" s="125" t="s">
        <v>407</v>
      </c>
      <c r="H2550" s="125" t="s">
        <v>398</v>
      </c>
      <c r="I2550" s="125" t="s">
        <v>404</v>
      </c>
      <c r="J2550" s="68" t="s">
        <v>400</v>
      </c>
      <c r="K2550" s="126" t="s">
        <v>401</v>
      </c>
      <c r="L2550" s="126" t="s">
        <v>405</v>
      </c>
      <c r="M2550" s="11" t="s">
        <v>77</v>
      </c>
      <c r="N2550" s="11" t="s">
        <v>52</v>
      </c>
      <c r="O2550" s="68" t="str">
        <f t="shared" si="79"/>
        <v>51. Gestión Territorial para la Atención Primaria Social de los procesos de Gestión de la Salud Pública (GSP) y el Plan de Salud Pública de Intervenciones Colectivas (PSPIC)Gestión Territorial20263_SUBA2_ABRIL_2026</v>
      </c>
      <c r="P2550" s="142">
        <v>5621568</v>
      </c>
      <c r="S2550" s="145">
        <v>1</v>
      </c>
      <c r="T2550" s="150">
        <v>5621568</v>
      </c>
    </row>
    <row r="2551" spans="1:20" ht="30" hidden="1" customHeight="1">
      <c r="B2551" s="123">
        <v>6</v>
      </c>
      <c r="C2551" s="125" t="s">
        <v>45</v>
      </c>
      <c r="D2551" s="125" t="s">
        <v>46</v>
      </c>
      <c r="E2551" s="137">
        <v>2026</v>
      </c>
      <c r="F2551" s="68" t="str">
        <f t="shared" si="78"/>
        <v>61. Gestión Territorial para la Atención Primaria Social de los procesos de Gestión de la Salud Pública (GSP) y el Plan de Salud Pública de Intervenciones Colectivas (PSPIC)Gestión Territorial2026</v>
      </c>
      <c r="G2551" s="125" t="s">
        <v>408</v>
      </c>
      <c r="H2551" s="125" t="s">
        <v>398</v>
      </c>
      <c r="I2551" s="125" t="s">
        <v>404</v>
      </c>
      <c r="J2551" s="68" t="s">
        <v>400</v>
      </c>
      <c r="K2551" s="126" t="s">
        <v>401</v>
      </c>
      <c r="L2551" s="126" t="s">
        <v>405</v>
      </c>
      <c r="M2551" s="11" t="s">
        <v>77</v>
      </c>
      <c r="N2551" s="11" t="s">
        <v>52</v>
      </c>
      <c r="O2551" s="68" t="str">
        <f t="shared" si="79"/>
        <v>61. Gestión Territorial para la Atención Primaria Social de los procesos de Gestión de la Salud Pública (GSP) y el Plan de Salud Pública de Intervenciones Colectivas (PSPIC)Gestión Territorial20263_SUBA2_ABRIL_2026</v>
      </c>
      <c r="P2551" s="142">
        <v>15132712</v>
      </c>
      <c r="Q2551" s="7"/>
      <c r="R2551" s="7"/>
      <c r="S2551" s="145">
        <v>0</v>
      </c>
      <c r="T2551" s="150">
        <v>0</v>
      </c>
    </row>
    <row r="2552" spans="1:20" ht="30" hidden="1" customHeight="1">
      <c r="B2552" s="123">
        <v>7</v>
      </c>
      <c r="C2552" s="125" t="s">
        <v>45</v>
      </c>
      <c r="D2552" s="125" t="s">
        <v>46</v>
      </c>
      <c r="E2552" s="137">
        <v>2026</v>
      </c>
      <c r="F2552" s="68" t="str">
        <f t="shared" si="78"/>
        <v>71. Gestión Territorial para la Atención Primaria Social de los procesos de Gestión de la Salud Pública (GSP) y el Plan de Salud Pública de Intervenciones Colectivas (PSPIC)Gestión Territorial2026</v>
      </c>
      <c r="G2552" s="125" t="s">
        <v>409</v>
      </c>
      <c r="H2552" s="125" t="s">
        <v>398</v>
      </c>
      <c r="I2552" s="125" t="s">
        <v>410</v>
      </c>
      <c r="J2552" s="68" t="s">
        <v>400</v>
      </c>
      <c r="K2552" s="126" t="s">
        <v>401</v>
      </c>
      <c r="L2552" s="126" t="s">
        <v>402</v>
      </c>
      <c r="M2552" s="11" t="s">
        <v>77</v>
      </c>
      <c r="N2552" s="11" t="s">
        <v>52</v>
      </c>
      <c r="O2552" s="68" t="str">
        <f t="shared" si="79"/>
        <v>71. Gestión Territorial para la Atención Primaria Social de los procesos de Gestión de la Salud Pública (GSP) y el Plan de Salud Pública de Intervenciones Colectivas (PSPIC)Gestión Territorial20263_SUBA2_ABRIL_2026</v>
      </c>
      <c r="P2552" s="142">
        <v>25617584</v>
      </c>
      <c r="Q2552" s="7"/>
      <c r="R2552" s="7"/>
      <c r="S2552" s="145">
        <v>0</v>
      </c>
      <c r="T2552" s="150">
        <v>0</v>
      </c>
    </row>
    <row r="2553" spans="1:20" ht="30" hidden="1" customHeight="1">
      <c r="B2553" s="123">
        <v>8</v>
      </c>
      <c r="C2553" s="125" t="s">
        <v>45</v>
      </c>
      <c r="D2553" s="125" t="s">
        <v>46</v>
      </c>
      <c r="E2553" s="137">
        <v>2026</v>
      </c>
      <c r="F2553" s="68" t="str">
        <f t="shared" si="78"/>
        <v>81. Gestión Territorial para la Atención Primaria Social de los procesos de Gestión de la Salud Pública (GSP) y el Plan de Salud Pública de Intervenciones Colectivas (PSPIC)Gestión Territorial2026</v>
      </c>
      <c r="G2553" s="125" t="s">
        <v>411</v>
      </c>
      <c r="H2553" s="125" t="s">
        <v>398</v>
      </c>
      <c r="I2553" s="125" t="s">
        <v>410</v>
      </c>
      <c r="J2553" s="68" t="s">
        <v>400</v>
      </c>
      <c r="K2553" s="126" t="s">
        <v>401</v>
      </c>
      <c r="L2553" s="126" t="s">
        <v>402</v>
      </c>
      <c r="M2553" s="11" t="s">
        <v>77</v>
      </c>
      <c r="N2553" s="11" t="s">
        <v>52</v>
      </c>
      <c r="O2553" s="68" t="str">
        <f t="shared" si="79"/>
        <v>81. Gestión Territorial para la Atención Primaria Social de los procesos de Gestión de la Salud Pública (GSP) y el Plan de Salud Pública de Intervenciones Colectivas (PSPIC)Gestión Territorial20263_SUBA2_ABRIL_2026</v>
      </c>
      <c r="P2553" s="142">
        <v>9098064</v>
      </c>
      <c r="Q2553" s="7"/>
      <c r="R2553" s="7"/>
      <c r="S2553" s="145">
        <v>0</v>
      </c>
      <c r="T2553" s="150">
        <v>0</v>
      </c>
    </row>
    <row r="2554" spans="1:20" ht="30" hidden="1" customHeight="1">
      <c r="B2554" s="123">
        <v>9</v>
      </c>
      <c r="C2554" s="125" t="s">
        <v>45</v>
      </c>
      <c r="D2554" s="125" t="s">
        <v>46</v>
      </c>
      <c r="E2554" s="137">
        <v>2026</v>
      </c>
      <c r="F2554" s="68" t="str">
        <f t="shared" si="78"/>
        <v>91. Gestión Territorial para la Atención Primaria Social de los procesos de Gestión de la Salud Pública (GSP) y el Plan de Salud Pública de Intervenciones Colectivas (PSPIC)Gestión Territorial2026</v>
      </c>
      <c r="G2554" s="125" t="s">
        <v>412</v>
      </c>
      <c r="H2554" s="125" t="s">
        <v>398</v>
      </c>
      <c r="I2554" s="125" t="s">
        <v>410</v>
      </c>
      <c r="J2554" s="68" t="s">
        <v>400</v>
      </c>
      <c r="K2554" s="126" t="s">
        <v>401</v>
      </c>
      <c r="L2554" s="126" t="s">
        <v>402</v>
      </c>
      <c r="M2554" s="11" t="s">
        <v>77</v>
      </c>
      <c r="N2554" s="11" t="s">
        <v>52</v>
      </c>
      <c r="O2554" s="68" t="str">
        <f t="shared" si="79"/>
        <v>91. Gestión Territorial para la Atención Primaria Social de los procesos de Gestión de la Salud Pública (GSP) y el Plan de Salud Pública de Intervenciones Colectivas (PSPIC)Gestión Territorial20263_SUBA2_ABRIL_2026</v>
      </c>
      <c r="P2554" s="142">
        <v>28674928</v>
      </c>
      <c r="Q2554" s="7"/>
      <c r="R2554" s="7"/>
      <c r="S2554" s="145">
        <v>0</v>
      </c>
      <c r="T2554" s="150">
        <v>0</v>
      </c>
    </row>
    <row r="2555" spans="1:20" ht="30" hidden="1" customHeight="1">
      <c r="B2555" s="123">
        <v>10</v>
      </c>
      <c r="C2555" s="125" t="s">
        <v>45</v>
      </c>
      <c r="D2555" s="125" t="s">
        <v>46</v>
      </c>
      <c r="E2555" s="137">
        <v>2026</v>
      </c>
      <c r="F2555" s="68" t="str">
        <f t="shared" si="78"/>
        <v>101. Gestión Territorial para la Atención Primaria Social de los procesos de Gestión de la Salud Pública (GSP) y el Plan de Salud Pública de Intervenciones Colectivas (PSPIC)Gestión Territorial2026</v>
      </c>
      <c r="G2555" s="125" t="s">
        <v>413</v>
      </c>
      <c r="H2555" s="125" t="s">
        <v>398</v>
      </c>
      <c r="I2555" s="125" t="s">
        <v>410</v>
      </c>
      <c r="J2555" s="68" t="s">
        <v>400</v>
      </c>
      <c r="K2555" s="126" t="s">
        <v>401</v>
      </c>
      <c r="L2555" s="126" t="s">
        <v>402</v>
      </c>
      <c r="M2555" s="11" t="s">
        <v>77</v>
      </c>
      <c r="N2555" s="11" t="s">
        <v>52</v>
      </c>
      <c r="O2555" s="68" t="str">
        <f t="shared" si="79"/>
        <v>101. Gestión Territorial para la Atención Primaria Social de los procesos de Gestión de la Salud Pública (GSP) y el Plan de Salud Pública de Intervenciones Colectivas (PSPIC)Gestión Territorial20263_SUBA2_ABRIL_2026</v>
      </c>
      <c r="P2555" s="142">
        <v>13092336</v>
      </c>
      <c r="Q2555" s="7"/>
      <c r="R2555" s="7"/>
      <c r="S2555" s="145">
        <v>0</v>
      </c>
      <c r="T2555" s="150">
        <v>0</v>
      </c>
    </row>
    <row r="2556" spans="1:20" ht="30" hidden="1" customHeight="1">
      <c r="B2556" s="123">
        <v>11</v>
      </c>
      <c r="C2556" s="125" t="s">
        <v>45</v>
      </c>
      <c r="D2556" s="125" t="s">
        <v>46</v>
      </c>
      <c r="E2556" s="137">
        <v>2026</v>
      </c>
      <c r="F2556" s="68" t="str">
        <f t="shared" si="78"/>
        <v>111. Gestión Territorial para la Atención Primaria Social de los procesos de Gestión de la Salud Pública (GSP) y el Plan de Salud Pública de Intervenciones Colectivas (PSPIC)Gestión Territorial2026</v>
      </c>
      <c r="G2556" s="125" t="s">
        <v>414</v>
      </c>
      <c r="H2556" s="125" t="s">
        <v>398</v>
      </c>
      <c r="I2556" s="125" t="s">
        <v>410</v>
      </c>
      <c r="J2556" s="68" t="s">
        <v>400</v>
      </c>
      <c r="K2556" s="126" t="s">
        <v>401</v>
      </c>
      <c r="L2556" s="126" t="s">
        <v>402</v>
      </c>
      <c r="M2556" s="11" t="s">
        <v>77</v>
      </c>
      <c r="N2556" s="11" t="s">
        <v>52</v>
      </c>
      <c r="O2556" s="68" t="str">
        <f t="shared" si="79"/>
        <v>111. Gestión Territorial para la Atención Primaria Social de los procesos de Gestión de la Salud Pública (GSP) y el Plan de Salud Pública de Intervenciones Colectivas (PSPIC)Gestión Territorial20263_SUBA2_ABRIL_2026</v>
      </c>
      <c r="P2556" s="142">
        <v>29389952</v>
      </c>
      <c r="Q2556" s="7"/>
      <c r="R2556" s="7"/>
      <c r="S2556" s="145">
        <v>0</v>
      </c>
      <c r="T2556" s="150">
        <v>0</v>
      </c>
    </row>
    <row r="2557" spans="1:20" ht="30" hidden="1" customHeight="1">
      <c r="B2557" s="123">
        <v>12</v>
      </c>
      <c r="C2557" s="125" t="s">
        <v>45</v>
      </c>
      <c r="D2557" s="125" t="s">
        <v>46</v>
      </c>
      <c r="E2557" s="137">
        <v>2026</v>
      </c>
      <c r="F2557" s="68" t="str">
        <f t="shared" si="78"/>
        <v>121. Gestión Territorial para la Atención Primaria Social de los procesos de Gestión de la Salud Pública (GSP) y el Plan de Salud Pública de Intervenciones Colectivas (PSPIC)Gestión Territorial2026</v>
      </c>
      <c r="G2557" s="125" t="s">
        <v>415</v>
      </c>
      <c r="H2557" s="125" t="s">
        <v>416</v>
      </c>
      <c r="I2557" s="125" t="s">
        <v>410</v>
      </c>
      <c r="J2557" s="68" t="s">
        <v>400</v>
      </c>
      <c r="K2557" s="126" t="s">
        <v>401</v>
      </c>
      <c r="L2557" s="126" t="s">
        <v>402</v>
      </c>
      <c r="M2557" s="11" t="s">
        <v>77</v>
      </c>
      <c r="N2557" s="11" t="s">
        <v>52</v>
      </c>
      <c r="O2557" s="68" t="str">
        <f t="shared" si="79"/>
        <v>121. Gestión Territorial para la Atención Primaria Social de los procesos de Gestión de la Salud Pública (GSP) y el Plan de Salud Pública de Intervenciones Colectivas (PSPIC)Gestión Territorial20263_SUBA2_ABRIL_2026</v>
      </c>
      <c r="P2557" s="142">
        <v>100029392</v>
      </c>
      <c r="Q2557" s="7"/>
      <c r="R2557" s="7"/>
      <c r="S2557" s="145">
        <v>0</v>
      </c>
      <c r="T2557" s="150">
        <v>0</v>
      </c>
    </row>
    <row r="2558" spans="1:20" ht="30" hidden="1" customHeight="1">
      <c r="B2558" s="123">
        <v>13</v>
      </c>
      <c r="C2558" s="125" t="s">
        <v>45</v>
      </c>
      <c r="D2558" s="125" t="s">
        <v>46</v>
      </c>
      <c r="E2558" s="137">
        <v>2026</v>
      </c>
      <c r="F2558" s="68" t="str">
        <f t="shared" si="78"/>
        <v>131. Gestión Territorial para la Atención Primaria Social de los procesos de Gestión de la Salud Pública (GSP) y el Plan de Salud Pública de Intervenciones Colectivas (PSPIC)Gestión Territorial2026</v>
      </c>
      <c r="G2558" s="125" t="s">
        <v>417</v>
      </c>
      <c r="H2558" s="125" t="s">
        <v>416</v>
      </c>
      <c r="I2558" s="125" t="s">
        <v>410</v>
      </c>
      <c r="J2558" s="68" t="s">
        <v>400</v>
      </c>
      <c r="K2558" s="126" t="s">
        <v>401</v>
      </c>
      <c r="L2558" s="126" t="s">
        <v>402</v>
      </c>
      <c r="M2558" s="11" t="s">
        <v>77</v>
      </c>
      <c r="N2558" s="11" t="s">
        <v>52</v>
      </c>
      <c r="O2558" s="68" t="str">
        <f t="shared" si="79"/>
        <v>131. Gestión Territorial para la Atención Primaria Social de los procesos de Gestión de la Salud Pública (GSP) y el Plan de Salud Pública de Intervenciones Colectivas (PSPIC)Gestión Territorial20263_SUBA2_ABRIL_2026</v>
      </c>
      <c r="P2558" s="142">
        <v>29833760</v>
      </c>
      <c r="Q2558" s="7"/>
      <c r="R2558" s="7"/>
      <c r="S2558" s="145">
        <v>0</v>
      </c>
      <c r="T2558" s="150">
        <v>0</v>
      </c>
    </row>
    <row r="2559" spans="1:20" ht="30" hidden="1" customHeight="1">
      <c r="B2559" s="123">
        <v>14</v>
      </c>
      <c r="C2559" s="125" t="s">
        <v>45</v>
      </c>
      <c r="D2559" s="125" t="s">
        <v>46</v>
      </c>
      <c r="E2559" s="137">
        <v>2026</v>
      </c>
      <c r="F2559" s="68" t="str">
        <f t="shared" si="78"/>
        <v>141. Gestión Territorial para la Atención Primaria Social de los procesos de Gestión de la Salud Pública (GSP) y el Plan de Salud Pública de Intervenciones Colectivas (PSPIC)Gestión Territorial2026</v>
      </c>
      <c r="G2559" s="125" t="s">
        <v>418</v>
      </c>
      <c r="H2559" s="125" t="s">
        <v>416</v>
      </c>
      <c r="I2559" s="125" t="s">
        <v>410</v>
      </c>
      <c r="J2559" s="68" t="s">
        <v>400</v>
      </c>
      <c r="K2559" s="126" t="s">
        <v>401</v>
      </c>
      <c r="L2559" s="126" t="s">
        <v>402</v>
      </c>
      <c r="M2559" s="11" t="s">
        <v>77</v>
      </c>
      <c r="N2559" s="11" t="s">
        <v>52</v>
      </c>
      <c r="O2559" s="68" t="str">
        <f t="shared" si="79"/>
        <v>141. Gestión Territorial para la Atención Primaria Social de los procesos de Gestión de la Salud Pública (GSP) y el Plan de Salud Pública de Intervenciones Colectivas (PSPIC)Gestión Territorial20263_SUBA2_ABRIL_2026</v>
      </c>
      <c r="P2559" s="142">
        <v>54021296</v>
      </c>
      <c r="Q2559" s="7"/>
      <c r="R2559" s="7"/>
      <c r="S2559" s="145">
        <v>0</v>
      </c>
      <c r="T2559" s="150">
        <v>0</v>
      </c>
    </row>
    <row r="2560" spans="1:20" ht="30" hidden="1" customHeight="1">
      <c r="B2560" s="123">
        <v>15</v>
      </c>
      <c r="C2560" s="125" t="s">
        <v>45</v>
      </c>
      <c r="D2560" s="125" t="s">
        <v>46</v>
      </c>
      <c r="E2560" s="137">
        <v>2026</v>
      </c>
      <c r="F2560" s="68" t="str">
        <f t="shared" si="78"/>
        <v>151. Gestión Territorial para la Atención Primaria Social de los procesos de Gestión de la Salud Pública (GSP) y el Plan de Salud Pública de Intervenciones Colectivas (PSPIC)Gestión Territorial2026</v>
      </c>
      <c r="G2560" s="125" t="s">
        <v>419</v>
      </c>
      <c r="H2560" s="125" t="s">
        <v>416</v>
      </c>
      <c r="I2560" s="125" t="s">
        <v>410</v>
      </c>
      <c r="J2560" s="68" t="s">
        <v>400</v>
      </c>
      <c r="K2560" s="126" t="s">
        <v>401</v>
      </c>
      <c r="L2560" s="126" t="s">
        <v>402</v>
      </c>
      <c r="M2560" s="11" t="s">
        <v>77</v>
      </c>
      <c r="N2560" s="11" t="s">
        <v>52</v>
      </c>
      <c r="O2560" s="68" t="str">
        <f t="shared" si="79"/>
        <v>151. Gestión Territorial para la Atención Primaria Social de los procesos de Gestión de la Salud Pública (GSP) y el Plan de Salud Pública de Intervenciones Colectivas (PSPIC)Gestión Territorial20263_SUBA2_ABRIL_2026</v>
      </c>
      <c r="P2560" s="142">
        <v>5621568</v>
      </c>
      <c r="Q2560" s="7"/>
      <c r="R2560" s="7"/>
      <c r="S2560" s="145">
        <v>0</v>
      </c>
      <c r="T2560" s="150">
        <v>0</v>
      </c>
    </row>
    <row r="2561" spans="2:20" ht="30" hidden="1" customHeight="1">
      <c r="B2561" s="123">
        <v>16</v>
      </c>
      <c r="C2561" s="125" t="s">
        <v>45</v>
      </c>
      <c r="D2561" s="125" t="s">
        <v>46</v>
      </c>
      <c r="E2561" s="137">
        <v>2026</v>
      </c>
      <c r="F2561" s="68" t="str">
        <f t="shared" si="78"/>
        <v>161. Gestión Territorial para la Atención Primaria Social de los procesos de Gestión de la Salud Pública (GSP) y el Plan de Salud Pública de Intervenciones Colectivas (PSPIC)Gestión Territorial2026</v>
      </c>
      <c r="G2561" s="125" t="s">
        <v>420</v>
      </c>
      <c r="H2561" s="125" t="s">
        <v>416</v>
      </c>
      <c r="I2561" s="125" t="s">
        <v>410</v>
      </c>
      <c r="J2561" s="68" t="s">
        <v>400</v>
      </c>
      <c r="K2561" s="126" t="s">
        <v>401</v>
      </c>
      <c r="L2561" s="126" t="s">
        <v>421</v>
      </c>
      <c r="M2561" s="11" t="s">
        <v>77</v>
      </c>
      <c r="N2561" s="11" t="s">
        <v>52</v>
      </c>
      <c r="O2561" s="68" t="str">
        <f t="shared" si="79"/>
        <v>161. Gestión Territorial para la Atención Primaria Social de los procesos de Gestión de la Salud Pública (GSP) y el Plan de Salud Pública de Intervenciones Colectivas (PSPIC)Gestión Territorial20263_SUBA2_ABRIL_2026</v>
      </c>
      <c r="P2561" s="142">
        <v>3994272</v>
      </c>
      <c r="Q2561" s="7"/>
      <c r="R2561" s="7"/>
      <c r="S2561" s="145">
        <v>0</v>
      </c>
      <c r="T2561" s="150">
        <v>0</v>
      </c>
    </row>
    <row r="2562" spans="2:20" ht="30" hidden="1" customHeight="1">
      <c r="B2562" s="123">
        <v>17</v>
      </c>
      <c r="C2562" s="125" t="s">
        <v>45</v>
      </c>
      <c r="D2562" s="125" t="s">
        <v>46</v>
      </c>
      <c r="E2562" s="137">
        <v>2026</v>
      </c>
      <c r="F2562" s="68" t="str">
        <f t="shared" si="78"/>
        <v>171. Gestión Territorial para la Atención Primaria Social de los procesos de Gestión de la Salud Pública (GSP) y el Plan de Salud Pública de Intervenciones Colectivas (PSPIC)Gestión Territorial2026</v>
      </c>
      <c r="G2562" s="125" t="s">
        <v>422</v>
      </c>
      <c r="H2562" s="125" t="s">
        <v>423</v>
      </c>
      <c r="I2562" s="125" t="s">
        <v>410</v>
      </c>
      <c r="J2562" s="68" t="s">
        <v>400</v>
      </c>
      <c r="K2562" s="126" t="s">
        <v>424</v>
      </c>
      <c r="L2562" s="126" t="s">
        <v>421</v>
      </c>
      <c r="M2562" s="11" t="s">
        <v>77</v>
      </c>
      <c r="N2562" s="11" t="s">
        <v>52</v>
      </c>
      <c r="O2562" s="68" t="str">
        <f t="shared" si="79"/>
        <v>171. Gestión Territorial para la Atención Primaria Social de los procesos de Gestión de la Salud Pública (GSP) y el Plan de Salud Pública de Intervenciones Colectivas (PSPIC)Gestión Territorial20263_SUBA2_ABRIL_2026</v>
      </c>
      <c r="P2562" s="142">
        <v>5621568</v>
      </c>
      <c r="Q2562" s="7"/>
      <c r="R2562" s="7"/>
      <c r="S2562" s="145">
        <v>0</v>
      </c>
      <c r="T2562" s="150">
        <v>0</v>
      </c>
    </row>
    <row r="2563" spans="2:20" ht="30" hidden="1" customHeight="1">
      <c r="B2563" s="123">
        <v>18</v>
      </c>
      <c r="C2563" s="125" t="s">
        <v>45</v>
      </c>
      <c r="D2563" s="125" t="s">
        <v>46</v>
      </c>
      <c r="E2563" s="137">
        <v>2026</v>
      </c>
      <c r="F2563" s="68" t="str">
        <f t="shared" si="78"/>
        <v>181. Gestión Territorial para la Atención Primaria Social de los procesos de Gestión de la Salud Pública (GSP) y el Plan de Salud Pública de Intervenciones Colectivas (PSPIC)Gestión Territorial2026</v>
      </c>
      <c r="G2563" s="125" t="s">
        <v>425</v>
      </c>
      <c r="H2563" s="125" t="s">
        <v>423</v>
      </c>
      <c r="I2563" s="125" t="s">
        <v>410</v>
      </c>
      <c r="J2563" s="68" t="s">
        <v>400</v>
      </c>
      <c r="K2563" s="126" t="s">
        <v>424</v>
      </c>
      <c r="L2563" s="126" t="s">
        <v>402</v>
      </c>
      <c r="M2563" s="11" t="s">
        <v>77</v>
      </c>
      <c r="N2563" s="11" t="s">
        <v>52</v>
      </c>
      <c r="O2563" s="68" t="str">
        <f t="shared" si="79"/>
        <v>181. Gestión Territorial para la Atención Primaria Social de los procesos de Gestión de la Salud Pública (GSP) y el Plan de Salud Pública de Intervenciones Colectivas (PSPIC)Gestión Territorial20263_SUBA2_ABRIL_2026</v>
      </c>
      <c r="P2563" s="142">
        <v>32422640</v>
      </c>
      <c r="Q2563" s="7"/>
      <c r="R2563" s="7"/>
      <c r="S2563" s="145">
        <v>0</v>
      </c>
      <c r="T2563" s="150">
        <v>0</v>
      </c>
    </row>
    <row r="2564" spans="2:20" ht="30" hidden="1" customHeight="1">
      <c r="B2564" s="123">
        <v>19</v>
      </c>
      <c r="C2564" s="125" t="s">
        <v>45</v>
      </c>
      <c r="D2564" s="125" t="s">
        <v>46</v>
      </c>
      <c r="E2564" s="137">
        <v>2026</v>
      </c>
      <c r="F2564" s="68" t="str">
        <f t="shared" si="78"/>
        <v>191. Gestión Territorial para la Atención Primaria Social de los procesos de Gestión de la Salud Pública (GSP) y el Plan de Salud Pública de Intervenciones Colectivas (PSPIC)Gestión Territorial2026</v>
      </c>
      <c r="G2564" s="125" t="s">
        <v>426</v>
      </c>
      <c r="H2564" s="125" t="s">
        <v>423</v>
      </c>
      <c r="I2564" s="125" t="s">
        <v>410</v>
      </c>
      <c r="J2564" s="68" t="s">
        <v>400</v>
      </c>
      <c r="K2564" s="126" t="s">
        <v>424</v>
      </c>
      <c r="L2564" s="126" t="s">
        <v>402</v>
      </c>
      <c r="M2564" s="11" t="s">
        <v>77</v>
      </c>
      <c r="N2564" s="11" t="s">
        <v>52</v>
      </c>
      <c r="O2564" s="68" t="str">
        <f t="shared" si="79"/>
        <v>191. Gestión Territorial para la Atención Primaria Social de los procesos de Gestión de la Salud Pública (GSP) y el Plan de Salud Pública de Intervenciones Colectivas (PSPIC)Gestión Territorial20263_SUBA2_ABRIL_2026</v>
      </c>
      <c r="P2564" s="142">
        <v>20316544</v>
      </c>
      <c r="Q2564" s="7"/>
      <c r="R2564" s="7"/>
      <c r="S2564" s="145">
        <v>0</v>
      </c>
      <c r="T2564" s="150">
        <v>0</v>
      </c>
    </row>
    <row r="2565" spans="2:20" ht="30" hidden="1" customHeight="1">
      <c r="B2565" s="123">
        <v>20</v>
      </c>
      <c r="C2565" s="125" t="s">
        <v>328</v>
      </c>
      <c r="D2565" s="125" t="s">
        <v>356</v>
      </c>
      <c r="E2565" s="137">
        <v>2026</v>
      </c>
      <c r="F2565" s="68" t="str">
        <f t="shared" si="78"/>
        <v>202. Cuidado Continuo por una vida con bienestarComunitario2026</v>
      </c>
      <c r="G2565" s="125" t="s">
        <v>427</v>
      </c>
      <c r="H2565" s="125" t="s">
        <v>428</v>
      </c>
      <c r="I2565" s="125" t="s">
        <v>429</v>
      </c>
      <c r="J2565" s="68" t="s">
        <v>400</v>
      </c>
      <c r="K2565" s="126" t="s">
        <v>430</v>
      </c>
      <c r="L2565" s="126" t="s">
        <v>405</v>
      </c>
      <c r="M2565" s="11" t="s">
        <v>77</v>
      </c>
      <c r="N2565" s="11" t="s">
        <v>52</v>
      </c>
      <c r="O2565" s="68" t="str">
        <f t="shared" si="79"/>
        <v>202. Cuidado Continuo por una vida con bienestarComunitario20263_SUBA2_ABRIL_2026</v>
      </c>
      <c r="P2565" s="142">
        <v>105404</v>
      </c>
      <c r="Q2565" s="7"/>
      <c r="R2565" s="7"/>
      <c r="S2565" s="145">
        <v>52</v>
      </c>
      <c r="T2565" s="150">
        <v>5481008</v>
      </c>
    </row>
    <row r="2566" spans="2:20" ht="30" hidden="1" customHeight="1">
      <c r="B2566" s="123">
        <v>20</v>
      </c>
      <c r="C2566" s="125" t="s">
        <v>328</v>
      </c>
      <c r="D2566" s="125" t="s">
        <v>347</v>
      </c>
      <c r="E2566" s="137">
        <v>2026</v>
      </c>
      <c r="F2566" s="68" t="str">
        <f t="shared" si="78"/>
        <v>202. Cuidado Continuo por una vida con bienestarEducativo 2026</v>
      </c>
      <c r="G2566" s="125" t="s">
        <v>427</v>
      </c>
      <c r="H2566" s="125" t="s">
        <v>428</v>
      </c>
      <c r="I2566" s="125" t="s">
        <v>429</v>
      </c>
      <c r="J2566" s="68" t="s">
        <v>400</v>
      </c>
      <c r="K2566" s="126" t="s">
        <v>430</v>
      </c>
      <c r="L2566" s="126" t="s">
        <v>405</v>
      </c>
      <c r="M2566" s="11" t="s">
        <v>77</v>
      </c>
      <c r="N2566" s="11" t="s">
        <v>52</v>
      </c>
      <c r="O2566" s="68" t="str">
        <f t="shared" si="79"/>
        <v>202. Cuidado Continuo por una vida con bienestarEducativo 20263_SUBA2_ABRIL_2026</v>
      </c>
      <c r="P2566" s="142">
        <v>105404</v>
      </c>
      <c r="Q2566" s="7"/>
      <c r="R2566" s="7"/>
      <c r="S2566" s="145">
        <v>285</v>
      </c>
      <c r="T2566" s="150">
        <v>30040140</v>
      </c>
    </row>
    <row r="2567" spans="2:20" ht="30" hidden="1" customHeight="1">
      <c r="B2567" s="123">
        <v>20</v>
      </c>
      <c r="C2567" s="125" t="s">
        <v>328</v>
      </c>
      <c r="D2567" s="125" t="s">
        <v>431</v>
      </c>
      <c r="E2567" s="137">
        <v>2026</v>
      </c>
      <c r="F2567" s="68" t="str">
        <f t="shared" ref="F2567:F2630" si="80">B2567&amp;C2567&amp;D2567&amp;E2567</f>
        <v>202. Cuidado Continuo por una vida con bienestarInstitucional2026</v>
      </c>
      <c r="G2567" s="125" t="s">
        <v>427</v>
      </c>
      <c r="H2567" s="125" t="s">
        <v>428</v>
      </c>
      <c r="I2567" s="125" t="s">
        <v>429</v>
      </c>
      <c r="J2567" s="68" t="s">
        <v>400</v>
      </c>
      <c r="K2567" s="126" t="s">
        <v>430</v>
      </c>
      <c r="L2567" s="126" t="s">
        <v>405</v>
      </c>
      <c r="M2567" s="11" t="s">
        <v>77</v>
      </c>
      <c r="N2567" s="11" t="s">
        <v>52</v>
      </c>
      <c r="O2567" s="68" t="str">
        <f t="shared" si="79"/>
        <v>202. Cuidado Continuo por una vida con bienestarInstitucional20263_SUBA2_ABRIL_2026</v>
      </c>
      <c r="P2567" s="142">
        <v>105404</v>
      </c>
      <c r="Q2567" s="7"/>
      <c r="R2567" s="7"/>
      <c r="S2567" s="145">
        <v>205</v>
      </c>
      <c r="T2567" s="150">
        <v>21607820</v>
      </c>
    </row>
    <row r="2568" spans="2:20" ht="30" hidden="1" customHeight="1">
      <c r="B2568" s="123">
        <v>21</v>
      </c>
      <c r="C2568" s="125" t="s">
        <v>328</v>
      </c>
      <c r="D2568" s="125" t="s">
        <v>356</v>
      </c>
      <c r="E2568" s="137">
        <v>2026</v>
      </c>
      <c r="F2568" s="68" t="str">
        <f t="shared" si="80"/>
        <v>212. Cuidado Continuo por una vida con bienestarComunitario2026</v>
      </c>
      <c r="G2568" s="125" t="s">
        <v>432</v>
      </c>
      <c r="H2568" s="125" t="s">
        <v>428</v>
      </c>
      <c r="I2568" s="125" t="s">
        <v>429</v>
      </c>
      <c r="J2568" s="68" t="s">
        <v>400</v>
      </c>
      <c r="K2568" s="126" t="s">
        <v>430</v>
      </c>
      <c r="L2568" s="126" t="s">
        <v>405</v>
      </c>
      <c r="M2568" s="11" t="s">
        <v>77</v>
      </c>
      <c r="N2568" s="11" t="s">
        <v>52</v>
      </c>
      <c r="O2568" s="68" t="str">
        <f t="shared" ref="O2568:O2631" si="81">+F2568&amp;M2568&amp;N2568</f>
        <v>212. Cuidado Continuo por una vida con bienestarComunitario20263_SUBA2_ABRIL_2026</v>
      </c>
      <c r="P2568" s="142">
        <v>55938</v>
      </c>
      <c r="Q2568" s="7"/>
      <c r="R2568" s="7"/>
      <c r="S2568" s="145">
        <v>28</v>
      </c>
      <c r="T2568" s="150">
        <v>1566264</v>
      </c>
    </row>
    <row r="2569" spans="2:20" ht="30" hidden="1" customHeight="1">
      <c r="B2569" s="123">
        <v>22</v>
      </c>
      <c r="C2569" s="125" t="s">
        <v>328</v>
      </c>
      <c r="D2569" s="125" t="s">
        <v>356</v>
      </c>
      <c r="E2569" s="137">
        <v>2026</v>
      </c>
      <c r="F2569" s="68" t="str">
        <f t="shared" si="80"/>
        <v>222. Cuidado Continuo por una vida con bienestarComunitario2026</v>
      </c>
      <c r="G2569" s="125" t="s">
        <v>433</v>
      </c>
      <c r="H2569" s="125" t="s">
        <v>428</v>
      </c>
      <c r="I2569" s="125" t="s">
        <v>429</v>
      </c>
      <c r="J2569" s="68" t="s">
        <v>400</v>
      </c>
      <c r="K2569" s="126" t="s">
        <v>430</v>
      </c>
      <c r="L2569" s="126" t="s">
        <v>421</v>
      </c>
      <c r="M2569" s="11" t="s">
        <v>77</v>
      </c>
      <c r="N2569" s="11" t="s">
        <v>52</v>
      </c>
      <c r="O2569" s="68" t="str">
        <f t="shared" si="81"/>
        <v>222. Cuidado Continuo por una vida con bienestarComunitario20263_SUBA2_ABRIL_2026</v>
      </c>
      <c r="P2569" s="142">
        <v>105404</v>
      </c>
      <c r="Q2569" s="7"/>
      <c r="R2569" s="7"/>
      <c r="S2569" s="145">
        <v>0</v>
      </c>
      <c r="T2569" s="150">
        <v>0</v>
      </c>
    </row>
    <row r="2570" spans="2:20" ht="30" hidden="1" customHeight="1">
      <c r="B2570" s="123">
        <v>23</v>
      </c>
      <c r="C2570" s="125" t="s">
        <v>328</v>
      </c>
      <c r="D2570" s="125" t="s">
        <v>356</v>
      </c>
      <c r="E2570" s="137">
        <v>2026</v>
      </c>
      <c r="F2570" s="68" t="str">
        <f t="shared" si="80"/>
        <v>232. Cuidado Continuo por una vida con bienestarComunitario2026</v>
      </c>
      <c r="G2570" s="125" t="s">
        <v>434</v>
      </c>
      <c r="H2570" s="125" t="s">
        <v>428</v>
      </c>
      <c r="I2570" s="125" t="s">
        <v>429</v>
      </c>
      <c r="J2570" s="68" t="s">
        <v>400</v>
      </c>
      <c r="K2570" s="126" t="s">
        <v>430</v>
      </c>
      <c r="L2570" s="126" t="s">
        <v>421</v>
      </c>
      <c r="M2570" s="11" t="s">
        <v>77</v>
      </c>
      <c r="N2570" s="11" t="s">
        <v>52</v>
      </c>
      <c r="O2570" s="68" t="str">
        <f t="shared" si="81"/>
        <v>232. Cuidado Continuo por una vida con bienestarComunitario20263_SUBA2_ABRIL_2026</v>
      </c>
      <c r="P2570" s="142">
        <v>55938</v>
      </c>
      <c r="Q2570" s="7"/>
      <c r="R2570" s="7"/>
      <c r="S2570" s="145">
        <v>0</v>
      </c>
      <c r="T2570" s="150">
        <v>0</v>
      </c>
    </row>
    <row r="2571" spans="2:20" ht="30" hidden="1" customHeight="1">
      <c r="B2571" s="123">
        <v>24</v>
      </c>
      <c r="C2571" s="125" t="s">
        <v>328</v>
      </c>
      <c r="D2571" s="125" t="s">
        <v>347</v>
      </c>
      <c r="E2571" s="137">
        <v>2026</v>
      </c>
      <c r="F2571" s="68" t="str">
        <f t="shared" si="80"/>
        <v>242. Cuidado Continuo por una vida con bienestarEducativo 2026</v>
      </c>
      <c r="G2571" s="125" t="s">
        <v>435</v>
      </c>
      <c r="H2571" s="125" t="s">
        <v>428</v>
      </c>
      <c r="I2571" s="125" t="s">
        <v>429</v>
      </c>
      <c r="J2571" s="68" t="s">
        <v>400</v>
      </c>
      <c r="K2571" s="126" t="s">
        <v>430</v>
      </c>
      <c r="L2571" s="126" t="s">
        <v>405</v>
      </c>
      <c r="M2571" s="11" t="s">
        <v>77</v>
      </c>
      <c r="N2571" s="11" t="s">
        <v>52</v>
      </c>
      <c r="O2571" s="68" t="str">
        <f t="shared" si="81"/>
        <v>242. Cuidado Continuo por una vida con bienestarEducativo 20263_SUBA2_ABRIL_2026</v>
      </c>
      <c r="P2571" s="142">
        <v>180297</v>
      </c>
      <c r="Q2571" s="7"/>
      <c r="R2571" s="7"/>
      <c r="S2571" s="145">
        <v>13</v>
      </c>
      <c r="T2571" s="150">
        <v>2343861</v>
      </c>
    </row>
    <row r="2572" spans="2:20" ht="30" hidden="1" customHeight="1">
      <c r="B2572" s="123">
        <v>25</v>
      </c>
      <c r="C2572" s="125" t="s">
        <v>328</v>
      </c>
      <c r="D2572" s="125" t="s">
        <v>329</v>
      </c>
      <c r="E2572" s="137">
        <v>2026</v>
      </c>
      <c r="F2572" s="68" t="str">
        <f t="shared" si="80"/>
        <v>252. Cuidado Continuo por una vida con bienestarLaboral2026</v>
      </c>
      <c r="G2572" s="125" t="s">
        <v>436</v>
      </c>
      <c r="H2572" s="125" t="s">
        <v>428</v>
      </c>
      <c r="I2572" s="125" t="s">
        <v>429</v>
      </c>
      <c r="J2572" s="68" t="s">
        <v>400</v>
      </c>
      <c r="K2572" s="126" t="s">
        <v>430</v>
      </c>
      <c r="L2572" s="126" t="s">
        <v>405</v>
      </c>
      <c r="M2572" s="11" t="s">
        <v>77</v>
      </c>
      <c r="N2572" s="11" t="s">
        <v>52</v>
      </c>
      <c r="O2572" s="68" t="str">
        <f t="shared" si="81"/>
        <v>252. Cuidado Continuo por una vida con bienestarLaboral20263_SUBA2_ABRIL_2026</v>
      </c>
      <c r="P2572" s="142">
        <v>210809</v>
      </c>
      <c r="Q2572" s="7"/>
      <c r="R2572" s="7"/>
      <c r="S2572" s="145">
        <v>2</v>
      </c>
      <c r="T2572" s="150">
        <v>421618</v>
      </c>
    </row>
    <row r="2573" spans="2:20" ht="30" hidden="1" customHeight="1">
      <c r="B2573" s="123">
        <v>26</v>
      </c>
      <c r="C2573" s="125" t="s">
        <v>328</v>
      </c>
      <c r="D2573" s="125" t="s">
        <v>356</v>
      </c>
      <c r="E2573" s="137">
        <v>2026</v>
      </c>
      <c r="F2573" s="68" t="str">
        <f t="shared" si="80"/>
        <v>262. Cuidado Continuo por una vida con bienestarComunitario2026</v>
      </c>
      <c r="G2573" s="125" t="s">
        <v>437</v>
      </c>
      <c r="H2573" s="125" t="s">
        <v>428</v>
      </c>
      <c r="I2573" s="125" t="s">
        <v>429</v>
      </c>
      <c r="J2573" s="68" t="s">
        <v>400</v>
      </c>
      <c r="K2573" s="126" t="s">
        <v>430</v>
      </c>
      <c r="L2573" s="126" t="s">
        <v>405</v>
      </c>
      <c r="M2573" s="11" t="s">
        <v>77</v>
      </c>
      <c r="N2573" s="11" t="s">
        <v>52</v>
      </c>
      <c r="O2573" s="68" t="str">
        <f t="shared" si="81"/>
        <v>262. Cuidado Continuo por una vida con bienestarComunitario20263_SUBA2_ABRIL_2026</v>
      </c>
      <c r="P2573" s="142">
        <v>140539</v>
      </c>
      <c r="Q2573" s="7"/>
      <c r="R2573" s="7"/>
      <c r="S2573" s="145">
        <v>72</v>
      </c>
      <c r="T2573" s="150">
        <v>10118808</v>
      </c>
    </row>
    <row r="2574" spans="2:20" ht="30" hidden="1" customHeight="1">
      <c r="B2574" s="123">
        <v>27</v>
      </c>
      <c r="C2574" s="125" t="s">
        <v>328</v>
      </c>
      <c r="D2574" s="125" t="s">
        <v>356</v>
      </c>
      <c r="E2574" s="137">
        <v>2026</v>
      </c>
      <c r="F2574" s="68" t="str">
        <f t="shared" si="80"/>
        <v>272. Cuidado Continuo por una vida con bienestarComunitario2026</v>
      </c>
      <c r="G2574" s="125" t="s">
        <v>438</v>
      </c>
      <c r="H2574" s="125" t="s">
        <v>428</v>
      </c>
      <c r="I2574" s="125" t="s">
        <v>429</v>
      </c>
      <c r="J2574" s="68" t="s">
        <v>400</v>
      </c>
      <c r="K2574" s="126" t="s">
        <v>430</v>
      </c>
      <c r="L2574" s="126" t="s">
        <v>405</v>
      </c>
      <c r="M2574" s="11" t="s">
        <v>77</v>
      </c>
      <c r="N2574" s="11" t="s">
        <v>52</v>
      </c>
      <c r="O2574" s="68" t="str">
        <f t="shared" si="81"/>
        <v>272. Cuidado Continuo por una vida con bienestarComunitario20263_SUBA2_ABRIL_2026</v>
      </c>
      <c r="P2574" s="142">
        <v>74584</v>
      </c>
      <c r="Q2574" s="7"/>
      <c r="R2574" s="7"/>
      <c r="S2574" s="145">
        <v>52</v>
      </c>
      <c r="T2574" s="150">
        <v>3878368</v>
      </c>
    </row>
    <row r="2575" spans="2:20" ht="30" hidden="1" customHeight="1">
      <c r="B2575" s="123">
        <v>28</v>
      </c>
      <c r="C2575" s="125" t="s">
        <v>328</v>
      </c>
      <c r="D2575" s="125" t="s">
        <v>356</v>
      </c>
      <c r="E2575" s="137">
        <v>2026</v>
      </c>
      <c r="F2575" s="68" t="str">
        <f t="shared" si="80"/>
        <v>282. Cuidado Continuo por una vida con bienestarComunitario2026</v>
      </c>
      <c r="G2575" s="125" t="s">
        <v>439</v>
      </c>
      <c r="H2575" s="125" t="s">
        <v>428</v>
      </c>
      <c r="I2575" s="125" t="s">
        <v>429</v>
      </c>
      <c r="J2575" s="68" t="s">
        <v>400</v>
      </c>
      <c r="K2575" s="126" t="s">
        <v>430</v>
      </c>
      <c r="L2575" s="126" t="s">
        <v>405</v>
      </c>
      <c r="M2575" s="11" t="s">
        <v>77</v>
      </c>
      <c r="N2575" s="11" t="s">
        <v>52</v>
      </c>
      <c r="O2575" s="68" t="str">
        <f t="shared" si="81"/>
        <v>282. Cuidado Continuo por una vida con bienestarComunitario20263_SUBA2_ABRIL_2026</v>
      </c>
      <c r="P2575" s="142">
        <v>215123</v>
      </c>
      <c r="Q2575" s="7"/>
      <c r="R2575" s="7"/>
      <c r="S2575" s="145">
        <v>16</v>
      </c>
      <c r="T2575" s="150">
        <v>3441968</v>
      </c>
    </row>
    <row r="2576" spans="2:20" ht="30" hidden="1" customHeight="1">
      <c r="B2576" s="123">
        <v>29</v>
      </c>
      <c r="C2576" s="125" t="s">
        <v>328</v>
      </c>
      <c r="D2576" s="125" t="s">
        <v>356</v>
      </c>
      <c r="E2576" s="137">
        <v>2026</v>
      </c>
      <c r="F2576" s="68" t="str">
        <f t="shared" si="80"/>
        <v>292. Cuidado Continuo por una vida con bienestarComunitario2026</v>
      </c>
      <c r="G2576" s="125" t="s">
        <v>440</v>
      </c>
      <c r="H2576" s="125" t="s">
        <v>428</v>
      </c>
      <c r="I2576" s="125" t="s">
        <v>429</v>
      </c>
      <c r="J2576" s="68" t="s">
        <v>400</v>
      </c>
      <c r="K2576" s="126" t="s">
        <v>430</v>
      </c>
      <c r="L2576" s="126" t="s">
        <v>421</v>
      </c>
      <c r="M2576" s="11" t="s">
        <v>77</v>
      </c>
      <c r="N2576" s="11" t="s">
        <v>52</v>
      </c>
      <c r="O2576" s="68" t="str">
        <f t="shared" si="81"/>
        <v>292. Cuidado Continuo por una vida con bienestarComunitario20263_SUBA2_ABRIL_2026</v>
      </c>
      <c r="P2576" s="142">
        <v>140539</v>
      </c>
      <c r="Q2576" s="7"/>
      <c r="R2576" s="7"/>
      <c r="S2576" s="145">
        <v>0</v>
      </c>
      <c r="T2576" s="150">
        <v>0</v>
      </c>
    </row>
    <row r="2577" spans="2:20" ht="30" hidden="1" customHeight="1">
      <c r="B2577" s="123">
        <v>30</v>
      </c>
      <c r="C2577" s="125" t="s">
        <v>328</v>
      </c>
      <c r="D2577" s="125" t="s">
        <v>356</v>
      </c>
      <c r="E2577" s="137">
        <v>2026</v>
      </c>
      <c r="F2577" s="68" t="str">
        <f t="shared" si="80"/>
        <v>302. Cuidado Continuo por una vida con bienestarComunitario2026</v>
      </c>
      <c r="G2577" s="125" t="s">
        <v>441</v>
      </c>
      <c r="H2577" s="125" t="s">
        <v>428</v>
      </c>
      <c r="I2577" s="125" t="s">
        <v>429</v>
      </c>
      <c r="J2577" s="68" t="s">
        <v>400</v>
      </c>
      <c r="K2577" s="126" t="s">
        <v>430</v>
      </c>
      <c r="L2577" s="126" t="s">
        <v>421</v>
      </c>
      <c r="M2577" s="11" t="s">
        <v>77</v>
      </c>
      <c r="N2577" s="11" t="s">
        <v>52</v>
      </c>
      <c r="O2577" s="68" t="str">
        <f t="shared" si="81"/>
        <v>302. Cuidado Continuo por una vida con bienestarComunitario20263_SUBA2_ABRIL_2026</v>
      </c>
      <c r="P2577" s="142">
        <v>74584</v>
      </c>
      <c r="Q2577" s="7"/>
      <c r="R2577" s="7"/>
      <c r="S2577" s="145">
        <v>0</v>
      </c>
      <c r="T2577" s="150">
        <v>0</v>
      </c>
    </row>
    <row r="2578" spans="2:20" ht="30" hidden="1" customHeight="1">
      <c r="B2578" s="123">
        <v>31</v>
      </c>
      <c r="C2578" s="125" t="s">
        <v>328</v>
      </c>
      <c r="D2578" s="125" t="s">
        <v>356</v>
      </c>
      <c r="E2578" s="137">
        <v>2026</v>
      </c>
      <c r="F2578" s="68" t="str">
        <f t="shared" si="80"/>
        <v>312. Cuidado Continuo por una vida con bienestarComunitario2026</v>
      </c>
      <c r="G2578" s="125" t="s">
        <v>442</v>
      </c>
      <c r="H2578" s="125" t="s">
        <v>428</v>
      </c>
      <c r="I2578" s="125" t="s">
        <v>429</v>
      </c>
      <c r="J2578" s="68" t="s">
        <v>400</v>
      </c>
      <c r="K2578" s="126" t="s">
        <v>430</v>
      </c>
      <c r="L2578" s="126" t="s">
        <v>405</v>
      </c>
      <c r="M2578" s="11" t="s">
        <v>77</v>
      </c>
      <c r="N2578" s="11" t="s">
        <v>52</v>
      </c>
      <c r="O2578" s="68" t="str">
        <f t="shared" si="81"/>
        <v>312. Cuidado Continuo por una vida con bienestarComunitario20263_SUBA2_ABRIL_2026</v>
      </c>
      <c r="P2578" s="142">
        <v>215123</v>
      </c>
      <c r="Q2578" s="7"/>
      <c r="R2578" s="7"/>
      <c r="S2578" s="145">
        <v>4</v>
      </c>
      <c r="T2578" s="150">
        <v>860492</v>
      </c>
    </row>
    <row r="2579" spans="2:20" ht="30" hidden="1" customHeight="1">
      <c r="B2579" s="123">
        <v>31</v>
      </c>
      <c r="C2579" s="125" t="s">
        <v>328</v>
      </c>
      <c r="D2579" s="125" t="s">
        <v>347</v>
      </c>
      <c r="E2579" s="137">
        <v>2026</v>
      </c>
      <c r="F2579" s="68" t="str">
        <f t="shared" si="80"/>
        <v>312. Cuidado Continuo por una vida con bienestarEducativo 2026</v>
      </c>
      <c r="G2579" s="125" t="s">
        <v>442</v>
      </c>
      <c r="H2579" s="125" t="s">
        <v>428</v>
      </c>
      <c r="I2579" s="125" t="s">
        <v>429</v>
      </c>
      <c r="J2579" s="68" t="s">
        <v>400</v>
      </c>
      <c r="K2579" s="126" t="s">
        <v>430</v>
      </c>
      <c r="L2579" s="126" t="s">
        <v>405</v>
      </c>
      <c r="M2579" s="11" t="s">
        <v>77</v>
      </c>
      <c r="N2579" s="11" t="s">
        <v>52</v>
      </c>
      <c r="O2579" s="68" t="str">
        <f t="shared" si="81"/>
        <v>312. Cuidado Continuo por una vida con bienestarEducativo 20263_SUBA2_ABRIL_2026</v>
      </c>
      <c r="P2579" s="142">
        <v>215123</v>
      </c>
      <c r="Q2579" s="7"/>
      <c r="R2579" s="7"/>
      <c r="S2579" s="145">
        <v>4</v>
      </c>
      <c r="T2579" s="150">
        <v>860492</v>
      </c>
    </row>
    <row r="2580" spans="2:20" ht="30" hidden="1" customHeight="1">
      <c r="B2580" s="123">
        <v>31</v>
      </c>
      <c r="C2580" s="125" t="s">
        <v>328</v>
      </c>
      <c r="D2580" s="125" t="s">
        <v>329</v>
      </c>
      <c r="E2580" s="137">
        <v>2026</v>
      </c>
      <c r="F2580" s="68" t="str">
        <f t="shared" si="80"/>
        <v>312. Cuidado Continuo por una vida con bienestarLaboral2026</v>
      </c>
      <c r="G2580" s="125" t="s">
        <v>442</v>
      </c>
      <c r="H2580" s="125" t="s">
        <v>428</v>
      </c>
      <c r="I2580" s="125" t="s">
        <v>429</v>
      </c>
      <c r="J2580" s="68" t="s">
        <v>400</v>
      </c>
      <c r="K2580" s="126" t="s">
        <v>430</v>
      </c>
      <c r="L2580" s="126" t="s">
        <v>405</v>
      </c>
      <c r="M2580" s="11" t="s">
        <v>77</v>
      </c>
      <c r="N2580" s="11" t="s">
        <v>52</v>
      </c>
      <c r="O2580" s="68" t="str">
        <f t="shared" si="81"/>
        <v>312. Cuidado Continuo por una vida con bienestarLaboral20263_SUBA2_ABRIL_2026</v>
      </c>
      <c r="P2580" s="142">
        <v>215123</v>
      </c>
      <c r="Q2580" s="7"/>
      <c r="R2580" s="7"/>
      <c r="S2580" s="145">
        <v>0</v>
      </c>
      <c r="T2580" s="150">
        <v>0</v>
      </c>
    </row>
    <row r="2581" spans="2:20" ht="30" hidden="1" customHeight="1">
      <c r="B2581" s="123">
        <v>31</v>
      </c>
      <c r="C2581" s="125" t="s">
        <v>328</v>
      </c>
      <c r="D2581" s="125" t="s">
        <v>431</v>
      </c>
      <c r="E2581" s="137">
        <v>2026</v>
      </c>
      <c r="F2581" s="68" t="str">
        <f t="shared" si="80"/>
        <v>312. Cuidado Continuo por una vida con bienestarInstitucional2026</v>
      </c>
      <c r="G2581" s="125" t="s">
        <v>442</v>
      </c>
      <c r="H2581" s="125" t="s">
        <v>428</v>
      </c>
      <c r="I2581" s="125" t="s">
        <v>429</v>
      </c>
      <c r="J2581" s="68" t="s">
        <v>400</v>
      </c>
      <c r="K2581" s="126" t="s">
        <v>430</v>
      </c>
      <c r="L2581" s="126" t="s">
        <v>405</v>
      </c>
      <c r="M2581" s="11" t="s">
        <v>77</v>
      </c>
      <c r="N2581" s="11" t="s">
        <v>52</v>
      </c>
      <c r="O2581" s="68" t="str">
        <f t="shared" si="81"/>
        <v>312. Cuidado Continuo por una vida con bienestarInstitucional20263_SUBA2_ABRIL_2026</v>
      </c>
      <c r="P2581" s="142">
        <v>215123</v>
      </c>
      <c r="Q2581" s="7"/>
      <c r="R2581" s="7"/>
      <c r="S2581" s="145">
        <v>4</v>
      </c>
      <c r="T2581" s="150">
        <v>860492</v>
      </c>
    </row>
    <row r="2582" spans="2:20" ht="30" hidden="1" customHeight="1">
      <c r="B2582" s="123">
        <v>32</v>
      </c>
      <c r="C2582" s="125" t="s">
        <v>328</v>
      </c>
      <c r="D2582" s="125" t="s">
        <v>347</v>
      </c>
      <c r="E2582" s="137">
        <v>2026</v>
      </c>
      <c r="F2582" s="68" t="str">
        <f t="shared" si="80"/>
        <v>322. Cuidado Continuo por una vida con bienestarEducativo 2026</v>
      </c>
      <c r="G2582" s="125" t="s">
        <v>443</v>
      </c>
      <c r="H2582" s="125" t="s">
        <v>428</v>
      </c>
      <c r="I2582" s="125" t="s">
        <v>429</v>
      </c>
      <c r="J2582" s="68" t="s">
        <v>400</v>
      </c>
      <c r="K2582" s="126" t="s">
        <v>430</v>
      </c>
      <c r="L2582" s="126" t="s">
        <v>405</v>
      </c>
      <c r="M2582" s="11" t="s">
        <v>77</v>
      </c>
      <c r="N2582" s="11" t="s">
        <v>52</v>
      </c>
      <c r="O2582" s="68" t="str">
        <f t="shared" si="81"/>
        <v>322. Cuidado Continuo por una vida con bienestarEducativo 20263_SUBA2_ABRIL_2026</v>
      </c>
      <c r="P2582" s="142">
        <v>281078</v>
      </c>
      <c r="Q2582" s="7"/>
      <c r="R2582" s="7"/>
      <c r="S2582" s="145">
        <v>0</v>
      </c>
      <c r="T2582" s="150">
        <v>0</v>
      </c>
    </row>
    <row r="2583" spans="2:20" ht="30" hidden="1" customHeight="1">
      <c r="B2583" s="123">
        <v>33</v>
      </c>
      <c r="C2583" s="125" t="s">
        <v>328</v>
      </c>
      <c r="D2583" s="125" t="s">
        <v>329</v>
      </c>
      <c r="E2583" s="137">
        <v>2026</v>
      </c>
      <c r="F2583" s="68" t="str">
        <f t="shared" si="80"/>
        <v>332. Cuidado Continuo por una vida con bienestarLaboral2026</v>
      </c>
      <c r="G2583" s="125" t="s">
        <v>444</v>
      </c>
      <c r="H2583" s="125" t="s">
        <v>428</v>
      </c>
      <c r="I2583" s="125" t="s">
        <v>429</v>
      </c>
      <c r="J2583" s="68" t="s">
        <v>400</v>
      </c>
      <c r="K2583" s="126" t="s">
        <v>445</v>
      </c>
      <c r="L2583" s="126" t="s">
        <v>405</v>
      </c>
      <c r="M2583" s="11" t="s">
        <v>77</v>
      </c>
      <c r="N2583" s="11" t="s">
        <v>52</v>
      </c>
      <c r="O2583" s="68" t="str">
        <f t="shared" si="81"/>
        <v>332. Cuidado Continuo por una vida con bienestarLaboral20263_SUBA2_ABRIL_2026</v>
      </c>
      <c r="P2583" s="142">
        <v>1094110</v>
      </c>
      <c r="Q2583" s="7"/>
      <c r="R2583" s="7"/>
      <c r="S2583" s="145">
        <v>1</v>
      </c>
      <c r="T2583" s="150">
        <v>1094110</v>
      </c>
    </row>
    <row r="2584" spans="2:20" ht="30" hidden="1" customHeight="1">
      <c r="B2584" s="123">
        <v>34</v>
      </c>
      <c r="C2584" s="125" t="s">
        <v>328</v>
      </c>
      <c r="D2584" s="125" t="s">
        <v>356</v>
      </c>
      <c r="E2584" s="137">
        <v>2026</v>
      </c>
      <c r="F2584" s="68" t="str">
        <f t="shared" si="80"/>
        <v>342. Cuidado Continuo por una vida con bienestarComunitario2026</v>
      </c>
      <c r="G2584" s="125" t="s">
        <v>446</v>
      </c>
      <c r="H2584" s="125" t="s">
        <v>447</v>
      </c>
      <c r="I2584" s="125" t="s">
        <v>429</v>
      </c>
      <c r="J2584" s="68" t="s">
        <v>400</v>
      </c>
      <c r="K2584" s="126" t="s">
        <v>430</v>
      </c>
      <c r="L2584" s="126" t="s">
        <v>405</v>
      </c>
      <c r="M2584" s="11" t="s">
        <v>77</v>
      </c>
      <c r="N2584" s="11" t="s">
        <v>52</v>
      </c>
      <c r="O2584" s="68" t="str">
        <f t="shared" si="81"/>
        <v>342. Cuidado Continuo por una vida con bienestarComunitario20263_SUBA2_ABRIL_2026</v>
      </c>
      <c r="P2584" s="142">
        <v>161342</v>
      </c>
      <c r="Q2584" s="7"/>
      <c r="R2584" s="7"/>
      <c r="S2584" s="145">
        <v>6</v>
      </c>
      <c r="T2584" s="150">
        <v>968052</v>
      </c>
    </row>
    <row r="2585" spans="2:20" ht="30" hidden="1" customHeight="1">
      <c r="B2585" s="123">
        <v>35</v>
      </c>
      <c r="C2585" s="125" t="s">
        <v>328</v>
      </c>
      <c r="D2585" s="125" t="s">
        <v>356</v>
      </c>
      <c r="E2585" s="137">
        <v>2026</v>
      </c>
      <c r="F2585" s="68" t="str">
        <f t="shared" si="80"/>
        <v>352. Cuidado Continuo por una vida con bienestarComunitario2026</v>
      </c>
      <c r="G2585" s="125" t="s">
        <v>448</v>
      </c>
      <c r="H2585" s="125" t="s">
        <v>428</v>
      </c>
      <c r="I2585" s="125" t="s">
        <v>429</v>
      </c>
      <c r="J2585" s="68" t="s">
        <v>400</v>
      </c>
      <c r="K2585" s="126" t="s">
        <v>430</v>
      </c>
      <c r="L2585" s="126" t="s">
        <v>405</v>
      </c>
      <c r="M2585" s="11" t="s">
        <v>77</v>
      </c>
      <c r="N2585" s="11" t="s">
        <v>52</v>
      </c>
      <c r="O2585" s="68" t="str">
        <f t="shared" si="81"/>
        <v>352. Cuidado Continuo por una vida con bienestarComunitario20263_SUBA2_ABRIL_2026</v>
      </c>
      <c r="P2585" s="142">
        <v>215123</v>
      </c>
      <c r="Q2585" s="7"/>
      <c r="R2585" s="7"/>
      <c r="S2585" s="145">
        <v>0</v>
      </c>
      <c r="T2585" s="150">
        <v>0</v>
      </c>
    </row>
    <row r="2586" spans="2:20" ht="30" hidden="1" customHeight="1">
      <c r="B2586" s="123">
        <v>36</v>
      </c>
      <c r="C2586" s="125" t="s">
        <v>328</v>
      </c>
      <c r="D2586" s="125" t="s">
        <v>356</v>
      </c>
      <c r="E2586" s="137">
        <v>2026</v>
      </c>
      <c r="F2586" s="68" t="str">
        <f t="shared" si="80"/>
        <v>362. Cuidado Continuo por una vida con bienestarComunitario2026</v>
      </c>
      <c r="G2586" s="125" t="s">
        <v>449</v>
      </c>
      <c r="H2586" s="125" t="s">
        <v>428</v>
      </c>
      <c r="I2586" s="125" t="s">
        <v>429</v>
      </c>
      <c r="J2586" s="68" t="s">
        <v>400</v>
      </c>
      <c r="K2586" s="126" t="s">
        <v>430</v>
      </c>
      <c r="L2586" s="126" t="s">
        <v>421</v>
      </c>
      <c r="M2586" s="11" t="s">
        <v>77</v>
      </c>
      <c r="N2586" s="11" t="s">
        <v>52</v>
      </c>
      <c r="O2586" s="68" t="str">
        <f t="shared" si="81"/>
        <v>362. Cuidado Continuo por una vida con bienestarComunitario20263_SUBA2_ABRIL_2026</v>
      </c>
      <c r="P2586" s="142">
        <v>140539</v>
      </c>
      <c r="Q2586" s="7"/>
      <c r="R2586" s="7"/>
      <c r="S2586" s="145">
        <v>0</v>
      </c>
      <c r="T2586" s="150">
        <v>0</v>
      </c>
    </row>
    <row r="2587" spans="2:20" ht="30" hidden="1" customHeight="1">
      <c r="B2587" s="123">
        <v>37</v>
      </c>
      <c r="C2587" s="125" t="s">
        <v>328</v>
      </c>
      <c r="D2587" s="125" t="s">
        <v>356</v>
      </c>
      <c r="E2587" s="137">
        <v>2026</v>
      </c>
      <c r="F2587" s="68" t="str">
        <f t="shared" si="80"/>
        <v>372. Cuidado Continuo por una vida con bienestarComunitario2026</v>
      </c>
      <c r="G2587" s="125" t="s">
        <v>450</v>
      </c>
      <c r="H2587" s="125" t="s">
        <v>428</v>
      </c>
      <c r="I2587" s="125" t="s">
        <v>429</v>
      </c>
      <c r="J2587" s="68" t="s">
        <v>400</v>
      </c>
      <c r="K2587" s="126" t="s">
        <v>430</v>
      </c>
      <c r="L2587" s="126" t="s">
        <v>421</v>
      </c>
      <c r="M2587" s="11" t="s">
        <v>77</v>
      </c>
      <c r="N2587" s="11" t="s">
        <v>52</v>
      </c>
      <c r="O2587" s="68" t="str">
        <f t="shared" si="81"/>
        <v>372. Cuidado Continuo por una vida con bienestarComunitario20263_SUBA2_ABRIL_2026</v>
      </c>
      <c r="P2587" s="142">
        <v>74584</v>
      </c>
      <c r="Q2587" s="7"/>
      <c r="R2587" s="7"/>
      <c r="S2587" s="145">
        <v>0</v>
      </c>
      <c r="T2587" s="150">
        <v>0</v>
      </c>
    </row>
    <row r="2588" spans="2:20" ht="30" hidden="1" customHeight="1">
      <c r="B2588" s="123">
        <v>38</v>
      </c>
      <c r="C2588" s="125" t="s">
        <v>328</v>
      </c>
      <c r="D2588" s="125" t="s">
        <v>356</v>
      </c>
      <c r="E2588" s="137">
        <v>2026</v>
      </c>
      <c r="F2588" s="68" t="str">
        <f t="shared" si="80"/>
        <v>382. Cuidado Continuo por una vida con bienestarComunitario2026</v>
      </c>
      <c r="G2588" s="125" t="s">
        <v>451</v>
      </c>
      <c r="H2588" s="125" t="s">
        <v>428</v>
      </c>
      <c r="I2588" s="125" t="s">
        <v>429</v>
      </c>
      <c r="J2588" s="68" t="s">
        <v>400</v>
      </c>
      <c r="K2588" s="126" t="s">
        <v>430</v>
      </c>
      <c r="L2588" s="126" t="s">
        <v>405</v>
      </c>
      <c r="M2588" s="11" t="s">
        <v>77</v>
      </c>
      <c r="N2588" s="11" t="s">
        <v>52</v>
      </c>
      <c r="O2588" s="68" t="str">
        <f t="shared" si="81"/>
        <v>382. Cuidado Continuo por una vida con bienestarComunitario20263_SUBA2_ABRIL_2026</v>
      </c>
      <c r="P2588" s="142">
        <v>355662</v>
      </c>
      <c r="Q2588" s="7"/>
      <c r="R2588" s="7"/>
      <c r="S2588" s="145">
        <v>4</v>
      </c>
      <c r="T2588" s="150">
        <v>1422648</v>
      </c>
    </row>
    <row r="2589" spans="2:20" ht="30" hidden="1" customHeight="1">
      <c r="B2589" s="123">
        <v>39</v>
      </c>
      <c r="C2589" s="125" t="s">
        <v>328</v>
      </c>
      <c r="D2589" s="125" t="s">
        <v>356</v>
      </c>
      <c r="E2589" s="137">
        <v>2026</v>
      </c>
      <c r="F2589" s="68" t="str">
        <f t="shared" si="80"/>
        <v>392. Cuidado Continuo por una vida con bienestarComunitario2026</v>
      </c>
      <c r="G2589" s="125" t="s">
        <v>452</v>
      </c>
      <c r="H2589" s="125" t="s">
        <v>428</v>
      </c>
      <c r="I2589" s="125" t="s">
        <v>429</v>
      </c>
      <c r="J2589" s="68" t="s">
        <v>400</v>
      </c>
      <c r="K2589" s="126" t="s">
        <v>430</v>
      </c>
      <c r="L2589" s="126" t="s">
        <v>405</v>
      </c>
      <c r="M2589" s="11" t="s">
        <v>77</v>
      </c>
      <c r="N2589" s="11" t="s">
        <v>52</v>
      </c>
      <c r="O2589" s="68" t="str">
        <f t="shared" si="81"/>
        <v>392. Cuidado Continuo por una vida con bienestarComunitario20263_SUBA2_ABRIL_2026</v>
      </c>
      <c r="P2589" s="142">
        <v>140539</v>
      </c>
      <c r="Q2589" s="7"/>
      <c r="R2589" s="7"/>
      <c r="S2589" s="144">
        <v>0</v>
      </c>
      <c r="T2589" s="150">
        <v>0</v>
      </c>
    </row>
    <row r="2590" spans="2:20" ht="30" hidden="1" customHeight="1">
      <c r="B2590" s="123">
        <v>40</v>
      </c>
      <c r="C2590" s="125" t="s">
        <v>328</v>
      </c>
      <c r="D2590" s="125" t="s">
        <v>356</v>
      </c>
      <c r="E2590" s="137">
        <v>2026</v>
      </c>
      <c r="F2590" s="68" t="str">
        <f t="shared" si="80"/>
        <v>402. Cuidado Continuo por una vida con bienestarComunitario2026</v>
      </c>
      <c r="G2590" s="125" t="s">
        <v>453</v>
      </c>
      <c r="H2590" s="125" t="s">
        <v>428</v>
      </c>
      <c r="I2590" s="125" t="s">
        <v>429</v>
      </c>
      <c r="J2590" s="68" t="s">
        <v>400</v>
      </c>
      <c r="K2590" s="126" t="s">
        <v>430</v>
      </c>
      <c r="L2590" s="126" t="s">
        <v>405</v>
      </c>
      <c r="M2590" s="11" t="s">
        <v>77</v>
      </c>
      <c r="N2590" s="11" t="s">
        <v>52</v>
      </c>
      <c r="O2590" s="68" t="str">
        <f t="shared" si="81"/>
        <v>402. Cuidado Continuo por una vida con bienestarComunitario20263_SUBA2_ABRIL_2026</v>
      </c>
      <c r="P2590" s="142">
        <v>74584</v>
      </c>
      <c r="Q2590" s="7"/>
      <c r="R2590" s="7"/>
      <c r="S2590" s="144">
        <v>0</v>
      </c>
      <c r="T2590" s="150">
        <v>0</v>
      </c>
    </row>
    <row r="2591" spans="2:20" ht="30" hidden="1" customHeight="1">
      <c r="B2591" s="123">
        <v>41</v>
      </c>
      <c r="C2591" s="125" t="s">
        <v>328</v>
      </c>
      <c r="D2591" s="125" t="s">
        <v>356</v>
      </c>
      <c r="E2591" s="137">
        <v>2026</v>
      </c>
      <c r="F2591" s="68" t="str">
        <f t="shared" si="80"/>
        <v>412. Cuidado Continuo por una vida con bienestarComunitario2026</v>
      </c>
      <c r="G2591" s="125" t="s">
        <v>454</v>
      </c>
      <c r="H2591" s="125" t="s">
        <v>455</v>
      </c>
      <c r="I2591" s="125" t="s">
        <v>429</v>
      </c>
      <c r="J2591" s="68" t="s">
        <v>400</v>
      </c>
      <c r="K2591" s="126" t="s">
        <v>456</v>
      </c>
      <c r="L2591" s="126" t="s">
        <v>405</v>
      </c>
      <c r="M2591" s="11" t="s">
        <v>77</v>
      </c>
      <c r="N2591" s="11" t="s">
        <v>52</v>
      </c>
      <c r="O2591" s="68" t="str">
        <f t="shared" si="81"/>
        <v>412. Cuidado Continuo por una vida con bienestarComunitario20263_SUBA2_ABRIL_2026</v>
      </c>
      <c r="P2591" s="142">
        <v>621332</v>
      </c>
      <c r="Q2591" s="7"/>
      <c r="R2591" s="7"/>
      <c r="S2591" s="145">
        <v>20</v>
      </c>
      <c r="T2591" s="150">
        <v>12426640</v>
      </c>
    </row>
    <row r="2592" spans="2:20" ht="30" hidden="1" customHeight="1">
      <c r="B2592" s="123">
        <v>42</v>
      </c>
      <c r="C2592" s="125" t="s">
        <v>328</v>
      </c>
      <c r="D2592" s="125" t="s">
        <v>356</v>
      </c>
      <c r="E2592" s="137">
        <v>2026</v>
      </c>
      <c r="F2592" s="68" t="str">
        <f t="shared" si="80"/>
        <v>422. Cuidado Continuo por una vida con bienestarComunitario2026</v>
      </c>
      <c r="G2592" s="125" t="s">
        <v>457</v>
      </c>
      <c r="H2592" s="125" t="s">
        <v>428</v>
      </c>
      <c r="I2592" s="125" t="s">
        <v>429</v>
      </c>
      <c r="J2592" s="68" t="s">
        <v>400</v>
      </c>
      <c r="K2592" s="126" t="s">
        <v>456</v>
      </c>
      <c r="L2592" s="126" t="s">
        <v>405</v>
      </c>
      <c r="M2592" s="11" t="s">
        <v>77</v>
      </c>
      <c r="N2592" s="11" t="s">
        <v>52</v>
      </c>
      <c r="O2592" s="68" t="str">
        <f t="shared" si="81"/>
        <v>422. Cuidado Continuo por una vida con bienestarComunitario20263_SUBA2_ABRIL_2026</v>
      </c>
      <c r="P2592" s="142">
        <v>340253</v>
      </c>
      <c r="Q2592" s="7"/>
      <c r="R2592" s="7"/>
      <c r="S2592" s="145">
        <v>20</v>
      </c>
      <c r="T2592" s="150">
        <v>6805060</v>
      </c>
    </row>
    <row r="2593" spans="2:20" ht="30" hidden="1" customHeight="1">
      <c r="B2593" s="123">
        <v>43</v>
      </c>
      <c r="C2593" s="125" t="s">
        <v>328</v>
      </c>
      <c r="D2593" s="125" t="s">
        <v>356</v>
      </c>
      <c r="E2593" s="137">
        <v>2026</v>
      </c>
      <c r="F2593" s="68" t="str">
        <f t="shared" si="80"/>
        <v>432. Cuidado Continuo por una vida con bienestarComunitario2026</v>
      </c>
      <c r="G2593" s="125" t="s">
        <v>458</v>
      </c>
      <c r="H2593" s="125" t="s">
        <v>455</v>
      </c>
      <c r="I2593" s="125" t="s">
        <v>429</v>
      </c>
      <c r="J2593" s="68" t="s">
        <v>400</v>
      </c>
      <c r="K2593" s="126" t="s">
        <v>456</v>
      </c>
      <c r="L2593" s="126" t="s">
        <v>405</v>
      </c>
      <c r="M2593" s="11" t="s">
        <v>77</v>
      </c>
      <c r="N2593" s="11" t="s">
        <v>52</v>
      </c>
      <c r="O2593" s="68" t="str">
        <f t="shared" si="81"/>
        <v>432. Cuidado Continuo por una vida con bienestarComunitario20263_SUBA2_ABRIL_2026</v>
      </c>
      <c r="P2593" s="142">
        <v>548596</v>
      </c>
      <c r="Q2593" s="7"/>
      <c r="R2593" s="7"/>
      <c r="S2593" s="145">
        <v>3</v>
      </c>
      <c r="T2593" s="150">
        <v>1645788</v>
      </c>
    </row>
    <row r="2594" spans="2:20" ht="30" hidden="1" customHeight="1">
      <c r="B2594" s="123">
        <v>44</v>
      </c>
      <c r="C2594" s="125" t="s">
        <v>328</v>
      </c>
      <c r="D2594" s="125" t="s">
        <v>356</v>
      </c>
      <c r="E2594" s="137">
        <v>2026</v>
      </c>
      <c r="F2594" s="68" t="str">
        <f t="shared" si="80"/>
        <v>442. Cuidado Continuo por una vida con bienestarComunitario2026</v>
      </c>
      <c r="G2594" s="125" t="s">
        <v>459</v>
      </c>
      <c r="H2594" s="125" t="s">
        <v>428</v>
      </c>
      <c r="I2594" s="125" t="s">
        <v>429</v>
      </c>
      <c r="J2594" s="68" t="s">
        <v>400</v>
      </c>
      <c r="K2594" s="126" t="s">
        <v>456</v>
      </c>
      <c r="L2594" s="126" t="s">
        <v>405</v>
      </c>
      <c r="M2594" s="11" t="s">
        <v>77</v>
      </c>
      <c r="N2594" s="11" t="s">
        <v>52</v>
      </c>
      <c r="O2594" s="68" t="str">
        <f t="shared" si="81"/>
        <v>442. Cuidado Continuo por una vida con bienestarComunitario20263_SUBA2_ABRIL_2026</v>
      </c>
      <c r="P2594" s="142">
        <v>711326</v>
      </c>
      <c r="Q2594" s="7"/>
      <c r="R2594" s="7"/>
      <c r="S2594" s="145">
        <v>5</v>
      </c>
      <c r="T2594" s="150">
        <v>3556630</v>
      </c>
    </row>
    <row r="2595" spans="2:20" ht="30" hidden="1" customHeight="1">
      <c r="B2595" s="123">
        <v>45</v>
      </c>
      <c r="C2595" s="125" t="s">
        <v>328</v>
      </c>
      <c r="D2595" s="125" t="s">
        <v>356</v>
      </c>
      <c r="E2595" s="137">
        <v>2026</v>
      </c>
      <c r="F2595" s="68" t="str">
        <f t="shared" si="80"/>
        <v>452. Cuidado Continuo por una vida con bienestarComunitario2026</v>
      </c>
      <c r="G2595" s="125" t="s">
        <v>460</v>
      </c>
      <c r="H2595" s="125" t="s">
        <v>455</v>
      </c>
      <c r="I2595" s="125" t="s">
        <v>429</v>
      </c>
      <c r="J2595" s="68" t="s">
        <v>400</v>
      </c>
      <c r="K2595" s="126" t="s">
        <v>456</v>
      </c>
      <c r="L2595" s="126" t="s">
        <v>405</v>
      </c>
      <c r="M2595" s="11" t="s">
        <v>77</v>
      </c>
      <c r="N2595" s="11" t="s">
        <v>52</v>
      </c>
      <c r="O2595" s="68" t="str">
        <f t="shared" si="81"/>
        <v>452. Cuidado Continuo por una vida con bienestarComunitario20263_SUBA2_ABRIL_2026</v>
      </c>
      <c r="P2595" s="142">
        <v>281078</v>
      </c>
      <c r="Q2595" s="7"/>
      <c r="R2595" s="7"/>
      <c r="S2595" s="145">
        <v>4</v>
      </c>
      <c r="T2595" s="150">
        <v>1124312</v>
      </c>
    </row>
    <row r="2596" spans="2:20" ht="30" hidden="1" customHeight="1">
      <c r="B2596" s="123">
        <v>46</v>
      </c>
      <c r="C2596" s="125" t="s">
        <v>328</v>
      </c>
      <c r="D2596" s="125" t="s">
        <v>347</v>
      </c>
      <c r="E2596" s="137">
        <v>2026</v>
      </c>
      <c r="F2596" s="68" t="str">
        <f t="shared" si="80"/>
        <v>462. Cuidado Continuo por una vida con bienestarEducativo 2026</v>
      </c>
      <c r="G2596" s="125" t="s">
        <v>461</v>
      </c>
      <c r="H2596" s="125" t="s">
        <v>428</v>
      </c>
      <c r="I2596" s="125" t="s">
        <v>429</v>
      </c>
      <c r="J2596" s="68" t="s">
        <v>400</v>
      </c>
      <c r="K2596" s="126" t="s">
        <v>456</v>
      </c>
      <c r="L2596" s="126" t="s">
        <v>405</v>
      </c>
      <c r="M2596" s="11" t="s">
        <v>77</v>
      </c>
      <c r="N2596" s="11" t="s">
        <v>52</v>
      </c>
      <c r="O2596" s="68" t="str">
        <f t="shared" si="81"/>
        <v>462. Cuidado Continuo por una vida con bienestarEducativo 20263_SUBA2_ABRIL_2026</v>
      </c>
      <c r="P2596" s="142">
        <v>2366976</v>
      </c>
      <c r="Q2596" s="7"/>
      <c r="R2596" s="7"/>
      <c r="S2596" s="145">
        <v>3</v>
      </c>
      <c r="T2596" s="150">
        <v>7100928</v>
      </c>
    </row>
    <row r="2597" spans="2:20" ht="30" hidden="1" customHeight="1">
      <c r="B2597" s="123">
        <v>47</v>
      </c>
      <c r="C2597" s="125" t="s">
        <v>328</v>
      </c>
      <c r="D2597" s="125" t="s">
        <v>329</v>
      </c>
      <c r="E2597" s="137">
        <v>2026</v>
      </c>
      <c r="F2597" s="68" t="str">
        <f t="shared" si="80"/>
        <v>472. Cuidado Continuo por una vida con bienestarLaboral2026</v>
      </c>
      <c r="G2597" s="125" t="s">
        <v>462</v>
      </c>
      <c r="H2597" s="125" t="s">
        <v>428</v>
      </c>
      <c r="I2597" s="125" t="s">
        <v>429</v>
      </c>
      <c r="J2597" s="68" t="s">
        <v>400</v>
      </c>
      <c r="K2597" s="126" t="s">
        <v>456</v>
      </c>
      <c r="L2597" s="126" t="s">
        <v>405</v>
      </c>
      <c r="M2597" s="11" t="s">
        <v>77</v>
      </c>
      <c r="N2597" s="11" t="s">
        <v>52</v>
      </c>
      <c r="O2597" s="68" t="str">
        <f t="shared" si="81"/>
        <v>472. Cuidado Continuo por una vida con bienestarLaboral20263_SUBA2_ABRIL_2026</v>
      </c>
      <c r="P2597" s="142">
        <v>110336</v>
      </c>
      <c r="Q2597" s="7"/>
      <c r="R2597" s="7"/>
      <c r="S2597" s="145">
        <v>1</v>
      </c>
      <c r="T2597" s="150">
        <v>110336</v>
      </c>
    </row>
    <row r="2598" spans="2:20" ht="30" hidden="1" customHeight="1">
      <c r="B2598" s="123">
        <v>48</v>
      </c>
      <c r="C2598" s="125" t="s">
        <v>328</v>
      </c>
      <c r="D2598" s="125" t="s">
        <v>356</v>
      </c>
      <c r="E2598" s="137">
        <v>2026</v>
      </c>
      <c r="F2598" s="68" t="str">
        <f t="shared" si="80"/>
        <v>482. Cuidado Continuo por una vida con bienestarComunitario2026</v>
      </c>
      <c r="G2598" s="125" t="s">
        <v>463</v>
      </c>
      <c r="H2598" s="125" t="s">
        <v>428</v>
      </c>
      <c r="I2598" s="125" t="s">
        <v>429</v>
      </c>
      <c r="J2598" s="68" t="s">
        <v>400</v>
      </c>
      <c r="K2598" s="126" t="s">
        <v>456</v>
      </c>
      <c r="L2598" s="126" t="s">
        <v>405</v>
      </c>
      <c r="M2598" s="11" t="s">
        <v>77</v>
      </c>
      <c r="N2598" s="11" t="s">
        <v>52</v>
      </c>
      <c r="O2598" s="68" t="str">
        <f t="shared" si="81"/>
        <v>482. Cuidado Continuo por una vida con bienestarComunitario20263_SUBA2_ABRIL_2026</v>
      </c>
      <c r="P2598" s="142">
        <v>430247</v>
      </c>
      <c r="Q2598" s="7"/>
      <c r="R2598" s="7"/>
      <c r="S2598" s="145">
        <v>3</v>
      </c>
      <c r="T2598" s="150">
        <v>1290741</v>
      </c>
    </row>
    <row r="2599" spans="2:20" ht="30" hidden="1" customHeight="1">
      <c r="B2599" s="123">
        <v>49</v>
      </c>
      <c r="C2599" s="125" t="s">
        <v>328</v>
      </c>
      <c r="D2599" s="125" t="s">
        <v>356</v>
      </c>
      <c r="E2599" s="137">
        <v>2026</v>
      </c>
      <c r="F2599" s="68" t="str">
        <f t="shared" si="80"/>
        <v>492. Cuidado Continuo por una vida con bienestarComunitario2026</v>
      </c>
      <c r="G2599" s="125" t="s">
        <v>464</v>
      </c>
      <c r="H2599" s="125" t="s">
        <v>428</v>
      </c>
      <c r="I2599" s="125" t="s">
        <v>429</v>
      </c>
      <c r="J2599" s="68" t="s">
        <v>400</v>
      </c>
      <c r="K2599" s="126" t="s">
        <v>456</v>
      </c>
      <c r="L2599" s="126" t="s">
        <v>405</v>
      </c>
      <c r="M2599" s="11" t="s">
        <v>77</v>
      </c>
      <c r="N2599" s="11" t="s">
        <v>52</v>
      </c>
      <c r="O2599" s="68" t="str">
        <f t="shared" si="81"/>
        <v>492. Cuidado Continuo por una vida con bienestarComunitario20263_SUBA2_ABRIL_2026</v>
      </c>
      <c r="P2599" s="142">
        <v>711326</v>
      </c>
      <c r="Q2599" s="7"/>
      <c r="R2599" s="7"/>
      <c r="S2599" s="145">
        <v>9</v>
      </c>
      <c r="T2599" s="150">
        <v>6401934</v>
      </c>
    </row>
    <row r="2600" spans="2:20" ht="30" hidden="1" customHeight="1">
      <c r="B2600" s="123">
        <v>50</v>
      </c>
      <c r="C2600" s="125" t="s">
        <v>328</v>
      </c>
      <c r="D2600" s="125" t="s">
        <v>356</v>
      </c>
      <c r="E2600" s="137">
        <v>2026</v>
      </c>
      <c r="F2600" s="68" t="str">
        <f t="shared" si="80"/>
        <v>502. Cuidado Continuo por una vida con bienestarComunitario2026</v>
      </c>
      <c r="G2600" s="125" t="s">
        <v>465</v>
      </c>
      <c r="H2600" s="125" t="s">
        <v>428</v>
      </c>
      <c r="I2600" s="125" t="s">
        <v>429</v>
      </c>
      <c r="J2600" s="68" t="s">
        <v>400</v>
      </c>
      <c r="K2600" s="126" t="s">
        <v>430</v>
      </c>
      <c r="L2600" s="126" t="s">
        <v>405</v>
      </c>
      <c r="M2600" s="11" t="s">
        <v>77</v>
      </c>
      <c r="N2600" s="11" t="s">
        <v>52</v>
      </c>
      <c r="O2600" s="68" t="str">
        <f t="shared" si="81"/>
        <v>502. Cuidado Continuo por una vida con bienestarComunitario20263_SUBA2_ABRIL_2026</v>
      </c>
      <c r="P2600" s="142">
        <v>266747</v>
      </c>
      <c r="Q2600" s="7"/>
      <c r="R2600" s="7"/>
      <c r="S2600" s="145">
        <v>6</v>
      </c>
      <c r="T2600" s="150">
        <v>1600482</v>
      </c>
    </row>
    <row r="2601" spans="2:20" ht="30" hidden="1" customHeight="1">
      <c r="B2601" s="123">
        <v>51</v>
      </c>
      <c r="C2601" s="125" t="s">
        <v>328</v>
      </c>
      <c r="D2601" s="125" t="s">
        <v>356</v>
      </c>
      <c r="E2601" s="137">
        <v>2026</v>
      </c>
      <c r="F2601" s="68" t="str">
        <f t="shared" si="80"/>
        <v>512. Cuidado Continuo por una vida con bienestarComunitario2026</v>
      </c>
      <c r="G2601" s="125" t="s">
        <v>466</v>
      </c>
      <c r="H2601" s="125" t="s">
        <v>428</v>
      </c>
      <c r="I2601" s="125" t="s">
        <v>429</v>
      </c>
      <c r="J2601" s="68" t="s">
        <v>400</v>
      </c>
      <c r="K2601" s="126" t="s">
        <v>401</v>
      </c>
      <c r="L2601" s="126" t="s">
        <v>421</v>
      </c>
      <c r="M2601" s="11" t="s">
        <v>77</v>
      </c>
      <c r="N2601" s="11" t="s">
        <v>52</v>
      </c>
      <c r="O2601" s="68" t="str">
        <f t="shared" si="81"/>
        <v>512. Cuidado Continuo por una vida con bienestarComunitario20263_SUBA2_ABRIL_2026</v>
      </c>
      <c r="P2601" s="142">
        <v>5621568</v>
      </c>
      <c r="Q2601" s="7"/>
      <c r="R2601" s="7"/>
      <c r="S2601" s="145">
        <v>0</v>
      </c>
      <c r="T2601" s="150">
        <v>0</v>
      </c>
    </row>
    <row r="2602" spans="2:20" ht="30" hidden="1" customHeight="1">
      <c r="B2602" s="123">
        <v>52</v>
      </c>
      <c r="C2602" s="125" t="s">
        <v>328</v>
      </c>
      <c r="D2602" s="125" t="s">
        <v>356</v>
      </c>
      <c r="E2602" s="137">
        <v>2026</v>
      </c>
      <c r="F2602" s="68" t="str">
        <f t="shared" si="80"/>
        <v>522. Cuidado Continuo por una vida con bienestarComunitario2026</v>
      </c>
      <c r="G2602" s="125" t="s">
        <v>467</v>
      </c>
      <c r="H2602" s="125" t="s">
        <v>447</v>
      </c>
      <c r="I2602" s="125" t="s">
        <v>429</v>
      </c>
      <c r="J2602" s="68" t="s">
        <v>400</v>
      </c>
      <c r="K2602" s="126" t="s">
        <v>456</v>
      </c>
      <c r="L2602" s="126" t="s">
        <v>405</v>
      </c>
      <c r="M2602" s="11" t="s">
        <v>77</v>
      </c>
      <c r="N2602" s="11" t="s">
        <v>52</v>
      </c>
      <c r="O2602" s="68" t="str">
        <f t="shared" si="81"/>
        <v>522. Cuidado Continuo por una vida con bienestarComunitario20263_SUBA2_ABRIL_2026</v>
      </c>
      <c r="P2602" s="142">
        <v>711326</v>
      </c>
      <c r="Q2602" s="7"/>
      <c r="R2602" s="7"/>
      <c r="S2602" s="145">
        <v>4</v>
      </c>
      <c r="T2602" s="150">
        <v>2845304</v>
      </c>
    </row>
    <row r="2603" spans="2:20" ht="30" hidden="1" customHeight="1">
      <c r="B2603" s="123">
        <v>53</v>
      </c>
      <c r="C2603" s="125" t="s">
        <v>328</v>
      </c>
      <c r="D2603" s="125" t="s">
        <v>356</v>
      </c>
      <c r="E2603" s="137">
        <v>2026</v>
      </c>
      <c r="F2603" s="68" t="str">
        <f t="shared" si="80"/>
        <v>532. Cuidado Continuo por una vida con bienestarComunitario2026</v>
      </c>
      <c r="G2603" s="125" t="s">
        <v>468</v>
      </c>
      <c r="H2603" s="125" t="s">
        <v>428</v>
      </c>
      <c r="I2603" s="125" t="s">
        <v>429</v>
      </c>
      <c r="J2603" s="68" t="s">
        <v>400</v>
      </c>
      <c r="K2603" s="126" t="s">
        <v>401</v>
      </c>
      <c r="L2603" s="126" t="s">
        <v>402</v>
      </c>
      <c r="M2603" s="11" t="s">
        <v>77</v>
      </c>
      <c r="N2603" s="11" t="s">
        <v>52</v>
      </c>
      <c r="O2603" s="68" t="str">
        <f t="shared" si="81"/>
        <v>532. Cuidado Continuo por una vida con bienestarComunitario20263_SUBA2_ABRIL_2026</v>
      </c>
      <c r="P2603" s="142">
        <v>5621568</v>
      </c>
      <c r="Q2603" s="7"/>
      <c r="R2603" s="7"/>
      <c r="S2603" s="145">
        <v>0</v>
      </c>
      <c r="T2603" s="150">
        <v>0</v>
      </c>
    </row>
    <row r="2604" spans="2:20" ht="30" hidden="1" customHeight="1">
      <c r="B2604" s="123">
        <v>54</v>
      </c>
      <c r="C2604" s="125" t="s">
        <v>328</v>
      </c>
      <c r="D2604" s="125" t="s">
        <v>356</v>
      </c>
      <c r="E2604" s="137">
        <v>2026</v>
      </c>
      <c r="F2604" s="68" t="str">
        <f t="shared" si="80"/>
        <v>542. Cuidado Continuo por una vida con bienestarComunitario2026</v>
      </c>
      <c r="G2604" s="125" t="s">
        <v>469</v>
      </c>
      <c r="H2604" s="125" t="s">
        <v>428</v>
      </c>
      <c r="I2604" s="125" t="s">
        <v>429</v>
      </c>
      <c r="J2604" s="68" t="s">
        <v>400</v>
      </c>
      <c r="K2604" s="126" t="s">
        <v>430</v>
      </c>
      <c r="L2604" s="126" t="s">
        <v>405</v>
      </c>
      <c r="M2604" s="11" t="s">
        <v>77</v>
      </c>
      <c r="N2604" s="11" t="s">
        <v>52</v>
      </c>
      <c r="O2604" s="68" t="str">
        <f t="shared" si="81"/>
        <v>542. Cuidado Continuo por una vida con bienestarComunitario20263_SUBA2_ABRIL_2026</v>
      </c>
      <c r="P2604" s="142">
        <v>285702</v>
      </c>
      <c r="Q2604" s="7"/>
      <c r="R2604" s="7"/>
      <c r="S2604" s="145">
        <v>48</v>
      </c>
      <c r="T2604" s="150">
        <v>13713696</v>
      </c>
    </row>
    <row r="2605" spans="2:20" ht="30" hidden="1" customHeight="1">
      <c r="B2605" s="123">
        <v>55</v>
      </c>
      <c r="C2605" s="125" t="s">
        <v>328</v>
      </c>
      <c r="D2605" s="125" t="s">
        <v>356</v>
      </c>
      <c r="E2605" s="137">
        <v>2026</v>
      </c>
      <c r="F2605" s="68" t="str">
        <f t="shared" si="80"/>
        <v>552. Cuidado Continuo por una vida con bienestarComunitario2026</v>
      </c>
      <c r="G2605" s="125" t="s">
        <v>470</v>
      </c>
      <c r="H2605" s="125" t="s">
        <v>428</v>
      </c>
      <c r="I2605" s="125" t="s">
        <v>429</v>
      </c>
      <c r="J2605" s="68" t="s">
        <v>400</v>
      </c>
      <c r="K2605" s="126" t="s">
        <v>430</v>
      </c>
      <c r="L2605" s="126" t="s">
        <v>405</v>
      </c>
      <c r="M2605" s="11" t="s">
        <v>77</v>
      </c>
      <c r="N2605" s="11" t="s">
        <v>52</v>
      </c>
      <c r="O2605" s="68" t="str">
        <f t="shared" si="81"/>
        <v>552. Cuidado Continuo por una vida con bienestarComunitario20263_SUBA2_ABRIL_2026</v>
      </c>
      <c r="P2605" s="142">
        <v>380935</v>
      </c>
      <c r="Q2605" s="7"/>
      <c r="R2605" s="7"/>
      <c r="S2605" s="145">
        <v>4</v>
      </c>
      <c r="T2605" s="150">
        <v>1523740</v>
      </c>
    </row>
    <row r="2606" spans="2:20" ht="30" hidden="1" customHeight="1">
      <c r="B2606" s="123">
        <v>56</v>
      </c>
      <c r="C2606" s="125" t="s">
        <v>328</v>
      </c>
      <c r="D2606" s="125" t="s">
        <v>356</v>
      </c>
      <c r="E2606" s="137">
        <v>2026</v>
      </c>
      <c r="F2606" s="68" t="str">
        <f t="shared" si="80"/>
        <v>562. Cuidado Continuo por una vida con bienestarComunitario2026</v>
      </c>
      <c r="G2606" s="125" t="s">
        <v>471</v>
      </c>
      <c r="H2606" s="125" t="s">
        <v>428</v>
      </c>
      <c r="I2606" s="125" t="s">
        <v>429</v>
      </c>
      <c r="J2606" s="68" t="s">
        <v>400</v>
      </c>
      <c r="K2606" s="126" t="s">
        <v>430</v>
      </c>
      <c r="L2606" s="126" t="s">
        <v>405</v>
      </c>
      <c r="M2606" s="11" t="s">
        <v>77</v>
      </c>
      <c r="N2606" s="11" t="s">
        <v>52</v>
      </c>
      <c r="O2606" s="68" t="str">
        <f t="shared" si="81"/>
        <v>562. Cuidado Continuo por una vida con bienestarComunitario20263_SUBA2_ABRIL_2026</v>
      </c>
      <c r="P2606" s="142">
        <v>266747</v>
      </c>
      <c r="Q2606" s="7"/>
      <c r="R2606" s="7"/>
      <c r="S2606" s="145">
        <v>28</v>
      </c>
      <c r="T2606" s="150">
        <v>7468916</v>
      </c>
    </row>
    <row r="2607" spans="2:20" ht="30" hidden="1" customHeight="1">
      <c r="B2607" s="123">
        <v>57</v>
      </c>
      <c r="C2607" s="125" t="s">
        <v>328</v>
      </c>
      <c r="D2607" s="125" t="s">
        <v>356</v>
      </c>
      <c r="E2607" s="137">
        <v>2026</v>
      </c>
      <c r="F2607" s="68" t="str">
        <f t="shared" si="80"/>
        <v>572. Cuidado Continuo por una vida con bienestarComunitario2026</v>
      </c>
      <c r="G2607" s="125" t="s">
        <v>472</v>
      </c>
      <c r="H2607" s="125" t="s">
        <v>447</v>
      </c>
      <c r="I2607" s="125" t="s">
        <v>429</v>
      </c>
      <c r="J2607" s="68" t="s">
        <v>400</v>
      </c>
      <c r="K2607" s="126" t="s">
        <v>430</v>
      </c>
      <c r="L2607" s="126" t="s">
        <v>405</v>
      </c>
      <c r="M2607" s="11" t="s">
        <v>77</v>
      </c>
      <c r="N2607" s="11" t="s">
        <v>52</v>
      </c>
      <c r="O2607" s="68" t="str">
        <f t="shared" si="81"/>
        <v>572. Cuidado Continuo por una vida con bienestarComunitario20263_SUBA2_ABRIL_2026</v>
      </c>
      <c r="P2607" s="142">
        <v>88916</v>
      </c>
      <c r="Q2607" s="7"/>
      <c r="R2607" s="7"/>
      <c r="S2607" s="145">
        <v>94</v>
      </c>
      <c r="T2607" s="150">
        <v>8358104</v>
      </c>
    </row>
    <row r="2608" spans="2:20" ht="30" hidden="1" customHeight="1">
      <c r="B2608" s="123">
        <v>58</v>
      </c>
      <c r="C2608" s="125" t="s">
        <v>328</v>
      </c>
      <c r="D2608" s="125" t="s">
        <v>347</v>
      </c>
      <c r="E2608" s="137">
        <v>2026</v>
      </c>
      <c r="F2608" s="68" t="str">
        <f t="shared" si="80"/>
        <v>582. Cuidado Continuo por una vida con bienestarEducativo 2026</v>
      </c>
      <c r="G2608" s="125" t="s">
        <v>473</v>
      </c>
      <c r="H2608" s="125" t="s">
        <v>428</v>
      </c>
      <c r="I2608" s="125" t="s">
        <v>429</v>
      </c>
      <c r="J2608" s="68" t="s">
        <v>400</v>
      </c>
      <c r="K2608" s="126" t="s">
        <v>474</v>
      </c>
      <c r="L2608" s="126" t="s">
        <v>405</v>
      </c>
      <c r="M2608" s="11" t="s">
        <v>77</v>
      </c>
      <c r="N2608" s="11" t="s">
        <v>52</v>
      </c>
      <c r="O2608" s="68" t="str">
        <f t="shared" si="81"/>
        <v>582. Cuidado Continuo por una vida con bienestarEducativo 20263_SUBA2_ABRIL_2026</v>
      </c>
      <c r="P2608" s="142">
        <v>562157</v>
      </c>
      <c r="Q2608" s="7"/>
      <c r="R2608" s="7"/>
      <c r="S2608" s="145">
        <v>5</v>
      </c>
      <c r="T2608" s="150">
        <v>2810785</v>
      </c>
    </row>
    <row r="2609" spans="2:20" ht="30" hidden="1" customHeight="1">
      <c r="B2609" s="123">
        <v>59</v>
      </c>
      <c r="C2609" s="125" t="s">
        <v>328</v>
      </c>
      <c r="D2609" s="125" t="s">
        <v>347</v>
      </c>
      <c r="E2609" s="137">
        <v>2026</v>
      </c>
      <c r="F2609" s="68" t="str">
        <f t="shared" si="80"/>
        <v>592. Cuidado Continuo por una vida con bienestarEducativo 2026</v>
      </c>
      <c r="G2609" s="125" t="s">
        <v>475</v>
      </c>
      <c r="H2609" s="125" t="s">
        <v>428</v>
      </c>
      <c r="I2609" s="125" t="s">
        <v>429</v>
      </c>
      <c r="J2609" s="68" t="s">
        <v>400</v>
      </c>
      <c r="K2609" s="126" t="s">
        <v>401</v>
      </c>
      <c r="L2609" s="126" t="s">
        <v>402</v>
      </c>
      <c r="M2609" s="11" t="s">
        <v>77</v>
      </c>
      <c r="N2609" s="11" t="s">
        <v>52</v>
      </c>
      <c r="O2609" s="68" t="str">
        <f t="shared" si="81"/>
        <v>592. Cuidado Continuo por una vida con bienestarEducativo 20263_SUBA2_ABRIL_2026</v>
      </c>
      <c r="P2609" s="142">
        <v>14226512</v>
      </c>
      <c r="Q2609" s="7"/>
      <c r="R2609" s="7"/>
      <c r="S2609" s="145">
        <v>0</v>
      </c>
      <c r="T2609" s="150">
        <v>0</v>
      </c>
    </row>
    <row r="2610" spans="2:20" ht="30" hidden="1" customHeight="1">
      <c r="B2610" s="123">
        <v>60</v>
      </c>
      <c r="C2610" s="125" t="s">
        <v>328</v>
      </c>
      <c r="D2610" s="125" t="s">
        <v>347</v>
      </c>
      <c r="E2610" s="137">
        <v>2026</v>
      </c>
      <c r="F2610" s="68" t="str">
        <f t="shared" si="80"/>
        <v>602. Cuidado Continuo por una vida con bienestarEducativo 2026</v>
      </c>
      <c r="G2610" s="125" t="s">
        <v>476</v>
      </c>
      <c r="H2610" s="125" t="s">
        <v>428</v>
      </c>
      <c r="I2610" s="125" t="s">
        <v>429</v>
      </c>
      <c r="J2610" s="68" t="s">
        <v>400</v>
      </c>
      <c r="K2610" s="126" t="s">
        <v>430</v>
      </c>
      <c r="L2610" s="126" t="s">
        <v>405</v>
      </c>
      <c r="M2610" s="11" t="s">
        <v>77</v>
      </c>
      <c r="N2610" s="11" t="s">
        <v>52</v>
      </c>
      <c r="O2610" s="68" t="str">
        <f t="shared" si="81"/>
        <v>602. Cuidado Continuo por una vida con bienestarEducativo 20263_SUBA2_ABRIL_2026</v>
      </c>
      <c r="P2610" s="142">
        <v>105404</v>
      </c>
      <c r="Q2610" s="7"/>
      <c r="R2610" s="7"/>
      <c r="S2610" s="145">
        <v>38</v>
      </c>
      <c r="T2610" s="150">
        <v>4005352</v>
      </c>
    </row>
    <row r="2611" spans="2:20" ht="30" hidden="1" customHeight="1">
      <c r="B2611" s="123">
        <v>61</v>
      </c>
      <c r="C2611" s="125" t="s">
        <v>328</v>
      </c>
      <c r="D2611" s="125" t="s">
        <v>347</v>
      </c>
      <c r="E2611" s="137">
        <v>2026</v>
      </c>
      <c r="F2611" s="68" t="str">
        <f t="shared" si="80"/>
        <v>612. Cuidado Continuo por una vida con bienestarEducativo 2026</v>
      </c>
      <c r="G2611" s="125" t="s">
        <v>477</v>
      </c>
      <c r="H2611" s="125" t="s">
        <v>428</v>
      </c>
      <c r="I2611" s="125" t="s">
        <v>429</v>
      </c>
      <c r="J2611" s="68" t="s">
        <v>400</v>
      </c>
      <c r="K2611" s="126" t="s">
        <v>430</v>
      </c>
      <c r="L2611" s="126" t="s">
        <v>405</v>
      </c>
      <c r="M2611" s="11" t="s">
        <v>77</v>
      </c>
      <c r="N2611" s="11" t="s">
        <v>52</v>
      </c>
      <c r="O2611" s="68" t="str">
        <f t="shared" si="81"/>
        <v>612. Cuidado Continuo por una vida con bienestarEducativo 20263_SUBA2_ABRIL_2026</v>
      </c>
      <c r="P2611" s="142">
        <v>266747</v>
      </c>
      <c r="Q2611" s="7"/>
      <c r="R2611" s="7"/>
      <c r="S2611" s="145">
        <v>19</v>
      </c>
      <c r="T2611" s="150">
        <v>5068193</v>
      </c>
    </row>
    <row r="2612" spans="2:20" ht="30" hidden="1" customHeight="1">
      <c r="B2612" s="123">
        <v>62</v>
      </c>
      <c r="C2612" s="125" t="s">
        <v>328</v>
      </c>
      <c r="D2612" s="125" t="s">
        <v>347</v>
      </c>
      <c r="E2612" s="137">
        <v>2026</v>
      </c>
      <c r="F2612" s="68" t="str">
        <f t="shared" si="80"/>
        <v>622. Cuidado Continuo por una vida con bienestarEducativo 2026</v>
      </c>
      <c r="G2612" s="125" t="s">
        <v>478</v>
      </c>
      <c r="H2612" s="125" t="s">
        <v>455</v>
      </c>
      <c r="I2612" s="125" t="s">
        <v>429</v>
      </c>
      <c r="J2612" s="68" t="s">
        <v>400</v>
      </c>
      <c r="K2612" s="126" t="s">
        <v>401</v>
      </c>
      <c r="L2612" s="126" t="s">
        <v>402</v>
      </c>
      <c r="M2612" s="11" t="s">
        <v>77</v>
      </c>
      <c r="N2612" s="11" t="s">
        <v>52</v>
      </c>
      <c r="O2612" s="68" t="str">
        <f t="shared" si="81"/>
        <v>622. Cuidado Continuo por una vida con bienestarEducativo 20263_SUBA2_ABRIL_2026</v>
      </c>
      <c r="P2612" s="142">
        <v>13610112</v>
      </c>
      <c r="Q2612" s="7"/>
      <c r="R2612" s="7"/>
      <c r="S2612" s="145">
        <v>1</v>
      </c>
      <c r="T2612" s="150">
        <v>13610112</v>
      </c>
    </row>
    <row r="2613" spans="2:20" ht="30" hidden="1" customHeight="1">
      <c r="B2613" s="123">
        <v>63</v>
      </c>
      <c r="C2613" s="125" t="s">
        <v>328</v>
      </c>
      <c r="D2613" s="125" t="s">
        <v>347</v>
      </c>
      <c r="E2613" s="137">
        <v>2026</v>
      </c>
      <c r="F2613" s="68" t="str">
        <f t="shared" si="80"/>
        <v>632. Cuidado Continuo por una vida con bienestarEducativo 2026</v>
      </c>
      <c r="G2613" s="125" t="s">
        <v>479</v>
      </c>
      <c r="H2613" s="125" t="s">
        <v>455</v>
      </c>
      <c r="I2613" s="125" t="s">
        <v>429</v>
      </c>
      <c r="J2613" s="68" t="s">
        <v>400</v>
      </c>
      <c r="K2613" s="126" t="s">
        <v>430</v>
      </c>
      <c r="L2613" s="126" t="s">
        <v>405</v>
      </c>
      <c r="M2613" s="11" t="s">
        <v>77</v>
      </c>
      <c r="N2613" s="11" t="s">
        <v>52</v>
      </c>
      <c r="O2613" s="68" t="str">
        <f t="shared" si="81"/>
        <v>632. Cuidado Continuo por una vida con bienestarEducativo 20263_SUBA2_ABRIL_2026</v>
      </c>
      <c r="P2613" s="142">
        <v>105404</v>
      </c>
      <c r="Q2613" s="7"/>
      <c r="R2613" s="7"/>
      <c r="S2613" s="145">
        <v>46</v>
      </c>
      <c r="T2613" s="150">
        <v>4848584</v>
      </c>
    </row>
    <row r="2614" spans="2:20" ht="30" hidden="1" customHeight="1">
      <c r="B2614" s="123">
        <v>64</v>
      </c>
      <c r="C2614" s="125" t="s">
        <v>328</v>
      </c>
      <c r="D2614" s="125" t="s">
        <v>347</v>
      </c>
      <c r="E2614" s="137">
        <v>2026</v>
      </c>
      <c r="F2614" s="68" t="str">
        <f t="shared" si="80"/>
        <v>642. Cuidado Continuo por una vida con bienestarEducativo 2026</v>
      </c>
      <c r="G2614" s="125" t="s">
        <v>480</v>
      </c>
      <c r="H2614" s="125" t="s">
        <v>447</v>
      </c>
      <c r="I2614" s="125" t="s">
        <v>429</v>
      </c>
      <c r="J2614" s="68" t="s">
        <v>400</v>
      </c>
      <c r="K2614" s="126" t="s">
        <v>430</v>
      </c>
      <c r="L2614" s="126" t="s">
        <v>405</v>
      </c>
      <c r="M2614" s="11" t="s">
        <v>77</v>
      </c>
      <c r="N2614" s="11" t="s">
        <v>52</v>
      </c>
      <c r="O2614" s="68" t="str">
        <f t="shared" si="81"/>
        <v>642. Cuidado Continuo por una vida con bienestarEducativo 20263_SUBA2_ABRIL_2026</v>
      </c>
      <c r="P2614" s="142">
        <v>137765</v>
      </c>
      <c r="Q2614" s="7"/>
      <c r="R2614" s="7"/>
      <c r="S2614" s="145">
        <v>69</v>
      </c>
      <c r="T2614" s="150">
        <v>9505785</v>
      </c>
    </row>
    <row r="2615" spans="2:20" ht="30" hidden="1" customHeight="1">
      <c r="B2615" s="123">
        <v>65</v>
      </c>
      <c r="C2615" s="125" t="s">
        <v>328</v>
      </c>
      <c r="D2615" s="125" t="s">
        <v>347</v>
      </c>
      <c r="E2615" s="137">
        <v>2026</v>
      </c>
      <c r="F2615" s="68" t="str">
        <f t="shared" si="80"/>
        <v>652. Cuidado Continuo por una vida con bienestarEducativo 2026</v>
      </c>
      <c r="G2615" s="125" t="s">
        <v>481</v>
      </c>
      <c r="H2615" s="125" t="s">
        <v>447</v>
      </c>
      <c r="I2615" s="125" t="s">
        <v>429</v>
      </c>
      <c r="J2615" s="68" t="s">
        <v>400</v>
      </c>
      <c r="K2615" s="126" t="s">
        <v>430</v>
      </c>
      <c r="L2615" s="126" t="s">
        <v>405</v>
      </c>
      <c r="M2615" s="11" t="s">
        <v>77</v>
      </c>
      <c r="N2615" s="11" t="s">
        <v>52</v>
      </c>
      <c r="O2615" s="68" t="str">
        <f t="shared" si="81"/>
        <v>652. Cuidado Continuo por una vida con bienestarEducativo 20263_SUBA2_ABRIL_2026</v>
      </c>
      <c r="P2615" s="142">
        <v>105404</v>
      </c>
      <c r="Q2615" s="7"/>
      <c r="R2615" s="7"/>
      <c r="S2615" s="145">
        <v>106</v>
      </c>
      <c r="T2615" s="150">
        <v>11172824</v>
      </c>
    </row>
    <row r="2616" spans="2:20" ht="30" hidden="1" customHeight="1">
      <c r="B2616" s="123">
        <v>66</v>
      </c>
      <c r="C2616" s="125" t="s">
        <v>328</v>
      </c>
      <c r="D2616" s="125" t="s">
        <v>347</v>
      </c>
      <c r="E2616" s="137">
        <v>2026</v>
      </c>
      <c r="F2616" s="68" t="str">
        <f t="shared" si="80"/>
        <v>662. Cuidado Continuo por una vida con bienestarEducativo 2026</v>
      </c>
      <c r="G2616" s="125" t="s">
        <v>482</v>
      </c>
      <c r="H2616" s="125" t="s">
        <v>447</v>
      </c>
      <c r="I2616" s="125" t="s">
        <v>429</v>
      </c>
      <c r="J2616" s="68" t="s">
        <v>400</v>
      </c>
      <c r="K2616" s="126" t="s">
        <v>456</v>
      </c>
      <c r="L2616" s="126" t="s">
        <v>405</v>
      </c>
      <c r="M2616" s="11" t="s">
        <v>77</v>
      </c>
      <c r="N2616" s="11" t="s">
        <v>52</v>
      </c>
      <c r="O2616" s="68" t="str">
        <f t="shared" si="81"/>
        <v>662. Cuidado Continuo por una vida con bienestarEducativo 20263_SUBA2_ABRIL_2026</v>
      </c>
      <c r="P2616" s="142">
        <v>199714</v>
      </c>
      <c r="Q2616" s="7"/>
      <c r="R2616" s="7"/>
      <c r="S2616" s="145">
        <v>3</v>
      </c>
      <c r="T2616" s="150">
        <v>599142</v>
      </c>
    </row>
    <row r="2617" spans="2:20" ht="30" hidden="1" customHeight="1">
      <c r="B2617" s="123">
        <v>67</v>
      </c>
      <c r="C2617" s="125" t="s">
        <v>328</v>
      </c>
      <c r="D2617" s="125" t="s">
        <v>347</v>
      </c>
      <c r="E2617" s="137">
        <v>2026</v>
      </c>
      <c r="F2617" s="68" t="str">
        <f t="shared" si="80"/>
        <v>672. Cuidado Continuo por una vida con bienestarEducativo 2026</v>
      </c>
      <c r="G2617" s="125" t="s">
        <v>483</v>
      </c>
      <c r="H2617" s="125" t="s">
        <v>447</v>
      </c>
      <c r="I2617" s="125" t="s">
        <v>429</v>
      </c>
      <c r="J2617" s="68" t="s">
        <v>400</v>
      </c>
      <c r="K2617" s="126" t="s">
        <v>430</v>
      </c>
      <c r="L2617" s="126" t="s">
        <v>405</v>
      </c>
      <c r="M2617" s="11" t="s">
        <v>77</v>
      </c>
      <c r="N2617" s="11" t="s">
        <v>52</v>
      </c>
      <c r="O2617" s="68" t="str">
        <f t="shared" si="81"/>
        <v>672. Cuidado Continuo por una vida con bienestarEducativo 20263_SUBA2_ABRIL_2026</v>
      </c>
      <c r="P2617" s="142">
        <v>88916</v>
      </c>
      <c r="Q2617" s="7"/>
      <c r="R2617" s="7"/>
      <c r="S2617" s="145">
        <v>66</v>
      </c>
      <c r="T2617" s="150">
        <v>5868456</v>
      </c>
    </row>
    <row r="2618" spans="2:20" ht="30" hidden="1" customHeight="1">
      <c r="B2618" s="123">
        <v>68</v>
      </c>
      <c r="C2618" s="125" t="s">
        <v>328</v>
      </c>
      <c r="D2618" s="125" t="s">
        <v>431</v>
      </c>
      <c r="E2618" s="137">
        <v>2026</v>
      </c>
      <c r="F2618" s="68" t="str">
        <f t="shared" si="80"/>
        <v>682. Cuidado Continuo por una vida con bienestarInstitucional2026</v>
      </c>
      <c r="G2618" s="125" t="s">
        <v>484</v>
      </c>
      <c r="H2618" s="125" t="s">
        <v>447</v>
      </c>
      <c r="I2618" s="125" t="s">
        <v>429</v>
      </c>
      <c r="J2618" s="68" t="s">
        <v>400</v>
      </c>
      <c r="K2618" s="126" t="s">
        <v>430</v>
      </c>
      <c r="L2618" s="126" t="s">
        <v>405</v>
      </c>
      <c r="M2618" s="11" t="s">
        <v>77</v>
      </c>
      <c r="N2618" s="11" t="s">
        <v>52</v>
      </c>
      <c r="O2618" s="68" t="str">
        <f t="shared" si="81"/>
        <v>682. Cuidado Continuo por una vida con bienestarInstitucional20263_SUBA2_ABRIL_2026</v>
      </c>
      <c r="P2618" s="142">
        <v>105404</v>
      </c>
      <c r="Q2618" s="7"/>
      <c r="R2618" s="7"/>
      <c r="S2618" s="145">
        <v>23</v>
      </c>
      <c r="T2618" s="150">
        <v>2424292</v>
      </c>
    </row>
    <row r="2619" spans="2:20" ht="30" hidden="1" customHeight="1">
      <c r="B2619" s="123">
        <v>69</v>
      </c>
      <c r="C2619" s="125" t="s">
        <v>328</v>
      </c>
      <c r="D2619" s="125" t="s">
        <v>431</v>
      </c>
      <c r="E2619" s="137">
        <v>2026</v>
      </c>
      <c r="F2619" s="68" t="str">
        <f t="shared" si="80"/>
        <v>692. Cuidado Continuo por una vida con bienestarInstitucional2026</v>
      </c>
      <c r="G2619" s="125" t="s">
        <v>485</v>
      </c>
      <c r="H2619" s="125" t="s">
        <v>455</v>
      </c>
      <c r="I2619" s="125" t="s">
        <v>429</v>
      </c>
      <c r="J2619" s="68" t="s">
        <v>400</v>
      </c>
      <c r="K2619" s="126" t="s">
        <v>430</v>
      </c>
      <c r="L2619" s="126" t="s">
        <v>405</v>
      </c>
      <c r="M2619" s="11" t="s">
        <v>77</v>
      </c>
      <c r="N2619" s="11" t="s">
        <v>52</v>
      </c>
      <c r="O2619" s="68" t="str">
        <f t="shared" si="81"/>
        <v>692. Cuidado Continuo por una vida con bienestarInstitucional20263_SUBA2_ABRIL_2026</v>
      </c>
      <c r="P2619" s="142">
        <v>105404</v>
      </c>
      <c r="Q2619" s="7"/>
      <c r="R2619" s="7"/>
      <c r="S2619" s="145">
        <v>53</v>
      </c>
      <c r="T2619" s="150">
        <v>5586412</v>
      </c>
    </row>
    <row r="2620" spans="2:20" ht="30" hidden="1" customHeight="1">
      <c r="B2620" s="123">
        <v>70</v>
      </c>
      <c r="C2620" s="125" t="s">
        <v>328</v>
      </c>
      <c r="D2620" s="125" t="s">
        <v>431</v>
      </c>
      <c r="E2620" s="137">
        <v>2026</v>
      </c>
      <c r="F2620" s="68" t="str">
        <f t="shared" si="80"/>
        <v>702. Cuidado Continuo por una vida con bienestarInstitucional2026</v>
      </c>
      <c r="G2620" s="125" t="s">
        <v>486</v>
      </c>
      <c r="H2620" s="125" t="s">
        <v>428</v>
      </c>
      <c r="I2620" s="125" t="s">
        <v>429</v>
      </c>
      <c r="J2620" s="68" t="s">
        <v>400</v>
      </c>
      <c r="K2620" s="126" t="s">
        <v>430</v>
      </c>
      <c r="L2620" s="126" t="s">
        <v>405</v>
      </c>
      <c r="M2620" s="11" t="s">
        <v>77</v>
      </c>
      <c r="N2620" s="11" t="s">
        <v>52</v>
      </c>
      <c r="O2620" s="68" t="str">
        <f t="shared" si="81"/>
        <v>702. Cuidado Continuo por una vida con bienestarInstitucional20263_SUBA2_ABRIL_2026</v>
      </c>
      <c r="P2620" s="142">
        <v>74893</v>
      </c>
      <c r="Q2620" s="7"/>
      <c r="R2620" s="7"/>
      <c r="S2620" s="145">
        <v>36</v>
      </c>
      <c r="T2620" s="150">
        <v>2696148</v>
      </c>
    </row>
    <row r="2621" spans="2:20" ht="30" hidden="1" customHeight="1">
      <c r="B2621" s="123">
        <v>71</v>
      </c>
      <c r="C2621" s="125" t="s">
        <v>328</v>
      </c>
      <c r="D2621" s="125" t="s">
        <v>329</v>
      </c>
      <c r="E2621" s="137">
        <v>2026</v>
      </c>
      <c r="F2621" s="68" t="str">
        <f t="shared" si="80"/>
        <v>712. Cuidado Continuo por una vida con bienestarLaboral2026</v>
      </c>
      <c r="G2621" s="125" t="s">
        <v>487</v>
      </c>
      <c r="H2621" s="125" t="s">
        <v>447</v>
      </c>
      <c r="I2621" s="125" t="s">
        <v>429</v>
      </c>
      <c r="J2621" s="68" t="s">
        <v>400</v>
      </c>
      <c r="K2621" s="126" t="s">
        <v>488</v>
      </c>
      <c r="L2621" s="126" t="s">
        <v>405</v>
      </c>
      <c r="M2621" s="11" t="s">
        <v>77</v>
      </c>
      <c r="N2621" s="11" t="s">
        <v>52</v>
      </c>
      <c r="O2621" s="68" t="str">
        <f t="shared" si="81"/>
        <v>712. Cuidado Continuo por una vida con bienestarLaboral20263_SUBA2_ABRIL_2026</v>
      </c>
      <c r="P2621" s="142">
        <v>59965</v>
      </c>
      <c r="Q2621" s="7"/>
      <c r="R2621" s="7"/>
      <c r="S2621" s="145">
        <v>31</v>
      </c>
      <c r="T2621" s="150">
        <v>1858915</v>
      </c>
    </row>
    <row r="2622" spans="2:20" ht="30" hidden="1" customHeight="1">
      <c r="B2622" s="123">
        <v>72</v>
      </c>
      <c r="C2622" s="125" t="s">
        <v>328</v>
      </c>
      <c r="D2622" s="125" t="s">
        <v>329</v>
      </c>
      <c r="E2622" s="137">
        <v>2026</v>
      </c>
      <c r="F2622" s="68" t="str">
        <f t="shared" si="80"/>
        <v>722. Cuidado Continuo por una vida con bienestarLaboral2026</v>
      </c>
      <c r="G2622" s="125" t="s">
        <v>489</v>
      </c>
      <c r="H2622" s="125" t="s">
        <v>447</v>
      </c>
      <c r="I2622" s="125" t="s">
        <v>429</v>
      </c>
      <c r="J2622" s="68" t="s">
        <v>400</v>
      </c>
      <c r="K2622" s="126" t="s">
        <v>488</v>
      </c>
      <c r="L2622" s="126" t="s">
        <v>405</v>
      </c>
      <c r="M2622" s="11" t="s">
        <v>77</v>
      </c>
      <c r="N2622" s="11" t="s">
        <v>52</v>
      </c>
      <c r="O2622" s="68" t="str">
        <f t="shared" si="81"/>
        <v>722. Cuidado Continuo por una vida con bienestarLaboral20263_SUBA2_ABRIL_2026</v>
      </c>
      <c r="P2622" s="142">
        <v>99830</v>
      </c>
      <c r="Q2622" s="7"/>
      <c r="R2622" s="7"/>
      <c r="S2622" s="145">
        <v>16</v>
      </c>
      <c r="T2622" s="150">
        <v>1597280</v>
      </c>
    </row>
    <row r="2623" spans="2:20" ht="30" hidden="1" customHeight="1">
      <c r="B2623" s="123">
        <v>73</v>
      </c>
      <c r="C2623" s="125" t="s">
        <v>328</v>
      </c>
      <c r="D2623" s="125" t="s">
        <v>329</v>
      </c>
      <c r="E2623" s="137">
        <v>2026</v>
      </c>
      <c r="F2623" s="68" t="str">
        <f t="shared" si="80"/>
        <v>732. Cuidado Continuo por una vida con bienestarLaboral2026</v>
      </c>
      <c r="G2623" s="125" t="s">
        <v>490</v>
      </c>
      <c r="H2623" s="125" t="s">
        <v>447</v>
      </c>
      <c r="I2623" s="125" t="s">
        <v>429</v>
      </c>
      <c r="J2623" s="68" t="s">
        <v>400</v>
      </c>
      <c r="K2623" s="126" t="s">
        <v>491</v>
      </c>
      <c r="L2623" s="126" t="s">
        <v>405</v>
      </c>
      <c r="M2623" s="11" t="s">
        <v>77</v>
      </c>
      <c r="N2623" s="11" t="s">
        <v>52</v>
      </c>
      <c r="O2623" s="68" t="str">
        <f t="shared" si="81"/>
        <v>732. Cuidado Continuo por una vida con bienestarLaboral20263_SUBA2_ABRIL_2026</v>
      </c>
      <c r="P2623" s="142">
        <v>220671</v>
      </c>
      <c r="Q2623" s="7"/>
      <c r="R2623" s="7"/>
      <c r="S2623" s="145">
        <v>0</v>
      </c>
      <c r="T2623" s="150">
        <v>0</v>
      </c>
    </row>
    <row r="2624" spans="2:20" ht="30" hidden="1" customHeight="1">
      <c r="B2624" s="123">
        <v>74</v>
      </c>
      <c r="C2624" s="125" t="s">
        <v>328</v>
      </c>
      <c r="D2624" s="125" t="s">
        <v>329</v>
      </c>
      <c r="E2624" s="137">
        <v>2026</v>
      </c>
      <c r="F2624" s="68" t="str">
        <f t="shared" si="80"/>
        <v>742. Cuidado Continuo por una vida con bienestarLaboral2026</v>
      </c>
      <c r="G2624" s="125" t="s">
        <v>492</v>
      </c>
      <c r="H2624" s="125" t="s">
        <v>447</v>
      </c>
      <c r="I2624" s="125" t="s">
        <v>429</v>
      </c>
      <c r="J2624" s="68" t="s">
        <v>400</v>
      </c>
      <c r="K2624" s="126" t="s">
        <v>491</v>
      </c>
      <c r="L2624" s="126" t="s">
        <v>405</v>
      </c>
      <c r="M2624" s="11" t="s">
        <v>77</v>
      </c>
      <c r="N2624" s="11" t="s">
        <v>52</v>
      </c>
      <c r="O2624" s="68" t="str">
        <f t="shared" si="81"/>
        <v>742. Cuidado Continuo por una vida con bienestarLaboral20263_SUBA2_ABRIL_2026</v>
      </c>
      <c r="P2624" s="142">
        <v>367374</v>
      </c>
      <c r="Q2624" s="7"/>
      <c r="R2624" s="7"/>
      <c r="S2624" s="145">
        <v>0</v>
      </c>
      <c r="T2624" s="150">
        <v>0</v>
      </c>
    </row>
    <row r="2625" spans="2:20" ht="30" hidden="1" customHeight="1">
      <c r="B2625" s="123">
        <v>75</v>
      </c>
      <c r="C2625" s="125" t="s">
        <v>328</v>
      </c>
      <c r="D2625" s="125" t="s">
        <v>329</v>
      </c>
      <c r="E2625" s="137">
        <v>2026</v>
      </c>
      <c r="F2625" s="68" t="str">
        <f t="shared" si="80"/>
        <v>752. Cuidado Continuo por una vida con bienestarLaboral2026</v>
      </c>
      <c r="G2625" s="125" t="s">
        <v>493</v>
      </c>
      <c r="H2625" s="125" t="s">
        <v>447</v>
      </c>
      <c r="I2625" s="125" t="s">
        <v>429</v>
      </c>
      <c r="J2625" s="68" t="s">
        <v>400</v>
      </c>
      <c r="K2625" s="126" t="s">
        <v>494</v>
      </c>
      <c r="L2625" s="126" t="s">
        <v>405</v>
      </c>
      <c r="M2625" s="11" t="s">
        <v>77</v>
      </c>
      <c r="N2625" s="11" t="s">
        <v>52</v>
      </c>
      <c r="O2625" s="68" t="str">
        <f t="shared" si="81"/>
        <v>752. Cuidado Continuo por una vida con bienestarLaboral20263_SUBA2_ABRIL_2026</v>
      </c>
      <c r="P2625" s="142">
        <v>210809</v>
      </c>
      <c r="Q2625" s="7"/>
      <c r="R2625" s="7"/>
      <c r="S2625" s="145">
        <v>0</v>
      </c>
      <c r="T2625" s="150">
        <v>0</v>
      </c>
    </row>
    <row r="2626" spans="2:20" ht="30" hidden="1" customHeight="1">
      <c r="B2626" s="123">
        <v>76</v>
      </c>
      <c r="C2626" s="125" t="s">
        <v>328</v>
      </c>
      <c r="D2626" s="125" t="s">
        <v>329</v>
      </c>
      <c r="E2626" s="137">
        <v>2026</v>
      </c>
      <c r="F2626" s="68" t="str">
        <f t="shared" si="80"/>
        <v>762. Cuidado Continuo por una vida con bienestarLaboral2026</v>
      </c>
      <c r="G2626" s="125" t="s">
        <v>495</v>
      </c>
      <c r="H2626" s="125" t="s">
        <v>447</v>
      </c>
      <c r="I2626" s="125" t="s">
        <v>429</v>
      </c>
      <c r="J2626" s="68" t="s">
        <v>400</v>
      </c>
      <c r="K2626" s="126" t="s">
        <v>494</v>
      </c>
      <c r="L2626" s="126" t="s">
        <v>405</v>
      </c>
      <c r="M2626" s="11" t="s">
        <v>77</v>
      </c>
      <c r="N2626" s="11" t="s">
        <v>52</v>
      </c>
      <c r="O2626" s="68" t="str">
        <f t="shared" si="81"/>
        <v>762. Cuidado Continuo por una vida con bienestarLaboral20263_SUBA2_ABRIL_2026</v>
      </c>
      <c r="P2626" s="142">
        <v>55168</v>
      </c>
      <c r="Q2626" s="7"/>
      <c r="R2626" s="7"/>
      <c r="S2626" s="145">
        <v>0</v>
      </c>
      <c r="T2626" s="150">
        <v>0</v>
      </c>
    </row>
    <row r="2627" spans="2:20" ht="30" hidden="1" customHeight="1">
      <c r="B2627" s="123">
        <v>77</v>
      </c>
      <c r="C2627" s="125" t="s">
        <v>328</v>
      </c>
      <c r="D2627" s="125" t="s">
        <v>329</v>
      </c>
      <c r="E2627" s="137">
        <v>2026</v>
      </c>
      <c r="F2627" s="68" t="str">
        <f t="shared" si="80"/>
        <v>772. Cuidado Continuo por una vida con bienestarLaboral2026</v>
      </c>
      <c r="G2627" s="125" t="s">
        <v>496</v>
      </c>
      <c r="H2627" s="125" t="s">
        <v>447</v>
      </c>
      <c r="I2627" s="125" t="s">
        <v>429</v>
      </c>
      <c r="J2627" s="68" t="s">
        <v>400</v>
      </c>
      <c r="K2627" s="126" t="s">
        <v>494</v>
      </c>
      <c r="L2627" s="126" t="s">
        <v>421</v>
      </c>
      <c r="M2627" s="11" t="s">
        <v>77</v>
      </c>
      <c r="N2627" s="11" t="s">
        <v>52</v>
      </c>
      <c r="O2627" s="68" t="str">
        <f t="shared" si="81"/>
        <v>772. Cuidado Continuo por una vida con bienestarLaboral20263_SUBA2_ABRIL_2026</v>
      </c>
      <c r="P2627" s="142">
        <v>91844</v>
      </c>
      <c r="Q2627" s="7"/>
      <c r="R2627" s="7"/>
      <c r="S2627" s="145">
        <v>0</v>
      </c>
      <c r="T2627" s="150">
        <v>0</v>
      </c>
    </row>
    <row r="2628" spans="2:20" ht="30" hidden="1" customHeight="1">
      <c r="B2628" s="123">
        <v>78</v>
      </c>
      <c r="C2628" s="125" t="s">
        <v>328</v>
      </c>
      <c r="D2628" s="125" t="s">
        <v>329</v>
      </c>
      <c r="E2628" s="137">
        <v>2026</v>
      </c>
      <c r="F2628" s="68" t="str">
        <f t="shared" si="80"/>
        <v>782. Cuidado Continuo por una vida con bienestarLaboral2026</v>
      </c>
      <c r="G2628" s="125" t="s">
        <v>497</v>
      </c>
      <c r="H2628" s="125" t="s">
        <v>447</v>
      </c>
      <c r="I2628" s="125" t="s">
        <v>429</v>
      </c>
      <c r="J2628" s="68" t="s">
        <v>400</v>
      </c>
      <c r="K2628" s="126" t="s">
        <v>494</v>
      </c>
      <c r="L2628" s="126" t="s">
        <v>421</v>
      </c>
      <c r="M2628" s="11" t="s">
        <v>77</v>
      </c>
      <c r="N2628" s="11" t="s">
        <v>52</v>
      </c>
      <c r="O2628" s="68" t="str">
        <f t="shared" si="81"/>
        <v>782. Cuidado Continuo por una vida con bienestarLaboral20263_SUBA2_ABRIL_2026</v>
      </c>
      <c r="P2628" s="142">
        <v>121585</v>
      </c>
      <c r="Q2628" s="7"/>
      <c r="R2628" s="7"/>
      <c r="S2628" s="145">
        <v>0</v>
      </c>
      <c r="T2628" s="150">
        <v>0</v>
      </c>
    </row>
    <row r="2629" spans="2:20" ht="30" hidden="1" customHeight="1">
      <c r="B2629" s="123">
        <v>79</v>
      </c>
      <c r="C2629" s="125" t="s">
        <v>328</v>
      </c>
      <c r="D2629" s="125" t="s">
        <v>329</v>
      </c>
      <c r="E2629" s="137">
        <v>2026</v>
      </c>
      <c r="F2629" s="68" t="str">
        <f t="shared" si="80"/>
        <v>792. Cuidado Continuo por una vida con bienestarLaboral2026</v>
      </c>
      <c r="G2629" s="125" t="s">
        <v>498</v>
      </c>
      <c r="H2629" s="125" t="s">
        <v>447</v>
      </c>
      <c r="I2629" s="125" t="s">
        <v>429</v>
      </c>
      <c r="J2629" s="68" t="s">
        <v>400</v>
      </c>
      <c r="K2629" s="126" t="s">
        <v>494</v>
      </c>
      <c r="L2629" s="126" t="s">
        <v>405</v>
      </c>
      <c r="M2629" s="11" t="s">
        <v>77</v>
      </c>
      <c r="N2629" s="11" t="s">
        <v>52</v>
      </c>
      <c r="O2629" s="68" t="str">
        <f t="shared" si="81"/>
        <v>792. Cuidado Continuo por una vida con bienestarLaboral20263_SUBA2_ABRIL_2026</v>
      </c>
      <c r="P2629" s="142">
        <v>125438</v>
      </c>
      <c r="Q2629" s="7"/>
      <c r="R2629" s="7"/>
      <c r="S2629" s="145">
        <v>20</v>
      </c>
      <c r="T2629" s="150">
        <v>2508760</v>
      </c>
    </row>
    <row r="2630" spans="2:20" ht="30" hidden="1" customHeight="1">
      <c r="B2630" s="123">
        <v>80</v>
      </c>
      <c r="C2630" s="125" t="s">
        <v>328</v>
      </c>
      <c r="D2630" s="125" t="s">
        <v>329</v>
      </c>
      <c r="E2630" s="137">
        <v>2026</v>
      </c>
      <c r="F2630" s="68" t="str">
        <f t="shared" si="80"/>
        <v>802. Cuidado Continuo por una vida con bienestarLaboral2026</v>
      </c>
      <c r="G2630" s="125" t="s">
        <v>499</v>
      </c>
      <c r="H2630" s="125" t="s">
        <v>447</v>
      </c>
      <c r="I2630" s="125" t="s">
        <v>429</v>
      </c>
      <c r="J2630" s="68" t="s">
        <v>400</v>
      </c>
      <c r="K2630" s="126" t="s">
        <v>500</v>
      </c>
      <c r="L2630" s="126" t="s">
        <v>402</v>
      </c>
      <c r="M2630" s="11" t="s">
        <v>77</v>
      </c>
      <c r="N2630" s="11" t="s">
        <v>52</v>
      </c>
      <c r="O2630" s="68" t="str">
        <f t="shared" si="81"/>
        <v>802. Cuidado Continuo por una vida con bienestarLaboral20263_SUBA2_ABRIL_2026</v>
      </c>
      <c r="P2630" s="142">
        <v>53781</v>
      </c>
      <c r="Q2630" s="7"/>
      <c r="R2630" s="7"/>
      <c r="S2630" s="145">
        <v>0</v>
      </c>
      <c r="T2630" s="150">
        <v>0</v>
      </c>
    </row>
    <row r="2631" spans="2:20" ht="30" hidden="1" customHeight="1">
      <c r="B2631" s="123">
        <v>81</v>
      </c>
      <c r="C2631" s="125" t="s">
        <v>328</v>
      </c>
      <c r="D2631" s="125" t="s">
        <v>329</v>
      </c>
      <c r="E2631" s="137">
        <v>2026</v>
      </c>
      <c r="F2631" s="68" t="str">
        <f t="shared" ref="F2631:F2694" si="82">B2631&amp;C2631&amp;D2631&amp;E2631</f>
        <v>812. Cuidado Continuo por una vida con bienestarLaboral2026</v>
      </c>
      <c r="G2631" s="125" t="s">
        <v>501</v>
      </c>
      <c r="H2631" s="125" t="s">
        <v>447</v>
      </c>
      <c r="I2631" s="125" t="s">
        <v>429</v>
      </c>
      <c r="J2631" s="68" t="s">
        <v>400</v>
      </c>
      <c r="K2631" s="126" t="s">
        <v>488</v>
      </c>
      <c r="L2631" s="126" t="s">
        <v>405</v>
      </c>
      <c r="M2631" s="11" t="s">
        <v>77</v>
      </c>
      <c r="N2631" s="11" t="s">
        <v>52</v>
      </c>
      <c r="O2631" s="68" t="str">
        <f t="shared" si="81"/>
        <v>812. Cuidado Continuo por una vida con bienestarLaboral20263_SUBA2_ABRIL_2026</v>
      </c>
      <c r="P2631" s="142">
        <v>82752</v>
      </c>
      <c r="Q2631" s="7"/>
      <c r="R2631" s="7"/>
      <c r="S2631" s="144">
        <v>41</v>
      </c>
      <c r="T2631" s="150">
        <v>3392832</v>
      </c>
    </row>
    <row r="2632" spans="2:20" ht="30" hidden="1" customHeight="1">
      <c r="B2632" s="123">
        <v>82</v>
      </c>
      <c r="C2632" s="125" t="s">
        <v>328</v>
      </c>
      <c r="D2632" s="125" t="s">
        <v>329</v>
      </c>
      <c r="E2632" s="137">
        <v>2026</v>
      </c>
      <c r="F2632" s="68" t="str">
        <f t="shared" si="82"/>
        <v>822. Cuidado Continuo por una vida con bienestarLaboral2026</v>
      </c>
      <c r="G2632" s="125" t="s">
        <v>502</v>
      </c>
      <c r="H2632" s="125" t="s">
        <v>447</v>
      </c>
      <c r="I2632" s="125" t="s">
        <v>429</v>
      </c>
      <c r="J2632" s="68" t="s">
        <v>400</v>
      </c>
      <c r="K2632" s="126" t="s">
        <v>503</v>
      </c>
      <c r="L2632" s="126" t="s">
        <v>405</v>
      </c>
      <c r="M2632" s="11" t="s">
        <v>77</v>
      </c>
      <c r="N2632" s="11" t="s">
        <v>52</v>
      </c>
      <c r="O2632" s="68" t="str">
        <f t="shared" ref="O2632:O2695" si="83">+F2632&amp;M2632&amp;N2632</f>
        <v>822. Cuidado Continuo por una vida con bienestarLaboral20263_SUBA2_ABRIL_2026</v>
      </c>
      <c r="P2632" s="142">
        <v>281078</v>
      </c>
      <c r="Q2632" s="7"/>
      <c r="R2632" s="7"/>
      <c r="S2632" s="145">
        <v>0</v>
      </c>
      <c r="T2632" s="150">
        <v>0</v>
      </c>
    </row>
    <row r="2633" spans="2:20" ht="30" hidden="1" customHeight="1">
      <c r="B2633" s="123">
        <v>83</v>
      </c>
      <c r="C2633" s="125" t="s">
        <v>328</v>
      </c>
      <c r="D2633" s="125" t="s">
        <v>329</v>
      </c>
      <c r="E2633" s="137">
        <v>2026</v>
      </c>
      <c r="F2633" s="68" t="str">
        <f t="shared" si="82"/>
        <v>832. Cuidado Continuo por una vida con bienestarLaboral2026</v>
      </c>
      <c r="G2633" s="125" t="s">
        <v>504</v>
      </c>
      <c r="H2633" s="125" t="s">
        <v>447</v>
      </c>
      <c r="I2633" s="125" t="s">
        <v>429</v>
      </c>
      <c r="J2633" s="68" t="s">
        <v>400</v>
      </c>
      <c r="K2633" s="126" t="s">
        <v>494</v>
      </c>
      <c r="L2633" s="126" t="s">
        <v>405</v>
      </c>
      <c r="M2633" s="11" t="s">
        <v>77</v>
      </c>
      <c r="N2633" s="11" t="s">
        <v>52</v>
      </c>
      <c r="O2633" s="68" t="str">
        <f t="shared" si="83"/>
        <v>832. Cuidado Continuo por una vida con bienestarLaboral20263_SUBA2_ABRIL_2026</v>
      </c>
      <c r="P2633" s="142">
        <v>70270</v>
      </c>
      <c r="Q2633" s="7"/>
      <c r="R2633" s="7"/>
      <c r="S2633" s="145">
        <v>0</v>
      </c>
      <c r="T2633" s="150">
        <v>0</v>
      </c>
    </row>
    <row r="2634" spans="2:20" ht="30" hidden="1" customHeight="1">
      <c r="B2634" s="123">
        <v>84</v>
      </c>
      <c r="C2634" s="125" t="s">
        <v>328</v>
      </c>
      <c r="D2634" s="125" t="s">
        <v>329</v>
      </c>
      <c r="E2634" s="137">
        <v>2026</v>
      </c>
      <c r="F2634" s="68" t="str">
        <f t="shared" si="82"/>
        <v>842. Cuidado Continuo por una vida con bienestarLaboral2026</v>
      </c>
      <c r="G2634" s="125" t="s">
        <v>505</v>
      </c>
      <c r="H2634" s="125" t="s">
        <v>447</v>
      </c>
      <c r="I2634" s="125" t="s">
        <v>429</v>
      </c>
      <c r="J2634" s="68" t="s">
        <v>400</v>
      </c>
      <c r="K2634" s="126" t="s">
        <v>494</v>
      </c>
      <c r="L2634" s="126" t="s">
        <v>405</v>
      </c>
      <c r="M2634" s="11" t="s">
        <v>77</v>
      </c>
      <c r="N2634" s="11" t="s">
        <v>52</v>
      </c>
      <c r="O2634" s="68" t="str">
        <f t="shared" si="83"/>
        <v>842. Cuidado Continuo por una vida con bienestarLaboral20263_SUBA2_ABRIL_2026</v>
      </c>
      <c r="P2634" s="142">
        <v>105404</v>
      </c>
      <c r="Q2634" s="7"/>
      <c r="R2634" s="7"/>
      <c r="S2634" s="145">
        <v>13</v>
      </c>
      <c r="T2634" s="150">
        <v>1370252</v>
      </c>
    </row>
    <row r="2635" spans="2:20" ht="30" hidden="1" customHeight="1">
      <c r="B2635" s="123">
        <v>85</v>
      </c>
      <c r="C2635" s="125" t="s">
        <v>328</v>
      </c>
      <c r="D2635" s="125" t="s">
        <v>329</v>
      </c>
      <c r="E2635" s="137">
        <v>2026</v>
      </c>
      <c r="F2635" s="68" t="str">
        <f t="shared" si="82"/>
        <v>852. Cuidado Continuo por una vida con bienestarLaboral2026</v>
      </c>
      <c r="G2635" s="125" t="s">
        <v>506</v>
      </c>
      <c r="H2635" s="125" t="s">
        <v>447</v>
      </c>
      <c r="I2635" s="125" t="s">
        <v>429</v>
      </c>
      <c r="J2635" s="68" t="s">
        <v>400</v>
      </c>
      <c r="K2635" s="126" t="s">
        <v>500</v>
      </c>
      <c r="L2635" s="126" t="s">
        <v>402</v>
      </c>
      <c r="M2635" s="11" t="s">
        <v>77</v>
      </c>
      <c r="N2635" s="11" t="s">
        <v>52</v>
      </c>
      <c r="O2635" s="68" t="str">
        <f t="shared" si="83"/>
        <v>852. Cuidado Continuo por una vida con bienestarLaboral20263_SUBA2_ABRIL_2026</v>
      </c>
      <c r="P2635" s="142">
        <v>35135</v>
      </c>
      <c r="Q2635" s="7"/>
      <c r="R2635" s="7"/>
      <c r="S2635" s="145">
        <v>0</v>
      </c>
      <c r="T2635" s="150">
        <v>0</v>
      </c>
    </row>
    <row r="2636" spans="2:20" ht="30" hidden="1" customHeight="1">
      <c r="B2636" s="123">
        <v>87</v>
      </c>
      <c r="C2636" s="125" t="s">
        <v>507</v>
      </c>
      <c r="D2636" s="125" t="s">
        <v>356</v>
      </c>
      <c r="E2636" s="137">
        <v>2026</v>
      </c>
      <c r="F2636" s="68" t="str">
        <f t="shared" si="82"/>
        <v>873. Cuidado Continuo por una vida con bienestar con enfoque diferencial étnicoComunitario2026</v>
      </c>
      <c r="G2636" s="125" t="s">
        <v>508</v>
      </c>
      <c r="H2636" s="125" t="s">
        <v>428</v>
      </c>
      <c r="I2636" s="125" t="s">
        <v>429</v>
      </c>
      <c r="J2636" s="68" t="s">
        <v>400</v>
      </c>
      <c r="K2636" s="126" t="s">
        <v>401</v>
      </c>
      <c r="L2636" s="126" t="s">
        <v>421</v>
      </c>
      <c r="M2636" s="11" t="s">
        <v>77</v>
      </c>
      <c r="N2636" s="11" t="s">
        <v>52</v>
      </c>
      <c r="O2636" s="68" t="str">
        <f t="shared" si="83"/>
        <v>873. Cuidado Continuo por una vida con bienestar con enfoque diferencial étnicoComunitario20263_SUBA2_ABRIL_2026</v>
      </c>
      <c r="P2636" s="142">
        <v>25814832</v>
      </c>
      <c r="Q2636" s="7"/>
      <c r="R2636" s="7"/>
      <c r="S2636" s="145">
        <v>0</v>
      </c>
      <c r="T2636" s="150">
        <v>0</v>
      </c>
    </row>
    <row r="2637" spans="2:20" ht="30" hidden="1" customHeight="1">
      <c r="B2637" s="123">
        <v>88</v>
      </c>
      <c r="C2637" s="125" t="s">
        <v>507</v>
      </c>
      <c r="D2637" s="125" t="s">
        <v>356</v>
      </c>
      <c r="E2637" s="137">
        <v>2026</v>
      </c>
      <c r="F2637" s="68" t="str">
        <f t="shared" si="82"/>
        <v>883. Cuidado Continuo por una vida con bienestar con enfoque diferencial étnicoComunitario2026</v>
      </c>
      <c r="G2637" s="125" t="s">
        <v>509</v>
      </c>
      <c r="H2637" s="125" t="s">
        <v>428</v>
      </c>
      <c r="I2637" s="125" t="s">
        <v>429</v>
      </c>
      <c r="J2637" s="68" t="s">
        <v>400</v>
      </c>
      <c r="K2637" s="126" t="s">
        <v>401</v>
      </c>
      <c r="L2637" s="126" t="s">
        <v>421</v>
      </c>
      <c r="M2637" s="11" t="s">
        <v>77</v>
      </c>
      <c r="N2637" s="11" t="s">
        <v>52</v>
      </c>
      <c r="O2637" s="68" t="str">
        <f t="shared" si="83"/>
        <v>883. Cuidado Continuo por una vida con bienestar con enfoque diferencial étnicoComunitario20263_SUBA2_ABRIL_2026</v>
      </c>
      <c r="P2637" s="142">
        <v>19848080</v>
      </c>
      <c r="Q2637" s="7"/>
      <c r="R2637" s="7"/>
      <c r="S2637" s="145">
        <v>0</v>
      </c>
      <c r="T2637" s="150">
        <v>0</v>
      </c>
    </row>
    <row r="2638" spans="2:20" ht="30" hidden="1" customHeight="1">
      <c r="B2638" s="123">
        <v>89</v>
      </c>
      <c r="C2638" s="125" t="s">
        <v>507</v>
      </c>
      <c r="D2638" s="125" t="s">
        <v>356</v>
      </c>
      <c r="E2638" s="137">
        <v>2026</v>
      </c>
      <c r="F2638" s="68" t="str">
        <f t="shared" si="82"/>
        <v>893. Cuidado Continuo por una vida con bienestar con enfoque diferencial étnicoComunitario2026</v>
      </c>
      <c r="G2638" s="125" t="s">
        <v>510</v>
      </c>
      <c r="H2638" s="125" t="s">
        <v>428</v>
      </c>
      <c r="I2638" s="125" t="s">
        <v>429</v>
      </c>
      <c r="J2638" s="68" t="s">
        <v>400</v>
      </c>
      <c r="K2638" s="126" t="s">
        <v>401</v>
      </c>
      <c r="L2638" s="126" t="s">
        <v>421</v>
      </c>
      <c r="M2638" s="11" t="s">
        <v>77</v>
      </c>
      <c r="N2638" s="11" t="s">
        <v>52</v>
      </c>
      <c r="O2638" s="68" t="str">
        <f t="shared" si="83"/>
        <v>893. Cuidado Continuo por una vida con bienestar con enfoque diferencial étnicoComunitario20263_SUBA2_ABRIL_2026</v>
      </c>
      <c r="P2638" s="142">
        <v>33729408</v>
      </c>
      <c r="Q2638" s="7"/>
      <c r="R2638" s="7"/>
      <c r="S2638" s="144">
        <v>0</v>
      </c>
      <c r="T2638" s="150">
        <v>0</v>
      </c>
    </row>
    <row r="2639" spans="2:20" ht="30" hidden="1" customHeight="1">
      <c r="B2639" s="123">
        <v>90</v>
      </c>
      <c r="C2639" s="125" t="s">
        <v>507</v>
      </c>
      <c r="D2639" s="125" t="s">
        <v>356</v>
      </c>
      <c r="E2639" s="137">
        <v>2026</v>
      </c>
      <c r="F2639" s="68" t="str">
        <f t="shared" si="82"/>
        <v>903. Cuidado Continuo por una vida con bienestar con enfoque diferencial étnicoComunitario2026</v>
      </c>
      <c r="G2639" s="125" t="s">
        <v>511</v>
      </c>
      <c r="H2639" s="125" t="s">
        <v>428</v>
      </c>
      <c r="I2639" s="125" t="s">
        <v>429</v>
      </c>
      <c r="J2639" s="68" t="s">
        <v>400</v>
      </c>
      <c r="K2639" s="126" t="s">
        <v>401</v>
      </c>
      <c r="L2639" s="126" t="s">
        <v>421</v>
      </c>
      <c r="M2639" s="11" t="s">
        <v>77</v>
      </c>
      <c r="N2639" s="11" t="s">
        <v>52</v>
      </c>
      <c r="O2639" s="68" t="str">
        <f t="shared" si="83"/>
        <v>903. Cuidado Continuo por una vida con bienestar con enfoque diferencial étnicoComunitario20263_SUBA2_ABRIL_2026</v>
      </c>
      <c r="P2639" s="142">
        <v>11243136</v>
      </c>
      <c r="Q2639" s="7"/>
      <c r="R2639" s="7"/>
      <c r="S2639" s="144">
        <v>0</v>
      </c>
      <c r="T2639" s="150">
        <v>0</v>
      </c>
    </row>
    <row r="2640" spans="2:20" ht="30" hidden="1" customHeight="1">
      <c r="B2640" s="123">
        <v>91</v>
      </c>
      <c r="C2640" s="125" t="s">
        <v>507</v>
      </c>
      <c r="D2640" s="125" t="s">
        <v>356</v>
      </c>
      <c r="E2640" s="137">
        <v>2026</v>
      </c>
      <c r="F2640" s="68" t="str">
        <f t="shared" si="82"/>
        <v>913. Cuidado Continuo por una vida con bienestar con enfoque diferencial étnicoComunitario2026</v>
      </c>
      <c r="G2640" s="125" t="s">
        <v>512</v>
      </c>
      <c r="H2640" s="125" t="s">
        <v>428</v>
      </c>
      <c r="I2640" s="125" t="s">
        <v>429</v>
      </c>
      <c r="J2640" s="68" t="s">
        <v>400</v>
      </c>
      <c r="K2640" s="126" t="s">
        <v>401</v>
      </c>
      <c r="L2640" s="126" t="s">
        <v>421</v>
      </c>
      <c r="M2640" s="11" t="s">
        <v>77</v>
      </c>
      <c r="N2640" s="11" t="s">
        <v>52</v>
      </c>
      <c r="O2640" s="68" t="str">
        <f t="shared" si="83"/>
        <v>913. Cuidado Continuo por una vida con bienestar con enfoque diferencial étnicoComunitario20263_SUBA2_ABRIL_2026</v>
      </c>
      <c r="P2640" s="142">
        <v>19305648</v>
      </c>
      <c r="Q2640" s="7"/>
      <c r="R2640" s="7"/>
      <c r="S2640" s="144">
        <v>0</v>
      </c>
      <c r="T2640" s="150">
        <v>0</v>
      </c>
    </row>
    <row r="2641" spans="2:20" ht="30" hidden="1" customHeight="1">
      <c r="B2641" s="123">
        <v>92</v>
      </c>
      <c r="C2641" s="125" t="s">
        <v>513</v>
      </c>
      <c r="D2641" s="125" t="s">
        <v>356</v>
      </c>
      <c r="E2641" s="137">
        <v>2026</v>
      </c>
      <c r="F2641" s="68" t="str">
        <f t="shared" si="82"/>
        <v>924. Cuidado Continuo por una vida con bienestar con enfoque GéneroComunitario2026</v>
      </c>
      <c r="G2641" s="125" t="s">
        <v>514</v>
      </c>
      <c r="H2641" s="125" t="s">
        <v>428</v>
      </c>
      <c r="I2641" s="125" t="s">
        <v>429</v>
      </c>
      <c r="J2641" s="68" t="s">
        <v>400</v>
      </c>
      <c r="K2641" s="126" t="s">
        <v>430</v>
      </c>
      <c r="L2641" s="126" t="s">
        <v>405</v>
      </c>
      <c r="M2641" s="11" t="s">
        <v>77</v>
      </c>
      <c r="N2641" s="11" t="s">
        <v>52</v>
      </c>
      <c r="O2641" s="68" t="str">
        <f t="shared" si="83"/>
        <v>924. Cuidado Continuo por una vida con bienestar con enfoque GéneroComunitario20263_SUBA2_ABRIL_2026</v>
      </c>
      <c r="P2641" s="142">
        <v>372151</v>
      </c>
      <c r="Q2641" s="7"/>
      <c r="R2641" s="7"/>
      <c r="S2641" s="144">
        <v>13</v>
      </c>
      <c r="T2641" s="150">
        <v>4837963</v>
      </c>
    </row>
    <row r="2642" spans="2:20" ht="30" hidden="1" customHeight="1">
      <c r="B2642" s="123">
        <v>93</v>
      </c>
      <c r="C2642" s="125" t="s">
        <v>513</v>
      </c>
      <c r="D2642" s="125" t="s">
        <v>356</v>
      </c>
      <c r="E2642" s="137">
        <v>2026</v>
      </c>
      <c r="F2642" s="68" t="str">
        <f t="shared" si="82"/>
        <v>934. Cuidado Continuo por una vida con bienestar con enfoque GéneroComunitario2026</v>
      </c>
      <c r="G2642" s="125" t="s">
        <v>515</v>
      </c>
      <c r="H2642" s="125" t="s">
        <v>447</v>
      </c>
      <c r="I2642" s="125" t="s">
        <v>429</v>
      </c>
      <c r="J2642" s="68" t="s">
        <v>400</v>
      </c>
      <c r="K2642" s="126" t="s">
        <v>430</v>
      </c>
      <c r="L2642" s="126" t="s">
        <v>405</v>
      </c>
      <c r="M2642" s="11" t="s">
        <v>77</v>
      </c>
      <c r="N2642" s="11" t="s">
        <v>52</v>
      </c>
      <c r="O2642" s="68" t="str">
        <f t="shared" si="83"/>
        <v>934. Cuidado Continuo por una vida con bienestar con enfoque GéneroComunitario20263_SUBA2_ABRIL_2026</v>
      </c>
      <c r="P2642" s="142">
        <v>372151</v>
      </c>
      <c r="Q2642" s="7"/>
      <c r="R2642" s="7"/>
      <c r="S2642" s="144">
        <v>6</v>
      </c>
      <c r="T2642" s="150">
        <v>2232906</v>
      </c>
    </row>
    <row r="2643" spans="2:20" ht="30" hidden="1" customHeight="1">
      <c r="B2643" s="123">
        <v>94</v>
      </c>
      <c r="C2643" s="125" t="s">
        <v>513</v>
      </c>
      <c r="D2643" s="125" t="s">
        <v>356</v>
      </c>
      <c r="E2643" s="137">
        <v>2026</v>
      </c>
      <c r="F2643" s="68" t="str">
        <f t="shared" si="82"/>
        <v>944. Cuidado Continuo por una vida con bienestar con enfoque GéneroComunitario2026</v>
      </c>
      <c r="G2643" s="125" t="s">
        <v>516</v>
      </c>
      <c r="H2643" s="125" t="s">
        <v>428</v>
      </c>
      <c r="I2643" s="125" t="s">
        <v>429</v>
      </c>
      <c r="J2643" s="68" t="s">
        <v>400</v>
      </c>
      <c r="K2643" s="126" t="s">
        <v>430</v>
      </c>
      <c r="L2643" s="126" t="s">
        <v>405</v>
      </c>
      <c r="M2643" s="11" t="s">
        <v>77</v>
      </c>
      <c r="N2643" s="11" t="s">
        <v>52</v>
      </c>
      <c r="O2643" s="68" t="str">
        <f t="shared" si="83"/>
        <v>944. Cuidado Continuo por una vida con bienestar con enfoque GéneroComunitario20263_SUBA2_ABRIL_2026</v>
      </c>
      <c r="P2643" s="142">
        <v>372151</v>
      </c>
      <c r="Q2643" s="7"/>
      <c r="R2643" s="7"/>
      <c r="S2643" s="144">
        <v>4</v>
      </c>
      <c r="T2643" s="150">
        <v>1488604</v>
      </c>
    </row>
    <row r="2644" spans="2:20" ht="30" hidden="1" customHeight="1">
      <c r="B2644" s="123">
        <v>95</v>
      </c>
      <c r="C2644" s="125" t="s">
        <v>513</v>
      </c>
      <c r="D2644" s="125" t="s">
        <v>356</v>
      </c>
      <c r="E2644" s="137">
        <v>2026</v>
      </c>
      <c r="F2644" s="68" t="str">
        <f t="shared" si="82"/>
        <v>954. Cuidado Continuo por una vida con bienestar con enfoque GéneroComunitario2026</v>
      </c>
      <c r="G2644" s="125" t="s">
        <v>517</v>
      </c>
      <c r="H2644" s="125" t="s">
        <v>447</v>
      </c>
      <c r="I2644" s="125" t="s">
        <v>429</v>
      </c>
      <c r="J2644" s="68" t="s">
        <v>400</v>
      </c>
      <c r="K2644" s="126" t="s">
        <v>430</v>
      </c>
      <c r="L2644" s="126" t="s">
        <v>405</v>
      </c>
      <c r="M2644" s="11" t="s">
        <v>77</v>
      </c>
      <c r="N2644" s="11" t="s">
        <v>52</v>
      </c>
      <c r="O2644" s="68" t="str">
        <f t="shared" si="83"/>
        <v>954. Cuidado Continuo por una vida con bienestar con enfoque GéneroComunitario20263_SUBA2_ABRIL_2026</v>
      </c>
      <c r="P2644" s="142">
        <v>70270</v>
      </c>
      <c r="Q2644" s="7"/>
      <c r="R2644" s="7"/>
      <c r="S2644" s="144">
        <v>19</v>
      </c>
      <c r="T2644" s="150">
        <v>1335130</v>
      </c>
    </row>
    <row r="2645" spans="2:20" ht="30" hidden="1" customHeight="1">
      <c r="B2645" s="123">
        <v>96</v>
      </c>
      <c r="C2645" s="125" t="s">
        <v>513</v>
      </c>
      <c r="D2645" s="125" t="s">
        <v>356</v>
      </c>
      <c r="E2645" s="137">
        <v>2026</v>
      </c>
      <c r="F2645" s="68" t="str">
        <f t="shared" si="82"/>
        <v>964. Cuidado Continuo por una vida con bienestar con enfoque GéneroComunitario2026</v>
      </c>
      <c r="G2645" s="125" t="s">
        <v>518</v>
      </c>
      <c r="H2645" s="125" t="s">
        <v>447</v>
      </c>
      <c r="I2645" s="125" t="s">
        <v>429</v>
      </c>
      <c r="J2645" s="68" t="s">
        <v>400</v>
      </c>
      <c r="K2645" s="126" t="s">
        <v>430</v>
      </c>
      <c r="L2645" s="126" t="s">
        <v>405</v>
      </c>
      <c r="M2645" s="11" t="s">
        <v>77</v>
      </c>
      <c r="N2645" s="11" t="s">
        <v>52</v>
      </c>
      <c r="O2645" s="68" t="str">
        <f t="shared" si="83"/>
        <v>964. Cuidado Continuo por una vida con bienestar con enfoque GéneroComunitario20263_SUBA2_ABRIL_2026</v>
      </c>
      <c r="P2645" s="142">
        <v>70270</v>
      </c>
      <c r="Q2645" s="7"/>
      <c r="R2645" s="7"/>
      <c r="S2645" s="144">
        <v>19</v>
      </c>
      <c r="T2645" s="150">
        <v>1335130</v>
      </c>
    </row>
    <row r="2646" spans="2:20" ht="30" hidden="1" customHeight="1">
      <c r="B2646" s="123">
        <v>97</v>
      </c>
      <c r="C2646" s="125" t="s">
        <v>513</v>
      </c>
      <c r="D2646" s="125" t="s">
        <v>356</v>
      </c>
      <c r="E2646" s="137">
        <v>2026</v>
      </c>
      <c r="F2646" s="68" t="str">
        <f t="shared" si="82"/>
        <v>974. Cuidado Continuo por una vida con bienestar con enfoque GéneroComunitario2026</v>
      </c>
      <c r="G2646" s="125" t="s">
        <v>519</v>
      </c>
      <c r="H2646" s="125" t="s">
        <v>428</v>
      </c>
      <c r="I2646" s="125" t="s">
        <v>429</v>
      </c>
      <c r="J2646" s="68" t="s">
        <v>400</v>
      </c>
      <c r="K2646" s="126" t="s">
        <v>430</v>
      </c>
      <c r="L2646" s="126" t="s">
        <v>405</v>
      </c>
      <c r="M2646" s="11" t="s">
        <v>77</v>
      </c>
      <c r="N2646" s="11" t="s">
        <v>52</v>
      </c>
      <c r="O2646" s="68" t="str">
        <f t="shared" si="83"/>
        <v>974. Cuidado Continuo por una vida con bienestar con enfoque GéneroComunitario20263_SUBA2_ABRIL_2026</v>
      </c>
      <c r="P2646" s="142">
        <v>215123</v>
      </c>
      <c r="Q2646" s="7"/>
      <c r="R2646" s="7"/>
      <c r="S2646" s="144">
        <v>5</v>
      </c>
      <c r="T2646" s="150">
        <v>1075615</v>
      </c>
    </row>
    <row r="2647" spans="2:20" ht="30" hidden="1" customHeight="1">
      <c r="B2647" s="123">
        <v>98</v>
      </c>
      <c r="C2647" s="125" t="s">
        <v>513</v>
      </c>
      <c r="D2647" s="125" t="s">
        <v>356</v>
      </c>
      <c r="E2647" s="137">
        <v>2026</v>
      </c>
      <c r="F2647" s="68" t="str">
        <f t="shared" si="82"/>
        <v>984. Cuidado Continuo por una vida con bienestar con enfoque GéneroComunitario2026</v>
      </c>
      <c r="G2647" s="125" t="s">
        <v>520</v>
      </c>
      <c r="H2647" s="125" t="s">
        <v>447</v>
      </c>
      <c r="I2647" s="125" t="s">
        <v>429</v>
      </c>
      <c r="J2647" s="68" t="s">
        <v>400</v>
      </c>
      <c r="K2647" s="126" t="s">
        <v>430</v>
      </c>
      <c r="L2647" s="126" t="s">
        <v>405</v>
      </c>
      <c r="M2647" s="11" t="s">
        <v>77</v>
      </c>
      <c r="N2647" s="11" t="s">
        <v>52</v>
      </c>
      <c r="O2647" s="68" t="str">
        <f t="shared" si="83"/>
        <v>984. Cuidado Continuo por una vida con bienestar con enfoque GéneroComunitario20263_SUBA2_ABRIL_2026</v>
      </c>
      <c r="P2647" s="142">
        <v>161342</v>
      </c>
      <c r="Q2647" s="7"/>
      <c r="R2647" s="7"/>
      <c r="S2647" s="144">
        <v>6</v>
      </c>
      <c r="T2647" s="150">
        <v>968052</v>
      </c>
    </row>
    <row r="2648" spans="2:20" ht="30" hidden="1" customHeight="1">
      <c r="B2648" s="123">
        <v>99</v>
      </c>
      <c r="C2648" s="125" t="s">
        <v>513</v>
      </c>
      <c r="D2648" s="125" t="s">
        <v>356</v>
      </c>
      <c r="E2648" s="137">
        <v>2026</v>
      </c>
      <c r="F2648" s="68" t="str">
        <f t="shared" si="82"/>
        <v>994. Cuidado Continuo por una vida con bienestar con enfoque GéneroComunitario2026</v>
      </c>
      <c r="G2648" s="125" t="s">
        <v>521</v>
      </c>
      <c r="H2648" s="125" t="s">
        <v>447</v>
      </c>
      <c r="I2648" s="125" t="s">
        <v>429</v>
      </c>
      <c r="J2648" s="68" t="s">
        <v>400</v>
      </c>
      <c r="K2648" s="126" t="s">
        <v>401</v>
      </c>
      <c r="L2648" s="126" t="s">
        <v>421</v>
      </c>
      <c r="M2648" s="11" t="s">
        <v>77</v>
      </c>
      <c r="N2648" s="11" t="s">
        <v>52</v>
      </c>
      <c r="O2648" s="68" t="str">
        <f t="shared" si="83"/>
        <v>994. Cuidado Continuo por una vida con bienestar con enfoque GéneroComunitario20263_SUBA2_ABRIL_2026</v>
      </c>
      <c r="P2648" s="142">
        <v>5621568</v>
      </c>
      <c r="Q2648" s="7"/>
      <c r="R2648" s="7"/>
      <c r="S2648" s="144">
        <v>0</v>
      </c>
      <c r="T2648" s="150">
        <v>0</v>
      </c>
    </row>
    <row r="2649" spans="2:20" ht="30" hidden="1" customHeight="1">
      <c r="B2649" s="123">
        <v>100</v>
      </c>
      <c r="C2649" s="125" t="s">
        <v>513</v>
      </c>
      <c r="D2649" s="125" t="s">
        <v>356</v>
      </c>
      <c r="E2649" s="137">
        <v>2026</v>
      </c>
      <c r="F2649" s="68" t="str">
        <f t="shared" si="82"/>
        <v>1004. Cuidado Continuo por una vida con bienestar con enfoque GéneroComunitario2026</v>
      </c>
      <c r="G2649" s="125" t="s">
        <v>522</v>
      </c>
      <c r="H2649" s="125" t="s">
        <v>455</v>
      </c>
      <c r="I2649" s="125" t="s">
        <v>429</v>
      </c>
      <c r="J2649" s="68" t="s">
        <v>400</v>
      </c>
      <c r="K2649" s="126" t="s">
        <v>456</v>
      </c>
      <c r="L2649" s="126" t="s">
        <v>405</v>
      </c>
      <c r="M2649" s="11" t="s">
        <v>77</v>
      </c>
      <c r="N2649" s="11" t="s">
        <v>52</v>
      </c>
      <c r="O2649" s="68" t="str">
        <f t="shared" si="83"/>
        <v>1004. Cuidado Continuo por una vida con bienestar con enfoque GéneroComunitario20263_SUBA2_ABRIL_2026</v>
      </c>
      <c r="P2649" s="142">
        <v>199714</v>
      </c>
      <c r="Q2649" s="7"/>
      <c r="R2649" s="7"/>
      <c r="S2649" s="144">
        <v>8</v>
      </c>
      <c r="T2649" s="150">
        <v>1597712</v>
      </c>
    </row>
    <row r="2650" spans="2:20" ht="30" hidden="1" customHeight="1">
      <c r="B2650" s="123">
        <v>101</v>
      </c>
      <c r="C2650" s="125" t="s">
        <v>334</v>
      </c>
      <c r="D2650" s="125" t="s">
        <v>356</v>
      </c>
      <c r="E2650" s="137">
        <v>2026</v>
      </c>
      <c r="F2650" s="68" t="str">
        <f t="shared" si="82"/>
        <v>1015. Cuidado Continuo por una vida con bienestar con enfoque Población para formas extremas de exclusión:Comunitario2026</v>
      </c>
      <c r="G2650" s="125" t="s">
        <v>523</v>
      </c>
      <c r="H2650" s="125" t="s">
        <v>428</v>
      </c>
      <c r="I2650" s="125" t="s">
        <v>429</v>
      </c>
      <c r="J2650" s="68" t="s">
        <v>400</v>
      </c>
      <c r="K2650" s="126" t="s">
        <v>430</v>
      </c>
      <c r="L2650" s="126" t="s">
        <v>421</v>
      </c>
      <c r="M2650" s="11" t="s">
        <v>77</v>
      </c>
      <c r="N2650" s="11" t="s">
        <v>52</v>
      </c>
      <c r="O2650" s="68" t="str">
        <f t="shared" si="83"/>
        <v>1015. Cuidado Continuo por una vida con bienestar con enfoque Población para formas extremas de exclusión:Comunitario20263_SUBA2_ABRIL_2026</v>
      </c>
      <c r="P2650" s="142">
        <v>322686</v>
      </c>
      <c r="Q2650" s="7"/>
      <c r="R2650" s="7"/>
      <c r="S2650" s="145">
        <v>0</v>
      </c>
      <c r="T2650" s="150">
        <v>0</v>
      </c>
    </row>
    <row r="2651" spans="2:20" ht="30" hidden="1" customHeight="1">
      <c r="B2651" s="123">
        <v>102</v>
      </c>
      <c r="C2651" s="125" t="s">
        <v>334</v>
      </c>
      <c r="D2651" s="125" t="s">
        <v>356</v>
      </c>
      <c r="E2651" s="137">
        <v>2026</v>
      </c>
      <c r="F2651" s="68" t="str">
        <f t="shared" si="82"/>
        <v>1025. Cuidado Continuo por una vida con bienestar con enfoque Población para formas extremas de exclusión:Comunitario2026</v>
      </c>
      <c r="G2651" s="125" t="s">
        <v>524</v>
      </c>
      <c r="H2651" s="125" t="s">
        <v>447</v>
      </c>
      <c r="I2651" s="125" t="s">
        <v>429</v>
      </c>
      <c r="J2651" s="68" t="s">
        <v>400</v>
      </c>
      <c r="K2651" s="126" t="s">
        <v>430</v>
      </c>
      <c r="L2651" s="126" t="s">
        <v>421</v>
      </c>
      <c r="M2651" s="11" t="s">
        <v>77</v>
      </c>
      <c r="N2651" s="11" t="s">
        <v>52</v>
      </c>
      <c r="O2651" s="68" t="str">
        <f t="shared" si="83"/>
        <v>1025. Cuidado Continuo por una vida con bienestar con enfoque Población para formas extremas de exclusión:Comunitario20263_SUBA2_ABRIL_2026</v>
      </c>
      <c r="P2651" s="142">
        <v>322686</v>
      </c>
      <c r="Q2651" s="7"/>
      <c r="R2651" s="7"/>
      <c r="S2651" s="145">
        <v>0</v>
      </c>
      <c r="T2651" s="150">
        <v>0</v>
      </c>
    </row>
    <row r="2652" spans="2:20" ht="30" hidden="1" customHeight="1">
      <c r="B2652" s="123">
        <v>103</v>
      </c>
      <c r="C2652" s="125" t="s">
        <v>334</v>
      </c>
      <c r="D2652" s="125" t="s">
        <v>356</v>
      </c>
      <c r="E2652" s="137">
        <v>2026</v>
      </c>
      <c r="F2652" s="68" t="str">
        <f t="shared" si="82"/>
        <v>1035. Cuidado Continuo por una vida con bienestar con enfoque Población para formas extremas de exclusión:Comunitario2026</v>
      </c>
      <c r="G2652" s="125" t="s">
        <v>525</v>
      </c>
      <c r="H2652" s="125" t="s">
        <v>455</v>
      </c>
      <c r="I2652" s="125" t="s">
        <v>429</v>
      </c>
      <c r="J2652" s="68" t="s">
        <v>400</v>
      </c>
      <c r="K2652" s="126" t="s">
        <v>430</v>
      </c>
      <c r="L2652" s="126" t="s">
        <v>421</v>
      </c>
      <c r="M2652" s="11" t="s">
        <v>77</v>
      </c>
      <c r="N2652" s="11" t="s">
        <v>52</v>
      </c>
      <c r="O2652" s="68" t="str">
        <f t="shared" si="83"/>
        <v>1035. Cuidado Continuo por una vida con bienestar con enfoque Población para formas extremas de exclusión:Comunitario20263_SUBA2_ABRIL_2026</v>
      </c>
      <c r="P2652" s="142">
        <v>53781</v>
      </c>
      <c r="Q2652" s="7"/>
      <c r="R2652" s="7"/>
      <c r="S2652" s="145">
        <v>0</v>
      </c>
      <c r="T2652" s="150">
        <v>0</v>
      </c>
    </row>
    <row r="2653" spans="2:20" ht="30" hidden="1" customHeight="1">
      <c r="B2653" s="123">
        <v>104</v>
      </c>
      <c r="C2653" s="125" t="s">
        <v>334</v>
      </c>
      <c r="D2653" s="125" t="s">
        <v>356</v>
      </c>
      <c r="E2653" s="137">
        <v>2026</v>
      </c>
      <c r="F2653" s="68" t="str">
        <f t="shared" si="82"/>
        <v>1045. Cuidado Continuo por una vida con bienestar con enfoque Población para formas extremas de exclusión:Comunitario2026</v>
      </c>
      <c r="G2653" s="125" t="s">
        <v>526</v>
      </c>
      <c r="H2653" s="125" t="s">
        <v>428</v>
      </c>
      <c r="I2653" s="125" t="s">
        <v>429</v>
      </c>
      <c r="J2653" s="68" t="s">
        <v>400</v>
      </c>
      <c r="K2653" s="126" t="s">
        <v>430</v>
      </c>
      <c r="L2653" s="126" t="s">
        <v>421</v>
      </c>
      <c r="M2653" s="11" t="s">
        <v>77</v>
      </c>
      <c r="N2653" s="11" t="s">
        <v>52</v>
      </c>
      <c r="O2653" s="68" t="str">
        <f t="shared" si="83"/>
        <v>1045. Cuidado Continuo por una vida con bienestar con enfoque Población para formas extremas de exclusión:Comunitario20263_SUBA2_ABRIL_2026</v>
      </c>
      <c r="P2653" s="142">
        <v>210809</v>
      </c>
      <c r="Q2653" s="7"/>
      <c r="R2653" s="7"/>
      <c r="S2653" s="145">
        <v>0</v>
      </c>
      <c r="T2653" s="150">
        <v>0</v>
      </c>
    </row>
    <row r="2654" spans="2:20" ht="30" hidden="1" customHeight="1">
      <c r="B2654" s="123">
        <v>105</v>
      </c>
      <c r="C2654" s="125" t="s">
        <v>334</v>
      </c>
      <c r="D2654" s="125" t="s">
        <v>356</v>
      </c>
      <c r="E2654" s="137">
        <v>2026</v>
      </c>
      <c r="F2654" s="68" t="str">
        <f t="shared" si="82"/>
        <v>1055. Cuidado Continuo por una vida con bienestar con enfoque Población para formas extremas de exclusión:Comunitario2026</v>
      </c>
      <c r="G2654" s="125" t="s">
        <v>527</v>
      </c>
      <c r="H2654" s="125" t="s">
        <v>455</v>
      </c>
      <c r="I2654" s="125" t="s">
        <v>429</v>
      </c>
      <c r="J2654" s="68" t="s">
        <v>400</v>
      </c>
      <c r="K2654" s="126" t="s">
        <v>456</v>
      </c>
      <c r="L2654" s="126" t="s">
        <v>421</v>
      </c>
      <c r="M2654" s="11" t="s">
        <v>77</v>
      </c>
      <c r="N2654" s="11" t="s">
        <v>52</v>
      </c>
      <c r="O2654" s="68" t="str">
        <f t="shared" si="83"/>
        <v>1055. Cuidado Continuo por una vida con bienestar con enfoque Población para formas extremas de exclusión:Comunitario20263_SUBA2_ABRIL_2026</v>
      </c>
      <c r="P2654" s="142">
        <v>281078</v>
      </c>
      <c r="Q2654" s="7"/>
      <c r="R2654" s="7"/>
      <c r="S2654" s="145">
        <v>0</v>
      </c>
      <c r="T2654" s="150">
        <v>0</v>
      </c>
    </row>
    <row r="2655" spans="2:20" ht="30" hidden="1" customHeight="1">
      <c r="B2655" s="123">
        <v>106</v>
      </c>
      <c r="C2655" s="125" t="s">
        <v>334</v>
      </c>
      <c r="D2655" s="125" t="s">
        <v>356</v>
      </c>
      <c r="E2655" s="137">
        <v>2026</v>
      </c>
      <c r="F2655" s="68" t="str">
        <f t="shared" si="82"/>
        <v>1065. Cuidado Continuo por una vida con bienestar con enfoque Población para formas extremas de exclusión:Comunitario2026</v>
      </c>
      <c r="G2655" s="125" t="s">
        <v>528</v>
      </c>
      <c r="H2655" s="125" t="s">
        <v>428</v>
      </c>
      <c r="I2655" s="125" t="s">
        <v>429</v>
      </c>
      <c r="J2655" s="68" t="s">
        <v>400</v>
      </c>
      <c r="K2655" s="126" t="s">
        <v>430</v>
      </c>
      <c r="L2655" s="126" t="s">
        <v>405</v>
      </c>
      <c r="M2655" s="11" t="s">
        <v>77</v>
      </c>
      <c r="N2655" s="11" t="s">
        <v>52</v>
      </c>
      <c r="O2655" s="68" t="str">
        <f t="shared" si="83"/>
        <v>1065. Cuidado Continuo por una vida con bienestar con enfoque Población para formas extremas de exclusión:Comunitario20263_SUBA2_ABRIL_2026</v>
      </c>
      <c r="P2655" s="142">
        <v>210809</v>
      </c>
      <c r="Q2655" s="7"/>
      <c r="R2655" s="7"/>
      <c r="S2655" s="144">
        <v>21</v>
      </c>
      <c r="T2655" s="150">
        <v>4426989</v>
      </c>
    </row>
    <row r="2656" spans="2:20" ht="30" hidden="1" customHeight="1">
      <c r="B2656" s="123">
        <v>107</v>
      </c>
      <c r="C2656" s="125" t="s">
        <v>334</v>
      </c>
      <c r="D2656" s="125" t="s">
        <v>356</v>
      </c>
      <c r="E2656" s="137">
        <v>2026</v>
      </c>
      <c r="F2656" s="68" t="str">
        <f t="shared" si="82"/>
        <v>1075. Cuidado Continuo por una vida con bienestar con enfoque Población para formas extremas de exclusión:Comunitario2026</v>
      </c>
      <c r="G2656" s="125" t="s">
        <v>529</v>
      </c>
      <c r="H2656" s="125" t="s">
        <v>447</v>
      </c>
      <c r="I2656" s="125" t="s">
        <v>429</v>
      </c>
      <c r="J2656" s="68" t="s">
        <v>400</v>
      </c>
      <c r="K2656" s="126" t="s">
        <v>430</v>
      </c>
      <c r="L2656" s="126" t="s">
        <v>405</v>
      </c>
      <c r="M2656" s="11" t="s">
        <v>77</v>
      </c>
      <c r="N2656" s="11" t="s">
        <v>52</v>
      </c>
      <c r="O2656" s="68" t="str">
        <f t="shared" si="83"/>
        <v>1075. Cuidado Continuo por una vida con bienestar con enfoque Población para formas extremas de exclusión:Comunitario20263_SUBA2_ABRIL_2026</v>
      </c>
      <c r="P2656" s="142">
        <v>55938</v>
      </c>
      <c r="Q2656" s="7"/>
      <c r="R2656" s="7"/>
      <c r="S2656" s="144">
        <v>21</v>
      </c>
      <c r="T2656" s="150">
        <v>1174698</v>
      </c>
    </row>
    <row r="2657" spans="2:20" ht="30" hidden="1" customHeight="1">
      <c r="B2657" s="123">
        <v>108</v>
      </c>
      <c r="C2657" s="125" t="s">
        <v>334</v>
      </c>
      <c r="D2657" s="125" t="s">
        <v>356</v>
      </c>
      <c r="E2657" s="137">
        <v>2026</v>
      </c>
      <c r="F2657" s="68" t="str">
        <f t="shared" si="82"/>
        <v>1085. Cuidado Continuo por una vida con bienestar con enfoque Población para formas extremas de exclusión:Comunitario2026</v>
      </c>
      <c r="G2657" s="125" t="s">
        <v>530</v>
      </c>
      <c r="H2657" s="125" t="s">
        <v>447</v>
      </c>
      <c r="I2657" s="125" t="s">
        <v>429</v>
      </c>
      <c r="J2657" s="68" t="s">
        <v>400</v>
      </c>
      <c r="K2657" s="126" t="s">
        <v>430</v>
      </c>
      <c r="L2657" s="126" t="s">
        <v>405</v>
      </c>
      <c r="M2657" s="11" t="s">
        <v>77</v>
      </c>
      <c r="N2657" s="11" t="s">
        <v>52</v>
      </c>
      <c r="O2657" s="68" t="str">
        <f t="shared" si="83"/>
        <v>1085. Cuidado Continuo por una vida con bienestar con enfoque Población para formas extremas de exclusión:Comunitario20263_SUBA2_ABRIL_2026</v>
      </c>
      <c r="P2657" s="142">
        <v>210809</v>
      </c>
      <c r="Q2657" s="7"/>
      <c r="R2657" s="7"/>
      <c r="S2657" s="144">
        <v>21</v>
      </c>
      <c r="T2657" s="150">
        <v>4426989</v>
      </c>
    </row>
    <row r="2658" spans="2:20" ht="30" hidden="1" customHeight="1">
      <c r="B2658" s="123">
        <v>109</v>
      </c>
      <c r="C2658" s="125" t="s">
        <v>334</v>
      </c>
      <c r="D2658" s="125" t="s">
        <v>356</v>
      </c>
      <c r="E2658" s="137">
        <v>2026</v>
      </c>
      <c r="F2658" s="68" t="str">
        <f t="shared" si="82"/>
        <v>1095. Cuidado Continuo por una vida con bienestar con enfoque Población para formas extremas de exclusión:Comunitario2026</v>
      </c>
      <c r="G2658" s="125" t="s">
        <v>531</v>
      </c>
      <c r="H2658" s="125" t="s">
        <v>455</v>
      </c>
      <c r="I2658" s="125" t="s">
        <v>429</v>
      </c>
      <c r="J2658" s="68" t="s">
        <v>400</v>
      </c>
      <c r="K2658" s="126" t="s">
        <v>456</v>
      </c>
      <c r="L2658" s="126" t="s">
        <v>405</v>
      </c>
      <c r="M2658" s="11" t="s">
        <v>77</v>
      </c>
      <c r="N2658" s="11" t="s">
        <v>52</v>
      </c>
      <c r="O2658" s="68" t="str">
        <f t="shared" si="83"/>
        <v>1095. Cuidado Continuo por una vida con bienestar con enfoque Población para formas extremas de exclusión:Comunitario20263_SUBA2_ABRIL_2026</v>
      </c>
      <c r="P2658" s="142">
        <v>199714</v>
      </c>
      <c r="Q2658" s="7"/>
      <c r="R2658" s="7"/>
      <c r="S2658" s="144">
        <v>4</v>
      </c>
      <c r="T2658" s="150">
        <v>798856</v>
      </c>
    </row>
    <row r="2659" spans="2:20" ht="30" hidden="1" customHeight="1">
      <c r="B2659" s="123">
        <v>110</v>
      </c>
      <c r="C2659" s="125" t="s">
        <v>334</v>
      </c>
      <c r="D2659" s="125" t="s">
        <v>329</v>
      </c>
      <c r="E2659" s="137">
        <v>2026</v>
      </c>
      <c r="F2659" s="68" t="str">
        <f t="shared" si="82"/>
        <v>1105. Cuidado Continuo por una vida con bienestar con enfoque Población para formas extremas de exclusión:Laboral2026</v>
      </c>
      <c r="G2659" s="125" t="s">
        <v>532</v>
      </c>
      <c r="H2659" s="125" t="s">
        <v>428</v>
      </c>
      <c r="I2659" s="125" t="s">
        <v>429</v>
      </c>
      <c r="J2659" s="68" t="s">
        <v>400</v>
      </c>
      <c r="K2659" s="126" t="s">
        <v>430</v>
      </c>
      <c r="L2659" s="126" t="s">
        <v>405</v>
      </c>
      <c r="M2659" s="11" t="s">
        <v>77</v>
      </c>
      <c r="N2659" s="11" t="s">
        <v>52</v>
      </c>
      <c r="O2659" s="68" t="str">
        <f t="shared" si="83"/>
        <v>1105. Cuidado Continuo por una vida con bienestar con enfoque Población para formas extremas de exclusión:Laboral20263_SUBA2_ABRIL_2026</v>
      </c>
      <c r="P2659" s="142">
        <v>316213</v>
      </c>
      <c r="Q2659" s="7"/>
      <c r="R2659" s="7"/>
      <c r="S2659" s="145">
        <v>0</v>
      </c>
      <c r="T2659" s="150">
        <v>0</v>
      </c>
    </row>
    <row r="2660" spans="2:20" ht="30" hidden="1" customHeight="1">
      <c r="B2660" s="123">
        <v>111</v>
      </c>
      <c r="C2660" s="125" t="s">
        <v>334</v>
      </c>
      <c r="D2660" s="125" t="s">
        <v>329</v>
      </c>
      <c r="E2660" s="137">
        <v>2026</v>
      </c>
      <c r="F2660" s="68" t="str">
        <f t="shared" si="82"/>
        <v>1115. Cuidado Continuo por una vida con bienestar con enfoque Población para formas extremas de exclusión:Laboral2026</v>
      </c>
      <c r="G2660" s="125" t="s">
        <v>533</v>
      </c>
      <c r="H2660" s="125" t="s">
        <v>447</v>
      </c>
      <c r="I2660" s="125" t="s">
        <v>429</v>
      </c>
      <c r="J2660" s="68" t="s">
        <v>400</v>
      </c>
      <c r="K2660" s="126" t="s">
        <v>534</v>
      </c>
      <c r="L2660" s="126" t="s">
        <v>405</v>
      </c>
      <c r="M2660" s="11" t="s">
        <v>77</v>
      </c>
      <c r="N2660" s="11" t="s">
        <v>52</v>
      </c>
      <c r="O2660" s="68" t="str">
        <f t="shared" si="83"/>
        <v>1115. Cuidado Continuo por una vida con bienestar con enfoque Población para formas extremas de exclusión:Laboral20263_SUBA2_ABRIL_2026</v>
      </c>
      <c r="P2660" s="142">
        <v>421618</v>
      </c>
      <c r="Q2660" s="7"/>
      <c r="R2660" s="7"/>
      <c r="S2660" s="145">
        <v>0</v>
      </c>
      <c r="T2660" s="150">
        <v>0</v>
      </c>
    </row>
    <row r="2661" spans="2:20" ht="30" hidden="1" customHeight="1">
      <c r="B2661" s="123">
        <v>112</v>
      </c>
      <c r="C2661" s="125" t="s">
        <v>334</v>
      </c>
      <c r="D2661" s="125" t="s">
        <v>329</v>
      </c>
      <c r="E2661" s="137">
        <v>2026</v>
      </c>
      <c r="F2661" s="68" t="str">
        <f t="shared" si="82"/>
        <v>1125. Cuidado Continuo por una vida con bienestar con enfoque Población para formas extremas de exclusión:Laboral2026</v>
      </c>
      <c r="G2661" s="125" t="s">
        <v>535</v>
      </c>
      <c r="H2661" s="125" t="s">
        <v>428</v>
      </c>
      <c r="I2661" s="125" t="s">
        <v>429</v>
      </c>
      <c r="J2661" s="68" t="s">
        <v>400</v>
      </c>
      <c r="K2661" s="126" t="s">
        <v>430</v>
      </c>
      <c r="L2661" s="126" t="s">
        <v>405</v>
      </c>
      <c r="M2661" s="11" t="s">
        <v>77</v>
      </c>
      <c r="N2661" s="11" t="s">
        <v>52</v>
      </c>
      <c r="O2661" s="68" t="str">
        <f t="shared" si="83"/>
        <v>1125. Cuidado Continuo por una vida con bienestar con enfoque Población para formas extremas de exclusión:Laboral20263_SUBA2_ABRIL_2026</v>
      </c>
      <c r="P2661" s="142">
        <v>140539</v>
      </c>
      <c r="Q2661" s="7"/>
      <c r="R2661" s="7"/>
      <c r="S2661" s="145">
        <v>0</v>
      </c>
      <c r="T2661" s="150">
        <v>0</v>
      </c>
    </row>
    <row r="2662" spans="2:20" ht="30" hidden="1" customHeight="1">
      <c r="B2662" s="123">
        <v>113</v>
      </c>
      <c r="C2662" s="125" t="s">
        <v>334</v>
      </c>
      <c r="D2662" s="125" t="s">
        <v>329</v>
      </c>
      <c r="E2662" s="137">
        <v>2026</v>
      </c>
      <c r="F2662" s="68" t="str">
        <f t="shared" si="82"/>
        <v>1135. Cuidado Continuo por una vida con bienestar con enfoque Población para formas extremas de exclusión:Laboral2026</v>
      </c>
      <c r="G2662" s="125" t="s">
        <v>536</v>
      </c>
      <c r="H2662" s="125" t="s">
        <v>447</v>
      </c>
      <c r="I2662" s="125" t="s">
        <v>429</v>
      </c>
      <c r="J2662" s="68" t="s">
        <v>400</v>
      </c>
      <c r="K2662" s="126" t="s">
        <v>494</v>
      </c>
      <c r="L2662" s="126" t="s">
        <v>405</v>
      </c>
      <c r="M2662" s="11" t="s">
        <v>77</v>
      </c>
      <c r="N2662" s="11" t="s">
        <v>52</v>
      </c>
      <c r="O2662" s="68" t="str">
        <f t="shared" si="83"/>
        <v>1135. Cuidado Continuo por una vida con bienestar con enfoque Población para formas extremas de exclusión:Laboral20263_SUBA2_ABRIL_2026</v>
      </c>
      <c r="P2662" s="142">
        <v>70270</v>
      </c>
      <c r="Q2662" s="7"/>
      <c r="R2662" s="7"/>
      <c r="S2662" s="145">
        <v>0</v>
      </c>
      <c r="T2662" s="150">
        <v>0</v>
      </c>
    </row>
    <row r="2663" spans="2:20" ht="30" hidden="1" customHeight="1">
      <c r="B2663" s="123">
        <v>114</v>
      </c>
      <c r="C2663" s="125" t="s">
        <v>334</v>
      </c>
      <c r="D2663" s="125" t="s">
        <v>329</v>
      </c>
      <c r="E2663" s="137">
        <v>2026</v>
      </c>
      <c r="F2663" s="68" t="str">
        <f t="shared" si="82"/>
        <v>1145. Cuidado Continuo por una vida con bienestar con enfoque Población para formas extremas de exclusión:Laboral2026</v>
      </c>
      <c r="G2663" s="125" t="s">
        <v>537</v>
      </c>
      <c r="H2663" s="125" t="s">
        <v>455</v>
      </c>
      <c r="I2663" s="125" t="s">
        <v>429</v>
      </c>
      <c r="J2663" s="68" t="s">
        <v>400</v>
      </c>
      <c r="K2663" s="126" t="s">
        <v>538</v>
      </c>
      <c r="L2663" s="126" t="s">
        <v>405</v>
      </c>
      <c r="M2663" s="11" t="s">
        <v>77</v>
      </c>
      <c r="N2663" s="11" t="s">
        <v>52</v>
      </c>
      <c r="O2663" s="68" t="str">
        <f t="shared" si="83"/>
        <v>1145. Cuidado Continuo por una vida con bienestar con enfoque Población para formas extremas de exclusión:Laboral20263_SUBA2_ABRIL_2026</v>
      </c>
      <c r="P2663" s="142">
        <v>19971</v>
      </c>
      <c r="Q2663" s="7"/>
      <c r="R2663" s="7"/>
      <c r="S2663" s="145">
        <v>0</v>
      </c>
      <c r="T2663" s="150">
        <v>0</v>
      </c>
    </row>
    <row r="2664" spans="2:20" ht="30" hidden="1" customHeight="1">
      <c r="B2664" s="123">
        <v>115</v>
      </c>
      <c r="C2664" s="125" t="s">
        <v>334</v>
      </c>
      <c r="D2664" s="125" t="s">
        <v>329</v>
      </c>
      <c r="E2664" s="137">
        <v>2026</v>
      </c>
      <c r="F2664" s="68" t="str">
        <f t="shared" si="82"/>
        <v>1155. Cuidado Continuo por una vida con bienestar con enfoque Población para formas extremas de exclusión:Laboral2026</v>
      </c>
      <c r="G2664" s="125" t="s">
        <v>539</v>
      </c>
      <c r="H2664" s="125" t="s">
        <v>447</v>
      </c>
      <c r="I2664" s="125" t="s">
        <v>429</v>
      </c>
      <c r="J2664" s="68" t="s">
        <v>400</v>
      </c>
      <c r="K2664" s="126" t="s">
        <v>540</v>
      </c>
      <c r="L2664" s="126" t="s">
        <v>405</v>
      </c>
      <c r="M2664" s="11" t="s">
        <v>77</v>
      </c>
      <c r="N2664" s="11" t="s">
        <v>52</v>
      </c>
      <c r="O2664" s="68" t="str">
        <f t="shared" si="83"/>
        <v>1155. Cuidado Continuo por una vida con bienestar con enfoque Población para formas extremas de exclusión:Laboral20263_SUBA2_ABRIL_2026</v>
      </c>
      <c r="P2664" s="142">
        <v>70270</v>
      </c>
      <c r="Q2664" s="7"/>
      <c r="R2664" s="7"/>
      <c r="S2664" s="145">
        <v>0</v>
      </c>
      <c r="T2664" s="150">
        <v>0</v>
      </c>
    </row>
    <row r="2665" spans="2:20" ht="30" hidden="1" customHeight="1">
      <c r="B2665" s="123">
        <v>116</v>
      </c>
      <c r="C2665" s="125" t="s">
        <v>541</v>
      </c>
      <c r="D2665" s="125" t="s">
        <v>347</v>
      </c>
      <c r="E2665" s="137">
        <v>2026</v>
      </c>
      <c r="F2665" s="68" t="str">
        <f t="shared" si="82"/>
        <v>1166. Cuidado Continuo por una vida con bienestar para la población migrante internacional de BogotáEducativo 2026</v>
      </c>
      <c r="G2665" s="125" t="s">
        <v>542</v>
      </c>
      <c r="H2665" s="125" t="s">
        <v>428</v>
      </c>
      <c r="I2665" s="125" t="s">
        <v>429</v>
      </c>
      <c r="J2665" s="68" t="s">
        <v>400</v>
      </c>
      <c r="K2665" s="126" t="s">
        <v>430</v>
      </c>
      <c r="L2665" s="126" t="s">
        <v>405</v>
      </c>
      <c r="M2665" s="11" t="s">
        <v>77</v>
      </c>
      <c r="N2665" s="11" t="s">
        <v>52</v>
      </c>
      <c r="O2665" s="68" t="str">
        <f t="shared" si="83"/>
        <v>1166. Cuidado Continuo por una vida con bienestar para la población migrante internacional de BogotáEducativo 20263_SUBA2_ABRIL_2026</v>
      </c>
      <c r="P2665" s="142">
        <v>105404</v>
      </c>
      <c r="Q2665" s="7"/>
      <c r="R2665" s="7"/>
      <c r="S2665" s="145">
        <v>12</v>
      </c>
      <c r="T2665" s="150">
        <v>1264848</v>
      </c>
    </row>
    <row r="2666" spans="2:20" ht="30" hidden="1" customHeight="1">
      <c r="B2666" s="123">
        <v>117</v>
      </c>
      <c r="C2666" s="125" t="s">
        <v>543</v>
      </c>
      <c r="D2666" s="125" t="s">
        <v>347</v>
      </c>
      <c r="E2666" s="137">
        <v>2026</v>
      </c>
      <c r="F2666" s="68" t="str">
        <f t="shared" si="82"/>
        <v>1177. Cuidado Continuo por una vida con bienestar para la población con discapacidadEducativo 2026</v>
      </c>
      <c r="G2666" s="125" t="s">
        <v>544</v>
      </c>
      <c r="H2666" s="125" t="s">
        <v>428</v>
      </c>
      <c r="I2666" s="125" t="s">
        <v>429</v>
      </c>
      <c r="J2666" s="68" t="s">
        <v>400</v>
      </c>
      <c r="K2666" s="126" t="s">
        <v>430</v>
      </c>
      <c r="L2666" s="126" t="s">
        <v>405</v>
      </c>
      <c r="M2666" s="11" t="s">
        <v>77</v>
      </c>
      <c r="N2666" s="11" t="s">
        <v>52</v>
      </c>
      <c r="O2666" s="68" t="str">
        <f t="shared" si="83"/>
        <v>1177. Cuidado Continuo por una vida con bienestar para la población con discapacidadEducativo 20263_SUBA2_ABRIL_2026</v>
      </c>
      <c r="P2666" s="142">
        <v>161342</v>
      </c>
      <c r="Q2666" s="7"/>
      <c r="R2666" s="7"/>
      <c r="S2666" s="145">
        <v>10</v>
      </c>
      <c r="T2666" s="150">
        <v>1613420</v>
      </c>
    </row>
    <row r="2667" spans="2:20" ht="30" hidden="1" customHeight="1">
      <c r="B2667" s="123">
        <v>117</v>
      </c>
      <c r="C2667" s="125" t="s">
        <v>543</v>
      </c>
      <c r="D2667" s="125" t="s">
        <v>329</v>
      </c>
      <c r="E2667" s="137">
        <v>2026</v>
      </c>
      <c r="F2667" s="68" t="str">
        <f t="shared" si="82"/>
        <v>1177. Cuidado Continuo por una vida con bienestar para la población con discapacidadLaboral2026</v>
      </c>
      <c r="G2667" s="125" t="s">
        <v>544</v>
      </c>
      <c r="H2667" s="125" t="s">
        <v>428</v>
      </c>
      <c r="I2667" s="125" t="s">
        <v>429</v>
      </c>
      <c r="J2667" s="68" t="s">
        <v>400</v>
      </c>
      <c r="K2667" s="126" t="s">
        <v>430</v>
      </c>
      <c r="L2667" s="126" t="s">
        <v>402</v>
      </c>
      <c r="M2667" s="11" t="s">
        <v>77</v>
      </c>
      <c r="N2667" s="11" t="s">
        <v>52</v>
      </c>
      <c r="O2667" s="68" t="str">
        <f t="shared" si="83"/>
        <v>1177. Cuidado Continuo por una vida con bienestar para la población con discapacidadLaboral20263_SUBA2_ABRIL_2026</v>
      </c>
      <c r="P2667" s="142">
        <v>161342</v>
      </c>
      <c r="Q2667" s="7"/>
      <c r="R2667" s="7"/>
      <c r="S2667" s="145">
        <v>0</v>
      </c>
      <c r="T2667" s="150">
        <v>0</v>
      </c>
    </row>
    <row r="2668" spans="2:20" ht="30" hidden="1" customHeight="1">
      <c r="B2668" s="123">
        <v>118</v>
      </c>
      <c r="C2668" s="125" t="s">
        <v>543</v>
      </c>
      <c r="D2668" s="125" t="s">
        <v>356</v>
      </c>
      <c r="E2668" s="137">
        <v>2026</v>
      </c>
      <c r="F2668" s="68" t="str">
        <f t="shared" si="82"/>
        <v>1187. Cuidado Continuo por una vida con bienestar para la población con discapacidadComunitario2026</v>
      </c>
      <c r="G2668" s="125" t="s">
        <v>545</v>
      </c>
      <c r="H2668" s="125" t="s">
        <v>428</v>
      </c>
      <c r="I2668" s="125" t="s">
        <v>429</v>
      </c>
      <c r="J2668" s="68" t="s">
        <v>400</v>
      </c>
      <c r="K2668" s="126" t="s">
        <v>445</v>
      </c>
      <c r="L2668" s="126" t="s">
        <v>405</v>
      </c>
      <c r="M2668" s="11" t="s">
        <v>77</v>
      </c>
      <c r="N2668" s="11" t="s">
        <v>52</v>
      </c>
      <c r="O2668" s="68" t="str">
        <f t="shared" si="83"/>
        <v>1187. Cuidado Continuo por una vida con bienestar para la población con discapacidadComunitario20263_SUBA2_ABRIL_2026</v>
      </c>
      <c r="P2668" s="142">
        <v>992404</v>
      </c>
      <c r="Q2668" s="7"/>
      <c r="R2668" s="7"/>
      <c r="S2668" s="145">
        <v>6</v>
      </c>
      <c r="T2668" s="150">
        <v>5954424</v>
      </c>
    </row>
    <row r="2669" spans="2:20" ht="30" hidden="1" customHeight="1">
      <c r="B2669" s="123">
        <v>119</v>
      </c>
      <c r="C2669" s="125" t="s">
        <v>543</v>
      </c>
      <c r="D2669" s="125" t="s">
        <v>356</v>
      </c>
      <c r="E2669" s="137">
        <v>2026</v>
      </c>
      <c r="F2669" s="68" t="str">
        <f t="shared" si="82"/>
        <v>1197. Cuidado Continuo por una vida con bienestar para la población con discapacidadComunitario2026</v>
      </c>
      <c r="G2669" s="125" t="s">
        <v>546</v>
      </c>
      <c r="H2669" s="125" t="s">
        <v>428</v>
      </c>
      <c r="I2669" s="125" t="s">
        <v>429</v>
      </c>
      <c r="J2669" s="68" t="s">
        <v>400</v>
      </c>
      <c r="K2669" s="126" t="s">
        <v>430</v>
      </c>
      <c r="L2669" s="126" t="s">
        <v>405</v>
      </c>
      <c r="M2669" s="11" t="s">
        <v>77</v>
      </c>
      <c r="N2669" s="11" t="s">
        <v>52</v>
      </c>
      <c r="O2669" s="68" t="str">
        <f t="shared" si="83"/>
        <v>1197. Cuidado Continuo por una vida con bienestar para la población con discapacidadComunitario20263_SUBA2_ABRIL_2026</v>
      </c>
      <c r="P2669" s="142">
        <v>355662</v>
      </c>
      <c r="Q2669" s="7"/>
      <c r="R2669" s="7"/>
      <c r="S2669" s="145">
        <v>4</v>
      </c>
      <c r="T2669" s="150">
        <v>1422648</v>
      </c>
    </row>
    <row r="2670" spans="2:20" ht="30" hidden="1" customHeight="1">
      <c r="B2670" s="123">
        <v>120</v>
      </c>
      <c r="C2670" s="125" t="s">
        <v>543</v>
      </c>
      <c r="D2670" s="125" t="s">
        <v>356</v>
      </c>
      <c r="E2670" s="137">
        <v>2026</v>
      </c>
      <c r="F2670" s="68" t="str">
        <f t="shared" si="82"/>
        <v>1207. Cuidado Continuo por una vida con bienestar para la población con discapacidadComunitario2026</v>
      </c>
      <c r="G2670" s="125" t="s">
        <v>547</v>
      </c>
      <c r="H2670" s="125" t="s">
        <v>428</v>
      </c>
      <c r="I2670" s="125" t="s">
        <v>429</v>
      </c>
      <c r="J2670" s="68" t="s">
        <v>400</v>
      </c>
      <c r="K2670" s="126" t="s">
        <v>548</v>
      </c>
      <c r="L2670" s="126" t="s">
        <v>405</v>
      </c>
      <c r="M2670" s="11" t="s">
        <v>77</v>
      </c>
      <c r="N2670" s="11" t="s">
        <v>52</v>
      </c>
      <c r="O2670" s="68" t="str">
        <f t="shared" si="83"/>
        <v>1207. Cuidado Continuo por una vida con bienestar para la población con discapacidadComunitario20263_SUBA2_ABRIL_2026</v>
      </c>
      <c r="P2670" s="142">
        <v>1422652</v>
      </c>
      <c r="Q2670" s="7"/>
      <c r="R2670" s="7"/>
      <c r="S2670" s="145">
        <v>1</v>
      </c>
      <c r="T2670" s="150">
        <v>1422652</v>
      </c>
    </row>
    <row r="2671" spans="2:20" ht="30" hidden="1" customHeight="1">
      <c r="B2671" s="123">
        <v>121</v>
      </c>
      <c r="C2671" s="125" t="s">
        <v>543</v>
      </c>
      <c r="D2671" s="125" t="s">
        <v>356</v>
      </c>
      <c r="E2671" s="137">
        <v>2026</v>
      </c>
      <c r="F2671" s="68" t="str">
        <f t="shared" si="82"/>
        <v>1217. Cuidado Continuo por una vida con bienestar para la población con discapacidadComunitario2026</v>
      </c>
      <c r="G2671" s="125" t="s">
        <v>549</v>
      </c>
      <c r="H2671" s="125" t="s">
        <v>455</v>
      </c>
      <c r="I2671" s="125" t="s">
        <v>429</v>
      </c>
      <c r="J2671" s="68" t="s">
        <v>400</v>
      </c>
      <c r="K2671" s="126" t="s">
        <v>494</v>
      </c>
      <c r="L2671" s="126" t="s">
        <v>405</v>
      </c>
      <c r="M2671" s="11" t="s">
        <v>77</v>
      </c>
      <c r="N2671" s="11" t="s">
        <v>52</v>
      </c>
      <c r="O2671" s="68" t="str">
        <f t="shared" si="83"/>
        <v>1217. Cuidado Continuo por una vida con bienestar para la población con discapacidadComunitario20263_SUBA2_ABRIL_2026</v>
      </c>
      <c r="P2671" s="142">
        <v>35135</v>
      </c>
      <c r="Q2671" s="7"/>
      <c r="R2671" s="7"/>
      <c r="S2671" s="145">
        <v>12</v>
      </c>
      <c r="T2671" s="150">
        <v>421620</v>
      </c>
    </row>
    <row r="2672" spans="2:20" ht="30" hidden="1" customHeight="1">
      <c r="B2672" s="123">
        <v>122</v>
      </c>
      <c r="C2672" s="125" t="s">
        <v>543</v>
      </c>
      <c r="D2672" s="125" t="s">
        <v>356</v>
      </c>
      <c r="E2672" s="137">
        <v>2026</v>
      </c>
      <c r="F2672" s="68" t="str">
        <f t="shared" si="82"/>
        <v>1227. Cuidado Continuo por una vida con bienestar para la población con discapacidadComunitario2026</v>
      </c>
      <c r="G2672" s="125" t="s">
        <v>550</v>
      </c>
      <c r="H2672" s="125" t="s">
        <v>447</v>
      </c>
      <c r="I2672" s="125" t="s">
        <v>429</v>
      </c>
      <c r="J2672" s="68" t="s">
        <v>400</v>
      </c>
      <c r="K2672" s="126" t="s">
        <v>551</v>
      </c>
      <c r="L2672" s="126" t="s">
        <v>405</v>
      </c>
      <c r="M2672" s="11" t="s">
        <v>77</v>
      </c>
      <c r="N2672" s="11" t="s">
        <v>52</v>
      </c>
      <c r="O2672" s="68" t="str">
        <f t="shared" si="83"/>
        <v>1227. Cuidado Continuo por una vida con bienestar para la población con discapacidadComunitario20263_SUBA2_ABRIL_2026</v>
      </c>
      <c r="P2672" s="142">
        <v>53781</v>
      </c>
      <c r="Q2672" s="7"/>
      <c r="R2672" s="7"/>
      <c r="S2672" s="145">
        <v>9</v>
      </c>
      <c r="T2672" s="150">
        <v>484029</v>
      </c>
    </row>
    <row r="2673" spans="2:20" ht="30" hidden="1" customHeight="1">
      <c r="B2673" s="123">
        <v>123</v>
      </c>
      <c r="C2673" s="125" t="s">
        <v>543</v>
      </c>
      <c r="D2673" s="125" t="s">
        <v>431</v>
      </c>
      <c r="E2673" s="137">
        <v>2026</v>
      </c>
      <c r="F2673" s="68" t="str">
        <f t="shared" si="82"/>
        <v>1237. Cuidado Continuo por una vida con bienestar para la población con discapacidadInstitucional2026</v>
      </c>
      <c r="G2673" s="125" t="s">
        <v>552</v>
      </c>
      <c r="H2673" s="125" t="s">
        <v>428</v>
      </c>
      <c r="I2673" s="125" t="s">
        <v>429</v>
      </c>
      <c r="J2673" s="68" t="s">
        <v>400</v>
      </c>
      <c r="K2673" s="126" t="s">
        <v>430</v>
      </c>
      <c r="L2673" s="126" t="s">
        <v>405</v>
      </c>
      <c r="M2673" s="11" t="s">
        <v>77</v>
      </c>
      <c r="N2673" s="11" t="s">
        <v>52</v>
      </c>
      <c r="O2673" s="68" t="str">
        <f t="shared" si="83"/>
        <v>1237. Cuidado Continuo por una vida con bienestar para la población con discapacidadInstitucional20263_SUBA2_ABRIL_2026</v>
      </c>
      <c r="P2673" s="142">
        <v>266747</v>
      </c>
      <c r="Q2673" s="7"/>
      <c r="R2673" s="7"/>
      <c r="S2673" s="145">
        <v>10</v>
      </c>
      <c r="T2673" s="150">
        <v>2667470</v>
      </c>
    </row>
    <row r="2674" spans="2:20" ht="30" hidden="1" customHeight="1">
      <c r="B2674" s="123">
        <v>124</v>
      </c>
      <c r="C2674" s="125" t="s">
        <v>543</v>
      </c>
      <c r="D2674" s="125" t="s">
        <v>356</v>
      </c>
      <c r="E2674" s="137">
        <v>2026</v>
      </c>
      <c r="F2674" s="68" t="str">
        <f t="shared" si="82"/>
        <v>1247. Cuidado Continuo por una vida con bienestar para la población con discapacidadComunitario2026</v>
      </c>
      <c r="G2674" s="125" t="s">
        <v>553</v>
      </c>
      <c r="H2674" s="125" t="s">
        <v>428</v>
      </c>
      <c r="I2674" s="125" t="s">
        <v>429</v>
      </c>
      <c r="J2674" s="68" t="s">
        <v>400</v>
      </c>
      <c r="K2674" s="126" t="s">
        <v>554</v>
      </c>
      <c r="L2674" s="126" t="s">
        <v>405</v>
      </c>
      <c r="M2674" s="11" t="s">
        <v>77</v>
      </c>
      <c r="N2674" s="11" t="s">
        <v>52</v>
      </c>
      <c r="O2674" s="68" t="str">
        <f t="shared" si="83"/>
        <v>1247. Cuidado Continuo por una vida con bienestar para la población con discapacidadComunitario20263_SUBA2_ABRIL_2026</v>
      </c>
      <c r="P2674" s="142">
        <v>851865</v>
      </c>
      <c r="Q2674" s="7"/>
      <c r="R2674" s="7"/>
      <c r="S2674" s="145">
        <v>0</v>
      </c>
      <c r="T2674" s="150">
        <v>0</v>
      </c>
    </row>
    <row r="2675" spans="2:20" ht="30" hidden="1" customHeight="1">
      <c r="B2675" s="123">
        <v>125</v>
      </c>
      <c r="C2675" s="125" t="s">
        <v>543</v>
      </c>
      <c r="D2675" s="125" t="s">
        <v>356</v>
      </c>
      <c r="E2675" s="137">
        <v>2026</v>
      </c>
      <c r="F2675" s="68" t="str">
        <f t="shared" si="82"/>
        <v>1257. Cuidado Continuo por una vida con bienestar para la población con discapacidadComunitario2026</v>
      </c>
      <c r="G2675" s="125" t="s">
        <v>555</v>
      </c>
      <c r="H2675" s="125" t="s">
        <v>428</v>
      </c>
      <c r="I2675" s="125" t="s">
        <v>429</v>
      </c>
      <c r="J2675" s="68" t="s">
        <v>400</v>
      </c>
      <c r="K2675" s="126" t="s">
        <v>401</v>
      </c>
      <c r="L2675" s="126" t="s">
        <v>421</v>
      </c>
      <c r="M2675" s="11" t="s">
        <v>77</v>
      </c>
      <c r="N2675" s="11" t="s">
        <v>52</v>
      </c>
      <c r="O2675" s="68" t="str">
        <f t="shared" si="83"/>
        <v>1257. Cuidado Continuo por una vida con bienestar para la población con discapacidadComunitario20263_SUBA2_ABRIL_2026</v>
      </c>
      <c r="P2675" s="142">
        <v>12879544</v>
      </c>
      <c r="Q2675" s="7"/>
      <c r="R2675" s="7"/>
      <c r="S2675" s="145">
        <v>0</v>
      </c>
      <c r="T2675" s="150">
        <v>0</v>
      </c>
    </row>
    <row r="2676" spans="2:20" ht="30" hidden="1" customHeight="1">
      <c r="B2676" s="123">
        <v>126</v>
      </c>
      <c r="C2676" s="125" t="s">
        <v>556</v>
      </c>
      <c r="D2676" s="125" t="s">
        <v>356</v>
      </c>
      <c r="E2676" s="137">
        <v>2026</v>
      </c>
      <c r="F2676" s="68" t="str">
        <f t="shared" si="82"/>
        <v>1268. Cuidado Continuo por una vida con bienestar para la ruralidad de BogotáComunitario2026</v>
      </c>
      <c r="G2676" s="125" t="s">
        <v>557</v>
      </c>
      <c r="H2676" s="125" t="s">
        <v>428</v>
      </c>
      <c r="I2676" s="125" t="s">
        <v>429</v>
      </c>
      <c r="J2676" s="68" t="s">
        <v>400</v>
      </c>
      <c r="K2676" s="126" t="s">
        <v>430</v>
      </c>
      <c r="L2676" s="126" t="s">
        <v>421</v>
      </c>
      <c r="M2676" s="11" t="s">
        <v>77</v>
      </c>
      <c r="N2676" s="11" t="s">
        <v>52</v>
      </c>
      <c r="O2676" s="68" t="str">
        <f t="shared" si="83"/>
        <v>1268. Cuidado Continuo por una vida con bienestar para la ruralidad de BogotáComunitario20263_SUBA2_ABRIL_2026</v>
      </c>
      <c r="P2676" s="142">
        <v>175674</v>
      </c>
      <c r="Q2676" s="7"/>
      <c r="R2676" s="7"/>
      <c r="S2676" s="145">
        <v>0</v>
      </c>
      <c r="T2676" s="150">
        <v>0</v>
      </c>
    </row>
    <row r="2677" spans="2:20" ht="30" hidden="1" customHeight="1">
      <c r="B2677" s="123">
        <v>127</v>
      </c>
      <c r="C2677" s="125" t="s">
        <v>556</v>
      </c>
      <c r="D2677" s="125" t="s">
        <v>356</v>
      </c>
      <c r="E2677" s="137">
        <v>2026</v>
      </c>
      <c r="F2677" s="68" t="str">
        <f t="shared" si="82"/>
        <v>1278. Cuidado Continuo por una vida con bienestar para la ruralidad de BogotáComunitario2026</v>
      </c>
      <c r="G2677" s="125" t="s">
        <v>558</v>
      </c>
      <c r="H2677" s="125" t="s">
        <v>428</v>
      </c>
      <c r="I2677" s="125" t="s">
        <v>429</v>
      </c>
      <c r="J2677" s="68" t="s">
        <v>400</v>
      </c>
      <c r="K2677" s="126" t="s">
        <v>430</v>
      </c>
      <c r="L2677" s="126" t="s">
        <v>405</v>
      </c>
      <c r="M2677" s="11" t="s">
        <v>77</v>
      </c>
      <c r="N2677" s="11" t="s">
        <v>52</v>
      </c>
      <c r="O2677" s="68" t="str">
        <f t="shared" si="83"/>
        <v>1278. Cuidado Continuo por una vida con bienestar para la ruralidad de BogotáComunitario20263_SUBA2_ABRIL_2026</v>
      </c>
      <c r="P2677" s="142">
        <v>468320</v>
      </c>
      <c r="Q2677" s="7"/>
      <c r="R2677" s="7"/>
      <c r="S2677" s="145">
        <v>0</v>
      </c>
      <c r="T2677" s="150">
        <v>0</v>
      </c>
    </row>
    <row r="2678" spans="2:20" ht="30" hidden="1" customHeight="1">
      <c r="B2678" s="123">
        <v>127</v>
      </c>
      <c r="C2678" s="125" t="s">
        <v>556</v>
      </c>
      <c r="D2678" s="125" t="s">
        <v>347</v>
      </c>
      <c r="E2678" s="137">
        <v>2026</v>
      </c>
      <c r="F2678" s="68" t="str">
        <f t="shared" si="82"/>
        <v>1278. Cuidado Continuo por una vida con bienestar para la ruralidad de BogotáEducativo 2026</v>
      </c>
      <c r="G2678" s="125" t="s">
        <v>558</v>
      </c>
      <c r="H2678" s="125" t="s">
        <v>428</v>
      </c>
      <c r="I2678" s="125" t="s">
        <v>429</v>
      </c>
      <c r="J2678" s="68" t="s">
        <v>400</v>
      </c>
      <c r="K2678" s="126" t="s">
        <v>430</v>
      </c>
      <c r="L2678" s="126" t="s">
        <v>405</v>
      </c>
      <c r="M2678" s="11" t="s">
        <v>77</v>
      </c>
      <c r="N2678" s="11" t="s">
        <v>52</v>
      </c>
      <c r="O2678" s="68" t="str">
        <f t="shared" si="83"/>
        <v>1278. Cuidado Continuo por una vida con bienestar para la ruralidad de BogotáEducativo 20263_SUBA2_ABRIL_2026</v>
      </c>
      <c r="P2678" s="142">
        <v>468320</v>
      </c>
      <c r="Q2678" s="7"/>
      <c r="R2678" s="7"/>
      <c r="S2678" s="145">
        <v>0</v>
      </c>
      <c r="T2678" s="150">
        <v>0</v>
      </c>
    </row>
    <row r="2679" spans="2:20" ht="30" hidden="1" customHeight="1">
      <c r="B2679" s="123">
        <v>127</v>
      </c>
      <c r="C2679" s="125" t="s">
        <v>556</v>
      </c>
      <c r="D2679" s="125" t="s">
        <v>431</v>
      </c>
      <c r="E2679" s="137">
        <v>2026</v>
      </c>
      <c r="F2679" s="68" t="str">
        <f t="shared" si="82"/>
        <v>1278. Cuidado Continuo por una vida con bienestar para la ruralidad de BogotáInstitucional2026</v>
      </c>
      <c r="G2679" s="125" t="s">
        <v>558</v>
      </c>
      <c r="H2679" s="125" t="s">
        <v>428</v>
      </c>
      <c r="I2679" s="125" t="s">
        <v>429</v>
      </c>
      <c r="J2679" s="68" t="s">
        <v>400</v>
      </c>
      <c r="K2679" s="126" t="s">
        <v>430</v>
      </c>
      <c r="L2679" s="126" t="s">
        <v>405</v>
      </c>
      <c r="M2679" s="11" t="s">
        <v>77</v>
      </c>
      <c r="N2679" s="11" t="s">
        <v>52</v>
      </c>
      <c r="O2679" s="68" t="str">
        <f t="shared" si="83"/>
        <v>1278. Cuidado Continuo por una vida con bienestar para la ruralidad de BogotáInstitucional20263_SUBA2_ABRIL_2026</v>
      </c>
      <c r="P2679" s="142">
        <v>468320</v>
      </c>
      <c r="Q2679" s="7"/>
      <c r="R2679" s="7"/>
      <c r="S2679" s="145">
        <v>0</v>
      </c>
      <c r="T2679" s="150">
        <v>0</v>
      </c>
    </row>
    <row r="2680" spans="2:20" ht="30" hidden="1" customHeight="1">
      <c r="B2680" s="123">
        <v>128</v>
      </c>
      <c r="C2680" s="125" t="s">
        <v>556</v>
      </c>
      <c r="D2680" s="125" t="s">
        <v>356</v>
      </c>
      <c r="E2680" s="137">
        <v>2026</v>
      </c>
      <c r="F2680" s="68" t="str">
        <f t="shared" si="82"/>
        <v>1288. Cuidado Continuo por una vida con bienestar para la ruralidad de BogotáComunitario2026</v>
      </c>
      <c r="G2680" s="125" t="s">
        <v>559</v>
      </c>
      <c r="H2680" s="125" t="s">
        <v>428</v>
      </c>
      <c r="I2680" s="125" t="s">
        <v>429</v>
      </c>
      <c r="J2680" s="68" t="s">
        <v>400</v>
      </c>
      <c r="K2680" s="126" t="s">
        <v>430</v>
      </c>
      <c r="L2680" s="126" t="s">
        <v>421</v>
      </c>
      <c r="M2680" s="11" t="s">
        <v>77</v>
      </c>
      <c r="N2680" s="11" t="s">
        <v>52</v>
      </c>
      <c r="O2680" s="68" t="str">
        <f t="shared" si="83"/>
        <v>1288. Cuidado Continuo por una vida con bienestar para la ruralidad de BogotáComunitario20263_SUBA2_ABRIL_2026</v>
      </c>
      <c r="P2680" s="142">
        <v>140539</v>
      </c>
      <c r="Q2680" s="7"/>
      <c r="R2680" s="7"/>
      <c r="S2680" s="145">
        <v>0</v>
      </c>
      <c r="T2680" s="150">
        <v>0</v>
      </c>
    </row>
    <row r="2681" spans="2:20" ht="30" hidden="1" customHeight="1">
      <c r="B2681" s="123">
        <v>128</v>
      </c>
      <c r="C2681" s="125" t="s">
        <v>556</v>
      </c>
      <c r="D2681" s="125" t="s">
        <v>347</v>
      </c>
      <c r="E2681" s="137">
        <v>2026</v>
      </c>
      <c r="F2681" s="68" t="str">
        <f t="shared" si="82"/>
        <v>1288. Cuidado Continuo por una vida con bienestar para la ruralidad de BogotáEducativo 2026</v>
      </c>
      <c r="G2681" s="125" t="s">
        <v>559</v>
      </c>
      <c r="H2681" s="125" t="s">
        <v>428</v>
      </c>
      <c r="I2681" s="125" t="s">
        <v>429</v>
      </c>
      <c r="J2681" s="68" t="s">
        <v>400</v>
      </c>
      <c r="K2681" s="126" t="s">
        <v>430</v>
      </c>
      <c r="L2681" s="126" t="s">
        <v>421</v>
      </c>
      <c r="M2681" s="11" t="s">
        <v>77</v>
      </c>
      <c r="N2681" s="11" t="s">
        <v>52</v>
      </c>
      <c r="O2681" s="68" t="str">
        <f t="shared" si="83"/>
        <v>1288. Cuidado Continuo por una vida con bienestar para la ruralidad de BogotáEducativo 20263_SUBA2_ABRIL_2026</v>
      </c>
      <c r="P2681" s="142">
        <v>140539</v>
      </c>
      <c r="Q2681" s="7"/>
      <c r="R2681" s="7"/>
      <c r="S2681" s="145">
        <v>0</v>
      </c>
      <c r="T2681" s="150">
        <v>0</v>
      </c>
    </row>
    <row r="2682" spans="2:20" ht="30" hidden="1" customHeight="1">
      <c r="B2682" s="123">
        <v>129</v>
      </c>
      <c r="C2682" s="125" t="s">
        <v>556</v>
      </c>
      <c r="D2682" s="125" t="s">
        <v>356</v>
      </c>
      <c r="E2682" s="137">
        <v>2026</v>
      </c>
      <c r="F2682" s="68" t="str">
        <f t="shared" si="82"/>
        <v>1298. Cuidado Continuo por una vida con bienestar para la ruralidad de BogotáComunitario2026</v>
      </c>
      <c r="G2682" s="125" t="s">
        <v>560</v>
      </c>
      <c r="H2682" s="125" t="s">
        <v>428</v>
      </c>
      <c r="I2682" s="125" t="s">
        <v>429</v>
      </c>
      <c r="J2682" s="68" t="s">
        <v>400</v>
      </c>
      <c r="K2682" s="126" t="s">
        <v>430</v>
      </c>
      <c r="L2682" s="126" t="s">
        <v>405</v>
      </c>
      <c r="M2682" s="11" t="s">
        <v>77</v>
      </c>
      <c r="N2682" s="11" t="s">
        <v>52</v>
      </c>
      <c r="O2682" s="68" t="str">
        <f t="shared" si="83"/>
        <v>1298. Cuidado Continuo por una vida con bienestar para la ruralidad de BogotáComunitario20263_SUBA2_ABRIL_2026</v>
      </c>
      <c r="P2682" s="142">
        <v>175674</v>
      </c>
      <c r="Q2682" s="7"/>
      <c r="R2682" s="7"/>
      <c r="S2682" s="145">
        <v>0</v>
      </c>
      <c r="T2682" s="150">
        <v>0</v>
      </c>
    </row>
    <row r="2683" spans="2:20" ht="30" hidden="1" customHeight="1">
      <c r="B2683" s="123">
        <v>130</v>
      </c>
      <c r="C2683" s="125" t="s">
        <v>556</v>
      </c>
      <c r="D2683" s="125" t="s">
        <v>356</v>
      </c>
      <c r="E2683" s="137">
        <v>2026</v>
      </c>
      <c r="F2683" s="68" t="str">
        <f t="shared" si="82"/>
        <v>1308. Cuidado Continuo por una vida con bienestar para la ruralidad de BogotáComunitario2026</v>
      </c>
      <c r="G2683" s="125" t="s">
        <v>561</v>
      </c>
      <c r="H2683" s="125" t="s">
        <v>428</v>
      </c>
      <c r="I2683" s="125" t="s">
        <v>429</v>
      </c>
      <c r="J2683" s="68" t="s">
        <v>400</v>
      </c>
      <c r="K2683" s="126" t="s">
        <v>430</v>
      </c>
      <c r="L2683" s="126" t="s">
        <v>421</v>
      </c>
      <c r="M2683" s="11" t="s">
        <v>77</v>
      </c>
      <c r="N2683" s="11" t="s">
        <v>52</v>
      </c>
      <c r="O2683" s="68" t="str">
        <f t="shared" si="83"/>
        <v>1308. Cuidado Continuo por una vida con bienestar para la ruralidad de BogotáComunitario20263_SUBA2_ABRIL_2026</v>
      </c>
      <c r="P2683" s="142">
        <v>140539</v>
      </c>
      <c r="Q2683" s="7"/>
      <c r="R2683" s="7"/>
      <c r="S2683" s="145">
        <v>0</v>
      </c>
      <c r="T2683" s="150">
        <v>0</v>
      </c>
    </row>
    <row r="2684" spans="2:20" ht="30" hidden="1" customHeight="1">
      <c r="B2684" s="123">
        <v>131</v>
      </c>
      <c r="C2684" s="125" t="s">
        <v>556</v>
      </c>
      <c r="D2684" s="125" t="s">
        <v>329</v>
      </c>
      <c r="E2684" s="137">
        <v>2026</v>
      </c>
      <c r="F2684" s="68" t="str">
        <f t="shared" si="82"/>
        <v>1318. Cuidado Continuo por una vida con bienestar para la ruralidad de BogotáLaboral2026</v>
      </c>
      <c r="G2684" s="125" t="s">
        <v>562</v>
      </c>
      <c r="H2684" s="125" t="s">
        <v>447</v>
      </c>
      <c r="I2684" s="125" t="s">
        <v>429</v>
      </c>
      <c r="J2684" s="68" t="s">
        <v>400</v>
      </c>
      <c r="K2684" s="126" t="s">
        <v>491</v>
      </c>
      <c r="L2684" s="126" t="s">
        <v>405</v>
      </c>
      <c r="M2684" s="11" t="s">
        <v>77</v>
      </c>
      <c r="N2684" s="11" t="s">
        <v>52</v>
      </c>
      <c r="O2684" s="68" t="str">
        <f t="shared" si="83"/>
        <v>1318. Cuidado Continuo por una vida con bienestar para la ruralidad de BogotáLaboral20263_SUBA2_ABRIL_2026</v>
      </c>
      <c r="P2684" s="142">
        <v>940787</v>
      </c>
      <c r="Q2684" s="7"/>
      <c r="R2684" s="7"/>
      <c r="S2684" s="145">
        <v>0</v>
      </c>
      <c r="T2684" s="150">
        <v>0</v>
      </c>
    </row>
    <row r="2685" spans="2:20" ht="30" hidden="1" customHeight="1">
      <c r="B2685" s="123">
        <v>132</v>
      </c>
      <c r="C2685" s="125" t="s">
        <v>556</v>
      </c>
      <c r="D2685" s="125" t="s">
        <v>329</v>
      </c>
      <c r="E2685" s="137">
        <v>2026</v>
      </c>
      <c r="F2685" s="68" t="str">
        <f t="shared" si="82"/>
        <v>1328. Cuidado Continuo por una vida con bienestar para la ruralidad de BogotáLaboral2026</v>
      </c>
      <c r="G2685" s="125" t="s">
        <v>563</v>
      </c>
      <c r="H2685" s="125" t="s">
        <v>447</v>
      </c>
      <c r="I2685" s="125" t="s">
        <v>429</v>
      </c>
      <c r="J2685" s="68" t="s">
        <v>400</v>
      </c>
      <c r="K2685" s="126" t="s">
        <v>564</v>
      </c>
      <c r="L2685" s="126" t="s">
        <v>421</v>
      </c>
      <c r="M2685" s="11" t="s">
        <v>77</v>
      </c>
      <c r="N2685" s="11" t="s">
        <v>52</v>
      </c>
      <c r="O2685" s="68" t="str">
        <f t="shared" si="83"/>
        <v>1328. Cuidado Continuo por una vida con bienestar para la ruralidad de BogotáLaboral20263_SUBA2_ABRIL_2026</v>
      </c>
      <c r="P2685" s="142">
        <v>250875</v>
      </c>
      <c r="Q2685" s="7"/>
      <c r="R2685" s="7"/>
      <c r="S2685" s="145">
        <v>0</v>
      </c>
      <c r="T2685" s="150">
        <v>0</v>
      </c>
    </row>
    <row r="2686" spans="2:20" ht="30" hidden="1" customHeight="1">
      <c r="B2686" s="123">
        <v>133</v>
      </c>
      <c r="C2686" s="125" t="s">
        <v>556</v>
      </c>
      <c r="D2686" s="125" t="s">
        <v>329</v>
      </c>
      <c r="E2686" s="137">
        <v>2026</v>
      </c>
      <c r="F2686" s="68" t="str">
        <f t="shared" si="82"/>
        <v>1338. Cuidado Continuo por una vida con bienestar para la ruralidad de BogotáLaboral2026</v>
      </c>
      <c r="G2686" s="125" t="s">
        <v>565</v>
      </c>
      <c r="H2686" s="125" t="s">
        <v>447</v>
      </c>
      <c r="I2686" s="125" t="s">
        <v>429</v>
      </c>
      <c r="J2686" s="68" t="s">
        <v>400</v>
      </c>
      <c r="K2686" s="126" t="s">
        <v>564</v>
      </c>
      <c r="L2686" s="126" t="s">
        <v>421</v>
      </c>
      <c r="M2686" s="11" t="s">
        <v>77</v>
      </c>
      <c r="N2686" s="11" t="s">
        <v>52</v>
      </c>
      <c r="O2686" s="68" t="str">
        <f t="shared" si="83"/>
        <v>1338. Cuidado Continuo por una vida con bienestar para la ruralidad de BogotáLaboral20263_SUBA2_ABRIL_2026</v>
      </c>
      <c r="P2686" s="142">
        <v>183687</v>
      </c>
      <c r="Q2686" s="7"/>
      <c r="R2686" s="7"/>
      <c r="S2686" s="145">
        <v>0</v>
      </c>
      <c r="T2686" s="150">
        <v>0</v>
      </c>
    </row>
    <row r="2687" spans="2:20" ht="30" hidden="1" customHeight="1">
      <c r="B2687" s="123">
        <v>134</v>
      </c>
      <c r="C2687" s="125" t="s">
        <v>556</v>
      </c>
      <c r="D2687" s="125" t="s">
        <v>329</v>
      </c>
      <c r="E2687" s="137">
        <v>2026</v>
      </c>
      <c r="F2687" s="68" t="str">
        <f t="shared" si="82"/>
        <v>1348. Cuidado Continuo por una vida con bienestar para la ruralidad de BogotáLaboral2026</v>
      </c>
      <c r="G2687" s="125" t="s">
        <v>566</v>
      </c>
      <c r="H2687" s="125" t="s">
        <v>447</v>
      </c>
      <c r="I2687" s="125" t="s">
        <v>429</v>
      </c>
      <c r="J2687" s="68" t="s">
        <v>400</v>
      </c>
      <c r="K2687" s="126" t="s">
        <v>488</v>
      </c>
      <c r="L2687" s="126" t="s">
        <v>421</v>
      </c>
      <c r="M2687" s="11" t="s">
        <v>77</v>
      </c>
      <c r="N2687" s="11" t="s">
        <v>52</v>
      </c>
      <c r="O2687" s="68" t="str">
        <f t="shared" si="83"/>
        <v>1348. Cuidado Continuo por una vida con bienestar para la ruralidad de BogotáLaboral20263_SUBA2_ABRIL_2026</v>
      </c>
      <c r="P2687" s="142">
        <v>110336</v>
      </c>
      <c r="Q2687" s="7"/>
      <c r="R2687" s="7"/>
      <c r="S2687" s="145">
        <v>0</v>
      </c>
      <c r="T2687" s="150">
        <v>0</v>
      </c>
    </row>
    <row r="2688" spans="2:20" ht="30" hidden="1" customHeight="1">
      <c r="B2688" s="123">
        <v>135</v>
      </c>
      <c r="C2688" s="125" t="s">
        <v>556</v>
      </c>
      <c r="D2688" s="125" t="s">
        <v>329</v>
      </c>
      <c r="E2688" s="137">
        <v>2026</v>
      </c>
      <c r="F2688" s="68" t="str">
        <f t="shared" si="82"/>
        <v>1358. Cuidado Continuo por una vida con bienestar para la ruralidad de BogotáLaboral2026</v>
      </c>
      <c r="G2688" s="125" t="s">
        <v>567</v>
      </c>
      <c r="H2688" s="125" t="s">
        <v>447</v>
      </c>
      <c r="I2688" s="125" t="s">
        <v>429</v>
      </c>
      <c r="J2688" s="68" t="s">
        <v>400</v>
      </c>
      <c r="K2688" s="126" t="s">
        <v>488</v>
      </c>
      <c r="L2688" s="126" t="s">
        <v>405</v>
      </c>
      <c r="M2688" s="11" t="s">
        <v>77</v>
      </c>
      <c r="N2688" s="11" t="s">
        <v>52</v>
      </c>
      <c r="O2688" s="68" t="str">
        <f t="shared" si="83"/>
        <v>1358. Cuidado Continuo por una vida con bienestar para la ruralidad de BogotáLaboral20263_SUBA2_ABRIL_2026</v>
      </c>
      <c r="P2688" s="142">
        <v>137922</v>
      </c>
      <c r="Q2688" s="7"/>
      <c r="R2688" s="7"/>
      <c r="S2688" s="145">
        <v>0</v>
      </c>
      <c r="T2688" s="150">
        <v>0</v>
      </c>
    </row>
    <row r="2689" spans="2:20" ht="30" hidden="1" customHeight="1">
      <c r="B2689" s="123">
        <v>86</v>
      </c>
      <c r="C2689" s="125" t="s">
        <v>302</v>
      </c>
      <c r="D2689" s="125" t="s">
        <v>303</v>
      </c>
      <c r="E2689" s="137">
        <v>2026</v>
      </c>
      <c r="F2689" s="68" t="str">
        <f t="shared" si="82"/>
        <v>869. Gestión de Programas Estrategias y Planes para el BienestarGestión Integral Estrategias y Programas2026</v>
      </c>
      <c r="G2689" s="125" t="s">
        <v>568</v>
      </c>
      <c r="H2689" s="125" t="s">
        <v>569</v>
      </c>
      <c r="I2689" s="125" t="s">
        <v>429</v>
      </c>
      <c r="J2689" s="68" t="s">
        <v>400</v>
      </c>
      <c r="K2689" s="126" t="s">
        <v>554</v>
      </c>
      <c r="L2689" s="126" t="s">
        <v>402</v>
      </c>
      <c r="M2689" s="11" t="s">
        <v>77</v>
      </c>
      <c r="N2689" s="11" t="s">
        <v>52</v>
      </c>
      <c r="O2689" s="68" t="str">
        <f t="shared" si="83"/>
        <v>869. Gestión de Programas Estrategias y Planes para el BienestarGestión Integral Estrategias y Programas20263_SUBA2_ABRIL_2026</v>
      </c>
      <c r="P2689" s="142">
        <v>73474880</v>
      </c>
      <c r="Q2689" s="7"/>
      <c r="R2689" s="7"/>
      <c r="S2689" s="145">
        <v>0</v>
      </c>
      <c r="T2689" s="150">
        <v>0</v>
      </c>
    </row>
    <row r="2690" spans="2:20" ht="30" hidden="1" customHeight="1">
      <c r="B2690" s="123">
        <v>136</v>
      </c>
      <c r="C2690" s="125" t="s">
        <v>302</v>
      </c>
      <c r="D2690" s="125" t="s">
        <v>303</v>
      </c>
      <c r="E2690" s="137">
        <v>2026</v>
      </c>
      <c r="F2690" s="68" t="str">
        <f t="shared" si="82"/>
        <v>1369. Gestión de Programas Estrategias y Planes para el BienestarGestión Integral Estrategias y Programas2026</v>
      </c>
      <c r="G2690" s="125" t="s">
        <v>570</v>
      </c>
      <c r="H2690" s="125" t="s">
        <v>571</v>
      </c>
      <c r="I2690" s="125" t="s">
        <v>410</v>
      </c>
      <c r="J2690" s="68" t="s">
        <v>400</v>
      </c>
      <c r="K2690" s="126" t="s">
        <v>401</v>
      </c>
      <c r="L2690" s="126" t="s">
        <v>402</v>
      </c>
      <c r="M2690" s="11" t="s">
        <v>77</v>
      </c>
      <c r="N2690" s="11" t="s">
        <v>52</v>
      </c>
      <c r="O2690" s="68" t="str">
        <f t="shared" si="83"/>
        <v>1369. Gestión de Programas Estrategias y Planes para el BienestarGestión Integral Estrategias y Programas20263_SUBA2_ABRIL_2026</v>
      </c>
      <c r="P2690" s="142">
        <v>5621568</v>
      </c>
      <c r="Q2690" s="7"/>
      <c r="R2690" s="7"/>
      <c r="S2690" s="145">
        <v>0</v>
      </c>
      <c r="T2690" s="150">
        <v>0</v>
      </c>
    </row>
    <row r="2691" spans="2:20" ht="30" hidden="1" customHeight="1">
      <c r="B2691" s="123">
        <v>137</v>
      </c>
      <c r="C2691" s="125" t="s">
        <v>302</v>
      </c>
      <c r="D2691" s="125" t="s">
        <v>303</v>
      </c>
      <c r="E2691" s="137">
        <v>2026</v>
      </c>
      <c r="F2691" s="68" t="str">
        <f t="shared" si="82"/>
        <v>1379. Gestión de Programas Estrategias y Planes para el BienestarGestión Integral Estrategias y Programas2026</v>
      </c>
      <c r="G2691" s="125" t="s">
        <v>572</v>
      </c>
      <c r="H2691" s="125" t="s">
        <v>571</v>
      </c>
      <c r="I2691" s="125" t="s">
        <v>410</v>
      </c>
      <c r="J2691" s="68" t="s">
        <v>400</v>
      </c>
      <c r="K2691" s="126" t="s">
        <v>401</v>
      </c>
      <c r="L2691" s="126" t="s">
        <v>402</v>
      </c>
      <c r="M2691" s="11" t="s">
        <v>77</v>
      </c>
      <c r="N2691" s="11" t="s">
        <v>52</v>
      </c>
      <c r="O2691" s="68" t="str">
        <f t="shared" si="83"/>
        <v>1379. Gestión de Programas Estrategias y Planes para el BienestarGestión Integral Estrategias y Programas20263_SUBA2_ABRIL_2026</v>
      </c>
      <c r="P2691" s="142">
        <v>3994272</v>
      </c>
      <c r="Q2691" s="7"/>
      <c r="R2691" s="7"/>
      <c r="S2691" s="145">
        <v>0</v>
      </c>
      <c r="T2691" s="150">
        <v>0</v>
      </c>
    </row>
    <row r="2692" spans="2:20" ht="30" hidden="1" customHeight="1">
      <c r="B2692" s="123">
        <v>138</v>
      </c>
      <c r="C2692" s="125" t="s">
        <v>302</v>
      </c>
      <c r="D2692" s="125" t="s">
        <v>303</v>
      </c>
      <c r="E2692" s="137">
        <v>2026</v>
      </c>
      <c r="F2692" s="68" t="str">
        <f t="shared" si="82"/>
        <v>1389. Gestión de Programas Estrategias y Planes para el BienestarGestión Integral Estrategias y Programas2026</v>
      </c>
      <c r="G2692" s="125" t="s">
        <v>573</v>
      </c>
      <c r="H2692" s="125" t="s">
        <v>571</v>
      </c>
      <c r="I2692" s="125" t="s">
        <v>410</v>
      </c>
      <c r="J2692" s="68" t="s">
        <v>400</v>
      </c>
      <c r="K2692" s="126" t="s">
        <v>401</v>
      </c>
      <c r="L2692" s="126" t="s">
        <v>402</v>
      </c>
      <c r="M2692" s="11" t="s">
        <v>77</v>
      </c>
      <c r="N2692" s="11" t="s">
        <v>52</v>
      </c>
      <c r="O2692" s="68" t="str">
        <f t="shared" si="83"/>
        <v>1389. Gestión de Programas Estrategias y Planes para el BienestarGestión Integral Estrategias y Programas20263_SUBA2_ABRIL_2026</v>
      </c>
      <c r="P2692" s="142">
        <v>12969056</v>
      </c>
      <c r="Q2692" s="7"/>
      <c r="R2692" s="7"/>
      <c r="S2692" s="145">
        <v>0</v>
      </c>
      <c r="T2692" s="150">
        <v>0</v>
      </c>
    </row>
    <row r="2693" spans="2:20" ht="30" hidden="1" customHeight="1">
      <c r="B2693" s="123">
        <v>139</v>
      </c>
      <c r="C2693" s="125" t="s">
        <v>302</v>
      </c>
      <c r="D2693" s="125" t="s">
        <v>303</v>
      </c>
      <c r="E2693" s="137">
        <v>2026</v>
      </c>
      <c r="F2693" s="68" t="str">
        <f t="shared" si="82"/>
        <v>1399. Gestión de Programas Estrategias y Planes para el BienestarGestión Integral Estrategias y Programas2026</v>
      </c>
      <c r="G2693" s="125" t="s">
        <v>574</v>
      </c>
      <c r="H2693" s="125" t="s">
        <v>571</v>
      </c>
      <c r="I2693" s="125" t="s">
        <v>410</v>
      </c>
      <c r="J2693" s="68" t="s">
        <v>400</v>
      </c>
      <c r="K2693" s="126" t="s">
        <v>401</v>
      </c>
      <c r="L2693" s="126" t="s">
        <v>402</v>
      </c>
      <c r="M2693" s="11" t="s">
        <v>77</v>
      </c>
      <c r="N2693" s="11" t="s">
        <v>52</v>
      </c>
      <c r="O2693" s="68" t="str">
        <f t="shared" si="83"/>
        <v>1399. Gestión de Programas Estrategias y Planes para el BienestarGestión Integral Estrategias y Programas20263_SUBA2_ABRIL_2026</v>
      </c>
      <c r="P2693" s="142">
        <v>3994272</v>
      </c>
      <c r="Q2693" s="7"/>
      <c r="R2693" s="7"/>
      <c r="S2693" s="145">
        <v>0</v>
      </c>
      <c r="T2693" s="150">
        <v>0</v>
      </c>
    </row>
    <row r="2694" spans="2:20" ht="30" hidden="1" customHeight="1">
      <c r="B2694" s="123">
        <v>140</v>
      </c>
      <c r="C2694" s="125" t="s">
        <v>302</v>
      </c>
      <c r="D2694" s="125" t="s">
        <v>303</v>
      </c>
      <c r="E2694" s="137">
        <v>2026</v>
      </c>
      <c r="F2694" s="68" t="str">
        <f t="shared" si="82"/>
        <v>1409. Gestión de Programas Estrategias y Planes para el BienestarGestión Integral Estrategias y Programas2026</v>
      </c>
      <c r="G2694" s="125" t="s">
        <v>575</v>
      </c>
      <c r="H2694" s="125" t="s">
        <v>571</v>
      </c>
      <c r="I2694" s="125" t="s">
        <v>410</v>
      </c>
      <c r="J2694" s="68" t="s">
        <v>400</v>
      </c>
      <c r="K2694" s="126" t="s">
        <v>401</v>
      </c>
      <c r="L2694" s="126" t="s">
        <v>402</v>
      </c>
      <c r="M2694" s="11" t="s">
        <v>77</v>
      </c>
      <c r="N2694" s="11" t="s">
        <v>52</v>
      </c>
      <c r="O2694" s="68" t="str">
        <f t="shared" si="83"/>
        <v>1409. Gestión de Programas Estrategias y Planes para el BienestarGestión Integral Estrategias y Programas20263_SUBA2_ABRIL_2026</v>
      </c>
      <c r="P2694" s="142">
        <v>5621568</v>
      </c>
      <c r="Q2694" s="7"/>
      <c r="R2694" s="7"/>
      <c r="S2694" s="145">
        <v>0</v>
      </c>
      <c r="T2694" s="150">
        <v>0</v>
      </c>
    </row>
    <row r="2695" spans="2:20" ht="30" hidden="1" customHeight="1">
      <c r="B2695" s="123">
        <v>141</v>
      </c>
      <c r="C2695" s="125" t="s">
        <v>302</v>
      </c>
      <c r="D2695" s="125" t="s">
        <v>303</v>
      </c>
      <c r="E2695" s="137">
        <v>2026</v>
      </c>
      <c r="F2695" s="68" t="str">
        <f t="shared" ref="F2695:F2758" si="84">B2695&amp;C2695&amp;D2695&amp;E2695</f>
        <v>1419. Gestión de Programas Estrategias y Planes para el BienestarGestión Integral Estrategias y Programas2026</v>
      </c>
      <c r="G2695" s="125" t="s">
        <v>576</v>
      </c>
      <c r="H2695" s="125" t="s">
        <v>571</v>
      </c>
      <c r="I2695" s="125" t="s">
        <v>410</v>
      </c>
      <c r="J2695" s="68" t="s">
        <v>400</v>
      </c>
      <c r="K2695" s="126" t="s">
        <v>401</v>
      </c>
      <c r="L2695" s="126" t="s">
        <v>402</v>
      </c>
      <c r="M2695" s="11" t="s">
        <v>77</v>
      </c>
      <c r="N2695" s="11" t="s">
        <v>52</v>
      </c>
      <c r="O2695" s="68" t="str">
        <f t="shared" si="83"/>
        <v>1419. Gestión de Programas Estrategias y Planes para el BienestarGestión Integral Estrategias y Programas20263_SUBA2_ABRIL_2026</v>
      </c>
      <c r="P2695" s="142">
        <v>3994272</v>
      </c>
      <c r="Q2695" s="7"/>
      <c r="R2695" s="7"/>
      <c r="S2695" s="145">
        <v>0</v>
      </c>
      <c r="T2695" s="150">
        <v>0</v>
      </c>
    </row>
    <row r="2696" spans="2:20" ht="30" hidden="1" customHeight="1">
      <c r="B2696" s="123">
        <v>142</v>
      </c>
      <c r="C2696" s="125" t="s">
        <v>302</v>
      </c>
      <c r="D2696" s="125" t="s">
        <v>303</v>
      </c>
      <c r="E2696" s="137">
        <v>2026</v>
      </c>
      <c r="F2696" s="68" t="str">
        <f t="shared" si="84"/>
        <v>1429. Gestión de Programas Estrategias y Planes para el BienestarGestión Integral Estrategias y Programas2026</v>
      </c>
      <c r="G2696" s="125" t="s">
        <v>577</v>
      </c>
      <c r="H2696" s="125" t="s">
        <v>571</v>
      </c>
      <c r="I2696" s="125" t="s">
        <v>410</v>
      </c>
      <c r="J2696" s="68" t="s">
        <v>400</v>
      </c>
      <c r="K2696" s="126" t="s">
        <v>401</v>
      </c>
      <c r="L2696" s="126" t="s">
        <v>421</v>
      </c>
      <c r="M2696" s="11" t="s">
        <v>77</v>
      </c>
      <c r="N2696" s="11" t="s">
        <v>52</v>
      </c>
      <c r="O2696" s="68" t="str">
        <f t="shared" ref="O2696:O2759" si="85">+F2696&amp;M2696&amp;N2696</f>
        <v>1429. Gestión de Programas Estrategias y Planes para el BienestarGestión Integral Estrategias y Programas20263_SUBA2_ABRIL_2026</v>
      </c>
      <c r="P2696" s="142">
        <v>3994272</v>
      </c>
      <c r="Q2696" s="7"/>
      <c r="R2696" s="7"/>
      <c r="S2696" s="145">
        <v>0</v>
      </c>
      <c r="T2696" s="150">
        <v>0</v>
      </c>
    </row>
    <row r="2697" spans="2:20" ht="30" hidden="1" customHeight="1">
      <c r="B2697" s="123">
        <v>143</v>
      </c>
      <c r="C2697" s="125" t="s">
        <v>302</v>
      </c>
      <c r="D2697" s="125" t="s">
        <v>303</v>
      </c>
      <c r="E2697" s="137">
        <v>2026</v>
      </c>
      <c r="F2697" s="68" t="str">
        <f t="shared" si="84"/>
        <v>1439. Gestión de Programas Estrategias y Planes para el BienestarGestión Integral Estrategias y Programas2026</v>
      </c>
      <c r="G2697" s="125" t="s">
        <v>578</v>
      </c>
      <c r="H2697" s="125" t="s">
        <v>579</v>
      </c>
      <c r="I2697" s="125" t="s">
        <v>410</v>
      </c>
      <c r="J2697" s="68" t="s">
        <v>400</v>
      </c>
      <c r="K2697" s="126" t="s">
        <v>401</v>
      </c>
      <c r="L2697" s="126" t="s">
        <v>402</v>
      </c>
      <c r="M2697" s="11" t="s">
        <v>77</v>
      </c>
      <c r="N2697" s="11" t="s">
        <v>52</v>
      </c>
      <c r="O2697" s="68" t="str">
        <f t="shared" si="85"/>
        <v>1439. Gestión de Programas Estrategias y Planes para el BienestarGestión Integral Estrategias y Programas20263_SUBA2_ABRIL_2026</v>
      </c>
      <c r="P2697" s="142">
        <v>7508288</v>
      </c>
      <c r="Q2697" s="7"/>
      <c r="R2697" s="7"/>
      <c r="S2697" s="145">
        <v>0</v>
      </c>
      <c r="T2697" s="150">
        <v>0</v>
      </c>
    </row>
    <row r="2698" spans="2:20" ht="30" hidden="1" customHeight="1">
      <c r="B2698" s="123">
        <v>144</v>
      </c>
      <c r="C2698" s="125" t="s">
        <v>302</v>
      </c>
      <c r="D2698" s="125" t="s">
        <v>303</v>
      </c>
      <c r="E2698" s="137">
        <v>2026</v>
      </c>
      <c r="F2698" s="68" t="str">
        <f t="shared" si="84"/>
        <v>1449. Gestión de Programas Estrategias y Planes para el BienestarGestión Integral Estrategias y Programas2026</v>
      </c>
      <c r="G2698" s="125" t="s">
        <v>580</v>
      </c>
      <c r="H2698" s="125" t="s">
        <v>579</v>
      </c>
      <c r="I2698" s="125" t="s">
        <v>410</v>
      </c>
      <c r="J2698" s="68" t="s">
        <v>400</v>
      </c>
      <c r="K2698" s="126" t="s">
        <v>401</v>
      </c>
      <c r="L2698" s="126" t="s">
        <v>402</v>
      </c>
      <c r="M2698" s="11" t="s">
        <v>77</v>
      </c>
      <c r="N2698" s="11" t="s">
        <v>52</v>
      </c>
      <c r="O2698" s="68" t="str">
        <f t="shared" si="85"/>
        <v>1449. Gestión de Programas Estrategias y Planes para el BienestarGestión Integral Estrategias y Programas20263_SUBA2_ABRIL_2026</v>
      </c>
      <c r="P2698" s="142">
        <v>7508288</v>
      </c>
      <c r="Q2698" s="7"/>
      <c r="R2698" s="7"/>
      <c r="S2698" s="145">
        <v>0</v>
      </c>
      <c r="T2698" s="150">
        <v>0</v>
      </c>
    </row>
    <row r="2699" spans="2:20" ht="30" hidden="1" customHeight="1">
      <c r="B2699" s="123">
        <v>145</v>
      </c>
      <c r="C2699" s="125" t="s">
        <v>302</v>
      </c>
      <c r="D2699" s="125" t="s">
        <v>303</v>
      </c>
      <c r="E2699" s="137">
        <v>2026</v>
      </c>
      <c r="F2699" s="68" t="str">
        <f t="shared" si="84"/>
        <v>1459. Gestión de Programas Estrategias y Planes para el BienestarGestión Integral Estrategias y Programas2026</v>
      </c>
      <c r="G2699" s="125" t="s">
        <v>581</v>
      </c>
      <c r="H2699" s="125" t="s">
        <v>579</v>
      </c>
      <c r="I2699" s="125" t="s">
        <v>410</v>
      </c>
      <c r="J2699" s="68" t="s">
        <v>400</v>
      </c>
      <c r="K2699" s="126" t="s">
        <v>401</v>
      </c>
      <c r="L2699" s="126" t="s">
        <v>402</v>
      </c>
      <c r="M2699" s="11" t="s">
        <v>77</v>
      </c>
      <c r="N2699" s="11" t="s">
        <v>52</v>
      </c>
      <c r="O2699" s="68" t="str">
        <f t="shared" si="85"/>
        <v>1459. Gestión de Programas Estrategias y Planes para el BienestarGestión Integral Estrategias y Programas20263_SUBA2_ABRIL_2026</v>
      </c>
      <c r="P2699" s="142">
        <v>5299968</v>
      </c>
      <c r="Q2699" s="7"/>
      <c r="R2699" s="7"/>
      <c r="S2699" s="145">
        <v>0</v>
      </c>
      <c r="T2699" s="150">
        <v>0</v>
      </c>
    </row>
    <row r="2700" spans="2:20" ht="30" hidden="1" customHeight="1">
      <c r="B2700" s="123">
        <v>146</v>
      </c>
      <c r="C2700" s="125" t="s">
        <v>302</v>
      </c>
      <c r="D2700" s="125" t="s">
        <v>303</v>
      </c>
      <c r="E2700" s="137">
        <v>2026</v>
      </c>
      <c r="F2700" s="68" t="str">
        <f t="shared" si="84"/>
        <v>1469. Gestión de Programas Estrategias y Planes para el BienestarGestión Integral Estrategias y Programas2026</v>
      </c>
      <c r="G2700" s="125" t="s">
        <v>582</v>
      </c>
      <c r="H2700" s="125" t="s">
        <v>579</v>
      </c>
      <c r="I2700" s="125" t="s">
        <v>410</v>
      </c>
      <c r="J2700" s="68" t="s">
        <v>400</v>
      </c>
      <c r="K2700" s="126" t="s">
        <v>430</v>
      </c>
      <c r="L2700" s="126" t="s">
        <v>421</v>
      </c>
      <c r="M2700" s="11" t="s">
        <v>77</v>
      </c>
      <c r="N2700" s="11" t="s">
        <v>52</v>
      </c>
      <c r="O2700" s="68" t="str">
        <f t="shared" si="85"/>
        <v>1469. Gestión de Programas Estrategias y Planes para el BienestarGestión Integral Estrategias y Programas20263_SUBA2_ABRIL_2026</v>
      </c>
      <c r="P2700" s="142">
        <v>122208</v>
      </c>
      <c r="Q2700" s="7"/>
      <c r="R2700" s="7"/>
      <c r="S2700" s="145">
        <v>0</v>
      </c>
      <c r="T2700" s="150">
        <v>0</v>
      </c>
    </row>
    <row r="2701" spans="2:20" ht="30" hidden="1" customHeight="1">
      <c r="B2701" s="123">
        <v>147</v>
      </c>
      <c r="C2701" s="125" t="s">
        <v>302</v>
      </c>
      <c r="D2701" s="125" t="s">
        <v>303</v>
      </c>
      <c r="E2701" s="137">
        <v>2026</v>
      </c>
      <c r="F2701" s="68" t="str">
        <f t="shared" si="84"/>
        <v>1479. Gestión de Programas Estrategias y Planes para el BienestarGestión Integral Estrategias y Programas2026</v>
      </c>
      <c r="G2701" s="125" t="s">
        <v>583</v>
      </c>
      <c r="H2701" s="125" t="s">
        <v>579</v>
      </c>
      <c r="I2701" s="125" t="s">
        <v>410</v>
      </c>
      <c r="J2701" s="68" t="s">
        <v>400</v>
      </c>
      <c r="K2701" s="126" t="s">
        <v>551</v>
      </c>
      <c r="L2701" s="126" t="s">
        <v>421</v>
      </c>
      <c r="M2701" s="11" t="s">
        <v>77</v>
      </c>
      <c r="N2701" s="11" t="s">
        <v>52</v>
      </c>
      <c r="O2701" s="68" t="str">
        <f t="shared" si="85"/>
        <v>1479. Gestión de Programas Estrategias y Planes para el BienestarGestión Integral Estrategias y Programas20263_SUBA2_ABRIL_2026</v>
      </c>
      <c r="P2701" s="142">
        <v>30552</v>
      </c>
      <c r="Q2701" s="7"/>
      <c r="R2701" s="7"/>
      <c r="S2701" s="145">
        <v>0</v>
      </c>
      <c r="T2701" s="150">
        <v>0</v>
      </c>
    </row>
    <row r="2702" spans="2:20" ht="30" hidden="1" customHeight="1">
      <c r="B2702" s="123">
        <v>148</v>
      </c>
      <c r="C2702" s="125" t="s">
        <v>302</v>
      </c>
      <c r="D2702" s="125" t="s">
        <v>303</v>
      </c>
      <c r="E2702" s="137">
        <v>2026</v>
      </c>
      <c r="F2702" s="68" t="str">
        <f t="shared" si="84"/>
        <v>1489. Gestión de Programas Estrategias y Planes para el BienestarGestión Integral Estrategias y Programas2026</v>
      </c>
      <c r="G2702" s="125" t="s">
        <v>584</v>
      </c>
      <c r="H2702" s="125" t="s">
        <v>579</v>
      </c>
      <c r="I2702" s="125" t="s">
        <v>410</v>
      </c>
      <c r="J2702" s="68" t="s">
        <v>400</v>
      </c>
      <c r="K2702" s="126" t="s">
        <v>430</v>
      </c>
      <c r="L2702" s="126" t="s">
        <v>421</v>
      </c>
      <c r="M2702" s="11" t="s">
        <v>77</v>
      </c>
      <c r="N2702" s="11" t="s">
        <v>52</v>
      </c>
      <c r="O2702" s="68" t="str">
        <f t="shared" si="85"/>
        <v>1489. Gestión de Programas Estrategias y Planes para el BienestarGestión Integral Estrategias y Programas20263_SUBA2_ABRIL_2026</v>
      </c>
      <c r="P2702" s="142">
        <v>122208</v>
      </c>
      <c r="Q2702" s="7"/>
      <c r="R2702" s="7"/>
      <c r="S2702" s="145">
        <v>0</v>
      </c>
      <c r="T2702" s="150">
        <v>0</v>
      </c>
    </row>
    <row r="2703" spans="2:20" ht="30" hidden="1" customHeight="1">
      <c r="B2703" s="123">
        <v>149</v>
      </c>
      <c r="C2703" s="125" t="s">
        <v>302</v>
      </c>
      <c r="D2703" s="125" t="s">
        <v>303</v>
      </c>
      <c r="E2703" s="137">
        <v>2026</v>
      </c>
      <c r="F2703" s="68" t="str">
        <f t="shared" si="84"/>
        <v>1499. Gestión de Programas Estrategias y Planes para el BienestarGestión Integral Estrategias y Programas2026</v>
      </c>
      <c r="G2703" s="125" t="s">
        <v>585</v>
      </c>
      <c r="H2703" s="125" t="s">
        <v>579</v>
      </c>
      <c r="I2703" s="125" t="s">
        <v>410</v>
      </c>
      <c r="J2703" s="68" t="s">
        <v>400</v>
      </c>
      <c r="K2703" s="126" t="s">
        <v>401</v>
      </c>
      <c r="L2703" s="126" t="s">
        <v>402</v>
      </c>
      <c r="M2703" s="11" t="s">
        <v>77</v>
      </c>
      <c r="N2703" s="11" t="s">
        <v>52</v>
      </c>
      <c r="O2703" s="68" t="str">
        <f t="shared" si="85"/>
        <v>1499. Gestión de Programas Estrategias y Planes para el BienestarGestión Integral Estrategias y Programas20263_SUBA2_ABRIL_2026</v>
      </c>
      <c r="P2703" s="142">
        <v>3665168</v>
      </c>
      <c r="Q2703" s="7"/>
      <c r="R2703" s="7"/>
      <c r="S2703" s="145">
        <v>0</v>
      </c>
      <c r="T2703" s="150">
        <v>0</v>
      </c>
    </row>
    <row r="2704" spans="2:20" ht="30" hidden="1" customHeight="1">
      <c r="B2704" s="123">
        <v>150</v>
      </c>
      <c r="C2704" s="125" t="s">
        <v>302</v>
      </c>
      <c r="D2704" s="125" t="s">
        <v>303</v>
      </c>
      <c r="E2704" s="137">
        <v>2026</v>
      </c>
      <c r="F2704" s="68" t="str">
        <f t="shared" si="84"/>
        <v>1509. Gestión de Programas Estrategias y Planes para el BienestarGestión Integral Estrategias y Programas2026</v>
      </c>
      <c r="G2704" s="125" t="s">
        <v>586</v>
      </c>
      <c r="H2704" s="125" t="s">
        <v>579</v>
      </c>
      <c r="I2704" s="125" t="s">
        <v>410</v>
      </c>
      <c r="J2704" s="68" t="s">
        <v>400</v>
      </c>
      <c r="K2704" s="126" t="s">
        <v>401</v>
      </c>
      <c r="L2704" s="126" t="s">
        <v>402</v>
      </c>
      <c r="M2704" s="11" t="s">
        <v>77</v>
      </c>
      <c r="N2704" s="11" t="s">
        <v>52</v>
      </c>
      <c r="O2704" s="68" t="str">
        <f t="shared" si="85"/>
        <v>1509. Gestión de Programas Estrategias y Planes para el BienestarGestión Integral Estrategias y Programas20263_SUBA2_ABRIL_2026</v>
      </c>
      <c r="P2704" s="142">
        <v>1057260</v>
      </c>
      <c r="Q2704" s="7"/>
      <c r="R2704" s="7"/>
      <c r="S2704" s="145">
        <v>0</v>
      </c>
      <c r="T2704" s="150">
        <v>0</v>
      </c>
    </row>
    <row r="2705" spans="2:20" ht="30" hidden="1" customHeight="1">
      <c r="B2705" s="123">
        <v>151</v>
      </c>
      <c r="C2705" s="125" t="s">
        <v>302</v>
      </c>
      <c r="D2705" s="125" t="s">
        <v>303</v>
      </c>
      <c r="E2705" s="137">
        <v>2026</v>
      </c>
      <c r="F2705" s="68" t="str">
        <f t="shared" si="84"/>
        <v>1519. Gestión de Programas Estrategias y Planes para el BienestarGestión Integral Estrategias y Programas2026</v>
      </c>
      <c r="G2705" s="125" t="s">
        <v>587</v>
      </c>
      <c r="H2705" s="125" t="s">
        <v>579</v>
      </c>
      <c r="I2705" s="125" t="s">
        <v>410</v>
      </c>
      <c r="J2705" s="68" t="s">
        <v>400</v>
      </c>
      <c r="K2705" s="126" t="s">
        <v>401</v>
      </c>
      <c r="L2705" s="126" t="s">
        <v>402</v>
      </c>
      <c r="M2705" s="11" t="s">
        <v>77</v>
      </c>
      <c r="N2705" s="11" t="s">
        <v>52</v>
      </c>
      <c r="O2705" s="68" t="str">
        <f t="shared" si="85"/>
        <v>1519. Gestión de Programas Estrategias y Planes para el BienestarGestión Integral Estrategias y Programas20263_SUBA2_ABRIL_2026</v>
      </c>
      <c r="P2705" s="142">
        <v>1409680</v>
      </c>
      <c r="Q2705" s="7"/>
      <c r="R2705" s="7"/>
      <c r="S2705" s="145">
        <v>0</v>
      </c>
      <c r="T2705" s="150">
        <v>0</v>
      </c>
    </row>
    <row r="2706" spans="2:20" ht="30" hidden="1" customHeight="1">
      <c r="B2706" s="123">
        <v>152</v>
      </c>
      <c r="C2706" s="125" t="s">
        <v>302</v>
      </c>
      <c r="D2706" s="125" t="s">
        <v>303</v>
      </c>
      <c r="E2706" s="137">
        <v>2026</v>
      </c>
      <c r="F2706" s="68" t="str">
        <f t="shared" si="84"/>
        <v>1529. Gestión de Programas Estrategias y Planes para el BienestarGestión Integral Estrategias y Programas2026</v>
      </c>
      <c r="G2706" s="125" t="s">
        <v>588</v>
      </c>
      <c r="H2706" s="125" t="s">
        <v>579</v>
      </c>
      <c r="I2706" s="125" t="s">
        <v>410</v>
      </c>
      <c r="J2706" s="68" t="s">
        <v>400</v>
      </c>
      <c r="K2706" s="126" t="s">
        <v>401</v>
      </c>
      <c r="L2706" s="126" t="s">
        <v>402</v>
      </c>
      <c r="M2706" s="11" t="s">
        <v>77</v>
      </c>
      <c r="N2706" s="11" t="s">
        <v>52</v>
      </c>
      <c r="O2706" s="68" t="str">
        <f t="shared" si="85"/>
        <v>1529. Gestión de Programas Estrategias y Planes para el BienestarGestión Integral Estrategias y Programas20263_SUBA2_ABRIL_2026</v>
      </c>
      <c r="P2706" s="142">
        <v>352420</v>
      </c>
      <c r="Q2706" s="7"/>
      <c r="R2706" s="7"/>
      <c r="S2706" s="145">
        <v>0</v>
      </c>
      <c r="T2706" s="150">
        <v>0</v>
      </c>
    </row>
    <row r="2707" spans="2:20" ht="30" hidden="1" customHeight="1">
      <c r="B2707" s="123">
        <v>153</v>
      </c>
      <c r="C2707" s="125" t="s">
        <v>302</v>
      </c>
      <c r="D2707" s="125" t="s">
        <v>303</v>
      </c>
      <c r="E2707" s="137">
        <v>2026</v>
      </c>
      <c r="F2707" s="68" t="str">
        <f t="shared" si="84"/>
        <v>1539. Gestión de Programas Estrategias y Planes para el BienestarGestión Integral Estrategias y Programas2026</v>
      </c>
      <c r="G2707" s="125" t="s">
        <v>589</v>
      </c>
      <c r="H2707" s="125" t="s">
        <v>569</v>
      </c>
      <c r="I2707" s="125" t="s">
        <v>410</v>
      </c>
      <c r="J2707" s="68" t="s">
        <v>400</v>
      </c>
      <c r="K2707" s="126" t="s">
        <v>401</v>
      </c>
      <c r="L2707" s="126" t="s">
        <v>402</v>
      </c>
      <c r="M2707" s="11" t="s">
        <v>77</v>
      </c>
      <c r="N2707" s="11" t="s">
        <v>52</v>
      </c>
      <c r="O2707" s="68" t="str">
        <f t="shared" si="85"/>
        <v>1539. Gestión de Programas Estrategias y Planes para el BienestarGestión Integral Estrategias y Programas20263_SUBA2_ABRIL_2026</v>
      </c>
      <c r="P2707" s="142">
        <v>7347488</v>
      </c>
      <c r="Q2707" s="7"/>
      <c r="R2707" s="7"/>
      <c r="S2707" s="145">
        <v>0</v>
      </c>
      <c r="T2707" s="150">
        <v>0</v>
      </c>
    </row>
    <row r="2708" spans="2:20" ht="30" hidden="1" customHeight="1">
      <c r="B2708" s="123">
        <v>154</v>
      </c>
      <c r="C2708" s="125" t="s">
        <v>302</v>
      </c>
      <c r="D2708" s="125" t="s">
        <v>303</v>
      </c>
      <c r="E2708" s="137">
        <v>2026</v>
      </c>
      <c r="F2708" s="68" t="str">
        <f t="shared" si="84"/>
        <v>1549. Gestión de Programas Estrategias y Planes para el BienestarGestión Integral Estrategias y Programas2026</v>
      </c>
      <c r="G2708" s="125" t="s">
        <v>590</v>
      </c>
      <c r="H2708" s="125" t="s">
        <v>569</v>
      </c>
      <c r="I2708" s="125" t="s">
        <v>410</v>
      </c>
      <c r="J2708" s="68" t="s">
        <v>400</v>
      </c>
      <c r="K2708" s="126" t="s">
        <v>401</v>
      </c>
      <c r="L2708" s="126" t="s">
        <v>402</v>
      </c>
      <c r="M2708" s="11" t="s">
        <v>77</v>
      </c>
      <c r="N2708" s="11" t="s">
        <v>52</v>
      </c>
      <c r="O2708" s="68" t="str">
        <f t="shared" si="85"/>
        <v>1549. Gestión de Programas Estrategias y Planes para el BienestarGestión Integral Estrategias y Programas20263_SUBA2_ABRIL_2026</v>
      </c>
      <c r="P2708" s="142">
        <v>7347488</v>
      </c>
      <c r="Q2708" s="7"/>
      <c r="R2708" s="7"/>
      <c r="S2708" s="145">
        <v>0</v>
      </c>
      <c r="T2708" s="150">
        <v>0</v>
      </c>
    </row>
    <row r="2709" spans="2:20" ht="30" hidden="1" customHeight="1">
      <c r="B2709" s="123">
        <v>155</v>
      </c>
      <c r="C2709" s="125" t="s">
        <v>302</v>
      </c>
      <c r="D2709" s="125" t="s">
        <v>303</v>
      </c>
      <c r="E2709" s="137">
        <v>2026</v>
      </c>
      <c r="F2709" s="68" t="str">
        <f t="shared" si="84"/>
        <v>1559. Gestión de Programas Estrategias y Planes para el BienestarGestión Integral Estrategias y Programas2026</v>
      </c>
      <c r="G2709" s="125" t="s">
        <v>591</v>
      </c>
      <c r="H2709" s="125" t="s">
        <v>569</v>
      </c>
      <c r="I2709" s="125" t="s">
        <v>410</v>
      </c>
      <c r="J2709" s="68" t="s">
        <v>400</v>
      </c>
      <c r="K2709" s="126" t="s">
        <v>401</v>
      </c>
      <c r="L2709" s="126" t="s">
        <v>402</v>
      </c>
      <c r="M2709" s="11" t="s">
        <v>77</v>
      </c>
      <c r="N2709" s="11" t="s">
        <v>52</v>
      </c>
      <c r="O2709" s="68" t="str">
        <f t="shared" si="85"/>
        <v>1559. Gestión de Programas Estrategias y Planes para el BienestarGestión Integral Estrategias y Programas20263_SUBA2_ABRIL_2026</v>
      </c>
      <c r="P2709" s="142">
        <v>7347488</v>
      </c>
      <c r="Q2709" s="7"/>
      <c r="R2709" s="7"/>
      <c r="S2709" s="145">
        <v>0</v>
      </c>
      <c r="T2709" s="150">
        <v>0</v>
      </c>
    </row>
    <row r="2710" spans="2:20" ht="30" hidden="1" customHeight="1">
      <c r="B2710" s="123">
        <v>156</v>
      </c>
      <c r="C2710" s="125" t="s">
        <v>302</v>
      </c>
      <c r="D2710" s="125" t="s">
        <v>303</v>
      </c>
      <c r="E2710" s="137">
        <v>2026</v>
      </c>
      <c r="F2710" s="68" t="str">
        <f t="shared" si="84"/>
        <v>1569. Gestión de Programas Estrategias y Planes para el BienestarGestión Integral Estrategias y Programas2026</v>
      </c>
      <c r="G2710" s="125" t="s">
        <v>592</v>
      </c>
      <c r="H2710" s="125" t="s">
        <v>569</v>
      </c>
      <c r="I2710" s="125" t="s">
        <v>410</v>
      </c>
      <c r="J2710" s="68" t="s">
        <v>400</v>
      </c>
      <c r="K2710" s="126" t="s">
        <v>401</v>
      </c>
      <c r="L2710" s="126" t="s">
        <v>402</v>
      </c>
      <c r="M2710" s="11" t="s">
        <v>77</v>
      </c>
      <c r="N2710" s="11" t="s">
        <v>52</v>
      </c>
      <c r="O2710" s="68" t="str">
        <f t="shared" si="85"/>
        <v>1569. Gestión de Programas Estrategias y Planes para el BienestarGestión Integral Estrategias y Programas20263_SUBA2_ABRIL_2026</v>
      </c>
      <c r="P2710" s="142">
        <v>13832016</v>
      </c>
      <c r="Q2710" s="7"/>
      <c r="R2710" s="7"/>
      <c r="S2710" s="145">
        <v>0</v>
      </c>
      <c r="T2710" s="150">
        <v>0</v>
      </c>
    </row>
    <row r="2711" spans="2:20" ht="30" hidden="1" customHeight="1">
      <c r="B2711" s="123">
        <v>157</v>
      </c>
      <c r="C2711" s="125" t="s">
        <v>302</v>
      </c>
      <c r="D2711" s="125" t="s">
        <v>303</v>
      </c>
      <c r="E2711" s="137">
        <v>2026</v>
      </c>
      <c r="F2711" s="68" t="str">
        <f t="shared" si="84"/>
        <v>1579. Gestión de Programas Estrategias y Planes para el BienestarGestión Integral Estrategias y Programas2026</v>
      </c>
      <c r="G2711" s="125" t="s">
        <v>593</v>
      </c>
      <c r="H2711" s="125" t="s">
        <v>569</v>
      </c>
      <c r="I2711" s="125" t="s">
        <v>410</v>
      </c>
      <c r="J2711" s="68" t="s">
        <v>400</v>
      </c>
      <c r="K2711" s="126" t="s">
        <v>401</v>
      </c>
      <c r="L2711" s="126" t="s">
        <v>402</v>
      </c>
      <c r="M2711" s="11" t="s">
        <v>77</v>
      </c>
      <c r="N2711" s="11" t="s">
        <v>52</v>
      </c>
      <c r="O2711" s="68" t="str">
        <f t="shared" si="85"/>
        <v>1579. Gestión de Programas Estrategias y Planes para el BienestarGestión Integral Estrategias y Programas20263_SUBA2_ABRIL_2026</v>
      </c>
      <c r="P2711" s="142">
        <v>13832016</v>
      </c>
      <c r="Q2711" s="7"/>
      <c r="R2711" s="7"/>
      <c r="S2711" s="145">
        <v>0</v>
      </c>
      <c r="T2711" s="150">
        <v>0</v>
      </c>
    </row>
    <row r="2712" spans="2:20" ht="30" hidden="1" customHeight="1">
      <c r="B2712" s="123">
        <v>158</v>
      </c>
      <c r="C2712" s="125" t="s">
        <v>302</v>
      </c>
      <c r="D2712" s="125" t="s">
        <v>303</v>
      </c>
      <c r="E2712" s="137">
        <v>2026</v>
      </c>
      <c r="F2712" s="68" t="str">
        <f t="shared" si="84"/>
        <v>1589. Gestión de Programas Estrategias y Planes para el BienestarGestión Integral Estrategias y Programas2026</v>
      </c>
      <c r="G2712" s="125" t="s">
        <v>594</v>
      </c>
      <c r="H2712" s="125" t="s">
        <v>569</v>
      </c>
      <c r="I2712" s="125" t="s">
        <v>410</v>
      </c>
      <c r="J2712" s="68" t="s">
        <v>400</v>
      </c>
      <c r="K2712" s="126" t="s">
        <v>430</v>
      </c>
      <c r="L2712" s="126" t="s">
        <v>402</v>
      </c>
      <c r="M2712" s="11" t="s">
        <v>77</v>
      </c>
      <c r="N2712" s="11" t="s">
        <v>52</v>
      </c>
      <c r="O2712" s="68" t="str">
        <f t="shared" si="85"/>
        <v>1589. Gestión de Programas Estrategias y Planes para el BienestarGestión Integral Estrategias y Programas20263_SUBA2_ABRIL_2026</v>
      </c>
      <c r="P2712" s="142">
        <v>2114520</v>
      </c>
      <c r="Q2712" s="7"/>
      <c r="R2712" s="7"/>
      <c r="S2712" s="145">
        <v>0</v>
      </c>
      <c r="T2712" s="150">
        <v>0</v>
      </c>
    </row>
    <row r="2713" spans="2:20" ht="30" hidden="1" customHeight="1">
      <c r="B2713" s="123">
        <v>159</v>
      </c>
      <c r="C2713" s="125" t="s">
        <v>302</v>
      </c>
      <c r="D2713" s="125" t="s">
        <v>303</v>
      </c>
      <c r="E2713" s="137">
        <v>2026</v>
      </c>
      <c r="F2713" s="68" t="str">
        <f t="shared" si="84"/>
        <v>1599. Gestión de Programas Estrategias y Planes para el BienestarGestión Integral Estrategias y Programas2026</v>
      </c>
      <c r="G2713" s="125" t="s">
        <v>595</v>
      </c>
      <c r="H2713" s="125" t="s">
        <v>569</v>
      </c>
      <c r="I2713" s="125" t="s">
        <v>410</v>
      </c>
      <c r="J2713" s="68" t="s">
        <v>400</v>
      </c>
      <c r="K2713" s="126" t="s">
        <v>401</v>
      </c>
      <c r="L2713" s="126" t="s">
        <v>402</v>
      </c>
      <c r="M2713" s="11" t="s">
        <v>77</v>
      </c>
      <c r="N2713" s="11" t="s">
        <v>52</v>
      </c>
      <c r="O2713" s="68" t="str">
        <f t="shared" si="85"/>
        <v>1599. Gestión de Programas Estrategias y Planes para el BienestarGestión Integral Estrategias y Programas20263_SUBA2_ABRIL_2026</v>
      </c>
      <c r="P2713" s="142">
        <v>4370008</v>
      </c>
      <c r="Q2713" s="7"/>
      <c r="R2713" s="7"/>
      <c r="S2713" s="145">
        <v>0</v>
      </c>
      <c r="T2713" s="150">
        <v>0</v>
      </c>
    </row>
    <row r="2714" spans="2:20" ht="30" hidden="1" customHeight="1">
      <c r="B2714" s="123">
        <v>160</v>
      </c>
      <c r="C2714" s="125" t="s">
        <v>302</v>
      </c>
      <c r="D2714" s="125" t="s">
        <v>303</v>
      </c>
      <c r="E2714" s="137">
        <v>2026</v>
      </c>
      <c r="F2714" s="68" t="str">
        <f t="shared" si="84"/>
        <v>1609. Gestión de Programas Estrategias y Planes para el BienestarGestión Integral Estrategias y Programas2026</v>
      </c>
      <c r="G2714" s="125" t="s">
        <v>596</v>
      </c>
      <c r="H2714" s="125" t="s">
        <v>569</v>
      </c>
      <c r="I2714" s="125" t="s">
        <v>410</v>
      </c>
      <c r="J2714" s="68" t="s">
        <v>400</v>
      </c>
      <c r="K2714" s="126" t="s">
        <v>401</v>
      </c>
      <c r="L2714" s="126" t="s">
        <v>402</v>
      </c>
      <c r="M2714" s="11" t="s">
        <v>77</v>
      </c>
      <c r="N2714" s="11" t="s">
        <v>52</v>
      </c>
      <c r="O2714" s="68" t="str">
        <f t="shared" si="85"/>
        <v>1609. Gestión de Programas Estrategias y Planes para el BienestarGestión Integral Estrategias y Programas20263_SUBA2_ABRIL_2026</v>
      </c>
      <c r="P2714" s="142">
        <v>3994272</v>
      </c>
      <c r="Q2714" s="7"/>
      <c r="R2714" s="7"/>
      <c r="S2714" s="145">
        <v>0</v>
      </c>
      <c r="T2714" s="150">
        <v>0</v>
      </c>
    </row>
    <row r="2715" spans="2:20" ht="30" hidden="1" customHeight="1">
      <c r="B2715" s="123">
        <v>161</v>
      </c>
      <c r="C2715" s="125" t="s">
        <v>302</v>
      </c>
      <c r="D2715" s="125" t="s">
        <v>303</v>
      </c>
      <c r="E2715" s="137">
        <v>2026</v>
      </c>
      <c r="F2715" s="68" t="str">
        <f t="shared" si="84"/>
        <v>1619. Gestión de Programas Estrategias y Planes para el BienestarGestión Integral Estrategias y Programas2026</v>
      </c>
      <c r="G2715" s="125" t="s">
        <v>597</v>
      </c>
      <c r="H2715" s="125" t="s">
        <v>571</v>
      </c>
      <c r="I2715" s="125" t="s">
        <v>410</v>
      </c>
      <c r="J2715" s="68" t="s">
        <v>400</v>
      </c>
      <c r="K2715" s="126" t="s">
        <v>401</v>
      </c>
      <c r="L2715" s="126" t="s">
        <v>402</v>
      </c>
      <c r="M2715" s="11" t="s">
        <v>77</v>
      </c>
      <c r="N2715" s="11" t="s">
        <v>52</v>
      </c>
      <c r="O2715" s="68" t="str">
        <f t="shared" si="85"/>
        <v>1619. Gestión de Programas Estrategias y Planes para el BienestarGestión Integral Estrategias y Programas20263_SUBA2_ABRIL_2026</v>
      </c>
      <c r="P2715" s="142">
        <v>7347488</v>
      </c>
      <c r="Q2715" s="7"/>
      <c r="R2715" s="7"/>
      <c r="S2715" s="145">
        <v>0</v>
      </c>
      <c r="T2715" s="150">
        <v>0</v>
      </c>
    </row>
    <row r="2716" spans="2:20" ht="30" hidden="1" customHeight="1">
      <c r="B2716" s="123">
        <v>162</v>
      </c>
      <c r="C2716" s="125" t="s">
        <v>302</v>
      </c>
      <c r="D2716" s="125" t="s">
        <v>303</v>
      </c>
      <c r="E2716" s="137">
        <v>2026</v>
      </c>
      <c r="F2716" s="68" t="str">
        <f t="shared" si="84"/>
        <v>1629. Gestión de Programas Estrategias y Planes para el BienestarGestión Integral Estrategias y Programas2026</v>
      </c>
      <c r="G2716" s="125" t="s">
        <v>598</v>
      </c>
      <c r="H2716" s="125" t="s">
        <v>571</v>
      </c>
      <c r="I2716" s="125" t="s">
        <v>410</v>
      </c>
      <c r="J2716" s="68" t="s">
        <v>400</v>
      </c>
      <c r="K2716" s="126" t="s">
        <v>401</v>
      </c>
      <c r="L2716" s="126" t="s">
        <v>402</v>
      </c>
      <c r="M2716" s="11" t="s">
        <v>77</v>
      </c>
      <c r="N2716" s="11" t="s">
        <v>52</v>
      </c>
      <c r="O2716" s="68" t="str">
        <f t="shared" si="85"/>
        <v>1629. Gestión de Programas Estrategias y Planes para el BienestarGestión Integral Estrategias y Programas20263_SUBA2_ABRIL_2026</v>
      </c>
      <c r="P2716" s="142">
        <v>10478800</v>
      </c>
      <c r="Q2716" s="7"/>
      <c r="R2716" s="7"/>
      <c r="S2716" s="145">
        <v>0</v>
      </c>
      <c r="T2716" s="150">
        <v>0</v>
      </c>
    </row>
    <row r="2717" spans="2:20" ht="30" hidden="1" customHeight="1">
      <c r="B2717" s="123">
        <v>163</v>
      </c>
      <c r="C2717" s="125" t="s">
        <v>302</v>
      </c>
      <c r="D2717" s="125" t="s">
        <v>303</v>
      </c>
      <c r="E2717" s="137">
        <v>2026</v>
      </c>
      <c r="F2717" s="68" t="str">
        <f t="shared" si="84"/>
        <v>1639. Gestión de Programas Estrategias y Planes para el BienestarGestión Integral Estrategias y Programas2026</v>
      </c>
      <c r="G2717" s="125" t="s">
        <v>599</v>
      </c>
      <c r="H2717" s="125" t="s">
        <v>571</v>
      </c>
      <c r="I2717" s="125" t="s">
        <v>410</v>
      </c>
      <c r="J2717" s="68" t="s">
        <v>400</v>
      </c>
      <c r="K2717" s="126" t="s">
        <v>401</v>
      </c>
      <c r="L2717" s="126" t="s">
        <v>402</v>
      </c>
      <c r="M2717" s="11" t="s">
        <v>77</v>
      </c>
      <c r="N2717" s="11" t="s">
        <v>52</v>
      </c>
      <c r="O2717" s="68" t="str">
        <f t="shared" si="85"/>
        <v>1639. Gestión de Programas Estrategias y Planes para el BienestarGestión Integral Estrategias y Programas20263_SUBA2_ABRIL_2026</v>
      </c>
      <c r="P2717" s="142">
        <v>3994272</v>
      </c>
      <c r="Q2717" s="7"/>
      <c r="R2717" s="7"/>
      <c r="S2717" s="145">
        <v>0</v>
      </c>
      <c r="T2717" s="150">
        <v>0</v>
      </c>
    </row>
    <row r="2718" spans="2:20" ht="30" hidden="1" customHeight="1">
      <c r="B2718" s="123">
        <v>164</v>
      </c>
      <c r="C2718" s="125" t="s">
        <v>302</v>
      </c>
      <c r="D2718" s="125" t="s">
        <v>303</v>
      </c>
      <c r="E2718" s="137">
        <v>2026</v>
      </c>
      <c r="F2718" s="68" t="str">
        <f t="shared" si="84"/>
        <v>1649. Gestión de Programas Estrategias y Planes para el BienestarGestión Integral Estrategias y Programas2026</v>
      </c>
      <c r="G2718" s="125" t="s">
        <v>600</v>
      </c>
      <c r="H2718" s="125" t="s">
        <v>571</v>
      </c>
      <c r="I2718" s="125" t="s">
        <v>410</v>
      </c>
      <c r="J2718" s="68" t="s">
        <v>400</v>
      </c>
      <c r="K2718" s="126" t="s">
        <v>401</v>
      </c>
      <c r="L2718" s="126" t="s">
        <v>402</v>
      </c>
      <c r="M2718" s="11" t="s">
        <v>77</v>
      </c>
      <c r="N2718" s="11" t="s">
        <v>52</v>
      </c>
      <c r="O2718" s="68" t="str">
        <f t="shared" si="85"/>
        <v>1649. Gestión de Programas Estrategias y Planes para el BienestarGestión Integral Estrategias y Programas20263_SUBA2_ABRIL_2026</v>
      </c>
      <c r="P2718" s="142">
        <v>6484528</v>
      </c>
      <c r="Q2718" s="7"/>
      <c r="R2718" s="7"/>
      <c r="S2718" s="145">
        <v>0</v>
      </c>
      <c r="T2718" s="150">
        <v>0</v>
      </c>
    </row>
    <row r="2719" spans="2:20" ht="30" hidden="1" customHeight="1">
      <c r="B2719" s="123">
        <v>165</v>
      </c>
      <c r="C2719" s="125" t="s">
        <v>302</v>
      </c>
      <c r="D2719" s="125" t="s">
        <v>303</v>
      </c>
      <c r="E2719" s="137">
        <v>2026</v>
      </c>
      <c r="F2719" s="68" t="str">
        <f t="shared" si="84"/>
        <v>1659. Gestión de Programas Estrategias y Planes para el BienestarGestión Integral Estrategias y Programas2026</v>
      </c>
      <c r="G2719" s="125" t="s">
        <v>601</v>
      </c>
      <c r="H2719" s="125" t="s">
        <v>571</v>
      </c>
      <c r="I2719" s="125" t="s">
        <v>410</v>
      </c>
      <c r="J2719" s="68" t="s">
        <v>400</v>
      </c>
      <c r="K2719" s="126" t="s">
        <v>401</v>
      </c>
      <c r="L2719" s="126" t="s">
        <v>402</v>
      </c>
      <c r="M2719" s="11" t="s">
        <v>77</v>
      </c>
      <c r="N2719" s="11" t="s">
        <v>52</v>
      </c>
      <c r="O2719" s="68" t="str">
        <f t="shared" si="85"/>
        <v>1659. Gestión de Programas Estrategias y Planes para el BienestarGestión Integral Estrategias y Programas20263_SUBA2_ABRIL_2026</v>
      </c>
      <c r="P2719" s="142">
        <v>3994272</v>
      </c>
      <c r="Q2719" s="7"/>
      <c r="R2719" s="7"/>
      <c r="S2719" s="145">
        <v>0</v>
      </c>
      <c r="T2719" s="150">
        <v>0</v>
      </c>
    </row>
    <row r="2720" spans="2:20" ht="30" hidden="1" customHeight="1">
      <c r="B2720" s="123">
        <v>166</v>
      </c>
      <c r="C2720" s="125" t="s">
        <v>302</v>
      </c>
      <c r="D2720" s="125" t="s">
        <v>303</v>
      </c>
      <c r="E2720" s="137">
        <v>2026</v>
      </c>
      <c r="F2720" s="68" t="str">
        <f t="shared" si="84"/>
        <v>1669. Gestión de Programas Estrategias y Planes para el BienestarGestión Integral Estrategias y Programas2026</v>
      </c>
      <c r="G2720" s="125" t="s">
        <v>602</v>
      </c>
      <c r="H2720" s="125" t="s">
        <v>571</v>
      </c>
      <c r="I2720" s="125" t="s">
        <v>410</v>
      </c>
      <c r="J2720" s="68" t="s">
        <v>400</v>
      </c>
      <c r="K2720" s="126" t="s">
        <v>401</v>
      </c>
      <c r="L2720" s="126" t="s">
        <v>402</v>
      </c>
      <c r="M2720" s="11" t="s">
        <v>77</v>
      </c>
      <c r="N2720" s="11" t="s">
        <v>52</v>
      </c>
      <c r="O2720" s="68" t="str">
        <f t="shared" si="85"/>
        <v>1669. Gestión de Programas Estrategias y Planes para el BienestarGestión Integral Estrategias y Programas20263_SUBA2_ABRIL_2026</v>
      </c>
      <c r="P2720" s="142">
        <v>2983376</v>
      </c>
      <c r="Q2720" s="7"/>
      <c r="R2720" s="7"/>
      <c r="S2720" s="145">
        <v>0</v>
      </c>
      <c r="T2720" s="150">
        <v>0</v>
      </c>
    </row>
    <row r="2721" spans="2:20" ht="30" hidden="1" customHeight="1">
      <c r="B2721" s="123">
        <v>167</v>
      </c>
      <c r="C2721" s="125" t="s">
        <v>302</v>
      </c>
      <c r="D2721" s="125" t="s">
        <v>303</v>
      </c>
      <c r="E2721" s="137">
        <v>2026</v>
      </c>
      <c r="F2721" s="68" t="str">
        <f t="shared" si="84"/>
        <v>1679. Gestión de Programas Estrategias y Planes para el BienestarGestión Integral Estrategias y Programas2026</v>
      </c>
      <c r="G2721" s="125" t="s">
        <v>603</v>
      </c>
      <c r="H2721" s="125" t="s">
        <v>571</v>
      </c>
      <c r="I2721" s="125" t="s">
        <v>410</v>
      </c>
      <c r="J2721" s="68" t="s">
        <v>400</v>
      </c>
      <c r="K2721" s="126" t="s">
        <v>401</v>
      </c>
      <c r="L2721" s="126" t="s">
        <v>402</v>
      </c>
      <c r="M2721" s="11" t="s">
        <v>77</v>
      </c>
      <c r="N2721" s="11" t="s">
        <v>52</v>
      </c>
      <c r="O2721" s="68" t="str">
        <f t="shared" si="85"/>
        <v>1679. Gestión de Programas Estrategias y Planes para el BienestarGestión Integral Estrategias y Programas20263_SUBA2_ABRIL_2026</v>
      </c>
      <c r="P2721" s="142">
        <v>6484528</v>
      </c>
      <c r="Q2721" s="7"/>
      <c r="R2721" s="7"/>
      <c r="S2721" s="145">
        <v>0</v>
      </c>
      <c r="T2721" s="150">
        <v>0</v>
      </c>
    </row>
    <row r="2722" spans="2:20" ht="30" hidden="1" customHeight="1">
      <c r="B2722" s="123">
        <v>168</v>
      </c>
      <c r="C2722" s="125" t="s">
        <v>302</v>
      </c>
      <c r="D2722" s="125" t="s">
        <v>303</v>
      </c>
      <c r="E2722" s="137">
        <v>2026</v>
      </c>
      <c r="F2722" s="68" t="str">
        <f t="shared" si="84"/>
        <v>1689. Gestión de Programas Estrategias y Planes para el BienestarGestión Integral Estrategias y Programas2026</v>
      </c>
      <c r="G2722" s="125" t="s">
        <v>604</v>
      </c>
      <c r="H2722" s="125" t="s">
        <v>571</v>
      </c>
      <c r="I2722" s="125" t="s">
        <v>410</v>
      </c>
      <c r="J2722" s="68" t="s">
        <v>400</v>
      </c>
      <c r="K2722" s="126" t="s">
        <v>401</v>
      </c>
      <c r="L2722" s="126" t="s">
        <v>402</v>
      </c>
      <c r="M2722" s="11" t="s">
        <v>77</v>
      </c>
      <c r="N2722" s="11" t="s">
        <v>52</v>
      </c>
      <c r="O2722" s="68" t="str">
        <f t="shared" si="85"/>
        <v>1689. Gestión de Programas Estrategias y Planes para el BienestarGestión Integral Estrategias y Programas20263_SUBA2_ABRIL_2026</v>
      </c>
      <c r="P2722" s="142">
        <v>3994272</v>
      </c>
      <c r="Q2722" s="7"/>
      <c r="R2722" s="7"/>
      <c r="S2722" s="145">
        <v>0</v>
      </c>
      <c r="T2722" s="150">
        <v>0</v>
      </c>
    </row>
    <row r="2723" spans="2:20" ht="30" hidden="1" customHeight="1">
      <c r="B2723" s="123">
        <v>169</v>
      </c>
      <c r="C2723" s="125" t="s">
        <v>302</v>
      </c>
      <c r="D2723" s="125" t="s">
        <v>303</v>
      </c>
      <c r="E2723" s="137">
        <v>2026</v>
      </c>
      <c r="F2723" s="68" t="str">
        <f t="shared" si="84"/>
        <v>1699. Gestión de Programas Estrategias y Planes para el BienestarGestión Integral Estrategias y Programas2026</v>
      </c>
      <c r="G2723" s="125" t="s">
        <v>605</v>
      </c>
      <c r="H2723" s="125" t="s">
        <v>571</v>
      </c>
      <c r="I2723" s="125" t="s">
        <v>410</v>
      </c>
      <c r="J2723" s="68" t="s">
        <v>400</v>
      </c>
      <c r="K2723" s="126" t="s">
        <v>401</v>
      </c>
      <c r="L2723" s="126" t="s">
        <v>402</v>
      </c>
      <c r="M2723" s="11" t="s">
        <v>77</v>
      </c>
      <c r="N2723" s="11" t="s">
        <v>52</v>
      </c>
      <c r="O2723" s="68" t="str">
        <f t="shared" si="85"/>
        <v>1699. Gestión de Programas Estrategias y Planes para el BienestarGestión Integral Estrategias y Programas20263_SUBA2_ABRIL_2026</v>
      </c>
      <c r="P2723" s="142">
        <v>3994272</v>
      </c>
      <c r="Q2723" s="7"/>
      <c r="R2723" s="7"/>
      <c r="S2723" s="145">
        <v>0</v>
      </c>
      <c r="T2723" s="150">
        <v>0</v>
      </c>
    </row>
    <row r="2724" spans="2:20" ht="30" hidden="1" customHeight="1">
      <c r="B2724" s="123">
        <v>170</v>
      </c>
      <c r="C2724" s="125" t="s">
        <v>302</v>
      </c>
      <c r="D2724" s="125" t="s">
        <v>303</v>
      </c>
      <c r="E2724" s="137">
        <v>2026</v>
      </c>
      <c r="F2724" s="68" t="str">
        <f t="shared" si="84"/>
        <v>1709. Gestión de Programas Estrategias y Planes para el BienestarGestión Integral Estrategias y Programas2026</v>
      </c>
      <c r="G2724" s="125" t="s">
        <v>606</v>
      </c>
      <c r="H2724" s="125" t="s">
        <v>571</v>
      </c>
      <c r="I2724" s="125" t="s">
        <v>410</v>
      </c>
      <c r="J2724" s="68" t="s">
        <v>400</v>
      </c>
      <c r="K2724" s="126" t="s">
        <v>607</v>
      </c>
      <c r="L2724" s="126" t="s">
        <v>402</v>
      </c>
      <c r="M2724" s="11" t="s">
        <v>77</v>
      </c>
      <c r="N2724" s="11" t="s">
        <v>52</v>
      </c>
      <c r="O2724" s="68" t="str">
        <f t="shared" si="85"/>
        <v>1709. Gestión de Programas Estrategias y Planes para el BienestarGestión Integral Estrategias y Programas20263_SUBA2_ABRIL_2026</v>
      </c>
      <c r="P2724" s="142">
        <v>19450000</v>
      </c>
      <c r="Q2724" s="7"/>
      <c r="R2724" s="7"/>
      <c r="S2724" s="145">
        <v>0</v>
      </c>
      <c r="T2724" s="150">
        <v>0</v>
      </c>
    </row>
    <row r="2725" spans="2:20" ht="30" hidden="1" customHeight="1">
      <c r="B2725" s="123">
        <v>171</v>
      </c>
      <c r="C2725" s="125" t="s">
        <v>302</v>
      </c>
      <c r="D2725" s="125" t="s">
        <v>303</v>
      </c>
      <c r="E2725" s="137">
        <v>2026</v>
      </c>
      <c r="F2725" s="68" t="str">
        <f t="shared" si="84"/>
        <v>1719. Gestión de Programas Estrategias y Planes para el BienestarGestión Integral Estrategias y Programas2026</v>
      </c>
      <c r="G2725" s="125" t="s">
        <v>608</v>
      </c>
      <c r="H2725" s="125" t="s">
        <v>571</v>
      </c>
      <c r="I2725" s="125" t="s">
        <v>410</v>
      </c>
      <c r="J2725" s="68" t="s">
        <v>400</v>
      </c>
      <c r="K2725" s="126" t="s">
        <v>609</v>
      </c>
      <c r="L2725" s="126" t="s">
        <v>402</v>
      </c>
      <c r="M2725" s="11" t="s">
        <v>77</v>
      </c>
      <c r="N2725" s="11" t="s">
        <v>52</v>
      </c>
      <c r="O2725" s="68" t="str">
        <f t="shared" si="85"/>
        <v>1719. Gestión de Programas Estrategias y Planes para el BienestarGestión Integral Estrategias y Programas20263_SUBA2_ABRIL_2026</v>
      </c>
      <c r="P2725" s="142">
        <v>3994272</v>
      </c>
      <c r="Q2725" s="7"/>
      <c r="R2725" s="7"/>
      <c r="S2725" s="145">
        <v>0</v>
      </c>
      <c r="T2725" s="150">
        <v>0</v>
      </c>
    </row>
    <row r="2726" spans="2:20" ht="30" hidden="1" customHeight="1">
      <c r="B2726" s="123">
        <v>172</v>
      </c>
      <c r="C2726" s="125" t="s">
        <v>302</v>
      </c>
      <c r="D2726" s="125" t="s">
        <v>303</v>
      </c>
      <c r="E2726" s="137">
        <v>2026</v>
      </c>
      <c r="F2726" s="68" t="str">
        <f t="shared" si="84"/>
        <v>1729. Gestión de Programas Estrategias y Planes para el BienestarGestión Integral Estrategias y Programas2026</v>
      </c>
      <c r="G2726" s="125" t="s">
        <v>610</v>
      </c>
      <c r="H2726" s="125" t="s">
        <v>571</v>
      </c>
      <c r="I2726" s="125" t="s">
        <v>410</v>
      </c>
      <c r="J2726" s="68" t="s">
        <v>400</v>
      </c>
      <c r="K2726" s="126" t="s">
        <v>401</v>
      </c>
      <c r="L2726" s="126" t="s">
        <v>402</v>
      </c>
      <c r="M2726" s="11" t="s">
        <v>77</v>
      </c>
      <c r="N2726" s="11" t="s">
        <v>52</v>
      </c>
      <c r="O2726" s="68" t="str">
        <f t="shared" si="85"/>
        <v>1729. Gestión de Programas Estrategias y Planes para el BienestarGestión Integral Estrategias y Programas20263_SUBA2_ABRIL_2026</v>
      </c>
      <c r="P2726" s="142">
        <v>9985680</v>
      </c>
      <c r="Q2726" s="7"/>
      <c r="R2726" s="7"/>
      <c r="S2726" s="145">
        <v>0</v>
      </c>
      <c r="T2726" s="150">
        <v>0</v>
      </c>
    </row>
    <row r="2727" spans="2:20" ht="30" hidden="1" customHeight="1">
      <c r="B2727" s="123">
        <v>173</v>
      </c>
      <c r="C2727" s="125" t="s">
        <v>302</v>
      </c>
      <c r="D2727" s="125" t="s">
        <v>303</v>
      </c>
      <c r="E2727" s="137">
        <v>2026</v>
      </c>
      <c r="F2727" s="68" t="str">
        <f t="shared" si="84"/>
        <v>1739. Gestión de Programas Estrategias y Planes para el BienestarGestión Integral Estrategias y Programas2026</v>
      </c>
      <c r="G2727" s="125" t="s">
        <v>611</v>
      </c>
      <c r="H2727" s="125" t="s">
        <v>571</v>
      </c>
      <c r="I2727" s="125" t="s">
        <v>410</v>
      </c>
      <c r="J2727" s="68" t="s">
        <v>400</v>
      </c>
      <c r="K2727" s="126" t="s">
        <v>401</v>
      </c>
      <c r="L2727" s="126" t="s">
        <v>402</v>
      </c>
      <c r="M2727" s="11" t="s">
        <v>77</v>
      </c>
      <c r="N2727" s="11" t="s">
        <v>52</v>
      </c>
      <c r="O2727" s="68" t="str">
        <f t="shared" si="85"/>
        <v>1739. Gestión de Programas Estrategias y Planes para el BienestarGestión Integral Estrategias y Programas20263_SUBA2_ABRIL_2026</v>
      </c>
      <c r="P2727" s="142">
        <v>2983376</v>
      </c>
      <c r="Q2727" s="7"/>
      <c r="R2727" s="7"/>
      <c r="S2727" s="145">
        <v>0</v>
      </c>
      <c r="T2727" s="150">
        <v>0</v>
      </c>
    </row>
    <row r="2728" spans="2:20" ht="30" hidden="1" customHeight="1">
      <c r="B2728" s="123">
        <v>174</v>
      </c>
      <c r="C2728" s="125" t="s">
        <v>233</v>
      </c>
      <c r="D2728" s="125" t="s">
        <v>234</v>
      </c>
      <c r="E2728" s="137">
        <v>2026</v>
      </c>
      <c r="F2728" s="68" t="str">
        <f t="shared" si="84"/>
        <v>17410. Proceso integral e integrado de la Vigilancia de la Salud PúblicaVigilancia en salud pública2026</v>
      </c>
      <c r="G2728" s="125" t="s">
        <v>612</v>
      </c>
      <c r="H2728" s="125" t="s">
        <v>613</v>
      </c>
      <c r="I2728" s="125" t="s">
        <v>410</v>
      </c>
      <c r="J2728" s="68" t="s">
        <v>400</v>
      </c>
      <c r="K2728" s="126" t="s">
        <v>401</v>
      </c>
      <c r="L2728" s="126" t="s">
        <v>402</v>
      </c>
      <c r="M2728" s="11" t="s">
        <v>77</v>
      </c>
      <c r="N2728" s="11" t="s">
        <v>52</v>
      </c>
      <c r="O2728" s="68" t="str">
        <f t="shared" si="85"/>
        <v>17410. Proceso integral e integrado de la Vigilancia de la Salud PúblicaVigilancia en salud pública20263_SUBA2_ABRIL_2026</v>
      </c>
      <c r="P2728" s="142">
        <v>37920928</v>
      </c>
      <c r="Q2728" s="7"/>
      <c r="R2728" s="7"/>
      <c r="S2728" s="145">
        <v>0</v>
      </c>
      <c r="T2728" s="150">
        <v>0</v>
      </c>
    </row>
    <row r="2729" spans="2:20" ht="30" hidden="1" customHeight="1">
      <c r="B2729" s="123">
        <v>175</v>
      </c>
      <c r="C2729" s="125" t="s">
        <v>233</v>
      </c>
      <c r="D2729" s="125" t="s">
        <v>234</v>
      </c>
      <c r="E2729" s="137">
        <v>2026</v>
      </c>
      <c r="F2729" s="68" t="str">
        <f t="shared" si="84"/>
        <v>17510. Proceso integral e integrado de la Vigilancia de la Salud PúblicaVigilancia en salud pública2026</v>
      </c>
      <c r="G2729" s="125" t="s">
        <v>614</v>
      </c>
      <c r="H2729" s="125" t="s">
        <v>613</v>
      </c>
      <c r="I2729" s="125" t="s">
        <v>410</v>
      </c>
      <c r="J2729" s="68" t="s">
        <v>400</v>
      </c>
      <c r="K2729" s="126" t="s">
        <v>401</v>
      </c>
      <c r="L2729" s="126" t="s">
        <v>402</v>
      </c>
      <c r="M2729" s="11" t="s">
        <v>77</v>
      </c>
      <c r="N2729" s="11" t="s">
        <v>52</v>
      </c>
      <c r="O2729" s="68" t="str">
        <f t="shared" si="85"/>
        <v>17510. Proceso integral e integrado de la Vigilancia de la Salud PúblicaVigilancia en salud pública20263_SUBA2_ABRIL_2026</v>
      </c>
      <c r="P2729" s="142">
        <v>26899696</v>
      </c>
      <c r="Q2729" s="7"/>
      <c r="R2729" s="7"/>
      <c r="S2729" s="145">
        <v>0</v>
      </c>
      <c r="T2729" s="150">
        <v>0</v>
      </c>
    </row>
    <row r="2730" spans="2:20" ht="30" hidden="1" customHeight="1">
      <c r="B2730" s="123">
        <v>176</v>
      </c>
      <c r="C2730" s="125" t="s">
        <v>233</v>
      </c>
      <c r="D2730" s="125" t="s">
        <v>234</v>
      </c>
      <c r="E2730" s="137">
        <v>2026</v>
      </c>
      <c r="F2730" s="68" t="str">
        <f t="shared" si="84"/>
        <v>17610. Proceso integral e integrado de la Vigilancia de la Salud PúblicaVigilancia en salud pública2026</v>
      </c>
      <c r="G2730" s="125" t="s">
        <v>615</v>
      </c>
      <c r="H2730" s="125" t="s">
        <v>613</v>
      </c>
      <c r="I2730" s="125" t="s">
        <v>410</v>
      </c>
      <c r="J2730" s="68" t="s">
        <v>400</v>
      </c>
      <c r="K2730" s="126" t="s">
        <v>401</v>
      </c>
      <c r="L2730" s="126" t="s">
        <v>421</v>
      </c>
      <c r="M2730" s="11" t="s">
        <v>77</v>
      </c>
      <c r="N2730" s="11" t="s">
        <v>52</v>
      </c>
      <c r="O2730" s="68" t="str">
        <f t="shared" si="85"/>
        <v>17610. Proceso integral e integrado de la Vigilancia de la Salud PúblicaVigilancia en salud pública20263_SUBA2_ABRIL_2026</v>
      </c>
      <c r="P2730" s="142">
        <v>28206464</v>
      </c>
      <c r="Q2730" s="7"/>
      <c r="R2730" s="7"/>
      <c r="S2730" s="145">
        <v>0</v>
      </c>
      <c r="T2730" s="150">
        <v>0</v>
      </c>
    </row>
    <row r="2731" spans="2:20" ht="30" hidden="1" customHeight="1">
      <c r="B2731" s="123">
        <v>177</v>
      </c>
      <c r="C2731" s="125" t="s">
        <v>233</v>
      </c>
      <c r="D2731" s="125" t="s">
        <v>234</v>
      </c>
      <c r="E2731" s="137">
        <v>2026</v>
      </c>
      <c r="F2731" s="68" t="str">
        <f t="shared" si="84"/>
        <v>17710. Proceso integral e integrado de la Vigilancia de la Salud PúblicaVigilancia en salud pública2026</v>
      </c>
      <c r="G2731" s="125" t="s">
        <v>616</v>
      </c>
      <c r="H2731" s="125" t="s">
        <v>613</v>
      </c>
      <c r="I2731" s="125" t="s">
        <v>410</v>
      </c>
      <c r="J2731" s="68" t="s">
        <v>400</v>
      </c>
      <c r="K2731" s="126" t="s">
        <v>401</v>
      </c>
      <c r="L2731" s="126" t="s">
        <v>421</v>
      </c>
      <c r="M2731" s="11" t="s">
        <v>77</v>
      </c>
      <c r="N2731" s="11" t="s">
        <v>52</v>
      </c>
      <c r="O2731" s="68" t="str">
        <f t="shared" si="85"/>
        <v>17710. Proceso integral e integrado de la Vigilancia de la Salud PúblicaVigilancia en salud pública20263_SUBA2_ABRIL_2026</v>
      </c>
      <c r="P2731" s="142">
        <v>37181248</v>
      </c>
      <c r="Q2731" s="7"/>
      <c r="R2731" s="7"/>
      <c r="S2731" s="145">
        <v>0</v>
      </c>
      <c r="T2731" s="150">
        <v>0</v>
      </c>
    </row>
    <row r="2732" spans="2:20" ht="30" hidden="1" customHeight="1">
      <c r="B2732" s="123">
        <v>178</v>
      </c>
      <c r="C2732" s="125" t="s">
        <v>233</v>
      </c>
      <c r="D2732" s="125" t="s">
        <v>234</v>
      </c>
      <c r="E2732" s="137">
        <v>2026</v>
      </c>
      <c r="F2732" s="68" t="str">
        <f t="shared" si="84"/>
        <v>17810. Proceso integral e integrado de la Vigilancia de la Salud PúblicaVigilancia en salud pública2026</v>
      </c>
      <c r="G2732" s="125" t="s">
        <v>617</v>
      </c>
      <c r="H2732" s="125" t="s">
        <v>613</v>
      </c>
      <c r="I2732" s="125" t="s">
        <v>410</v>
      </c>
      <c r="J2732" s="68" t="s">
        <v>400</v>
      </c>
      <c r="K2732" s="126" t="s">
        <v>401</v>
      </c>
      <c r="L2732" s="126" t="s">
        <v>402</v>
      </c>
      <c r="M2732" s="11" t="s">
        <v>77</v>
      </c>
      <c r="N2732" s="11" t="s">
        <v>52</v>
      </c>
      <c r="O2732" s="68" t="str">
        <f t="shared" si="85"/>
        <v>17810. Proceso integral e integrado de la Vigilancia de la Salud PúblicaVigilancia en salud pública20263_SUBA2_ABRIL_2026</v>
      </c>
      <c r="P2732" s="142">
        <v>7347488</v>
      </c>
      <c r="Q2732" s="7"/>
      <c r="R2732" s="7"/>
      <c r="S2732" s="145">
        <v>0</v>
      </c>
      <c r="T2732" s="150">
        <v>0</v>
      </c>
    </row>
    <row r="2733" spans="2:20" ht="30" hidden="1" customHeight="1">
      <c r="B2733" s="123">
        <v>179</v>
      </c>
      <c r="C2733" s="125" t="s">
        <v>233</v>
      </c>
      <c r="D2733" s="125" t="s">
        <v>234</v>
      </c>
      <c r="E2733" s="137">
        <v>2026</v>
      </c>
      <c r="F2733" s="68" t="str">
        <f t="shared" si="84"/>
        <v>17910. Proceso integral e integrado de la Vigilancia de la Salud PúblicaVigilancia en salud pública2026</v>
      </c>
      <c r="G2733" s="125" t="s">
        <v>618</v>
      </c>
      <c r="H2733" s="125" t="s">
        <v>613</v>
      </c>
      <c r="I2733" s="125" t="s">
        <v>410</v>
      </c>
      <c r="J2733" s="68" t="s">
        <v>400</v>
      </c>
      <c r="K2733" s="126" t="s">
        <v>401</v>
      </c>
      <c r="L2733" s="126" t="s">
        <v>402</v>
      </c>
      <c r="M2733" s="11" t="s">
        <v>77</v>
      </c>
      <c r="N2733" s="11" t="s">
        <v>52</v>
      </c>
      <c r="O2733" s="68" t="str">
        <f t="shared" si="85"/>
        <v>17910. Proceso integral e integrado de la Vigilancia de la Salud PúblicaVigilancia en salud pública20263_SUBA2_ABRIL_2026</v>
      </c>
      <c r="P2733" s="142">
        <v>3673744</v>
      </c>
      <c r="Q2733" s="7"/>
      <c r="R2733" s="7"/>
      <c r="S2733" s="145">
        <v>0</v>
      </c>
      <c r="T2733" s="150">
        <v>0</v>
      </c>
    </row>
    <row r="2734" spans="2:20" ht="30" hidden="1" customHeight="1">
      <c r="B2734" s="123">
        <v>180</v>
      </c>
      <c r="C2734" s="125" t="s">
        <v>233</v>
      </c>
      <c r="D2734" s="125" t="s">
        <v>234</v>
      </c>
      <c r="E2734" s="137">
        <v>2026</v>
      </c>
      <c r="F2734" s="68" t="str">
        <f t="shared" si="84"/>
        <v>18010. Proceso integral e integrado de la Vigilancia de la Salud PúblicaVigilancia en salud pública2026</v>
      </c>
      <c r="G2734" s="125" t="s">
        <v>619</v>
      </c>
      <c r="H2734" s="125" t="s">
        <v>613</v>
      </c>
      <c r="I2734" s="125" t="s">
        <v>410</v>
      </c>
      <c r="J2734" s="68" t="s">
        <v>400</v>
      </c>
      <c r="K2734" s="126" t="s">
        <v>401</v>
      </c>
      <c r="L2734" s="126" t="s">
        <v>402</v>
      </c>
      <c r="M2734" s="11" t="s">
        <v>77</v>
      </c>
      <c r="N2734" s="11" t="s">
        <v>52</v>
      </c>
      <c r="O2734" s="68" t="str">
        <f t="shared" si="85"/>
        <v>18010. Proceso integral e integrado de la Vigilancia de la Salud PúblicaVigilancia en salud pública20263_SUBA2_ABRIL_2026</v>
      </c>
      <c r="P2734" s="142">
        <v>3673744</v>
      </c>
      <c r="Q2734" s="7"/>
      <c r="R2734" s="7"/>
      <c r="S2734" s="145">
        <v>0</v>
      </c>
      <c r="T2734" s="150">
        <v>0</v>
      </c>
    </row>
    <row r="2735" spans="2:20" ht="30" hidden="1" customHeight="1">
      <c r="B2735" s="123">
        <v>181</v>
      </c>
      <c r="C2735" s="125" t="s">
        <v>233</v>
      </c>
      <c r="D2735" s="125" t="s">
        <v>234</v>
      </c>
      <c r="E2735" s="137">
        <v>2026</v>
      </c>
      <c r="F2735" s="68" t="str">
        <f t="shared" si="84"/>
        <v>18110. Proceso integral e integrado de la Vigilancia de la Salud PúblicaVigilancia en salud pública2026</v>
      </c>
      <c r="G2735" s="125" t="s">
        <v>620</v>
      </c>
      <c r="H2735" s="125" t="s">
        <v>613</v>
      </c>
      <c r="I2735" s="125" t="s">
        <v>410</v>
      </c>
      <c r="J2735" s="68" t="s">
        <v>400</v>
      </c>
      <c r="K2735" s="126" t="s">
        <v>401</v>
      </c>
      <c r="L2735" s="126" t="s">
        <v>402</v>
      </c>
      <c r="M2735" s="11" t="s">
        <v>77</v>
      </c>
      <c r="N2735" s="11" t="s">
        <v>52</v>
      </c>
      <c r="O2735" s="68" t="str">
        <f t="shared" si="85"/>
        <v>18110. Proceso integral e integrado de la Vigilancia de la Salud PúblicaVigilancia en salud pública20263_SUBA2_ABRIL_2026</v>
      </c>
      <c r="P2735" s="142">
        <v>87405520</v>
      </c>
      <c r="Q2735" s="7"/>
      <c r="R2735" s="7"/>
      <c r="S2735" s="145">
        <v>0</v>
      </c>
      <c r="T2735" s="150">
        <v>0</v>
      </c>
    </row>
    <row r="2736" spans="2:20" ht="30" hidden="1" customHeight="1">
      <c r="B2736" s="123">
        <v>182</v>
      </c>
      <c r="C2736" s="125" t="s">
        <v>233</v>
      </c>
      <c r="D2736" s="125" t="s">
        <v>234</v>
      </c>
      <c r="E2736" s="137">
        <v>2026</v>
      </c>
      <c r="F2736" s="68" t="str">
        <f t="shared" si="84"/>
        <v>18210. Proceso integral e integrado de la Vigilancia de la Salud PúblicaVigilancia en salud pública2026</v>
      </c>
      <c r="G2736" s="125" t="s">
        <v>621</v>
      </c>
      <c r="H2736" s="125" t="s">
        <v>613</v>
      </c>
      <c r="I2736" s="125" t="s">
        <v>410</v>
      </c>
      <c r="J2736" s="68" t="s">
        <v>400</v>
      </c>
      <c r="K2736" s="126" t="s">
        <v>401</v>
      </c>
      <c r="L2736" s="126" t="s">
        <v>402</v>
      </c>
      <c r="M2736" s="11" t="s">
        <v>77</v>
      </c>
      <c r="N2736" s="11" t="s">
        <v>52</v>
      </c>
      <c r="O2736" s="68" t="str">
        <f t="shared" si="85"/>
        <v>18210. Proceso integral e integrado de la Vigilancia de la Salud PúblicaVigilancia en salud pública20263_SUBA2_ABRIL_2026</v>
      </c>
      <c r="P2736" s="142">
        <v>17288787</v>
      </c>
      <c r="Q2736" s="7"/>
      <c r="R2736" s="7"/>
      <c r="S2736" s="145">
        <v>0</v>
      </c>
      <c r="T2736" s="150">
        <v>0</v>
      </c>
    </row>
    <row r="2737" spans="2:20" ht="30" hidden="1" customHeight="1">
      <c r="B2737" s="123">
        <v>183</v>
      </c>
      <c r="C2737" s="125" t="s">
        <v>233</v>
      </c>
      <c r="D2737" s="125" t="s">
        <v>234</v>
      </c>
      <c r="E2737" s="137">
        <v>2026</v>
      </c>
      <c r="F2737" s="68" t="str">
        <f t="shared" si="84"/>
        <v>18310. Proceso integral e integrado de la Vigilancia de la Salud PúblicaVigilancia en salud pública2026</v>
      </c>
      <c r="G2737" s="125" t="s">
        <v>622</v>
      </c>
      <c r="H2737" s="125" t="s">
        <v>613</v>
      </c>
      <c r="I2737" s="125" t="s">
        <v>410</v>
      </c>
      <c r="J2737" s="68" t="s">
        <v>400</v>
      </c>
      <c r="K2737" s="126" t="s">
        <v>401</v>
      </c>
      <c r="L2737" s="126" t="s">
        <v>402</v>
      </c>
      <c r="M2737" s="11" t="s">
        <v>77</v>
      </c>
      <c r="N2737" s="11" t="s">
        <v>52</v>
      </c>
      <c r="O2737" s="68" t="str">
        <f t="shared" si="85"/>
        <v>18310. Proceso integral e integrado de la Vigilancia de la Salud PúblicaVigilancia en salud pública20263_SUBA2_ABRIL_2026</v>
      </c>
      <c r="P2737" s="142">
        <v>61146880</v>
      </c>
      <c r="Q2737" s="7"/>
      <c r="R2737" s="7"/>
      <c r="S2737" s="145">
        <v>0</v>
      </c>
      <c r="T2737" s="150">
        <v>0</v>
      </c>
    </row>
    <row r="2738" spans="2:20" ht="30" hidden="1" customHeight="1">
      <c r="B2738" s="123">
        <v>184</v>
      </c>
      <c r="C2738" s="125" t="s">
        <v>233</v>
      </c>
      <c r="D2738" s="125" t="s">
        <v>234</v>
      </c>
      <c r="E2738" s="137">
        <v>2026</v>
      </c>
      <c r="F2738" s="68" t="str">
        <f t="shared" si="84"/>
        <v>18410. Proceso integral e integrado de la Vigilancia de la Salud PúblicaVigilancia en salud pública2026</v>
      </c>
      <c r="G2738" s="125" t="s">
        <v>623</v>
      </c>
      <c r="H2738" s="125" t="s">
        <v>613</v>
      </c>
      <c r="I2738" s="125" t="s">
        <v>410</v>
      </c>
      <c r="J2738" s="68" t="s">
        <v>400</v>
      </c>
      <c r="K2738" s="126" t="s">
        <v>401</v>
      </c>
      <c r="L2738" s="126" t="s">
        <v>402</v>
      </c>
      <c r="M2738" s="11" t="s">
        <v>77</v>
      </c>
      <c r="N2738" s="11" t="s">
        <v>52</v>
      </c>
      <c r="O2738" s="68" t="str">
        <f t="shared" si="85"/>
        <v>18410. Proceso integral e integrado de la Vigilancia de la Salud PúblicaVigilancia en salud pública20263_SUBA2_ABRIL_2026</v>
      </c>
      <c r="P2738" s="142">
        <v>9941299</v>
      </c>
      <c r="Q2738" s="7"/>
      <c r="R2738" s="7"/>
      <c r="S2738" s="145">
        <v>0</v>
      </c>
      <c r="T2738" s="150">
        <v>0</v>
      </c>
    </row>
    <row r="2739" spans="2:20" ht="30" hidden="1" customHeight="1">
      <c r="B2739" s="123">
        <v>185</v>
      </c>
      <c r="C2739" s="125" t="s">
        <v>233</v>
      </c>
      <c r="D2739" s="125" t="s">
        <v>234</v>
      </c>
      <c r="E2739" s="137">
        <v>2026</v>
      </c>
      <c r="F2739" s="68" t="str">
        <f t="shared" si="84"/>
        <v>18510. Proceso integral e integrado de la Vigilancia de la Salud PúblicaVigilancia en salud pública2026</v>
      </c>
      <c r="G2739" s="125" t="s">
        <v>624</v>
      </c>
      <c r="H2739" s="125" t="s">
        <v>613</v>
      </c>
      <c r="I2739" s="125" t="s">
        <v>410</v>
      </c>
      <c r="J2739" s="68" t="s">
        <v>400</v>
      </c>
      <c r="K2739" s="126" t="s">
        <v>401</v>
      </c>
      <c r="L2739" s="126" t="s">
        <v>402</v>
      </c>
      <c r="M2739" s="11" t="s">
        <v>77</v>
      </c>
      <c r="N2739" s="11" t="s">
        <v>52</v>
      </c>
      <c r="O2739" s="68" t="str">
        <f t="shared" si="85"/>
        <v>18510. Proceso integral e integrado de la Vigilancia de la Salud PúblicaVigilancia en salud pública20263_SUBA2_ABRIL_2026</v>
      </c>
      <c r="P2739" s="142">
        <v>40189280</v>
      </c>
      <c r="Q2739" s="7"/>
      <c r="R2739" s="7"/>
      <c r="S2739" s="145">
        <v>0</v>
      </c>
      <c r="T2739" s="150">
        <v>0</v>
      </c>
    </row>
    <row r="2740" spans="2:20" ht="30" hidden="1" customHeight="1">
      <c r="B2740" s="123">
        <v>186</v>
      </c>
      <c r="C2740" s="125" t="s">
        <v>233</v>
      </c>
      <c r="D2740" s="125" t="s">
        <v>234</v>
      </c>
      <c r="E2740" s="137">
        <v>2026</v>
      </c>
      <c r="F2740" s="68" t="str">
        <f t="shared" si="84"/>
        <v>18610. Proceso integral e integrado de la Vigilancia de la Salud PúblicaVigilancia en salud pública2026</v>
      </c>
      <c r="G2740" s="125" t="s">
        <v>625</v>
      </c>
      <c r="H2740" s="125" t="s">
        <v>613</v>
      </c>
      <c r="I2740" s="125" t="s">
        <v>410</v>
      </c>
      <c r="J2740" s="68" t="s">
        <v>400</v>
      </c>
      <c r="K2740" s="126" t="s">
        <v>401</v>
      </c>
      <c r="L2740" s="126" t="s">
        <v>421</v>
      </c>
      <c r="M2740" s="11" t="s">
        <v>77</v>
      </c>
      <c r="N2740" s="11" t="s">
        <v>52</v>
      </c>
      <c r="O2740" s="68" t="str">
        <f t="shared" si="85"/>
        <v>18610. Proceso integral e integrado de la Vigilancia de la Salud PúblicaVigilancia en salud pública20263_SUBA2_ABRIL_2026</v>
      </c>
      <c r="P2740" s="142">
        <v>7347488</v>
      </c>
      <c r="Q2740" s="7"/>
      <c r="R2740" s="7"/>
      <c r="S2740" s="145">
        <v>0</v>
      </c>
      <c r="T2740" s="150">
        <v>0</v>
      </c>
    </row>
    <row r="2741" spans="2:20" ht="30" hidden="1" customHeight="1">
      <c r="B2741" s="123">
        <v>187</v>
      </c>
      <c r="C2741" s="125" t="s">
        <v>233</v>
      </c>
      <c r="D2741" s="125" t="s">
        <v>234</v>
      </c>
      <c r="E2741" s="137">
        <v>2026</v>
      </c>
      <c r="F2741" s="68" t="str">
        <f t="shared" si="84"/>
        <v>18710. Proceso integral e integrado de la Vigilancia de la Salud PúblicaVigilancia en salud pública2026</v>
      </c>
      <c r="G2741" s="125" t="s">
        <v>626</v>
      </c>
      <c r="H2741" s="125" t="s">
        <v>627</v>
      </c>
      <c r="I2741" s="125" t="s">
        <v>410</v>
      </c>
      <c r="J2741" s="68" t="s">
        <v>400</v>
      </c>
      <c r="K2741" s="126" t="s">
        <v>401</v>
      </c>
      <c r="L2741" s="126" t="s">
        <v>402</v>
      </c>
      <c r="M2741" s="11" t="s">
        <v>77</v>
      </c>
      <c r="N2741" s="11" t="s">
        <v>52</v>
      </c>
      <c r="O2741" s="68" t="str">
        <f t="shared" si="85"/>
        <v>18710. Proceso integral e integrado de la Vigilancia de la Salud PúblicaVigilancia en salud pública20263_SUBA2_ABRIL_2026</v>
      </c>
      <c r="P2741" s="142">
        <v>3994272</v>
      </c>
      <c r="Q2741" s="7"/>
      <c r="R2741" s="7"/>
      <c r="S2741" s="145">
        <v>0</v>
      </c>
      <c r="T2741" s="150">
        <v>0</v>
      </c>
    </row>
    <row r="2742" spans="2:20" ht="30" hidden="1" customHeight="1">
      <c r="B2742" s="123">
        <v>188</v>
      </c>
      <c r="C2742" s="125" t="s">
        <v>233</v>
      </c>
      <c r="D2742" s="125" t="s">
        <v>234</v>
      </c>
      <c r="E2742" s="137">
        <v>2026</v>
      </c>
      <c r="F2742" s="68" t="str">
        <f t="shared" si="84"/>
        <v>18810. Proceso integral e integrado de la Vigilancia de la Salud PúblicaVigilancia en salud pública2026</v>
      </c>
      <c r="G2742" s="125" t="s">
        <v>628</v>
      </c>
      <c r="H2742" s="125" t="s">
        <v>627</v>
      </c>
      <c r="I2742" s="125" t="s">
        <v>410</v>
      </c>
      <c r="J2742" s="68" t="s">
        <v>400</v>
      </c>
      <c r="K2742" s="126" t="s">
        <v>401</v>
      </c>
      <c r="L2742" s="126" t="s">
        <v>402</v>
      </c>
      <c r="M2742" s="11" t="s">
        <v>77</v>
      </c>
      <c r="N2742" s="11" t="s">
        <v>52</v>
      </c>
      <c r="O2742" s="68" t="str">
        <f t="shared" si="85"/>
        <v>18810. Proceso integral e integrado de la Vigilancia de la Salud PúblicaVigilancia en salud pública20263_SUBA2_ABRIL_2026</v>
      </c>
      <c r="P2742" s="142">
        <v>33280669</v>
      </c>
      <c r="Q2742" s="7"/>
      <c r="R2742" s="7"/>
      <c r="S2742" s="145">
        <v>0</v>
      </c>
      <c r="T2742" s="150">
        <v>0</v>
      </c>
    </row>
    <row r="2743" spans="2:20" ht="30" hidden="1" customHeight="1">
      <c r="B2743" s="123">
        <v>189</v>
      </c>
      <c r="C2743" s="125" t="s">
        <v>233</v>
      </c>
      <c r="D2743" s="125" t="s">
        <v>234</v>
      </c>
      <c r="E2743" s="137">
        <v>2026</v>
      </c>
      <c r="F2743" s="68" t="str">
        <f t="shared" si="84"/>
        <v>18910. Proceso integral e integrado de la Vigilancia de la Salud PúblicaVigilancia en salud pública2026</v>
      </c>
      <c r="G2743" s="125" t="s">
        <v>629</v>
      </c>
      <c r="H2743" s="125" t="s">
        <v>627</v>
      </c>
      <c r="I2743" s="125" t="s">
        <v>410</v>
      </c>
      <c r="J2743" s="68" t="s">
        <v>400</v>
      </c>
      <c r="K2743" s="126" t="s">
        <v>401</v>
      </c>
      <c r="L2743" s="126" t="s">
        <v>402</v>
      </c>
      <c r="M2743" s="11" t="s">
        <v>77</v>
      </c>
      <c r="N2743" s="11" t="s">
        <v>52</v>
      </c>
      <c r="O2743" s="68" t="str">
        <f t="shared" si="85"/>
        <v>18910. Proceso integral e integrado de la Vigilancia de la Salud PúblicaVigilancia en salud pública20263_SUBA2_ABRIL_2026</v>
      </c>
      <c r="P2743" s="142">
        <v>25933181</v>
      </c>
      <c r="Q2743" s="7"/>
      <c r="R2743" s="7"/>
      <c r="S2743" s="145">
        <v>0</v>
      </c>
      <c r="T2743" s="150">
        <v>0</v>
      </c>
    </row>
    <row r="2744" spans="2:20" ht="30" hidden="1" customHeight="1">
      <c r="B2744" s="123">
        <v>190</v>
      </c>
      <c r="C2744" s="125" t="s">
        <v>233</v>
      </c>
      <c r="D2744" s="125" t="s">
        <v>234</v>
      </c>
      <c r="E2744" s="137">
        <v>2026</v>
      </c>
      <c r="F2744" s="68" t="str">
        <f t="shared" si="84"/>
        <v>19010. Proceso integral e integrado de la Vigilancia de la Salud PúblicaVigilancia en salud pública2026</v>
      </c>
      <c r="G2744" s="125" t="s">
        <v>630</v>
      </c>
      <c r="H2744" s="125" t="s">
        <v>627</v>
      </c>
      <c r="I2744" s="125" t="s">
        <v>410</v>
      </c>
      <c r="J2744" s="68" t="s">
        <v>400</v>
      </c>
      <c r="K2744" s="126" t="s">
        <v>401</v>
      </c>
      <c r="L2744" s="126" t="s">
        <v>402</v>
      </c>
      <c r="M2744" s="11" t="s">
        <v>77</v>
      </c>
      <c r="N2744" s="11" t="s">
        <v>52</v>
      </c>
      <c r="O2744" s="68" t="str">
        <f t="shared" si="85"/>
        <v>19010. Proceso integral e integrado de la Vigilancia de la Salud PúblicaVigilancia en salud pública20263_SUBA2_ABRIL_2026</v>
      </c>
      <c r="P2744" s="142">
        <v>8432352</v>
      </c>
      <c r="Q2744" s="7"/>
      <c r="R2744" s="7"/>
      <c r="S2744" s="145">
        <v>0</v>
      </c>
      <c r="T2744" s="150">
        <v>0</v>
      </c>
    </row>
    <row r="2745" spans="2:20" ht="30" hidden="1" customHeight="1">
      <c r="B2745" s="123">
        <v>191</v>
      </c>
      <c r="C2745" s="125" t="s">
        <v>233</v>
      </c>
      <c r="D2745" s="125" t="s">
        <v>234</v>
      </c>
      <c r="E2745" s="137">
        <v>2026</v>
      </c>
      <c r="F2745" s="68" t="str">
        <f t="shared" si="84"/>
        <v>19110. Proceso integral e integrado de la Vigilancia de la Salud PúblicaVigilancia en salud pública2026</v>
      </c>
      <c r="G2745" s="125" t="s">
        <v>631</v>
      </c>
      <c r="H2745" s="125" t="s">
        <v>613</v>
      </c>
      <c r="I2745" s="125" t="s">
        <v>410</v>
      </c>
      <c r="J2745" s="68" t="s">
        <v>400</v>
      </c>
      <c r="K2745" s="126" t="s">
        <v>401</v>
      </c>
      <c r="L2745" s="126" t="s">
        <v>402</v>
      </c>
      <c r="M2745" s="11" t="s">
        <v>77</v>
      </c>
      <c r="N2745" s="11" t="s">
        <v>52</v>
      </c>
      <c r="O2745" s="68" t="str">
        <f t="shared" si="85"/>
        <v>19110. Proceso integral e integrado de la Vigilancia de la Salud PúblicaVigilancia en salud pública20263_SUBA2_ABRIL_2026</v>
      </c>
      <c r="P2745" s="142">
        <v>7347488</v>
      </c>
      <c r="Q2745" s="7"/>
      <c r="R2745" s="7"/>
      <c r="S2745" s="145">
        <v>0</v>
      </c>
      <c r="T2745" s="150">
        <v>0</v>
      </c>
    </row>
    <row r="2746" spans="2:20" ht="30" hidden="1" customHeight="1">
      <c r="B2746" s="123">
        <v>192</v>
      </c>
      <c r="C2746" s="125" t="s">
        <v>233</v>
      </c>
      <c r="D2746" s="125" t="s">
        <v>234</v>
      </c>
      <c r="E2746" s="137">
        <v>2026</v>
      </c>
      <c r="F2746" s="68" t="str">
        <f t="shared" si="84"/>
        <v>19210. Proceso integral e integrado de la Vigilancia de la Salud PúblicaVigilancia en salud pública2026</v>
      </c>
      <c r="G2746" s="125" t="s">
        <v>632</v>
      </c>
      <c r="H2746" s="125" t="s">
        <v>613</v>
      </c>
      <c r="I2746" s="125" t="s">
        <v>410</v>
      </c>
      <c r="J2746" s="68" t="s">
        <v>400</v>
      </c>
      <c r="K2746" s="126" t="s">
        <v>401</v>
      </c>
      <c r="L2746" s="126" t="s">
        <v>402</v>
      </c>
      <c r="M2746" s="11" t="s">
        <v>77</v>
      </c>
      <c r="N2746" s="11" t="s">
        <v>52</v>
      </c>
      <c r="O2746" s="68" t="str">
        <f t="shared" si="85"/>
        <v>19210. Proceso integral e integrado de la Vigilancia de la Salud PúblicaVigilancia en salud pública20263_SUBA2_ABRIL_2026</v>
      </c>
      <c r="P2746" s="142">
        <v>3673744</v>
      </c>
      <c r="Q2746" s="7"/>
      <c r="R2746" s="7"/>
      <c r="S2746" s="145">
        <v>0</v>
      </c>
      <c r="T2746" s="150">
        <v>0</v>
      </c>
    </row>
    <row r="2747" spans="2:20" ht="30" hidden="1" customHeight="1">
      <c r="B2747" s="123">
        <v>193</v>
      </c>
      <c r="C2747" s="125" t="s">
        <v>233</v>
      </c>
      <c r="D2747" s="125" t="s">
        <v>234</v>
      </c>
      <c r="E2747" s="137">
        <v>2026</v>
      </c>
      <c r="F2747" s="68" t="str">
        <f t="shared" si="84"/>
        <v>19310. Proceso integral e integrado de la Vigilancia de la Salud PúblicaVigilancia en salud pública2026</v>
      </c>
      <c r="G2747" s="125" t="s">
        <v>633</v>
      </c>
      <c r="H2747" s="125" t="s">
        <v>627</v>
      </c>
      <c r="I2747" s="125" t="s">
        <v>410</v>
      </c>
      <c r="J2747" s="68" t="s">
        <v>400</v>
      </c>
      <c r="K2747" s="126" t="s">
        <v>401</v>
      </c>
      <c r="L2747" s="126" t="s">
        <v>402</v>
      </c>
      <c r="M2747" s="11" t="s">
        <v>77</v>
      </c>
      <c r="N2747" s="11" t="s">
        <v>52</v>
      </c>
      <c r="O2747" s="68" t="str">
        <f t="shared" si="85"/>
        <v>19310. Proceso integral e integrado de la Vigilancia de la Salud PúblicaVigilancia en salud pública20263_SUBA2_ABRIL_2026</v>
      </c>
      <c r="P2747" s="142">
        <v>42556256</v>
      </c>
      <c r="Q2747" s="7"/>
      <c r="R2747" s="7"/>
      <c r="S2747" s="145">
        <v>0</v>
      </c>
      <c r="T2747" s="150">
        <v>0</v>
      </c>
    </row>
    <row r="2748" spans="2:20" ht="30" hidden="1" customHeight="1">
      <c r="B2748" s="123">
        <v>194</v>
      </c>
      <c r="C2748" s="125" t="s">
        <v>233</v>
      </c>
      <c r="D2748" s="125" t="s">
        <v>234</v>
      </c>
      <c r="E2748" s="137">
        <v>2026</v>
      </c>
      <c r="F2748" s="68" t="str">
        <f t="shared" si="84"/>
        <v>19410. Proceso integral e integrado de la Vigilancia de la Salud PúblicaVigilancia en salud pública2026</v>
      </c>
      <c r="G2748" s="125" t="s">
        <v>634</v>
      </c>
      <c r="H2748" s="125" t="s">
        <v>627</v>
      </c>
      <c r="I2748" s="125" t="s">
        <v>410</v>
      </c>
      <c r="J2748" s="68" t="s">
        <v>400</v>
      </c>
      <c r="K2748" s="126" t="s">
        <v>401</v>
      </c>
      <c r="L2748" s="126" t="s">
        <v>402</v>
      </c>
      <c r="M2748" s="11" t="s">
        <v>77</v>
      </c>
      <c r="N2748" s="11" t="s">
        <v>52</v>
      </c>
      <c r="O2748" s="68" t="str">
        <f t="shared" si="85"/>
        <v>19410. Proceso integral e integrado de la Vigilancia de la Salud PúblicaVigilancia en salud pública20263_SUBA2_ABRIL_2026</v>
      </c>
      <c r="P2748" s="142">
        <v>38561984</v>
      </c>
      <c r="Q2748" s="7"/>
      <c r="R2748" s="7"/>
      <c r="S2748" s="145">
        <v>0</v>
      </c>
      <c r="T2748" s="150">
        <v>0</v>
      </c>
    </row>
    <row r="2749" spans="2:20" ht="30" hidden="1" customHeight="1">
      <c r="B2749" s="123">
        <v>195</v>
      </c>
      <c r="C2749" s="125" t="s">
        <v>233</v>
      </c>
      <c r="D2749" s="125" t="s">
        <v>234</v>
      </c>
      <c r="E2749" s="137">
        <v>2026</v>
      </c>
      <c r="F2749" s="68" t="str">
        <f t="shared" si="84"/>
        <v>19510. Proceso integral e integrado de la Vigilancia de la Salud PúblicaVigilancia en salud pública2026</v>
      </c>
      <c r="G2749" s="125" t="s">
        <v>635</v>
      </c>
      <c r="H2749" s="125" t="s">
        <v>613</v>
      </c>
      <c r="I2749" s="125" t="s">
        <v>410</v>
      </c>
      <c r="J2749" s="68" t="s">
        <v>400</v>
      </c>
      <c r="K2749" s="126" t="s">
        <v>401</v>
      </c>
      <c r="L2749" s="126" t="s">
        <v>402</v>
      </c>
      <c r="M2749" s="11" t="s">
        <v>77</v>
      </c>
      <c r="N2749" s="11" t="s">
        <v>52</v>
      </c>
      <c r="O2749" s="68" t="str">
        <f t="shared" si="85"/>
        <v>19510. Proceso integral e integrado de la Vigilancia de la Salud PúblicaVigilancia en salud pública20263_SUBA2_ABRIL_2026</v>
      </c>
      <c r="P2749" s="142">
        <v>125967504</v>
      </c>
      <c r="Q2749" s="7"/>
      <c r="R2749" s="7"/>
      <c r="S2749" s="145">
        <v>0</v>
      </c>
      <c r="T2749" s="150">
        <v>0</v>
      </c>
    </row>
    <row r="2750" spans="2:20" ht="30" hidden="1" customHeight="1">
      <c r="B2750" s="123">
        <v>196</v>
      </c>
      <c r="C2750" s="125" t="s">
        <v>233</v>
      </c>
      <c r="D2750" s="125" t="s">
        <v>234</v>
      </c>
      <c r="E2750" s="137">
        <v>2026</v>
      </c>
      <c r="F2750" s="68" t="str">
        <f t="shared" si="84"/>
        <v>19610. Proceso integral e integrado de la Vigilancia de la Salud PúblicaVigilancia en salud pública2026</v>
      </c>
      <c r="G2750" s="125" t="s">
        <v>636</v>
      </c>
      <c r="H2750" s="125" t="s">
        <v>613</v>
      </c>
      <c r="I2750" s="125" t="s">
        <v>410</v>
      </c>
      <c r="J2750" s="68" t="s">
        <v>400</v>
      </c>
      <c r="K2750" s="126" t="s">
        <v>401</v>
      </c>
      <c r="L2750" s="126" t="s">
        <v>402</v>
      </c>
      <c r="M2750" s="11" t="s">
        <v>77</v>
      </c>
      <c r="N2750" s="11" t="s">
        <v>52</v>
      </c>
      <c r="O2750" s="68" t="str">
        <f t="shared" si="85"/>
        <v>19610. Proceso integral e integrado de la Vigilancia de la Salud PúblicaVigilancia en salud pública20263_SUBA2_ABRIL_2026</v>
      </c>
      <c r="P2750" s="142">
        <v>59199056</v>
      </c>
      <c r="Q2750" s="7"/>
      <c r="R2750" s="7"/>
      <c r="S2750" s="145">
        <v>0</v>
      </c>
      <c r="T2750" s="150">
        <v>0</v>
      </c>
    </row>
    <row r="2751" spans="2:20" ht="30" hidden="1" customHeight="1">
      <c r="B2751" s="123">
        <v>197</v>
      </c>
      <c r="C2751" s="125" t="s">
        <v>233</v>
      </c>
      <c r="D2751" s="125" t="s">
        <v>234</v>
      </c>
      <c r="E2751" s="137">
        <v>2026</v>
      </c>
      <c r="F2751" s="68" t="str">
        <f t="shared" si="84"/>
        <v>19710. Proceso integral e integrado de la Vigilancia de la Salud PúblicaVigilancia en salud pública2026</v>
      </c>
      <c r="G2751" s="125" t="s">
        <v>637</v>
      </c>
      <c r="H2751" s="125" t="s">
        <v>613</v>
      </c>
      <c r="I2751" s="125" t="s">
        <v>410</v>
      </c>
      <c r="J2751" s="68" t="s">
        <v>400</v>
      </c>
      <c r="K2751" s="126" t="s">
        <v>401</v>
      </c>
      <c r="L2751" s="126" t="s">
        <v>402</v>
      </c>
      <c r="M2751" s="11" t="s">
        <v>77</v>
      </c>
      <c r="N2751" s="11" t="s">
        <v>52</v>
      </c>
      <c r="O2751" s="68" t="str">
        <f t="shared" si="85"/>
        <v>19710. Proceso integral e integrado de la Vigilancia de la Salud PúblicaVigilancia en salud pública20263_SUBA2_ABRIL_2026</v>
      </c>
      <c r="P2751" s="142">
        <v>34888240</v>
      </c>
      <c r="Q2751" s="7"/>
      <c r="R2751" s="7"/>
      <c r="S2751" s="145">
        <v>0</v>
      </c>
      <c r="T2751" s="150">
        <v>0</v>
      </c>
    </row>
    <row r="2752" spans="2:20" ht="30" hidden="1" customHeight="1">
      <c r="B2752" s="123">
        <v>198</v>
      </c>
      <c r="C2752" s="125" t="s">
        <v>233</v>
      </c>
      <c r="D2752" s="125" t="s">
        <v>234</v>
      </c>
      <c r="E2752" s="137">
        <v>2026</v>
      </c>
      <c r="F2752" s="68" t="str">
        <f t="shared" si="84"/>
        <v>19810. Proceso integral e integrado de la Vigilancia de la Salud PúblicaVigilancia en salud pública2026</v>
      </c>
      <c r="G2752" s="125" t="s">
        <v>638</v>
      </c>
      <c r="H2752" s="125" t="s">
        <v>613</v>
      </c>
      <c r="I2752" s="125" t="s">
        <v>410</v>
      </c>
      <c r="J2752" s="68" t="s">
        <v>400</v>
      </c>
      <c r="K2752" s="126" t="s">
        <v>401</v>
      </c>
      <c r="L2752" s="126" t="s">
        <v>402</v>
      </c>
      <c r="M2752" s="11" t="s">
        <v>77</v>
      </c>
      <c r="N2752" s="11" t="s">
        <v>52</v>
      </c>
      <c r="O2752" s="68" t="str">
        <f t="shared" si="85"/>
        <v>19810. Proceso integral e integrado de la Vigilancia de la Salud PúblicaVigilancia en salud pública20263_SUBA2_ABRIL_2026</v>
      </c>
      <c r="P2752" s="142">
        <v>73252976</v>
      </c>
      <c r="Q2752" s="7"/>
      <c r="R2752" s="7"/>
      <c r="S2752" s="145">
        <v>0</v>
      </c>
      <c r="T2752" s="150">
        <v>0</v>
      </c>
    </row>
    <row r="2753" spans="2:20" ht="30" hidden="1" customHeight="1">
      <c r="B2753" s="123">
        <v>199</v>
      </c>
      <c r="C2753" s="125" t="s">
        <v>233</v>
      </c>
      <c r="D2753" s="125" t="s">
        <v>234</v>
      </c>
      <c r="E2753" s="137">
        <v>2026</v>
      </c>
      <c r="F2753" s="68" t="str">
        <f t="shared" si="84"/>
        <v>19910. Proceso integral e integrado de la Vigilancia de la Salud PúblicaVigilancia en salud pública2026</v>
      </c>
      <c r="G2753" s="125" t="s">
        <v>639</v>
      </c>
      <c r="H2753" s="125" t="s">
        <v>613</v>
      </c>
      <c r="I2753" s="125" t="s">
        <v>410</v>
      </c>
      <c r="J2753" s="68" t="s">
        <v>400</v>
      </c>
      <c r="K2753" s="126" t="s">
        <v>401</v>
      </c>
      <c r="L2753" s="126" t="s">
        <v>402</v>
      </c>
      <c r="M2753" s="11" t="s">
        <v>77</v>
      </c>
      <c r="N2753" s="11" t="s">
        <v>52</v>
      </c>
      <c r="O2753" s="68" t="str">
        <f t="shared" si="85"/>
        <v>19910. Proceso integral e integrado de la Vigilancia de la Salud PúblicaVigilancia en salud pública20263_SUBA2_ABRIL_2026</v>
      </c>
      <c r="P2753" s="142">
        <v>67631408</v>
      </c>
      <c r="Q2753" s="7"/>
      <c r="R2753" s="7"/>
      <c r="S2753" s="145">
        <v>0</v>
      </c>
      <c r="T2753" s="150">
        <v>0</v>
      </c>
    </row>
    <row r="2754" spans="2:20" ht="30" hidden="1" customHeight="1">
      <c r="B2754" s="123">
        <v>200</v>
      </c>
      <c r="C2754" s="125" t="s">
        <v>233</v>
      </c>
      <c r="D2754" s="125" t="s">
        <v>234</v>
      </c>
      <c r="E2754" s="137">
        <v>2026</v>
      </c>
      <c r="F2754" s="68" t="str">
        <f t="shared" si="84"/>
        <v>20010. Proceso integral e integrado de la Vigilancia de la Salud PúblicaVigilancia en salud pública2026</v>
      </c>
      <c r="G2754" s="125" t="s">
        <v>640</v>
      </c>
      <c r="H2754" s="125" t="s">
        <v>613</v>
      </c>
      <c r="I2754" s="125" t="s">
        <v>410</v>
      </c>
      <c r="J2754" s="68" t="s">
        <v>400</v>
      </c>
      <c r="K2754" s="126" t="s">
        <v>401</v>
      </c>
      <c r="L2754" s="126" t="s">
        <v>402</v>
      </c>
      <c r="M2754" s="11" t="s">
        <v>77</v>
      </c>
      <c r="N2754" s="11" t="s">
        <v>52</v>
      </c>
      <c r="O2754" s="68" t="str">
        <f t="shared" si="85"/>
        <v>20010. Proceso integral e integrado de la Vigilancia de la Salud PúblicaVigilancia en salud pública20263_SUBA2_ABRIL_2026</v>
      </c>
      <c r="P2754" s="142">
        <v>62009840</v>
      </c>
      <c r="Q2754" s="7"/>
      <c r="R2754" s="7"/>
      <c r="S2754" s="145">
        <v>0</v>
      </c>
      <c r="T2754" s="150">
        <v>0</v>
      </c>
    </row>
    <row r="2755" spans="2:20" ht="30" hidden="1" customHeight="1">
      <c r="B2755" s="123">
        <v>201</v>
      </c>
      <c r="C2755" s="125" t="s">
        <v>233</v>
      </c>
      <c r="D2755" s="125" t="s">
        <v>234</v>
      </c>
      <c r="E2755" s="137">
        <v>2026</v>
      </c>
      <c r="F2755" s="68" t="str">
        <f t="shared" si="84"/>
        <v>20110. Proceso integral e integrado de la Vigilancia de la Salud PúblicaVigilancia en salud pública2026</v>
      </c>
      <c r="G2755" s="125" t="s">
        <v>641</v>
      </c>
      <c r="H2755" s="125" t="s">
        <v>627</v>
      </c>
      <c r="I2755" s="125" t="s">
        <v>410</v>
      </c>
      <c r="J2755" s="68" t="s">
        <v>400</v>
      </c>
      <c r="K2755" s="126" t="s">
        <v>642</v>
      </c>
      <c r="L2755" s="126" t="s">
        <v>402</v>
      </c>
      <c r="M2755" s="11" t="s">
        <v>77</v>
      </c>
      <c r="N2755" s="11" t="s">
        <v>52</v>
      </c>
      <c r="O2755" s="68" t="str">
        <f t="shared" si="85"/>
        <v>20110. Proceso integral e integrado de la Vigilancia de la Salud PúblicaVigilancia en salud pública20263_SUBA2_ABRIL_2026</v>
      </c>
      <c r="P2755" s="142">
        <v>152760</v>
      </c>
      <c r="Q2755" s="7"/>
      <c r="R2755" s="7"/>
      <c r="S2755" s="145">
        <v>0</v>
      </c>
      <c r="T2755" s="150">
        <v>0</v>
      </c>
    </row>
    <row r="2756" spans="2:20" ht="30" hidden="1" customHeight="1">
      <c r="B2756" s="123">
        <v>202</v>
      </c>
      <c r="C2756" s="125" t="s">
        <v>233</v>
      </c>
      <c r="D2756" s="125" t="s">
        <v>234</v>
      </c>
      <c r="E2756" s="137">
        <v>2026</v>
      </c>
      <c r="F2756" s="68" t="str">
        <f t="shared" si="84"/>
        <v>20210. Proceso integral e integrado de la Vigilancia de la Salud PúblicaVigilancia en salud pública2026</v>
      </c>
      <c r="G2756" s="125" t="s">
        <v>643</v>
      </c>
      <c r="H2756" s="125" t="s">
        <v>613</v>
      </c>
      <c r="I2756" s="125" t="s">
        <v>410</v>
      </c>
      <c r="J2756" s="68" t="s">
        <v>400</v>
      </c>
      <c r="K2756" s="126" t="s">
        <v>401</v>
      </c>
      <c r="L2756" s="126" t="s">
        <v>402</v>
      </c>
      <c r="M2756" s="11" t="s">
        <v>77</v>
      </c>
      <c r="N2756" s="11" t="s">
        <v>52</v>
      </c>
      <c r="O2756" s="68" t="str">
        <f t="shared" si="85"/>
        <v>20210. Proceso integral e integrado de la Vigilancia de la Salud PúblicaVigilancia en salud pública20263_SUBA2_ABRIL_2026</v>
      </c>
      <c r="P2756" s="142">
        <v>41150864</v>
      </c>
      <c r="Q2756" s="7"/>
      <c r="R2756" s="7"/>
      <c r="S2756" s="145">
        <v>0</v>
      </c>
      <c r="T2756" s="150">
        <v>0</v>
      </c>
    </row>
    <row r="2757" spans="2:20" ht="30" hidden="1" customHeight="1">
      <c r="B2757" s="123">
        <v>203</v>
      </c>
      <c r="C2757" s="125" t="s">
        <v>233</v>
      </c>
      <c r="D2757" s="125" t="s">
        <v>234</v>
      </c>
      <c r="E2757" s="137">
        <v>2026</v>
      </c>
      <c r="F2757" s="68" t="str">
        <f t="shared" si="84"/>
        <v>20310. Proceso integral e integrado de la Vigilancia de la Salud PúblicaVigilancia en salud pública2026</v>
      </c>
      <c r="G2757" s="125" t="s">
        <v>644</v>
      </c>
      <c r="H2757" s="125" t="s">
        <v>613</v>
      </c>
      <c r="I2757" s="125" t="s">
        <v>410</v>
      </c>
      <c r="J2757" s="68" t="s">
        <v>400</v>
      </c>
      <c r="K2757" s="126" t="s">
        <v>401</v>
      </c>
      <c r="L2757" s="126" t="s">
        <v>402</v>
      </c>
      <c r="M2757" s="11" t="s">
        <v>77</v>
      </c>
      <c r="N2757" s="11" t="s">
        <v>52</v>
      </c>
      <c r="O2757" s="68" t="str">
        <f t="shared" si="85"/>
        <v>20310. Proceso integral e integrado de la Vigilancia de la Salud PúblicaVigilancia en salud pública20263_SUBA2_ABRIL_2026</v>
      </c>
      <c r="P2757" s="142">
        <v>37156592</v>
      </c>
      <c r="Q2757" s="7"/>
      <c r="R2757" s="7"/>
      <c r="S2757" s="145">
        <v>0</v>
      </c>
      <c r="T2757" s="150">
        <v>0</v>
      </c>
    </row>
    <row r="2758" spans="2:20" ht="30" hidden="1" customHeight="1">
      <c r="B2758" s="123">
        <v>204</v>
      </c>
      <c r="C2758" s="125" t="s">
        <v>233</v>
      </c>
      <c r="D2758" s="125" t="s">
        <v>234</v>
      </c>
      <c r="E2758" s="137">
        <v>2026</v>
      </c>
      <c r="F2758" s="68" t="str">
        <f t="shared" si="84"/>
        <v>20410. Proceso integral e integrado de la Vigilancia de la Salud PúblicaVigilancia en salud pública2026</v>
      </c>
      <c r="G2758" s="125" t="s">
        <v>645</v>
      </c>
      <c r="H2758" s="125" t="s">
        <v>613</v>
      </c>
      <c r="I2758" s="125" t="s">
        <v>410</v>
      </c>
      <c r="J2758" s="68" t="s">
        <v>400</v>
      </c>
      <c r="K2758" s="126" t="s">
        <v>401</v>
      </c>
      <c r="L2758" s="126" t="s">
        <v>402</v>
      </c>
      <c r="M2758" s="11" t="s">
        <v>77</v>
      </c>
      <c r="N2758" s="11" t="s">
        <v>52</v>
      </c>
      <c r="O2758" s="68" t="str">
        <f t="shared" si="85"/>
        <v>20410. Proceso integral e integrado de la Vigilancia de la Salud PúblicaVigilancia en salud pública20263_SUBA2_ABRIL_2026</v>
      </c>
      <c r="P2758" s="142">
        <v>33162320</v>
      </c>
      <c r="Q2758" s="7"/>
      <c r="R2758" s="7"/>
      <c r="S2758" s="145">
        <v>0</v>
      </c>
      <c r="T2758" s="150">
        <v>0</v>
      </c>
    </row>
    <row r="2759" spans="2:20" ht="30" hidden="1" customHeight="1">
      <c r="B2759" s="123">
        <v>205</v>
      </c>
      <c r="C2759" s="125" t="s">
        <v>233</v>
      </c>
      <c r="D2759" s="125" t="s">
        <v>234</v>
      </c>
      <c r="E2759" s="137">
        <v>2026</v>
      </c>
      <c r="F2759" s="68" t="str">
        <f t="shared" ref="F2759:F2822" si="86">B2759&amp;C2759&amp;D2759&amp;E2759</f>
        <v>20510. Proceso integral e integrado de la Vigilancia de la Salud PúblicaVigilancia en salud pública2026</v>
      </c>
      <c r="G2759" s="125" t="s">
        <v>646</v>
      </c>
      <c r="H2759" s="125" t="s">
        <v>613</v>
      </c>
      <c r="I2759" s="125" t="s">
        <v>410</v>
      </c>
      <c r="J2759" s="68" t="s">
        <v>400</v>
      </c>
      <c r="K2759" s="126" t="s">
        <v>401</v>
      </c>
      <c r="L2759" s="126" t="s">
        <v>402</v>
      </c>
      <c r="M2759" s="11" t="s">
        <v>77</v>
      </c>
      <c r="N2759" s="11" t="s">
        <v>52</v>
      </c>
      <c r="O2759" s="68" t="str">
        <f t="shared" si="85"/>
        <v>20510. Proceso integral e integrado de la Vigilancia de la Salud PúblicaVigilancia en salud pública20263_SUBA2_ABRIL_2026</v>
      </c>
      <c r="P2759" s="142">
        <v>11243136</v>
      </c>
      <c r="Q2759" s="7"/>
      <c r="R2759" s="7"/>
      <c r="S2759" s="145">
        <v>0</v>
      </c>
      <c r="T2759" s="150">
        <v>0</v>
      </c>
    </row>
    <row r="2760" spans="2:20" ht="30" hidden="1" customHeight="1">
      <c r="B2760" s="123">
        <v>206</v>
      </c>
      <c r="C2760" s="125" t="s">
        <v>233</v>
      </c>
      <c r="D2760" s="125" t="s">
        <v>234</v>
      </c>
      <c r="E2760" s="137">
        <v>2026</v>
      </c>
      <c r="F2760" s="68" t="str">
        <f t="shared" si="86"/>
        <v>20610. Proceso integral e integrado de la Vigilancia de la Salud PúblicaVigilancia en salud pública2026</v>
      </c>
      <c r="G2760" s="125" t="s">
        <v>647</v>
      </c>
      <c r="H2760" s="125" t="s">
        <v>613</v>
      </c>
      <c r="I2760" s="125" t="s">
        <v>410</v>
      </c>
      <c r="J2760" s="68" t="s">
        <v>400</v>
      </c>
      <c r="K2760" s="126" t="s">
        <v>401</v>
      </c>
      <c r="L2760" s="126" t="s">
        <v>402</v>
      </c>
      <c r="M2760" s="11" t="s">
        <v>77</v>
      </c>
      <c r="N2760" s="11" t="s">
        <v>52</v>
      </c>
      <c r="O2760" s="68" t="str">
        <f t="shared" ref="O2760:O2823" si="87">+F2760&amp;M2760&amp;N2760</f>
        <v>20610. Proceso integral e integrado de la Vigilancia de la Salud PúblicaVigilancia en salud pública20263_SUBA2_ABRIL_2026</v>
      </c>
      <c r="P2760" s="142">
        <v>7347488</v>
      </c>
      <c r="Q2760" s="7"/>
      <c r="R2760" s="7"/>
      <c r="S2760" s="145">
        <v>0</v>
      </c>
      <c r="T2760" s="150">
        <v>0</v>
      </c>
    </row>
    <row r="2761" spans="2:20" ht="30" hidden="1" customHeight="1">
      <c r="B2761" s="123">
        <v>207</v>
      </c>
      <c r="C2761" s="125" t="s">
        <v>233</v>
      </c>
      <c r="D2761" s="125" t="s">
        <v>234</v>
      </c>
      <c r="E2761" s="137">
        <v>2026</v>
      </c>
      <c r="F2761" s="68" t="str">
        <f t="shared" si="86"/>
        <v>20710. Proceso integral e integrado de la Vigilancia de la Salud PúblicaVigilancia en salud pública2026</v>
      </c>
      <c r="G2761" s="125" t="s">
        <v>648</v>
      </c>
      <c r="H2761" s="125" t="s">
        <v>613</v>
      </c>
      <c r="I2761" s="125" t="s">
        <v>410</v>
      </c>
      <c r="J2761" s="68" t="s">
        <v>400</v>
      </c>
      <c r="K2761" s="126" t="s">
        <v>401</v>
      </c>
      <c r="L2761" s="126" t="s">
        <v>402</v>
      </c>
      <c r="M2761" s="11" t="s">
        <v>77</v>
      </c>
      <c r="N2761" s="11" t="s">
        <v>52</v>
      </c>
      <c r="O2761" s="68" t="str">
        <f t="shared" si="87"/>
        <v>20710. Proceso integral e integrado de la Vigilancia de la Salud PúblicaVigilancia en salud pública20263_SUBA2_ABRIL_2026</v>
      </c>
      <c r="P2761" s="142">
        <v>8210448</v>
      </c>
      <c r="Q2761" s="7"/>
      <c r="R2761" s="7"/>
      <c r="S2761" s="145">
        <v>0</v>
      </c>
      <c r="T2761" s="150">
        <v>0</v>
      </c>
    </row>
    <row r="2762" spans="2:20" ht="30" hidden="1" customHeight="1">
      <c r="B2762" s="123">
        <v>208</v>
      </c>
      <c r="C2762" s="125" t="s">
        <v>233</v>
      </c>
      <c r="D2762" s="125" t="s">
        <v>234</v>
      </c>
      <c r="E2762" s="137">
        <v>2026</v>
      </c>
      <c r="F2762" s="68" t="str">
        <f t="shared" si="86"/>
        <v>20810. Proceso integral e integrado de la Vigilancia de la Salud PúblicaVigilancia en salud pública2026</v>
      </c>
      <c r="G2762" s="125" t="s">
        <v>649</v>
      </c>
      <c r="H2762" s="125" t="s">
        <v>627</v>
      </c>
      <c r="I2762" s="125" t="s">
        <v>410</v>
      </c>
      <c r="J2762" s="68" t="s">
        <v>400</v>
      </c>
      <c r="K2762" s="126" t="s">
        <v>401</v>
      </c>
      <c r="L2762" s="126" t="s">
        <v>402</v>
      </c>
      <c r="M2762" s="11" t="s">
        <v>77</v>
      </c>
      <c r="N2762" s="11" t="s">
        <v>52</v>
      </c>
      <c r="O2762" s="68" t="str">
        <f t="shared" si="87"/>
        <v>20810. Proceso integral e integrado de la Vigilancia de la Salud PúblicaVigilancia en salud pública20263_SUBA2_ABRIL_2026</v>
      </c>
      <c r="P2762" s="142">
        <v>12969056</v>
      </c>
      <c r="Q2762" s="7"/>
      <c r="R2762" s="7"/>
      <c r="S2762" s="145">
        <v>0</v>
      </c>
      <c r="T2762" s="150">
        <v>0</v>
      </c>
    </row>
    <row r="2763" spans="2:20" ht="30" hidden="1" customHeight="1">
      <c r="B2763" s="123">
        <v>209</v>
      </c>
      <c r="C2763" s="125" t="s">
        <v>233</v>
      </c>
      <c r="D2763" s="125" t="s">
        <v>234</v>
      </c>
      <c r="E2763" s="137">
        <v>2026</v>
      </c>
      <c r="F2763" s="68" t="str">
        <f t="shared" si="86"/>
        <v>20910. Proceso integral e integrado de la Vigilancia de la Salud PúblicaVigilancia en salud pública2026</v>
      </c>
      <c r="G2763" s="125" t="s">
        <v>650</v>
      </c>
      <c r="H2763" s="125" t="s">
        <v>627</v>
      </c>
      <c r="I2763" s="125" t="s">
        <v>410</v>
      </c>
      <c r="J2763" s="68" t="s">
        <v>400</v>
      </c>
      <c r="K2763" s="126" t="s">
        <v>401</v>
      </c>
      <c r="L2763" s="126" t="s">
        <v>402</v>
      </c>
      <c r="M2763" s="11" t="s">
        <v>77</v>
      </c>
      <c r="N2763" s="11" t="s">
        <v>52</v>
      </c>
      <c r="O2763" s="68" t="str">
        <f t="shared" si="87"/>
        <v>20910. Proceso integral e integrado de la Vigilancia de la Salud PúblicaVigilancia en salud pública20263_SUBA2_ABRIL_2026</v>
      </c>
      <c r="P2763" s="142">
        <v>7988544</v>
      </c>
      <c r="Q2763" s="7"/>
      <c r="R2763" s="7"/>
      <c r="S2763" s="145">
        <v>0</v>
      </c>
      <c r="T2763" s="150">
        <v>0</v>
      </c>
    </row>
    <row r="2764" spans="2:20" ht="30" hidden="1" customHeight="1">
      <c r="B2764" s="123">
        <v>210</v>
      </c>
      <c r="C2764" s="125" t="s">
        <v>233</v>
      </c>
      <c r="D2764" s="125" t="s">
        <v>234</v>
      </c>
      <c r="E2764" s="137">
        <v>2026</v>
      </c>
      <c r="F2764" s="68" t="str">
        <f t="shared" si="86"/>
        <v>21010. Proceso integral e integrado de la Vigilancia de la Salud PúblicaVigilancia en salud pública2026</v>
      </c>
      <c r="G2764" s="125" t="s">
        <v>651</v>
      </c>
      <c r="H2764" s="125" t="s">
        <v>627</v>
      </c>
      <c r="I2764" s="125" t="s">
        <v>410</v>
      </c>
      <c r="J2764" s="68" t="s">
        <v>400</v>
      </c>
      <c r="K2764" s="126" t="s">
        <v>401</v>
      </c>
      <c r="L2764" s="126" t="s">
        <v>421</v>
      </c>
      <c r="M2764" s="11" t="s">
        <v>77</v>
      </c>
      <c r="N2764" s="11" t="s">
        <v>52</v>
      </c>
      <c r="O2764" s="68" t="str">
        <f t="shared" si="87"/>
        <v>21010. Proceso integral e integrado de la Vigilancia de la Salud PúblicaVigilancia en salud pública20263_SUBA2_ABRIL_2026</v>
      </c>
      <c r="P2764" s="142">
        <v>70836688</v>
      </c>
      <c r="Q2764" s="7"/>
      <c r="R2764" s="7"/>
      <c r="S2764" s="145">
        <v>0</v>
      </c>
      <c r="T2764" s="150">
        <v>0</v>
      </c>
    </row>
    <row r="2765" spans="2:20" ht="30" hidden="1" customHeight="1">
      <c r="B2765" s="123">
        <v>211</v>
      </c>
      <c r="C2765" s="125" t="s">
        <v>233</v>
      </c>
      <c r="D2765" s="125" t="s">
        <v>234</v>
      </c>
      <c r="E2765" s="137">
        <v>2026</v>
      </c>
      <c r="F2765" s="68" t="str">
        <f t="shared" si="86"/>
        <v>21110. Proceso integral e integrado de la Vigilancia de la Salud PúblicaVigilancia en salud pública2026</v>
      </c>
      <c r="G2765" s="125" t="s">
        <v>652</v>
      </c>
      <c r="H2765" s="125" t="s">
        <v>627</v>
      </c>
      <c r="I2765" s="125" t="s">
        <v>410</v>
      </c>
      <c r="J2765" s="68" t="s">
        <v>400</v>
      </c>
      <c r="K2765" s="126" t="s">
        <v>401</v>
      </c>
      <c r="L2765" s="126" t="s">
        <v>421</v>
      </c>
      <c r="M2765" s="11" t="s">
        <v>77</v>
      </c>
      <c r="N2765" s="11" t="s">
        <v>52</v>
      </c>
      <c r="O2765" s="68" t="str">
        <f t="shared" si="87"/>
        <v>21110. Proceso integral e integrado de la Vigilancia de la Salud PúblicaVigilancia en salud pública20263_SUBA2_ABRIL_2026</v>
      </c>
      <c r="P2765" s="142">
        <v>25938112</v>
      </c>
      <c r="Q2765" s="7"/>
      <c r="R2765" s="7"/>
      <c r="S2765" s="145">
        <v>0</v>
      </c>
      <c r="T2765" s="150">
        <v>0</v>
      </c>
    </row>
    <row r="2766" spans="2:20" ht="30" hidden="1" customHeight="1">
      <c r="B2766" s="123">
        <v>212</v>
      </c>
      <c r="C2766" s="125" t="s">
        <v>233</v>
      </c>
      <c r="D2766" s="125" t="s">
        <v>234</v>
      </c>
      <c r="E2766" s="137">
        <v>2026</v>
      </c>
      <c r="F2766" s="68" t="str">
        <f t="shared" si="86"/>
        <v>21210. Proceso integral e integrado de la Vigilancia de la Salud PúblicaVigilancia en salud pública2026</v>
      </c>
      <c r="G2766" s="125" t="s">
        <v>653</v>
      </c>
      <c r="H2766" s="125" t="s">
        <v>627</v>
      </c>
      <c r="I2766" s="125" t="s">
        <v>410</v>
      </c>
      <c r="J2766" s="68" t="s">
        <v>400</v>
      </c>
      <c r="K2766" s="126" t="s">
        <v>401</v>
      </c>
      <c r="L2766" s="126" t="s">
        <v>421</v>
      </c>
      <c r="M2766" s="11" t="s">
        <v>77</v>
      </c>
      <c r="N2766" s="11" t="s">
        <v>52</v>
      </c>
      <c r="O2766" s="68" t="str">
        <f t="shared" si="87"/>
        <v>21210. Proceso integral e integrado de la Vigilancia de la Salud PúblicaVigilancia en salud pública20263_SUBA2_ABRIL_2026</v>
      </c>
      <c r="P2766" s="142">
        <v>100000000</v>
      </c>
      <c r="Q2766" s="7"/>
      <c r="R2766" s="7"/>
      <c r="S2766" s="145">
        <v>0</v>
      </c>
      <c r="T2766" s="150">
        <v>0</v>
      </c>
    </row>
    <row r="2767" spans="2:20" ht="30" hidden="1" customHeight="1">
      <c r="B2767" s="123">
        <v>213</v>
      </c>
      <c r="C2767" s="125" t="s">
        <v>233</v>
      </c>
      <c r="D2767" s="125" t="s">
        <v>234</v>
      </c>
      <c r="E2767" s="137">
        <v>2026</v>
      </c>
      <c r="F2767" s="68" t="str">
        <f t="shared" si="86"/>
        <v>21310. Proceso integral e integrado de la Vigilancia de la Salud PúblicaVigilancia en salud pública2026</v>
      </c>
      <c r="G2767" s="125" t="s">
        <v>654</v>
      </c>
      <c r="H2767" s="125" t="s">
        <v>613</v>
      </c>
      <c r="I2767" s="125" t="s">
        <v>410</v>
      </c>
      <c r="J2767" s="68" t="s">
        <v>400</v>
      </c>
      <c r="K2767" s="126" t="s">
        <v>401</v>
      </c>
      <c r="L2767" s="126" t="s">
        <v>402</v>
      </c>
      <c r="M2767" s="11" t="s">
        <v>77</v>
      </c>
      <c r="N2767" s="11" t="s">
        <v>52</v>
      </c>
      <c r="O2767" s="68" t="str">
        <f t="shared" si="87"/>
        <v>21310. Proceso integral e integrado de la Vigilancia de la Salud PúblicaVigilancia en salud pública20263_SUBA2_ABRIL_2026</v>
      </c>
      <c r="P2767" s="142">
        <v>92953120</v>
      </c>
      <c r="Q2767" s="7"/>
      <c r="R2767" s="7"/>
      <c r="S2767" s="145">
        <v>0</v>
      </c>
      <c r="T2767" s="150">
        <v>0</v>
      </c>
    </row>
    <row r="2768" spans="2:20" ht="30" hidden="1" customHeight="1">
      <c r="B2768" s="123">
        <v>214</v>
      </c>
      <c r="C2768" s="125" t="s">
        <v>233</v>
      </c>
      <c r="D2768" s="125" t="s">
        <v>234</v>
      </c>
      <c r="E2768" s="137">
        <v>2026</v>
      </c>
      <c r="F2768" s="68" t="str">
        <f t="shared" si="86"/>
        <v>21410. Proceso integral e integrado de la Vigilancia de la Salud PúblicaVigilancia en salud pública2026</v>
      </c>
      <c r="G2768" s="125" t="s">
        <v>655</v>
      </c>
      <c r="H2768" s="125" t="s">
        <v>613</v>
      </c>
      <c r="I2768" s="125" t="s">
        <v>410</v>
      </c>
      <c r="J2768" s="68" t="s">
        <v>400</v>
      </c>
      <c r="K2768" s="126" t="s">
        <v>401</v>
      </c>
      <c r="L2768" s="126" t="s">
        <v>402</v>
      </c>
      <c r="M2768" s="11" t="s">
        <v>77</v>
      </c>
      <c r="N2768" s="11" t="s">
        <v>52</v>
      </c>
      <c r="O2768" s="68" t="str">
        <f t="shared" si="87"/>
        <v>21410. Proceso integral e integrado de la Vigilancia de la Salud PúblicaVigilancia en salud pública20263_SUBA2_ABRIL_2026</v>
      </c>
      <c r="P2768" s="142">
        <v>72587264</v>
      </c>
      <c r="Q2768" s="7"/>
      <c r="R2768" s="7"/>
      <c r="S2768" s="145">
        <v>0</v>
      </c>
      <c r="T2768" s="150">
        <v>0</v>
      </c>
    </row>
    <row r="2769" spans="2:20" ht="30" hidden="1" customHeight="1">
      <c r="B2769" s="123">
        <v>215</v>
      </c>
      <c r="C2769" s="125" t="s">
        <v>233</v>
      </c>
      <c r="D2769" s="125" t="s">
        <v>234</v>
      </c>
      <c r="E2769" s="137">
        <v>2026</v>
      </c>
      <c r="F2769" s="68" t="str">
        <f t="shared" si="86"/>
        <v>21510. Proceso integral e integrado de la Vigilancia de la Salud PúblicaVigilancia en salud pública2026</v>
      </c>
      <c r="G2769" s="125" t="s">
        <v>656</v>
      </c>
      <c r="H2769" s="125" t="s">
        <v>627</v>
      </c>
      <c r="I2769" s="125" t="s">
        <v>410</v>
      </c>
      <c r="J2769" s="68" t="s">
        <v>400</v>
      </c>
      <c r="K2769" s="126" t="s">
        <v>657</v>
      </c>
      <c r="L2769" s="126" t="s">
        <v>402</v>
      </c>
      <c r="M2769" s="11" t="s">
        <v>77</v>
      </c>
      <c r="N2769" s="11" t="s">
        <v>52</v>
      </c>
      <c r="O2769" s="68" t="str">
        <f t="shared" si="87"/>
        <v>21510. Proceso integral e integrado de la Vigilancia de la Salud PúblicaVigilancia en salud pública20263_SUBA2_ABRIL_2026</v>
      </c>
      <c r="P2769" s="142">
        <v>211452</v>
      </c>
      <c r="Q2769" s="7"/>
      <c r="R2769" s="7"/>
      <c r="S2769" s="145">
        <v>0</v>
      </c>
      <c r="T2769" s="150">
        <v>0</v>
      </c>
    </row>
    <row r="2770" spans="2:20" ht="30" hidden="1" customHeight="1">
      <c r="B2770" s="123">
        <v>216</v>
      </c>
      <c r="C2770" s="125" t="s">
        <v>233</v>
      </c>
      <c r="D2770" s="125" t="s">
        <v>234</v>
      </c>
      <c r="E2770" s="137">
        <v>2026</v>
      </c>
      <c r="F2770" s="68" t="str">
        <f t="shared" si="86"/>
        <v>21610. Proceso integral e integrado de la Vigilancia de la Salud PúblicaVigilancia en salud pública2026</v>
      </c>
      <c r="G2770" s="125" t="s">
        <v>658</v>
      </c>
      <c r="H2770" s="125" t="s">
        <v>613</v>
      </c>
      <c r="I2770" s="125" t="s">
        <v>410</v>
      </c>
      <c r="J2770" s="68" t="s">
        <v>400</v>
      </c>
      <c r="K2770" s="126" t="s">
        <v>401</v>
      </c>
      <c r="L2770" s="126" t="s">
        <v>421</v>
      </c>
      <c r="M2770" s="11" t="s">
        <v>77</v>
      </c>
      <c r="N2770" s="11" t="s">
        <v>52</v>
      </c>
      <c r="O2770" s="68" t="str">
        <f t="shared" si="87"/>
        <v>21610. Proceso integral e integrado de la Vigilancia de la Salud PúblicaVigilancia en salud pública20263_SUBA2_ABRIL_2026</v>
      </c>
      <c r="P2770" s="142">
        <v>30252912</v>
      </c>
      <c r="Q2770" s="7"/>
      <c r="R2770" s="7"/>
      <c r="S2770" s="145">
        <v>0</v>
      </c>
      <c r="T2770" s="150">
        <v>0</v>
      </c>
    </row>
    <row r="2771" spans="2:20" ht="30" hidden="1" customHeight="1">
      <c r="B2771" s="123">
        <v>217</v>
      </c>
      <c r="C2771" s="125" t="s">
        <v>233</v>
      </c>
      <c r="D2771" s="125" t="s">
        <v>234</v>
      </c>
      <c r="E2771" s="137">
        <v>2026</v>
      </c>
      <c r="F2771" s="68" t="str">
        <f t="shared" si="86"/>
        <v>21710. Proceso integral e integrado de la Vigilancia de la Salud PúblicaVigilancia en salud pública2026</v>
      </c>
      <c r="G2771" s="125" t="s">
        <v>659</v>
      </c>
      <c r="H2771" s="125" t="s">
        <v>613</v>
      </c>
      <c r="I2771" s="125" t="s">
        <v>410</v>
      </c>
      <c r="J2771" s="68" t="s">
        <v>400</v>
      </c>
      <c r="K2771" s="126" t="s">
        <v>401</v>
      </c>
      <c r="L2771" s="126" t="s">
        <v>402</v>
      </c>
      <c r="M2771" s="11" t="s">
        <v>77</v>
      </c>
      <c r="N2771" s="11" t="s">
        <v>52</v>
      </c>
      <c r="O2771" s="68" t="str">
        <f t="shared" si="87"/>
        <v>21710. Proceso integral e integrado de la Vigilancia de la Salud PúblicaVigilancia en salud pública20263_SUBA2_ABRIL_2026</v>
      </c>
      <c r="P2771" s="142">
        <v>3994272</v>
      </c>
      <c r="Q2771" s="7"/>
      <c r="R2771" s="7"/>
      <c r="S2771" s="145">
        <v>0</v>
      </c>
      <c r="T2771" s="150">
        <v>0</v>
      </c>
    </row>
    <row r="2772" spans="2:20" ht="30" hidden="1" customHeight="1">
      <c r="B2772" s="123">
        <v>218</v>
      </c>
      <c r="C2772" s="125" t="s">
        <v>233</v>
      </c>
      <c r="D2772" s="125" t="s">
        <v>234</v>
      </c>
      <c r="E2772" s="137">
        <v>2026</v>
      </c>
      <c r="F2772" s="68" t="str">
        <f t="shared" si="86"/>
        <v>21810. Proceso integral e integrado de la Vigilancia de la Salud PúblicaVigilancia en salud pública2026</v>
      </c>
      <c r="G2772" s="125" t="s">
        <v>660</v>
      </c>
      <c r="H2772" s="125" t="s">
        <v>613</v>
      </c>
      <c r="I2772" s="125" t="s">
        <v>410</v>
      </c>
      <c r="J2772" s="68" t="s">
        <v>400</v>
      </c>
      <c r="K2772" s="126" t="s">
        <v>401</v>
      </c>
      <c r="L2772" s="126" t="s">
        <v>402</v>
      </c>
      <c r="M2772" s="11" t="s">
        <v>77</v>
      </c>
      <c r="N2772" s="11" t="s">
        <v>52</v>
      </c>
      <c r="O2772" s="68" t="str">
        <f t="shared" si="87"/>
        <v>21810. Proceso integral e integrado de la Vigilancia de la Salud PúblicaVigilancia en salud pública20263_SUBA2_ABRIL_2026</v>
      </c>
      <c r="P2772" s="142">
        <v>7347488</v>
      </c>
      <c r="Q2772" s="7"/>
      <c r="R2772" s="7"/>
      <c r="S2772" s="145">
        <v>0</v>
      </c>
      <c r="T2772" s="150">
        <v>0</v>
      </c>
    </row>
    <row r="2773" spans="2:20" ht="30" hidden="1" customHeight="1">
      <c r="B2773" s="123">
        <v>219</v>
      </c>
      <c r="C2773" s="125" t="s">
        <v>233</v>
      </c>
      <c r="D2773" s="125" t="s">
        <v>234</v>
      </c>
      <c r="E2773" s="137">
        <v>2026</v>
      </c>
      <c r="F2773" s="68" t="str">
        <f t="shared" si="86"/>
        <v>21910. Proceso integral e integrado de la Vigilancia de la Salud PúblicaVigilancia en salud pública2026</v>
      </c>
      <c r="G2773" s="125" t="s">
        <v>661</v>
      </c>
      <c r="H2773" s="125" t="s">
        <v>613</v>
      </c>
      <c r="I2773" s="125" t="s">
        <v>410</v>
      </c>
      <c r="J2773" s="68" t="s">
        <v>400</v>
      </c>
      <c r="K2773" s="126" t="s">
        <v>401</v>
      </c>
      <c r="L2773" s="126" t="s">
        <v>402</v>
      </c>
      <c r="M2773" s="11" t="s">
        <v>77</v>
      </c>
      <c r="N2773" s="11" t="s">
        <v>52</v>
      </c>
      <c r="O2773" s="68" t="str">
        <f t="shared" si="87"/>
        <v>21910. Proceso integral e integrado de la Vigilancia de la Salud PúblicaVigilancia en salud pública20263_SUBA2_ABRIL_2026</v>
      </c>
      <c r="P2773" s="142">
        <v>6484528</v>
      </c>
      <c r="Q2773" s="7"/>
      <c r="R2773" s="7"/>
      <c r="S2773" s="145">
        <v>0</v>
      </c>
      <c r="T2773" s="150">
        <v>0</v>
      </c>
    </row>
    <row r="2774" spans="2:20" ht="30" hidden="1" customHeight="1">
      <c r="B2774" s="123">
        <v>220</v>
      </c>
      <c r="C2774" s="125" t="s">
        <v>233</v>
      </c>
      <c r="D2774" s="125" t="s">
        <v>234</v>
      </c>
      <c r="E2774" s="137">
        <v>2026</v>
      </c>
      <c r="F2774" s="68" t="str">
        <f t="shared" si="86"/>
        <v>22010. Proceso integral e integrado de la Vigilancia de la Salud PúblicaVigilancia en salud pública2026</v>
      </c>
      <c r="G2774" s="125" t="s">
        <v>662</v>
      </c>
      <c r="H2774" s="125" t="s">
        <v>613</v>
      </c>
      <c r="I2774" s="125" t="s">
        <v>410</v>
      </c>
      <c r="J2774" s="68" t="s">
        <v>400</v>
      </c>
      <c r="K2774" s="126" t="s">
        <v>401</v>
      </c>
      <c r="L2774" s="126" t="s">
        <v>402</v>
      </c>
      <c r="M2774" s="11" t="s">
        <v>77</v>
      </c>
      <c r="N2774" s="11" t="s">
        <v>52</v>
      </c>
      <c r="O2774" s="68" t="str">
        <f t="shared" si="87"/>
        <v>22010. Proceso integral e integrado de la Vigilancia de la Salud PúblicaVigilancia en salud pública20263_SUBA2_ABRIL_2026</v>
      </c>
      <c r="P2774" s="142">
        <v>5621568</v>
      </c>
      <c r="Q2774" s="7"/>
      <c r="R2774" s="7"/>
      <c r="S2774" s="145">
        <v>0</v>
      </c>
      <c r="T2774" s="150">
        <v>0</v>
      </c>
    </row>
    <row r="2775" spans="2:20" ht="30" hidden="1" customHeight="1">
      <c r="B2775" s="123">
        <v>221</v>
      </c>
      <c r="C2775" s="125" t="s">
        <v>233</v>
      </c>
      <c r="D2775" s="125" t="s">
        <v>234</v>
      </c>
      <c r="E2775" s="137">
        <v>2026</v>
      </c>
      <c r="F2775" s="68" t="str">
        <f t="shared" si="86"/>
        <v>22110. Proceso integral e integrado de la Vigilancia de la Salud PúblicaVigilancia en salud pública2026</v>
      </c>
      <c r="G2775" s="125" t="s">
        <v>663</v>
      </c>
      <c r="H2775" s="125" t="s">
        <v>627</v>
      </c>
      <c r="I2775" s="125" t="s">
        <v>410</v>
      </c>
      <c r="J2775" s="68" t="s">
        <v>400</v>
      </c>
      <c r="K2775" s="126" t="s">
        <v>401</v>
      </c>
      <c r="L2775" s="126" t="s">
        <v>421</v>
      </c>
      <c r="M2775" s="11" t="s">
        <v>77</v>
      </c>
      <c r="N2775" s="11" t="s">
        <v>52</v>
      </c>
      <c r="O2775" s="68" t="str">
        <f t="shared" si="87"/>
        <v>22110. Proceso integral e integrado de la Vigilancia de la Salud PúblicaVigilancia en salud pública20263_SUBA2_ABRIL_2026</v>
      </c>
      <c r="P2775" s="142">
        <v>149094832</v>
      </c>
      <c r="Q2775" s="7"/>
      <c r="R2775" s="7"/>
      <c r="S2775" s="145">
        <v>0</v>
      </c>
      <c r="T2775" s="150">
        <v>0</v>
      </c>
    </row>
    <row r="2776" spans="2:20" ht="30" hidden="1" customHeight="1">
      <c r="B2776" s="123">
        <v>222</v>
      </c>
      <c r="C2776" s="125" t="s">
        <v>233</v>
      </c>
      <c r="D2776" s="125" t="s">
        <v>234</v>
      </c>
      <c r="E2776" s="137">
        <v>2026</v>
      </c>
      <c r="F2776" s="68" t="str">
        <f t="shared" si="86"/>
        <v>22210. Proceso integral e integrado de la Vigilancia de la Salud PúblicaVigilancia en salud pública2026</v>
      </c>
      <c r="G2776" s="125" t="s">
        <v>664</v>
      </c>
      <c r="H2776" s="125" t="s">
        <v>613</v>
      </c>
      <c r="I2776" s="125" t="s">
        <v>410</v>
      </c>
      <c r="J2776" s="68" t="s">
        <v>400</v>
      </c>
      <c r="K2776" s="126" t="s">
        <v>401</v>
      </c>
      <c r="L2776" s="126" t="s">
        <v>402</v>
      </c>
      <c r="M2776" s="11" t="s">
        <v>77</v>
      </c>
      <c r="N2776" s="11" t="s">
        <v>52</v>
      </c>
      <c r="O2776" s="68" t="str">
        <f t="shared" si="87"/>
        <v>22210. Proceso integral e integrado de la Vigilancia de la Salud PúblicaVigilancia en salud pública20263_SUBA2_ABRIL_2026</v>
      </c>
      <c r="P2776" s="142">
        <v>18590624</v>
      </c>
      <c r="Q2776" s="7"/>
      <c r="R2776" s="7"/>
      <c r="S2776" s="145">
        <v>0</v>
      </c>
      <c r="T2776" s="150">
        <v>0</v>
      </c>
    </row>
    <row r="2777" spans="2:20" ht="30" hidden="1" customHeight="1">
      <c r="B2777" s="123">
        <v>223</v>
      </c>
      <c r="C2777" s="125" t="s">
        <v>233</v>
      </c>
      <c r="D2777" s="125" t="s">
        <v>234</v>
      </c>
      <c r="E2777" s="137">
        <v>2026</v>
      </c>
      <c r="F2777" s="68" t="str">
        <f t="shared" si="86"/>
        <v>22310. Proceso integral e integrado de la Vigilancia de la Salud PúblicaVigilancia en salud pública2026</v>
      </c>
      <c r="G2777" s="125" t="s">
        <v>665</v>
      </c>
      <c r="H2777" s="125" t="s">
        <v>613</v>
      </c>
      <c r="I2777" s="125" t="s">
        <v>410</v>
      </c>
      <c r="J2777" s="68" t="s">
        <v>400</v>
      </c>
      <c r="K2777" s="126" t="s">
        <v>401</v>
      </c>
      <c r="L2777" s="126" t="s">
        <v>402</v>
      </c>
      <c r="M2777" s="11" t="s">
        <v>77</v>
      </c>
      <c r="N2777" s="11" t="s">
        <v>52</v>
      </c>
      <c r="O2777" s="68" t="str">
        <f t="shared" si="87"/>
        <v>22310. Proceso integral e integrado de la Vigilancia de la Salud PúblicaVigilancia en salud pública20263_SUBA2_ABRIL_2026</v>
      </c>
      <c r="P2777" s="142">
        <v>29488576</v>
      </c>
      <c r="Q2777" s="7"/>
      <c r="R2777" s="7"/>
      <c r="S2777" s="145">
        <v>0</v>
      </c>
      <c r="T2777" s="150">
        <v>0</v>
      </c>
    </row>
    <row r="2778" spans="2:20" ht="30" hidden="1" customHeight="1">
      <c r="B2778" s="123">
        <v>224</v>
      </c>
      <c r="C2778" s="125" t="s">
        <v>233</v>
      </c>
      <c r="D2778" s="125" t="s">
        <v>234</v>
      </c>
      <c r="E2778" s="137">
        <v>2026</v>
      </c>
      <c r="F2778" s="68" t="str">
        <f t="shared" si="86"/>
        <v>22410. Proceso integral e integrado de la Vigilancia de la Salud PúblicaVigilancia en salud pública2026</v>
      </c>
      <c r="G2778" s="125" t="s">
        <v>666</v>
      </c>
      <c r="H2778" s="125" t="s">
        <v>627</v>
      </c>
      <c r="I2778" s="125" t="s">
        <v>410</v>
      </c>
      <c r="J2778" s="68" t="s">
        <v>400</v>
      </c>
      <c r="K2778" s="126" t="s">
        <v>401</v>
      </c>
      <c r="L2778" s="126" t="s">
        <v>402</v>
      </c>
      <c r="M2778" s="11" t="s">
        <v>77</v>
      </c>
      <c r="N2778" s="11" t="s">
        <v>52</v>
      </c>
      <c r="O2778" s="68" t="str">
        <f t="shared" si="87"/>
        <v>22410. Proceso integral e integrado de la Vigilancia de la Salud PúblicaVigilancia en salud pública20263_SUBA2_ABRIL_2026</v>
      </c>
      <c r="P2778" s="142">
        <v>3994272</v>
      </c>
      <c r="Q2778" s="7"/>
      <c r="R2778" s="7"/>
      <c r="S2778" s="145">
        <v>0</v>
      </c>
      <c r="T2778" s="150">
        <v>0</v>
      </c>
    </row>
    <row r="2779" spans="2:20" ht="30" hidden="1" customHeight="1">
      <c r="B2779" s="123">
        <v>225</v>
      </c>
      <c r="C2779" s="125" t="s">
        <v>233</v>
      </c>
      <c r="D2779" s="125" t="s">
        <v>234</v>
      </c>
      <c r="E2779" s="137">
        <v>2026</v>
      </c>
      <c r="F2779" s="68" t="str">
        <f t="shared" si="86"/>
        <v>22510. Proceso integral e integrado de la Vigilancia de la Salud PúblicaVigilancia en salud pública2026</v>
      </c>
      <c r="G2779" s="125" t="s">
        <v>667</v>
      </c>
      <c r="H2779" s="125" t="s">
        <v>613</v>
      </c>
      <c r="I2779" s="125" t="s">
        <v>410</v>
      </c>
      <c r="J2779" s="68" t="s">
        <v>400</v>
      </c>
      <c r="K2779" s="126" t="s">
        <v>401</v>
      </c>
      <c r="L2779" s="126" t="s">
        <v>402</v>
      </c>
      <c r="M2779" s="11" t="s">
        <v>77</v>
      </c>
      <c r="N2779" s="11" t="s">
        <v>52</v>
      </c>
      <c r="O2779" s="68" t="str">
        <f t="shared" si="87"/>
        <v>22510. Proceso integral e integrado de la Vigilancia de la Salud PúblicaVigilancia en salud pública20263_SUBA2_ABRIL_2026</v>
      </c>
      <c r="P2779" s="142">
        <v>7347488</v>
      </c>
      <c r="Q2779" s="7"/>
      <c r="R2779" s="7"/>
      <c r="S2779" s="145">
        <v>0</v>
      </c>
      <c r="T2779" s="150">
        <v>0</v>
      </c>
    </row>
    <row r="2780" spans="2:20" ht="30" hidden="1" customHeight="1">
      <c r="B2780" s="123">
        <v>226</v>
      </c>
      <c r="C2780" s="125" t="s">
        <v>233</v>
      </c>
      <c r="D2780" s="125" t="s">
        <v>234</v>
      </c>
      <c r="E2780" s="137">
        <v>2026</v>
      </c>
      <c r="F2780" s="68" t="str">
        <f t="shared" si="86"/>
        <v>22610. Proceso integral e integrado de la Vigilancia de la Salud PúblicaVigilancia en salud pública2026</v>
      </c>
      <c r="G2780" s="125" t="s">
        <v>668</v>
      </c>
      <c r="H2780" s="125" t="s">
        <v>613</v>
      </c>
      <c r="I2780" s="125" t="s">
        <v>410</v>
      </c>
      <c r="J2780" s="68" t="s">
        <v>400</v>
      </c>
      <c r="K2780" s="126" t="s">
        <v>401</v>
      </c>
      <c r="L2780" s="126" t="s">
        <v>421</v>
      </c>
      <c r="M2780" s="11" t="s">
        <v>77</v>
      </c>
      <c r="N2780" s="11" t="s">
        <v>52</v>
      </c>
      <c r="O2780" s="68" t="str">
        <f t="shared" si="87"/>
        <v>22610. Proceso integral e integrado de la Vigilancia de la Salud PúblicaVigilancia en salud pública20263_SUBA2_ABRIL_2026</v>
      </c>
      <c r="P2780" s="142">
        <v>95295440</v>
      </c>
      <c r="Q2780" s="7"/>
      <c r="R2780" s="7"/>
      <c r="S2780" s="145">
        <v>0</v>
      </c>
      <c r="T2780" s="150">
        <v>0</v>
      </c>
    </row>
    <row r="2781" spans="2:20" ht="30" hidden="1" customHeight="1">
      <c r="B2781" s="123">
        <v>227</v>
      </c>
      <c r="C2781" s="125" t="s">
        <v>233</v>
      </c>
      <c r="D2781" s="125" t="s">
        <v>234</v>
      </c>
      <c r="E2781" s="137">
        <v>2026</v>
      </c>
      <c r="F2781" s="68" t="str">
        <f t="shared" si="86"/>
        <v>22710. Proceso integral e integrado de la Vigilancia de la Salud PúblicaVigilancia en salud pública2026</v>
      </c>
      <c r="G2781" s="125" t="s">
        <v>669</v>
      </c>
      <c r="H2781" s="125" t="s">
        <v>613</v>
      </c>
      <c r="I2781" s="125" t="s">
        <v>410</v>
      </c>
      <c r="J2781" s="68" t="s">
        <v>400</v>
      </c>
      <c r="K2781" s="126" t="s">
        <v>401</v>
      </c>
      <c r="L2781" s="126" t="s">
        <v>421</v>
      </c>
      <c r="M2781" s="11" t="s">
        <v>77</v>
      </c>
      <c r="N2781" s="11" t="s">
        <v>52</v>
      </c>
      <c r="O2781" s="68" t="str">
        <f t="shared" si="87"/>
        <v>22710. Proceso integral e integrado de la Vigilancia de la Salud PúblicaVigilancia en salud pública20263_SUBA2_ABRIL_2026</v>
      </c>
      <c r="P2781" s="142">
        <v>53602144</v>
      </c>
      <c r="Q2781" s="7"/>
      <c r="R2781" s="7"/>
      <c r="S2781" s="145">
        <v>0</v>
      </c>
      <c r="T2781" s="150">
        <v>0</v>
      </c>
    </row>
    <row r="2782" spans="2:20" ht="30" hidden="1" customHeight="1">
      <c r="B2782" s="123">
        <v>228</v>
      </c>
      <c r="C2782" s="125" t="s">
        <v>233</v>
      </c>
      <c r="D2782" s="125" t="s">
        <v>234</v>
      </c>
      <c r="E2782" s="137">
        <v>2026</v>
      </c>
      <c r="F2782" s="68" t="str">
        <f t="shared" si="86"/>
        <v>22810. Proceso integral e integrado de la Vigilancia de la Salud PúblicaVigilancia en salud pública2026</v>
      </c>
      <c r="G2782" s="125" t="s">
        <v>670</v>
      </c>
      <c r="H2782" s="125" t="s">
        <v>627</v>
      </c>
      <c r="I2782" s="125" t="s">
        <v>410</v>
      </c>
      <c r="J2782" s="68" t="s">
        <v>400</v>
      </c>
      <c r="K2782" s="126" t="s">
        <v>401</v>
      </c>
      <c r="L2782" s="126" t="s">
        <v>405</v>
      </c>
      <c r="M2782" s="11" t="s">
        <v>77</v>
      </c>
      <c r="N2782" s="11" t="s">
        <v>52</v>
      </c>
      <c r="O2782" s="68" t="str">
        <f t="shared" si="87"/>
        <v>22810. Proceso integral e integrado de la Vigilancia de la Salud PúblicaVigilancia en salud pública20263_SUBA2_ABRIL_2026</v>
      </c>
      <c r="P2782" s="142">
        <v>3513480</v>
      </c>
      <c r="Q2782" s="7"/>
      <c r="R2782" s="7"/>
      <c r="S2782" s="145">
        <v>0</v>
      </c>
      <c r="T2782" s="150">
        <v>0</v>
      </c>
    </row>
    <row r="2783" spans="2:20" ht="30" hidden="1" customHeight="1">
      <c r="B2783" s="123">
        <v>229</v>
      </c>
      <c r="C2783" s="125" t="s">
        <v>233</v>
      </c>
      <c r="D2783" s="125" t="s">
        <v>234</v>
      </c>
      <c r="E2783" s="137">
        <v>2026</v>
      </c>
      <c r="F2783" s="68" t="str">
        <f t="shared" si="86"/>
        <v>22910. Proceso integral e integrado de la Vigilancia de la Salud PúblicaVigilancia en salud pública2026</v>
      </c>
      <c r="G2783" s="125" t="s">
        <v>671</v>
      </c>
      <c r="H2783" s="125" t="s">
        <v>627</v>
      </c>
      <c r="I2783" s="125" t="s">
        <v>410</v>
      </c>
      <c r="J2783" s="68" t="s">
        <v>400</v>
      </c>
      <c r="K2783" s="126" t="s">
        <v>672</v>
      </c>
      <c r="L2783" s="126" t="s">
        <v>402</v>
      </c>
      <c r="M2783" s="11" t="s">
        <v>77</v>
      </c>
      <c r="N2783" s="11" t="s">
        <v>52</v>
      </c>
      <c r="O2783" s="68" t="str">
        <f t="shared" si="87"/>
        <v>22910. Proceso integral e integrado de la Vigilancia de la Salud PúblicaVigilancia en salud pública20263_SUBA2_ABRIL_2026</v>
      </c>
      <c r="P2783" s="142">
        <v>281936</v>
      </c>
      <c r="Q2783" s="7"/>
      <c r="R2783" s="7"/>
      <c r="S2783" s="145">
        <v>0</v>
      </c>
      <c r="T2783" s="150">
        <v>0</v>
      </c>
    </row>
    <row r="2784" spans="2:20" ht="30" hidden="1" customHeight="1">
      <c r="B2784" s="123">
        <v>230</v>
      </c>
      <c r="C2784" s="125" t="s">
        <v>233</v>
      </c>
      <c r="D2784" s="125" t="s">
        <v>234</v>
      </c>
      <c r="E2784" s="137">
        <v>2026</v>
      </c>
      <c r="F2784" s="68" t="str">
        <f t="shared" si="86"/>
        <v>23010. Proceso integral e integrado de la Vigilancia de la Salud PúblicaVigilancia en salud pública2026</v>
      </c>
      <c r="G2784" s="125" t="s">
        <v>673</v>
      </c>
      <c r="H2784" s="125" t="s">
        <v>627</v>
      </c>
      <c r="I2784" s="125" t="s">
        <v>410</v>
      </c>
      <c r="J2784" s="68" t="s">
        <v>400</v>
      </c>
      <c r="K2784" s="126" t="s">
        <v>672</v>
      </c>
      <c r="L2784" s="126" t="s">
        <v>402</v>
      </c>
      <c r="M2784" s="11" t="s">
        <v>77</v>
      </c>
      <c r="N2784" s="11" t="s">
        <v>52</v>
      </c>
      <c r="O2784" s="68" t="str">
        <f t="shared" si="87"/>
        <v>23010. Proceso integral e integrado de la Vigilancia de la Salud PúblicaVigilancia en salud pública20263_SUBA2_ABRIL_2026</v>
      </c>
      <c r="P2784" s="142">
        <v>244416</v>
      </c>
      <c r="Q2784" s="7"/>
      <c r="R2784" s="7"/>
      <c r="S2784" s="145">
        <v>0</v>
      </c>
      <c r="T2784" s="150">
        <v>0</v>
      </c>
    </row>
    <row r="2785" spans="2:20" ht="30" hidden="1" customHeight="1">
      <c r="B2785" s="123">
        <v>231</v>
      </c>
      <c r="C2785" s="125" t="s">
        <v>267</v>
      </c>
      <c r="D2785" s="125" t="s">
        <v>234</v>
      </c>
      <c r="E2785" s="137">
        <v>2026</v>
      </c>
      <c r="F2785" s="68" t="str">
        <f t="shared" si="86"/>
        <v>23111. Proceso integral e integrado de la Vigilancia basada en ComunidadVigilancia en salud pública2026</v>
      </c>
      <c r="G2785" s="125" t="s">
        <v>674</v>
      </c>
      <c r="H2785" s="125" t="s">
        <v>674</v>
      </c>
      <c r="I2785" s="125" t="s">
        <v>410</v>
      </c>
      <c r="J2785" s="68" t="s">
        <v>400</v>
      </c>
      <c r="K2785" s="126" t="s">
        <v>401</v>
      </c>
      <c r="L2785" s="126" t="s">
        <v>402</v>
      </c>
      <c r="M2785" s="11" t="s">
        <v>77</v>
      </c>
      <c r="N2785" s="11" t="s">
        <v>52</v>
      </c>
      <c r="O2785" s="68" t="str">
        <f t="shared" si="87"/>
        <v>23111. Proceso integral e integrado de la Vigilancia basada en ComunidadVigilancia en salud pública20263_SUBA2_ABRIL_2026</v>
      </c>
      <c r="P2785" s="142">
        <v>25173776</v>
      </c>
      <c r="Q2785" s="7"/>
      <c r="R2785" s="7"/>
      <c r="S2785" s="145">
        <v>0</v>
      </c>
      <c r="T2785" s="150">
        <v>0</v>
      </c>
    </row>
    <row r="2786" spans="2:20" ht="30" hidden="1" customHeight="1">
      <c r="B2786" s="123">
        <v>232</v>
      </c>
      <c r="C2786" s="125" t="s">
        <v>267</v>
      </c>
      <c r="D2786" s="125" t="s">
        <v>234</v>
      </c>
      <c r="E2786" s="137">
        <v>2026</v>
      </c>
      <c r="F2786" s="68" t="str">
        <f t="shared" si="86"/>
        <v>23211. Proceso integral e integrado de la Vigilancia basada en ComunidadVigilancia en salud pública2026</v>
      </c>
      <c r="G2786" s="125" t="s">
        <v>675</v>
      </c>
      <c r="H2786" s="125" t="s">
        <v>675</v>
      </c>
      <c r="I2786" s="125" t="s">
        <v>410</v>
      </c>
      <c r="J2786" s="68" t="s">
        <v>400</v>
      </c>
      <c r="K2786" s="126" t="s">
        <v>401</v>
      </c>
      <c r="L2786" s="126" t="s">
        <v>405</v>
      </c>
      <c r="M2786" s="11" t="s">
        <v>77</v>
      </c>
      <c r="N2786" s="11" t="s">
        <v>52</v>
      </c>
      <c r="O2786" s="68" t="str">
        <f t="shared" si="87"/>
        <v>23211. Proceso integral e integrado de la Vigilancia basada en ComunidadVigilancia en salud pública20263_SUBA2_ABRIL_2026</v>
      </c>
      <c r="P2786" s="142">
        <v>5621568</v>
      </c>
      <c r="Q2786" s="7"/>
      <c r="R2786" s="7"/>
      <c r="S2786" s="145">
        <v>1</v>
      </c>
      <c r="T2786" s="150">
        <v>5621568</v>
      </c>
    </row>
    <row r="2787" spans="2:20" ht="30" hidden="1" customHeight="1">
      <c r="B2787" s="123">
        <v>233</v>
      </c>
      <c r="C2787" s="125" t="s">
        <v>267</v>
      </c>
      <c r="D2787" s="125" t="s">
        <v>234</v>
      </c>
      <c r="E2787" s="137">
        <v>2026</v>
      </c>
      <c r="F2787" s="68" t="str">
        <f t="shared" si="86"/>
        <v>23311. Proceso integral e integrado de la Vigilancia basada en ComunidadVigilancia en salud pública2026</v>
      </c>
      <c r="G2787" s="125" t="s">
        <v>676</v>
      </c>
      <c r="H2787" s="125" t="s">
        <v>675</v>
      </c>
      <c r="I2787" s="125" t="s">
        <v>410</v>
      </c>
      <c r="J2787" s="68" t="s">
        <v>400</v>
      </c>
      <c r="K2787" s="126" t="s">
        <v>401</v>
      </c>
      <c r="L2787" s="126" t="s">
        <v>405</v>
      </c>
      <c r="M2787" s="11" t="s">
        <v>77</v>
      </c>
      <c r="N2787" s="11" t="s">
        <v>52</v>
      </c>
      <c r="O2787" s="68" t="str">
        <f t="shared" si="87"/>
        <v>23311. Proceso integral e integrado de la Vigilancia basada en ComunidadVigilancia en salud pública20263_SUBA2_ABRIL_2026</v>
      </c>
      <c r="P2787" s="142">
        <v>7026960</v>
      </c>
      <c r="Q2787" s="7"/>
      <c r="R2787" s="7"/>
      <c r="S2787" s="145">
        <v>0</v>
      </c>
      <c r="T2787" s="150">
        <v>0</v>
      </c>
    </row>
    <row r="2788" spans="2:20" ht="30" hidden="1" customHeight="1">
      <c r="B2788" s="123">
        <v>234</v>
      </c>
      <c r="C2788" s="125" t="s">
        <v>677</v>
      </c>
      <c r="D2788" s="125" t="s">
        <v>678</v>
      </c>
      <c r="E2788" s="137">
        <v>2026</v>
      </c>
      <c r="F2788" s="68" t="str">
        <f t="shared" si="86"/>
        <v>23413. Proceso integral e integrado de gestión y análisis de políticas para el bienestarAnálisis de Politicas2026</v>
      </c>
      <c r="G2788" s="125" t="s">
        <v>679</v>
      </c>
      <c r="H2788" s="125" t="s">
        <v>680</v>
      </c>
      <c r="I2788" s="125" t="s">
        <v>410</v>
      </c>
      <c r="J2788" s="68" t="s">
        <v>400</v>
      </c>
      <c r="K2788" s="126" t="s">
        <v>401</v>
      </c>
      <c r="L2788" s="126" t="s">
        <v>405</v>
      </c>
      <c r="M2788" s="11" t="s">
        <v>77</v>
      </c>
      <c r="N2788" s="11" t="s">
        <v>52</v>
      </c>
      <c r="O2788" s="68" t="str">
        <f t="shared" si="87"/>
        <v>23413. Proceso integral e integrado de gestión y análisis de políticas para el bienestarAnálisis de Politicas20263_SUBA2_ABRIL_2026</v>
      </c>
      <c r="P2788" s="142">
        <v>24853248</v>
      </c>
      <c r="Q2788" s="7"/>
      <c r="R2788" s="7"/>
      <c r="S2788" s="145">
        <v>1</v>
      </c>
      <c r="T2788" s="150">
        <v>24853248</v>
      </c>
    </row>
    <row r="2789" spans="2:20" ht="30" hidden="1" customHeight="1">
      <c r="B2789" s="123">
        <v>235</v>
      </c>
      <c r="C2789" s="125" t="s">
        <v>677</v>
      </c>
      <c r="D2789" s="125" t="s">
        <v>678</v>
      </c>
      <c r="E2789" s="137">
        <v>2026</v>
      </c>
      <c r="F2789" s="68" t="str">
        <f t="shared" si="86"/>
        <v>23513. Proceso integral e integrado de gestión y análisis de políticas para el bienestarAnálisis de Politicas2026</v>
      </c>
      <c r="G2789" s="125" t="s">
        <v>681</v>
      </c>
      <c r="H2789" s="125" t="s">
        <v>680</v>
      </c>
      <c r="I2789" s="125" t="s">
        <v>410</v>
      </c>
      <c r="J2789" s="68" t="s">
        <v>400</v>
      </c>
      <c r="K2789" s="126" t="s">
        <v>401</v>
      </c>
      <c r="L2789" s="126" t="s">
        <v>402</v>
      </c>
      <c r="M2789" s="11" t="s">
        <v>77</v>
      </c>
      <c r="N2789" s="11" t="s">
        <v>52</v>
      </c>
      <c r="O2789" s="68" t="str">
        <f t="shared" si="87"/>
        <v>23513. Proceso integral e integrado de gestión y análisis de políticas para el bienestarAnálisis de Politicas20263_SUBA2_ABRIL_2026</v>
      </c>
      <c r="P2789" s="142">
        <v>7332480</v>
      </c>
      <c r="Q2789" s="7"/>
      <c r="R2789" s="7"/>
      <c r="S2789" s="145">
        <v>0</v>
      </c>
      <c r="T2789" s="150">
        <v>0</v>
      </c>
    </row>
    <row r="2790" spans="2:20" ht="30" hidden="1" customHeight="1">
      <c r="B2790" s="123">
        <v>236</v>
      </c>
      <c r="C2790" s="125" t="s">
        <v>677</v>
      </c>
      <c r="D2790" s="125" t="s">
        <v>678</v>
      </c>
      <c r="E2790" s="137">
        <v>2026</v>
      </c>
      <c r="F2790" s="68" t="str">
        <f t="shared" si="86"/>
        <v>23613. Proceso integral e integrado de gestión y análisis de políticas para el bienestarAnálisis de Politicas2026</v>
      </c>
      <c r="G2790" s="125" t="s">
        <v>682</v>
      </c>
      <c r="H2790" s="125" t="s">
        <v>680</v>
      </c>
      <c r="I2790" s="125" t="s">
        <v>410</v>
      </c>
      <c r="J2790" s="68" t="s">
        <v>400</v>
      </c>
      <c r="K2790" s="126" t="s">
        <v>401</v>
      </c>
      <c r="L2790" s="126" t="s">
        <v>421</v>
      </c>
      <c r="M2790" s="11" t="s">
        <v>77</v>
      </c>
      <c r="N2790" s="11" t="s">
        <v>52</v>
      </c>
      <c r="O2790" s="68" t="str">
        <f t="shared" si="87"/>
        <v>23613. Proceso integral e integrado de gestión y análisis de políticas para el bienestarAnálisis de Politicas20263_SUBA2_ABRIL_2026</v>
      </c>
      <c r="P2790" s="142">
        <v>7332480</v>
      </c>
      <c r="Q2790" s="7"/>
      <c r="R2790" s="7"/>
      <c r="S2790" s="145">
        <v>0</v>
      </c>
      <c r="T2790" s="150">
        <v>0</v>
      </c>
    </row>
    <row r="2791" spans="2:20" ht="30" hidden="1" customHeight="1">
      <c r="B2791" s="123">
        <v>237</v>
      </c>
      <c r="C2791" s="125" t="s">
        <v>677</v>
      </c>
      <c r="D2791" s="125" t="s">
        <v>678</v>
      </c>
      <c r="E2791" s="137">
        <v>2026</v>
      </c>
      <c r="F2791" s="68" t="str">
        <f t="shared" si="86"/>
        <v>23713. Proceso integral e integrado de gestión y análisis de políticas para el bienestarAnálisis de Politicas2026</v>
      </c>
      <c r="G2791" s="125" t="s">
        <v>683</v>
      </c>
      <c r="H2791" s="125" t="s">
        <v>680</v>
      </c>
      <c r="I2791" s="125" t="s">
        <v>410</v>
      </c>
      <c r="J2791" s="68" t="s">
        <v>400</v>
      </c>
      <c r="K2791" s="126" t="s">
        <v>401</v>
      </c>
      <c r="L2791" s="126" t="s">
        <v>405</v>
      </c>
      <c r="M2791" s="11" t="s">
        <v>77</v>
      </c>
      <c r="N2791" s="11" t="s">
        <v>52</v>
      </c>
      <c r="O2791" s="68" t="str">
        <f t="shared" si="87"/>
        <v>23713. Proceso integral e integrado de gestión y análisis de políticas para el bienestarAnálisis de Politicas20263_SUBA2_ABRIL_2026</v>
      </c>
      <c r="P2791" s="142">
        <v>22914000</v>
      </c>
      <c r="Q2791" s="7"/>
      <c r="R2791" s="7"/>
      <c r="S2791" s="145">
        <v>0</v>
      </c>
      <c r="T2791" s="150">
        <v>0</v>
      </c>
    </row>
    <row r="2792" spans="2:20" ht="30" hidden="1" customHeight="1">
      <c r="B2792" s="123">
        <v>238</v>
      </c>
      <c r="C2792" s="125" t="s">
        <v>677</v>
      </c>
      <c r="D2792" s="125" t="s">
        <v>678</v>
      </c>
      <c r="E2792" s="137">
        <v>2026</v>
      </c>
      <c r="F2792" s="68" t="str">
        <f t="shared" si="86"/>
        <v>23813. Proceso integral e integrado de gestión y análisis de políticas para el bienestarAnálisis de Politicas2026</v>
      </c>
      <c r="G2792" s="125" t="s">
        <v>684</v>
      </c>
      <c r="H2792" s="125" t="s">
        <v>680</v>
      </c>
      <c r="I2792" s="125" t="s">
        <v>410</v>
      </c>
      <c r="J2792" s="68" t="s">
        <v>400</v>
      </c>
      <c r="K2792" s="126" t="s">
        <v>401</v>
      </c>
      <c r="L2792" s="126" t="s">
        <v>421</v>
      </c>
      <c r="M2792" s="11" t="s">
        <v>77</v>
      </c>
      <c r="N2792" s="11" t="s">
        <v>52</v>
      </c>
      <c r="O2792" s="68" t="str">
        <f t="shared" si="87"/>
        <v>23813. Proceso integral e integrado de gestión y análisis de políticas para el bienestarAnálisis de Politicas20263_SUBA2_ABRIL_2026</v>
      </c>
      <c r="P2792" s="142">
        <v>29329920</v>
      </c>
      <c r="Q2792" s="7"/>
      <c r="R2792" s="7"/>
      <c r="S2792" s="145">
        <v>0</v>
      </c>
      <c r="T2792" s="150">
        <v>0</v>
      </c>
    </row>
    <row r="2793" spans="2:20" ht="30" hidden="1" customHeight="1">
      <c r="B2793" s="123">
        <v>239</v>
      </c>
      <c r="C2793" s="125" t="s">
        <v>677</v>
      </c>
      <c r="D2793" s="125" t="s">
        <v>678</v>
      </c>
      <c r="E2793" s="137">
        <v>2026</v>
      </c>
      <c r="F2793" s="68" t="str">
        <f t="shared" si="86"/>
        <v>23913. Proceso integral e integrado de gestión y análisis de políticas para el bienestarAnálisis de Politicas2026</v>
      </c>
      <c r="G2793" s="125" t="s">
        <v>685</v>
      </c>
      <c r="H2793" s="125" t="s">
        <v>686</v>
      </c>
      <c r="I2793" s="125" t="s">
        <v>410</v>
      </c>
      <c r="J2793" s="68" t="s">
        <v>400</v>
      </c>
      <c r="K2793" s="126" t="s">
        <v>401</v>
      </c>
      <c r="L2793" s="126" t="s">
        <v>405</v>
      </c>
      <c r="M2793" s="11" t="s">
        <v>77</v>
      </c>
      <c r="N2793" s="11" t="s">
        <v>52</v>
      </c>
      <c r="O2793" s="68" t="str">
        <f t="shared" si="87"/>
        <v>23913. Proceso integral e integrado de gestión y análisis de políticas para el bienestarAnálisis de Politicas20263_SUBA2_ABRIL_2026</v>
      </c>
      <c r="P2793" s="142">
        <v>17086608</v>
      </c>
      <c r="Q2793" s="7"/>
      <c r="R2793" s="7"/>
      <c r="S2793" s="145">
        <v>1</v>
      </c>
      <c r="T2793" s="150">
        <v>17086608</v>
      </c>
    </row>
    <row r="2794" spans="2:20" ht="30" hidden="1" customHeight="1">
      <c r="B2794" s="123">
        <v>240</v>
      </c>
      <c r="C2794" s="125" t="s">
        <v>677</v>
      </c>
      <c r="D2794" s="125" t="s">
        <v>678</v>
      </c>
      <c r="E2794" s="137">
        <v>2026</v>
      </c>
      <c r="F2794" s="68" t="str">
        <f t="shared" si="86"/>
        <v>24013. Proceso integral e integrado de gestión y análisis de políticas para el bienestarAnálisis de Politicas2026</v>
      </c>
      <c r="G2794" s="125" t="s">
        <v>687</v>
      </c>
      <c r="H2794" s="125" t="s">
        <v>686</v>
      </c>
      <c r="I2794" s="125" t="s">
        <v>410</v>
      </c>
      <c r="J2794" s="68" t="s">
        <v>400</v>
      </c>
      <c r="K2794" s="126" t="s">
        <v>401</v>
      </c>
      <c r="L2794" s="126" t="s">
        <v>402</v>
      </c>
      <c r="M2794" s="11" t="s">
        <v>77</v>
      </c>
      <c r="N2794" s="11" t="s">
        <v>52</v>
      </c>
      <c r="O2794" s="68" t="str">
        <f t="shared" si="87"/>
        <v>24013. Proceso integral e integrado de gestión y análisis de políticas para el bienestarAnálisis de Politicas20263_SUBA2_ABRIL_2026</v>
      </c>
      <c r="P2794" s="142">
        <v>3910656</v>
      </c>
      <c r="Q2794" s="7"/>
      <c r="R2794" s="7"/>
      <c r="S2794" s="145">
        <v>0</v>
      </c>
      <c r="T2794" s="150">
        <v>0</v>
      </c>
    </row>
    <row r="2795" spans="2:20" ht="30" hidden="1" customHeight="1">
      <c r="B2795" s="123">
        <v>241</v>
      </c>
      <c r="C2795" s="125" t="s">
        <v>677</v>
      </c>
      <c r="D2795" s="125" t="s">
        <v>678</v>
      </c>
      <c r="E2795" s="137">
        <v>2026</v>
      </c>
      <c r="F2795" s="68" t="str">
        <f t="shared" si="86"/>
        <v>24113. Proceso integral e integrado de gestión y análisis de políticas para el bienestarAnálisis de Politicas2026</v>
      </c>
      <c r="G2795" s="125" t="s">
        <v>688</v>
      </c>
      <c r="H2795" s="125" t="s">
        <v>686</v>
      </c>
      <c r="I2795" s="125" t="s">
        <v>410</v>
      </c>
      <c r="J2795" s="68" t="s">
        <v>400</v>
      </c>
      <c r="K2795" s="126" t="s">
        <v>401</v>
      </c>
      <c r="L2795" s="126" t="s">
        <v>421</v>
      </c>
      <c r="M2795" s="11" t="s">
        <v>77</v>
      </c>
      <c r="N2795" s="11" t="s">
        <v>52</v>
      </c>
      <c r="O2795" s="68" t="str">
        <f t="shared" si="87"/>
        <v>24113. Proceso integral e integrado de gestión y análisis de políticas para el bienestarAnálisis de Politicas20263_SUBA2_ABRIL_2026</v>
      </c>
      <c r="P2795" s="142">
        <v>3910656</v>
      </c>
      <c r="Q2795" s="7"/>
      <c r="R2795" s="7"/>
      <c r="S2795" s="145">
        <v>0</v>
      </c>
      <c r="T2795" s="150">
        <v>0</v>
      </c>
    </row>
    <row r="2796" spans="2:20" ht="30" hidden="1" customHeight="1">
      <c r="B2796" s="123">
        <v>242</v>
      </c>
      <c r="C2796" s="125" t="s">
        <v>677</v>
      </c>
      <c r="D2796" s="125" t="s">
        <v>678</v>
      </c>
      <c r="E2796" s="137">
        <v>2026</v>
      </c>
      <c r="F2796" s="68" t="str">
        <f t="shared" si="86"/>
        <v>24213. Proceso integral e integrado de gestión y análisis de políticas para el bienestarAnálisis de Politicas2026</v>
      </c>
      <c r="G2796" s="125" t="s">
        <v>689</v>
      </c>
      <c r="H2796" s="125" t="s">
        <v>686</v>
      </c>
      <c r="I2796" s="125" t="s">
        <v>410</v>
      </c>
      <c r="J2796" s="68" t="s">
        <v>400</v>
      </c>
      <c r="K2796" s="126" t="s">
        <v>401</v>
      </c>
      <c r="L2796" s="126" t="s">
        <v>405</v>
      </c>
      <c r="M2796" s="11" t="s">
        <v>77</v>
      </c>
      <c r="N2796" s="11" t="s">
        <v>52</v>
      </c>
      <c r="O2796" s="68" t="str">
        <f t="shared" si="87"/>
        <v>24213. Proceso integral e integrado de gestión y análisis de políticas para el bienestarAnálisis de Politicas20263_SUBA2_ABRIL_2026</v>
      </c>
      <c r="P2796" s="142">
        <v>12220800</v>
      </c>
      <c r="Q2796" s="7"/>
      <c r="R2796" s="7"/>
      <c r="S2796" s="145">
        <v>0</v>
      </c>
      <c r="T2796" s="150">
        <v>0</v>
      </c>
    </row>
    <row r="2797" spans="2:20" ht="30" hidden="1" customHeight="1">
      <c r="B2797" s="123">
        <v>243</v>
      </c>
      <c r="C2797" s="125" t="s">
        <v>677</v>
      </c>
      <c r="D2797" s="125" t="s">
        <v>678</v>
      </c>
      <c r="E2797" s="137">
        <v>2026</v>
      </c>
      <c r="F2797" s="68" t="str">
        <f t="shared" si="86"/>
        <v>24313. Proceso integral e integrado de gestión y análisis de políticas para el bienestarAnálisis de Politicas2026</v>
      </c>
      <c r="G2797" s="125" t="s">
        <v>690</v>
      </c>
      <c r="H2797" s="125" t="s">
        <v>686</v>
      </c>
      <c r="I2797" s="125" t="s">
        <v>410</v>
      </c>
      <c r="J2797" s="68" t="s">
        <v>400</v>
      </c>
      <c r="K2797" s="126" t="s">
        <v>424</v>
      </c>
      <c r="L2797" s="126" t="s">
        <v>421</v>
      </c>
      <c r="M2797" s="11" t="s">
        <v>77</v>
      </c>
      <c r="N2797" s="11" t="s">
        <v>52</v>
      </c>
      <c r="O2797" s="68" t="str">
        <f t="shared" si="87"/>
        <v>24313. Proceso integral e integrado de gestión y análisis de políticas para el bienestarAnálisis de Politicas20263_SUBA2_ABRIL_2026</v>
      </c>
      <c r="P2797" s="142">
        <v>15642624</v>
      </c>
      <c r="Q2797" s="7"/>
      <c r="R2797" s="7"/>
      <c r="S2797" s="145">
        <v>0</v>
      </c>
      <c r="T2797" s="150">
        <v>0</v>
      </c>
    </row>
    <row r="2798" spans="2:20" ht="30" hidden="1" customHeight="1">
      <c r="B2798" s="123">
        <v>244</v>
      </c>
      <c r="C2798" s="125" t="s">
        <v>677</v>
      </c>
      <c r="D2798" s="125" t="s">
        <v>678</v>
      </c>
      <c r="E2798" s="137">
        <v>2026</v>
      </c>
      <c r="F2798" s="68" t="str">
        <f t="shared" si="86"/>
        <v>24413. Proceso integral e integrado de gestión y análisis de políticas para el bienestarAnálisis de Politicas2026</v>
      </c>
      <c r="G2798" s="125" t="s">
        <v>691</v>
      </c>
      <c r="H2798" s="125" t="s">
        <v>692</v>
      </c>
      <c r="I2798" s="125" t="s">
        <v>410</v>
      </c>
      <c r="J2798" s="68" t="s">
        <v>400</v>
      </c>
      <c r="K2798" s="126" t="s">
        <v>424</v>
      </c>
      <c r="L2798" s="126" t="s">
        <v>402</v>
      </c>
      <c r="M2798" s="11" t="s">
        <v>77</v>
      </c>
      <c r="N2798" s="11" t="s">
        <v>52</v>
      </c>
      <c r="O2798" s="68" t="str">
        <f t="shared" si="87"/>
        <v>24413. Proceso integral e integrado de gestión y análisis de políticas para el bienestarAnálisis de Politicas20263_SUBA2_ABRIL_2026</v>
      </c>
      <c r="P2798" s="142">
        <v>20316544</v>
      </c>
      <c r="Q2798" s="7"/>
      <c r="R2798" s="7"/>
      <c r="S2798" s="145">
        <v>0</v>
      </c>
      <c r="T2798" s="150">
        <v>0</v>
      </c>
    </row>
    <row r="2799" spans="2:20" ht="30" hidden="1" customHeight="1">
      <c r="B2799" s="123">
        <v>245</v>
      </c>
      <c r="C2799" s="125" t="s">
        <v>677</v>
      </c>
      <c r="D2799" s="125" t="s">
        <v>678</v>
      </c>
      <c r="E2799" s="137">
        <v>2026</v>
      </c>
      <c r="F2799" s="68" t="str">
        <f t="shared" si="86"/>
        <v>24513. Proceso integral e integrado de gestión y análisis de políticas para el bienestarAnálisis de Politicas2026</v>
      </c>
      <c r="G2799" s="125" t="s">
        <v>693</v>
      </c>
      <c r="H2799" s="125" t="s">
        <v>692</v>
      </c>
      <c r="I2799" s="125" t="s">
        <v>410</v>
      </c>
      <c r="J2799" s="68" t="s">
        <v>400</v>
      </c>
      <c r="K2799" s="126" t="s">
        <v>424</v>
      </c>
      <c r="L2799" s="126" t="s">
        <v>421</v>
      </c>
      <c r="M2799" s="11" t="s">
        <v>77</v>
      </c>
      <c r="N2799" s="11" t="s">
        <v>52</v>
      </c>
      <c r="O2799" s="68" t="str">
        <f t="shared" si="87"/>
        <v>24513. Proceso integral e integrado de gestión y análisis de políticas para el bienestarAnálisis de Politicas20263_SUBA2_ABRIL_2026</v>
      </c>
      <c r="P2799" s="142">
        <v>24729968</v>
      </c>
      <c r="Q2799" s="7"/>
      <c r="R2799" s="7"/>
      <c r="S2799" s="145">
        <v>0</v>
      </c>
      <c r="T2799" s="150">
        <v>0</v>
      </c>
    </row>
    <row r="2800" spans="2:20" ht="30" hidden="1" customHeight="1" thickBot="1">
      <c r="B2800" s="123">
        <v>246</v>
      </c>
      <c r="C2800" s="125" t="s">
        <v>677</v>
      </c>
      <c r="D2800" s="125" t="s">
        <v>678</v>
      </c>
      <c r="E2800" s="137">
        <v>2026</v>
      </c>
      <c r="F2800" s="68" t="str">
        <f t="shared" si="86"/>
        <v>24613. Proceso integral e integrado de gestión y análisis de políticas para el bienestarAnálisis de Politicas2026</v>
      </c>
      <c r="G2800" s="125" t="s">
        <v>694</v>
      </c>
      <c r="H2800" s="125" t="s">
        <v>680</v>
      </c>
      <c r="I2800" s="125" t="s">
        <v>410</v>
      </c>
      <c r="J2800" s="68" t="s">
        <v>400</v>
      </c>
      <c r="K2800" s="126" t="s">
        <v>695</v>
      </c>
      <c r="L2800" s="126" t="s">
        <v>421</v>
      </c>
      <c r="M2800" s="11" t="s">
        <v>77</v>
      </c>
      <c r="N2800" s="11" t="s">
        <v>52</v>
      </c>
      <c r="O2800" s="68" t="str">
        <f t="shared" si="87"/>
        <v>24613. Proceso integral e integrado de gestión y análisis de políticas para el bienestarAnálisis de Politicas20263_SUBA2_ABRIL_2026</v>
      </c>
      <c r="P2800" s="142">
        <v>67458816</v>
      </c>
      <c r="Q2800" s="7"/>
      <c r="R2800" s="7"/>
      <c r="S2800" s="145">
        <v>0</v>
      </c>
      <c r="T2800" s="150">
        <v>0</v>
      </c>
    </row>
    <row r="2801" spans="1:20" ht="30" hidden="1" customHeight="1" thickTop="1">
      <c r="A2801" s="131"/>
      <c r="B2801" s="123">
        <v>1</v>
      </c>
      <c r="C2801" s="125" t="s">
        <v>45</v>
      </c>
      <c r="D2801" s="125" t="s">
        <v>46</v>
      </c>
      <c r="E2801" s="137">
        <v>2026</v>
      </c>
      <c r="F2801" s="68" t="str">
        <f t="shared" si="86"/>
        <v>11. Gestión Territorial para la Atención Primaria Social de los procesos de Gestión de la Salud Pública (GSP) y el Plan de Salud Pública de Intervenciones Colectivas (PSPIC)Gestión Territorial2026</v>
      </c>
      <c r="G2801" s="125" t="s">
        <v>397</v>
      </c>
      <c r="H2801" s="125" t="s">
        <v>398</v>
      </c>
      <c r="I2801" s="125" t="s">
        <v>399</v>
      </c>
      <c r="J2801" s="68" t="s">
        <v>400</v>
      </c>
      <c r="K2801" s="126" t="s">
        <v>401</v>
      </c>
      <c r="L2801" s="126" t="s">
        <v>402</v>
      </c>
      <c r="M2801" s="11" t="s">
        <v>74</v>
      </c>
      <c r="N2801" s="11" t="s">
        <v>52</v>
      </c>
      <c r="O2801" s="68" t="str">
        <f t="shared" si="87"/>
        <v>11. Gestión Territorial para la Atención Primaria Social de los procesos de Gestión de la Salud Pública (GSP) y el Plan de Salud Pública de Intervenciones Colectivas (PSPIC)Gestión Territorial20264_CHAPINERO2_ABRIL_2026</v>
      </c>
      <c r="P2801" s="142">
        <v>30277568</v>
      </c>
      <c r="S2801" s="148">
        <v>0</v>
      </c>
      <c r="T2801" s="149">
        <v>0</v>
      </c>
    </row>
    <row r="2802" spans="1:20" ht="30" hidden="1" customHeight="1">
      <c r="B2802" s="123">
        <v>3</v>
      </c>
      <c r="C2802" s="125" t="s">
        <v>45</v>
      </c>
      <c r="D2802" s="125" t="s">
        <v>46</v>
      </c>
      <c r="E2802" s="137">
        <v>2026</v>
      </c>
      <c r="F2802" s="68" t="str">
        <f t="shared" si="86"/>
        <v>31. Gestión Territorial para la Atención Primaria Social de los procesos de Gestión de la Salud Pública (GSP) y el Plan de Salud Pública de Intervenciones Colectivas (PSPIC)Gestión Territorial2026</v>
      </c>
      <c r="G2802" s="125" t="s">
        <v>403</v>
      </c>
      <c r="H2802" s="125" t="s">
        <v>398</v>
      </c>
      <c r="I2802" s="125" t="s">
        <v>404</v>
      </c>
      <c r="J2802" s="68" t="s">
        <v>400</v>
      </c>
      <c r="K2802" s="126" t="s">
        <v>401</v>
      </c>
      <c r="L2802" s="126" t="s">
        <v>405</v>
      </c>
      <c r="M2802" s="11" t="s">
        <v>74</v>
      </c>
      <c r="N2802" s="11" t="s">
        <v>52</v>
      </c>
      <c r="O2802" s="68" t="str">
        <f t="shared" si="87"/>
        <v>31. Gestión Territorial para la Atención Primaria Social de los procesos de Gestión de la Salud Pública (GSP) y el Plan de Salud Pública de Intervenciones Colectivas (PSPIC)Gestión Territorial20264_CHAPINERO2_ABRIL_2026</v>
      </c>
      <c r="P2802" s="142">
        <v>12204720</v>
      </c>
      <c r="S2802" s="145">
        <v>1</v>
      </c>
      <c r="T2802" s="150">
        <v>12204720</v>
      </c>
    </row>
    <row r="2803" spans="1:20" ht="30" hidden="1" customHeight="1">
      <c r="B2803" s="123">
        <v>4</v>
      </c>
      <c r="C2803" s="125" t="s">
        <v>45</v>
      </c>
      <c r="D2803" s="125" t="s">
        <v>46</v>
      </c>
      <c r="E2803" s="137">
        <v>2026</v>
      </c>
      <c r="F2803" s="68" t="str">
        <f t="shared" si="86"/>
        <v>41. Gestión Territorial para la Atención Primaria Social de los procesos de Gestión de la Salud Pública (GSP) y el Plan de Salud Pública de Intervenciones Colectivas (PSPIC)Gestión Territorial2026</v>
      </c>
      <c r="G2803" s="125" t="s">
        <v>406</v>
      </c>
      <c r="H2803" s="125" t="s">
        <v>398</v>
      </c>
      <c r="I2803" s="125" t="s">
        <v>404</v>
      </c>
      <c r="J2803" s="68" t="s">
        <v>400</v>
      </c>
      <c r="K2803" s="126" t="s">
        <v>401</v>
      </c>
      <c r="L2803" s="126" t="s">
        <v>405</v>
      </c>
      <c r="M2803" s="11" t="s">
        <v>74</v>
      </c>
      <c r="N2803" s="11" t="s">
        <v>52</v>
      </c>
      <c r="O2803" s="68" t="str">
        <f t="shared" si="87"/>
        <v>41. Gestión Territorial para la Atención Primaria Social de los procesos de Gestión de la Salud Pública (GSP) y el Plan de Salud Pública de Intervenciones Colectivas (PSPIC)Gestión Territorial20264_CHAPINERO2_ABRIL_2026</v>
      </c>
      <c r="P2803" s="142">
        <v>6484528</v>
      </c>
      <c r="S2803" s="145">
        <v>1</v>
      </c>
      <c r="T2803" s="150">
        <v>6484528</v>
      </c>
    </row>
    <row r="2804" spans="1:20" ht="30" hidden="1" customHeight="1">
      <c r="B2804" s="123">
        <v>5</v>
      </c>
      <c r="C2804" s="125" t="s">
        <v>45</v>
      </c>
      <c r="D2804" s="125" t="s">
        <v>46</v>
      </c>
      <c r="E2804" s="137">
        <v>2026</v>
      </c>
      <c r="F2804" s="68" t="str">
        <f t="shared" si="86"/>
        <v>51. Gestión Territorial para la Atención Primaria Social de los procesos de Gestión de la Salud Pública (GSP) y el Plan de Salud Pública de Intervenciones Colectivas (PSPIC)Gestión Territorial2026</v>
      </c>
      <c r="G2804" s="125" t="s">
        <v>407</v>
      </c>
      <c r="H2804" s="125" t="s">
        <v>398</v>
      </c>
      <c r="I2804" s="125" t="s">
        <v>404</v>
      </c>
      <c r="J2804" s="68" t="s">
        <v>400</v>
      </c>
      <c r="K2804" s="126" t="s">
        <v>401</v>
      </c>
      <c r="L2804" s="126" t="s">
        <v>405</v>
      </c>
      <c r="M2804" s="11" t="s">
        <v>74</v>
      </c>
      <c r="N2804" s="11" t="s">
        <v>52</v>
      </c>
      <c r="O2804" s="68" t="str">
        <f t="shared" si="87"/>
        <v>51. Gestión Territorial para la Atención Primaria Social de los procesos de Gestión de la Salud Pública (GSP) y el Plan de Salud Pública de Intervenciones Colectivas (PSPIC)Gestión Territorial20264_CHAPINERO2_ABRIL_2026</v>
      </c>
      <c r="P2804" s="142">
        <v>5621568</v>
      </c>
      <c r="S2804" s="145">
        <v>1</v>
      </c>
      <c r="T2804" s="150">
        <v>5621568</v>
      </c>
    </row>
    <row r="2805" spans="1:20" ht="30" hidden="1" customHeight="1">
      <c r="B2805" s="123">
        <v>6</v>
      </c>
      <c r="C2805" s="125" t="s">
        <v>45</v>
      </c>
      <c r="D2805" s="125" t="s">
        <v>46</v>
      </c>
      <c r="E2805" s="137">
        <v>2026</v>
      </c>
      <c r="F2805" s="68" t="str">
        <f t="shared" si="86"/>
        <v>61. Gestión Territorial para la Atención Primaria Social de los procesos de Gestión de la Salud Pública (GSP) y el Plan de Salud Pública de Intervenciones Colectivas (PSPIC)Gestión Territorial2026</v>
      </c>
      <c r="G2805" s="125" t="s">
        <v>408</v>
      </c>
      <c r="H2805" s="125" t="s">
        <v>398</v>
      </c>
      <c r="I2805" s="125" t="s">
        <v>404</v>
      </c>
      <c r="J2805" s="68" t="s">
        <v>400</v>
      </c>
      <c r="K2805" s="126" t="s">
        <v>401</v>
      </c>
      <c r="L2805" s="126" t="s">
        <v>405</v>
      </c>
      <c r="M2805" s="11" t="s">
        <v>74</v>
      </c>
      <c r="N2805" s="11" t="s">
        <v>52</v>
      </c>
      <c r="O2805" s="68" t="str">
        <f t="shared" si="87"/>
        <v>61. Gestión Territorial para la Atención Primaria Social de los procesos de Gestión de la Salud Pública (GSP) y el Plan de Salud Pública de Intervenciones Colectivas (PSPIC)Gestión Territorial20264_CHAPINERO2_ABRIL_2026</v>
      </c>
      <c r="P2805" s="142">
        <v>15132712</v>
      </c>
      <c r="S2805" s="145">
        <v>0</v>
      </c>
      <c r="T2805" s="150">
        <v>0</v>
      </c>
    </row>
    <row r="2806" spans="1:20" ht="30" hidden="1" customHeight="1">
      <c r="B2806" s="123">
        <v>7</v>
      </c>
      <c r="C2806" s="125" t="s">
        <v>45</v>
      </c>
      <c r="D2806" s="125" t="s">
        <v>46</v>
      </c>
      <c r="E2806" s="137">
        <v>2026</v>
      </c>
      <c r="F2806" s="68" t="str">
        <f t="shared" si="86"/>
        <v>71. Gestión Territorial para la Atención Primaria Social de los procesos de Gestión de la Salud Pública (GSP) y el Plan de Salud Pública de Intervenciones Colectivas (PSPIC)Gestión Territorial2026</v>
      </c>
      <c r="G2806" s="125" t="s">
        <v>409</v>
      </c>
      <c r="H2806" s="125" t="s">
        <v>398</v>
      </c>
      <c r="I2806" s="125" t="s">
        <v>410</v>
      </c>
      <c r="J2806" s="68" t="s">
        <v>400</v>
      </c>
      <c r="K2806" s="126" t="s">
        <v>401</v>
      </c>
      <c r="L2806" s="126" t="s">
        <v>402</v>
      </c>
      <c r="M2806" s="11" t="s">
        <v>74</v>
      </c>
      <c r="N2806" s="11" t="s">
        <v>52</v>
      </c>
      <c r="O2806" s="68" t="str">
        <f t="shared" si="87"/>
        <v>71. Gestión Territorial para la Atención Primaria Social de los procesos de Gestión de la Salud Pública (GSP) y el Plan de Salud Pública de Intervenciones Colectivas (PSPIC)Gestión Territorial20264_CHAPINERO2_ABRIL_2026</v>
      </c>
      <c r="P2806" s="142">
        <v>25617584</v>
      </c>
      <c r="S2806" s="145">
        <v>0</v>
      </c>
      <c r="T2806" s="150">
        <v>0</v>
      </c>
    </row>
    <row r="2807" spans="1:20" ht="30" hidden="1" customHeight="1">
      <c r="B2807" s="123">
        <v>8</v>
      </c>
      <c r="C2807" s="125" t="s">
        <v>45</v>
      </c>
      <c r="D2807" s="125" t="s">
        <v>46</v>
      </c>
      <c r="E2807" s="137">
        <v>2026</v>
      </c>
      <c r="F2807" s="68" t="str">
        <f t="shared" si="86"/>
        <v>81. Gestión Territorial para la Atención Primaria Social de los procesos de Gestión de la Salud Pública (GSP) y el Plan de Salud Pública de Intervenciones Colectivas (PSPIC)Gestión Territorial2026</v>
      </c>
      <c r="G2807" s="125" t="s">
        <v>411</v>
      </c>
      <c r="H2807" s="125" t="s">
        <v>398</v>
      </c>
      <c r="I2807" s="125" t="s">
        <v>410</v>
      </c>
      <c r="J2807" s="68" t="s">
        <v>400</v>
      </c>
      <c r="K2807" s="126" t="s">
        <v>401</v>
      </c>
      <c r="L2807" s="126" t="s">
        <v>402</v>
      </c>
      <c r="M2807" s="11" t="s">
        <v>74</v>
      </c>
      <c r="N2807" s="11" t="s">
        <v>52</v>
      </c>
      <c r="O2807" s="68" t="str">
        <f t="shared" si="87"/>
        <v>81. Gestión Territorial para la Atención Primaria Social de los procesos de Gestión de la Salud Pública (GSP) y el Plan de Salud Pública de Intervenciones Colectivas (PSPIC)Gestión Territorial20264_CHAPINERO2_ABRIL_2026</v>
      </c>
      <c r="P2807" s="142">
        <v>9098064</v>
      </c>
      <c r="S2807" s="145">
        <v>0</v>
      </c>
      <c r="T2807" s="150">
        <v>0</v>
      </c>
    </row>
    <row r="2808" spans="1:20" ht="30" hidden="1" customHeight="1">
      <c r="B2808" s="123">
        <v>9</v>
      </c>
      <c r="C2808" s="125" t="s">
        <v>45</v>
      </c>
      <c r="D2808" s="125" t="s">
        <v>46</v>
      </c>
      <c r="E2808" s="137">
        <v>2026</v>
      </c>
      <c r="F2808" s="68" t="str">
        <f t="shared" si="86"/>
        <v>91. Gestión Territorial para la Atención Primaria Social de los procesos de Gestión de la Salud Pública (GSP) y el Plan de Salud Pública de Intervenciones Colectivas (PSPIC)Gestión Territorial2026</v>
      </c>
      <c r="G2808" s="125" t="s">
        <v>412</v>
      </c>
      <c r="H2808" s="125" t="s">
        <v>398</v>
      </c>
      <c r="I2808" s="125" t="s">
        <v>410</v>
      </c>
      <c r="J2808" s="68" t="s">
        <v>400</v>
      </c>
      <c r="K2808" s="126" t="s">
        <v>401</v>
      </c>
      <c r="L2808" s="126" t="s">
        <v>402</v>
      </c>
      <c r="M2808" s="11" t="s">
        <v>74</v>
      </c>
      <c r="N2808" s="11" t="s">
        <v>52</v>
      </c>
      <c r="O2808" s="68" t="str">
        <f t="shared" si="87"/>
        <v>91. Gestión Territorial para la Atención Primaria Social de los procesos de Gestión de la Salud Pública (GSP) y el Plan de Salud Pública de Intervenciones Colectivas (PSPIC)Gestión Territorial20264_CHAPINERO2_ABRIL_2026</v>
      </c>
      <c r="P2808" s="142">
        <v>28674928</v>
      </c>
      <c r="Q2808" s="7"/>
      <c r="R2808" s="7"/>
      <c r="S2808" s="145">
        <v>0</v>
      </c>
      <c r="T2808" s="150">
        <v>0</v>
      </c>
    </row>
    <row r="2809" spans="1:20" ht="30" hidden="1" customHeight="1">
      <c r="B2809" s="123">
        <v>10</v>
      </c>
      <c r="C2809" s="125" t="s">
        <v>45</v>
      </c>
      <c r="D2809" s="125" t="s">
        <v>46</v>
      </c>
      <c r="E2809" s="137">
        <v>2026</v>
      </c>
      <c r="F2809" s="68" t="str">
        <f t="shared" si="86"/>
        <v>101. Gestión Territorial para la Atención Primaria Social de los procesos de Gestión de la Salud Pública (GSP) y el Plan de Salud Pública de Intervenciones Colectivas (PSPIC)Gestión Territorial2026</v>
      </c>
      <c r="G2809" s="125" t="s">
        <v>413</v>
      </c>
      <c r="H2809" s="125" t="s">
        <v>398</v>
      </c>
      <c r="I2809" s="125" t="s">
        <v>410</v>
      </c>
      <c r="J2809" s="68" t="s">
        <v>400</v>
      </c>
      <c r="K2809" s="126" t="s">
        <v>401</v>
      </c>
      <c r="L2809" s="126" t="s">
        <v>402</v>
      </c>
      <c r="M2809" s="11" t="s">
        <v>74</v>
      </c>
      <c r="N2809" s="11" t="s">
        <v>52</v>
      </c>
      <c r="O2809" s="68" t="str">
        <f t="shared" si="87"/>
        <v>101. Gestión Territorial para la Atención Primaria Social de los procesos de Gestión de la Salud Pública (GSP) y el Plan de Salud Pública de Intervenciones Colectivas (PSPIC)Gestión Territorial20264_CHAPINERO2_ABRIL_2026</v>
      </c>
      <c r="P2809" s="142">
        <v>13092336</v>
      </c>
      <c r="Q2809" s="7"/>
      <c r="R2809" s="7"/>
      <c r="S2809" s="145">
        <v>0</v>
      </c>
      <c r="T2809" s="150">
        <v>0</v>
      </c>
    </row>
    <row r="2810" spans="1:20" ht="30" hidden="1" customHeight="1">
      <c r="B2810" s="123">
        <v>11</v>
      </c>
      <c r="C2810" s="125" t="s">
        <v>45</v>
      </c>
      <c r="D2810" s="125" t="s">
        <v>46</v>
      </c>
      <c r="E2810" s="137">
        <v>2026</v>
      </c>
      <c r="F2810" s="68" t="str">
        <f t="shared" si="86"/>
        <v>111. Gestión Territorial para la Atención Primaria Social de los procesos de Gestión de la Salud Pública (GSP) y el Plan de Salud Pública de Intervenciones Colectivas (PSPIC)Gestión Territorial2026</v>
      </c>
      <c r="G2810" s="125" t="s">
        <v>414</v>
      </c>
      <c r="H2810" s="125" t="s">
        <v>398</v>
      </c>
      <c r="I2810" s="125" t="s">
        <v>410</v>
      </c>
      <c r="J2810" s="68" t="s">
        <v>400</v>
      </c>
      <c r="K2810" s="126" t="s">
        <v>401</v>
      </c>
      <c r="L2810" s="126" t="s">
        <v>402</v>
      </c>
      <c r="M2810" s="11" t="s">
        <v>74</v>
      </c>
      <c r="N2810" s="11" t="s">
        <v>52</v>
      </c>
      <c r="O2810" s="68" t="str">
        <f t="shared" si="87"/>
        <v>111. Gestión Territorial para la Atención Primaria Social de los procesos de Gestión de la Salud Pública (GSP) y el Plan de Salud Pública de Intervenciones Colectivas (PSPIC)Gestión Territorial20264_CHAPINERO2_ABRIL_2026</v>
      </c>
      <c r="P2810" s="142">
        <v>29389952</v>
      </c>
      <c r="Q2810" s="7"/>
      <c r="R2810" s="7"/>
      <c r="S2810" s="145">
        <v>0</v>
      </c>
      <c r="T2810" s="150">
        <v>0</v>
      </c>
    </row>
    <row r="2811" spans="1:20" ht="30" hidden="1" customHeight="1">
      <c r="B2811" s="123">
        <v>12</v>
      </c>
      <c r="C2811" s="125" t="s">
        <v>45</v>
      </c>
      <c r="D2811" s="125" t="s">
        <v>46</v>
      </c>
      <c r="E2811" s="137">
        <v>2026</v>
      </c>
      <c r="F2811" s="68" t="str">
        <f t="shared" si="86"/>
        <v>121. Gestión Territorial para la Atención Primaria Social de los procesos de Gestión de la Salud Pública (GSP) y el Plan de Salud Pública de Intervenciones Colectivas (PSPIC)Gestión Territorial2026</v>
      </c>
      <c r="G2811" s="125" t="s">
        <v>415</v>
      </c>
      <c r="H2811" s="125" t="s">
        <v>416</v>
      </c>
      <c r="I2811" s="125" t="s">
        <v>410</v>
      </c>
      <c r="J2811" s="68" t="s">
        <v>400</v>
      </c>
      <c r="K2811" s="126" t="s">
        <v>401</v>
      </c>
      <c r="L2811" s="126" t="s">
        <v>402</v>
      </c>
      <c r="M2811" s="11" t="s">
        <v>74</v>
      </c>
      <c r="N2811" s="11" t="s">
        <v>52</v>
      </c>
      <c r="O2811" s="68" t="str">
        <f t="shared" si="87"/>
        <v>121. Gestión Territorial para la Atención Primaria Social de los procesos de Gestión de la Salud Pública (GSP) y el Plan de Salud Pública de Intervenciones Colectivas (PSPIC)Gestión Territorial20264_CHAPINERO2_ABRIL_2026</v>
      </c>
      <c r="P2811" s="142">
        <v>100029392</v>
      </c>
      <c r="Q2811" s="7"/>
      <c r="R2811" s="7"/>
      <c r="S2811" s="145">
        <v>0</v>
      </c>
      <c r="T2811" s="150">
        <v>0</v>
      </c>
    </row>
    <row r="2812" spans="1:20" ht="30" hidden="1" customHeight="1">
      <c r="B2812" s="123">
        <v>13</v>
      </c>
      <c r="C2812" s="125" t="s">
        <v>45</v>
      </c>
      <c r="D2812" s="125" t="s">
        <v>46</v>
      </c>
      <c r="E2812" s="137">
        <v>2026</v>
      </c>
      <c r="F2812" s="68" t="str">
        <f t="shared" si="86"/>
        <v>131. Gestión Territorial para la Atención Primaria Social de los procesos de Gestión de la Salud Pública (GSP) y el Plan de Salud Pública de Intervenciones Colectivas (PSPIC)Gestión Territorial2026</v>
      </c>
      <c r="G2812" s="125" t="s">
        <v>417</v>
      </c>
      <c r="H2812" s="125" t="s">
        <v>416</v>
      </c>
      <c r="I2812" s="125" t="s">
        <v>410</v>
      </c>
      <c r="J2812" s="68" t="s">
        <v>400</v>
      </c>
      <c r="K2812" s="126" t="s">
        <v>401</v>
      </c>
      <c r="L2812" s="126" t="s">
        <v>402</v>
      </c>
      <c r="M2812" s="11" t="s">
        <v>74</v>
      </c>
      <c r="N2812" s="11" t="s">
        <v>52</v>
      </c>
      <c r="O2812" s="68" t="str">
        <f t="shared" si="87"/>
        <v>131. Gestión Territorial para la Atención Primaria Social de los procesos de Gestión de la Salud Pública (GSP) y el Plan de Salud Pública de Intervenciones Colectivas (PSPIC)Gestión Territorial20264_CHAPINERO2_ABRIL_2026</v>
      </c>
      <c r="P2812" s="142">
        <v>29833760</v>
      </c>
      <c r="Q2812" s="7"/>
      <c r="R2812" s="7"/>
      <c r="S2812" s="145">
        <v>0</v>
      </c>
      <c r="T2812" s="150">
        <v>0</v>
      </c>
    </row>
    <row r="2813" spans="1:20" ht="30" hidden="1" customHeight="1">
      <c r="B2813" s="123">
        <v>14</v>
      </c>
      <c r="C2813" s="125" t="s">
        <v>45</v>
      </c>
      <c r="D2813" s="125" t="s">
        <v>46</v>
      </c>
      <c r="E2813" s="137">
        <v>2026</v>
      </c>
      <c r="F2813" s="68" t="str">
        <f t="shared" si="86"/>
        <v>141. Gestión Territorial para la Atención Primaria Social de los procesos de Gestión de la Salud Pública (GSP) y el Plan de Salud Pública de Intervenciones Colectivas (PSPIC)Gestión Territorial2026</v>
      </c>
      <c r="G2813" s="125" t="s">
        <v>418</v>
      </c>
      <c r="H2813" s="125" t="s">
        <v>416</v>
      </c>
      <c r="I2813" s="125" t="s">
        <v>410</v>
      </c>
      <c r="J2813" s="68" t="s">
        <v>400</v>
      </c>
      <c r="K2813" s="126" t="s">
        <v>401</v>
      </c>
      <c r="L2813" s="126" t="s">
        <v>402</v>
      </c>
      <c r="M2813" s="11" t="s">
        <v>74</v>
      </c>
      <c r="N2813" s="11" t="s">
        <v>52</v>
      </c>
      <c r="O2813" s="68" t="str">
        <f t="shared" si="87"/>
        <v>141. Gestión Territorial para la Atención Primaria Social de los procesos de Gestión de la Salud Pública (GSP) y el Plan de Salud Pública de Intervenciones Colectivas (PSPIC)Gestión Territorial20264_CHAPINERO2_ABRIL_2026</v>
      </c>
      <c r="P2813" s="142">
        <v>54021296</v>
      </c>
      <c r="Q2813" s="7"/>
      <c r="R2813" s="7"/>
      <c r="S2813" s="145">
        <v>0</v>
      </c>
      <c r="T2813" s="150">
        <v>0</v>
      </c>
    </row>
    <row r="2814" spans="1:20" ht="30" hidden="1" customHeight="1">
      <c r="B2814" s="123">
        <v>15</v>
      </c>
      <c r="C2814" s="125" t="s">
        <v>45</v>
      </c>
      <c r="D2814" s="125" t="s">
        <v>46</v>
      </c>
      <c r="E2814" s="137">
        <v>2026</v>
      </c>
      <c r="F2814" s="68" t="str">
        <f t="shared" si="86"/>
        <v>151. Gestión Territorial para la Atención Primaria Social de los procesos de Gestión de la Salud Pública (GSP) y el Plan de Salud Pública de Intervenciones Colectivas (PSPIC)Gestión Territorial2026</v>
      </c>
      <c r="G2814" s="125" t="s">
        <v>419</v>
      </c>
      <c r="H2814" s="125" t="s">
        <v>416</v>
      </c>
      <c r="I2814" s="125" t="s">
        <v>410</v>
      </c>
      <c r="J2814" s="68" t="s">
        <v>400</v>
      </c>
      <c r="K2814" s="126" t="s">
        <v>401</v>
      </c>
      <c r="L2814" s="126" t="s">
        <v>402</v>
      </c>
      <c r="M2814" s="11" t="s">
        <v>74</v>
      </c>
      <c r="N2814" s="11" t="s">
        <v>52</v>
      </c>
      <c r="O2814" s="68" t="str">
        <f t="shared" si="87"/>
        <v>151. Gestión Territorial para la Atención Primaria Social de los procesos de Gestión de la Salud Pública (GSP) y el Plan de Salud Pública de Intervenciones Colectivas (PSPIC)Gestión Territorial20264_CHAPINERO2_ABRIL_2026</v>
      </c>
      <c r="P2814" s="142">
        <v>5621568</v>
      </c>
      <c r="Q2814" s="7"/>
      <c r="R2814" s="7"/>
      <c r="S2814" s="145">
        <v>0</v>
      </c>
      <c r="T2814" s="150">
        <v>0</v>
      </c>
    </row>
    <row r="2815" spans="1:20" ht="30" hidden="1" customHeight="1">
      <c r="B2815" s="123">
        <v>16</v>
      </c>
      <c r="C2815" s="125" t="s">
        <v>45</v>
      </c>
      <c r="D2815" s="125" t="s">
        <v>46</v>
      </c>
      <c r="E2815" s="137">
        <v>2026</v>
      </c>
      <c r="F2815" s="68" t="str">
        <f t="shared" si="86"/>
        <v>161. Gestión Territorial para la Atención Primaria Social de los procesos de Gestión de la Salud Pública (GSP) y el Plan de Salud Pública de Intervenciones Colectivas (PSPIC)Gestión Territorial2026</v>
      </c>
      <c r="G2815" s="125" t="s">
        <v>420</v>
      </c>
      <c r="H2815" s="125" t="s">
        <v>416</v>
      </c>
      <c r="I2815" s="125" t="s">
        <v>410</v>
      </c>
      <c r="J2815" s="68" t="s">
        <v>400</v>
      </c>
      <c r="K2815" s="126" t="s">
        <v>401</v>
      </c>
      <c r="L2815" s="126" t="s">
        <v>421</v>
      </c>
      <c r="M2815" s="11" t="s">
        <v>74</v>
      </c>
      <c r="N2815" s="11" t="s">
        <v>52</v>
      </c>
      <c r="O2815" s="68" t="str">
        <f t="shared" si="87"/>
        <v>161. Gestión Territorial para la Atención Primaria Social de los procesos de Gestión de la Salud Pública (GSP) y el Plan de Salud Pública de Intervenciones Colectivas (PSPIC)Gestión Territorial20264_CHAPINERO2_ABRIL_2026</v>
      </c>
      <c r="P2815" s="142">
        <v>3994272</v>
      </c>
      <c r="Q2815" s="7"/>
      <c r="R2815" s="7"/>
      <c r="S2815" s="145">
        <v>0</v>
      </c>
      <c r="T2815" s="150">
        <v>0</v>
      </c>
    </row>
    <row r="2816" spans="1:20" ht="30" hidden="1" customHeight="1">
      <c r="B2816" s="123">
        <v>17</v>
      </c>
      <c r="C2816" s="125" t="s">
        <v>45</v>
      </c>
      <c r="D2816" s="125" t="s">
        <v>46</v>
      </c>
      <c r="E2816" s="137">
        <v>2026</v>
      </c>
      <c r="F2816" s="68" t="str">
        <f t="shared" si="86"/>
        <v>171. Gestión Territorial para la Atención Primaria Social de los procesos de Gestión de la Salud Pública (GSP) y el Plan de Salud Pública de Intervenciones Colectivas (PSPIC)Gestión Territorial2026</v>
      </c>
      <c r="G2816" s="125" t="s">
        <v>422</v>
      </c>
      <c r="H2816" s="125" t="s">
        <v>423</v>
      </c>
      <c r="I2816" s="125" t="s">
        <v>410</v>
      </c>
      <c r="J2816" s="68" t="s">
        <v>400</v>
      </c>
      <c r="K2816" s="126" t="s">
        <v>424</v>
      </c>
      <c r="L2816" s="126" t="s">
        <v>421</v>
      </c>
      <c r="M2816" s="11" t="s">
        <v>74</v>
      </c>
      <c r="N2816" s="11" t="s">
        <v>52</v>
      </c>
      <c r="O2816" s="68" t="str">
        <f t="shared" si="87"/>
        <v>171. Gestión Territorial para la Atención Primaria Social de los procesos de Gestión de la Salud Pública (GSP) y el Plan de Salud Pública de Intervenciones Colectivas (PSPIC)Gestión Territorial20264_CHAPINERO2_ABRIL_2026</v>
      </c>
      <c r="P2816" s="142">
        <v>5621568</v>
      </c>
      <c r="Q2816" s="7"/>
      <c r="R2816" s="7"/>
      <c r="S2816" s="145">
        <v>0</v>
      </c>
      <c r="T2816" s="150">
        <v>0</v>
      </c>
    </row>
    <row r="2817" spans="2:20" ht="30" hidden="1" customHeight="1">
      <c r="B2817" s="123">
        <v>18</v>
      </c>
      <c r="C2817" s="125" t="s">
        <v>45</v>
      </c>
      <c r="D2817" s="125" t="s">
        <v>46</v>
      </c>
      <c r="E2817" s="137">
        <v>2026</v>
      </c>
      <c r="F2817" s="68" t="str">
        <f t="shared" si="86"/>
        <v>181. Gestión Territorial para la Atención Primaria Social de los procesos de Gestión de la Salud Pública (GSP) y el Plan de Salud Pública de Intervenciones Colectivas (PSPIC)Gestión Territorial2026</v>
      </c>
      <c r="G2817" s="125" t="s">
        <v>425</v>
      </c>
      <c r="H2817" s="125" t="s">
        <v>423</v>
      </c>
      <c r="I2817" s="125" t="s">
        <v>410</v>
      </c>
      <c r="J2817" s="68" t="s">
        <v>400</v>
      </c>
      <c r="K2817" s="126" t="s">
        <v>424</v>
      </c>
      <c r="L2817" s="126" t="s">
        <v>402</v>
      </c>
      <c r="M2817" s="11" t="s">
        <v>74</v>
      </c>
      <c r="N2817" s="11" t="s">
        <v>52</v>
      </c>
      <c r="O2817" s="68" t="str">
        <f t="shared" si="87"/>
        <v>181. Gestión Territorial para la Atención Primaria Social de los procesos de Gestión de la Salud Pública (GSP) y el Plan de Salud Pública de Intervenciones Colectivas (PSPIC)Gestión Territorial20264_CHAPINERO2_ABRIL_2026</v>
      </c>
      <c r="P2817" s="142">
        <v>32422640</v>
      </c>
      <c r="Q2817" s="7"/>
      <c r="R2817" s="7"/>
      <c r="S2817" s="145">
        <v>0</v>
      </c>
      <c r="T2817" s="150">
        <v>0</v>
      </c>
    </row>
    <row r="2818" spans="2:20" ht="30" hidden="1" customHeight="1">
      <c r="B2818" s="123">
        <v>19</v>
      </c>
      <c r="C2818" s="125" t="s">
        <v>45</v>
      </c>
      <c r="D2818" s="125" t="s">
        <v>46</v>
      </c>
      <c r="E2818" s="137">
        <v>2026</v>
      </c>
      <c r="F2818" s="68" t="str">
        <f t="shared" si="86"/>
        <v>191. Gestión Territorial para la Atención Primaria Social de los procesos de Gestión de la Salud Pública (GSP) y el Plan de Salud Pública de Intervenciones Colectivas (PSPIC)Gestión Territorial2026</v>
      </c>
      <c r="G2818" s="125" t="s">
        <v>426</v>
      </c>
      <c r="H2818" s="125" t="s">
        <v>423</v>
      </c>
      <c r="I2818" s="125" t="s">
        <v>410</v>
      </c>
      <c r="J2818" s="68" t="s">
        <v>400</v>
      </c>
      <c r="K2818" s="126" t="s">
        <v>424</v>
      </c>
      <c r="L2818" s="126" t="s">
        <v>402</v>
      </c>
      <c r="M2818" s="11" t="s">
        <v>74</v>
      </c>
      <c r="N2818" s="11" t="s">
        <v>52</v>
      </c>
      <c r="O2818" s="68" t="str">
        <f t="shared" si="87"/>
        <v>191. Gestión Territorial para la Atención Primaria Social de los procesos de Gestión de la Salud Pública (GSP) y el Plan de Salud Pública de Intervenciones Colectivas (PSPIC)Gestión Territorial20264_CHAPINERO2_ABRIL_2026</v>
      </c>
      <c r="P2818" s="142">
        <v>20316544</v>
      </c>
      <c r="Q2818" s="7"/>
      <c r="R2818" s="7"/>
      <c r="S2818" s="145">
        <v>0</v>
      </c>
      <c r="T2818" s="150">
        <v>0</v>
      </c>
    </row>
    <row r="2819" spans="2:20" ht="30" hidden="1" customHeight="1">
      <c r="B2819" s="123">
        <v>20</v>
      </c>
      <c r="C2819" s="125" t="s">
        <v>328</v>
      </c>
      <c r="D2819" s="125" t="s">
        <v>356</v>
      </c>
      <c r="E2819" s="137">
        <v>2026</v>
      </c>
      <c r="F2819" s="68" t="str">
        <f t="shared" si="86"/>
        <v>202. Cuidado Continuo por una vida con bienestarComunitario2026</v>
      </c>
      <c r="G2819" s="125" t="s">
        <v>427</v>
      </c>
      <c r="H2819" s="125" t="s">
        <v>428</v>
      </c>
      <c r="I2819" s="125" t="s">
        <v>429</v>
      </c>
      <c r="J2819" s="68" t="s">
        <v>400</v>
      </c>
      <c r="K2819" s="126" t="s">
        <v>430</v>
      </c>
      <c r="L2819" s="126" t="s">
        <v>405</v>
      </c>
      <c r="M2819" s="11" t="s">
        <v>74</v>
      </c>
      <c r="N2819" s="11" t="s">
        <v>52</v>
      </c>
      <c r="O2819" s="68" t="str">
        <f t="shared" si="87"/>
        <v>202. Cuidado Continuo por una vida con bienestarComunitario20264_CHAPINERO2_ABRIL_2026</v>
      </c>
      <c r="P2819" s="142">
        <v>105404</v>
      </c>
      <c r="Q2819" s="7"/>
      <c r="R2819" s="7"/>
      <c r="S2819" s="145">
        <v>21</v>
      </c>
      <c r="T2819" s="150">
        <v>2213484</v>
      </c>
    </row>
    <row r="2820" spans="2:20" ht="30" hidden="1" customHeight="1">
      <c r="B2820" s="123">
        <v>20</v>
      </c>
      <c r="C2820" s="125" t="s">
        <v>328</v>
      </c>
      <c r="D2820" s="125" t="s">
        <v>347</v>
      </c>
      <c r="E2820" s="137">
        <v>2026</v>
      </c>
      <c r="F2820" s="68" t="str">
        <f t="shared" si="86"/>
        <v>202. Cuidado Continuo por una vida con bienestarEducativo 2026</v>
      </c>
      <c r="G2820" s="125" t="s">
        <v>427</v>
      </c>
      <c r="H2820" s="125" t="s">
        <v>428</v>
      </c>
      <c r="I2820" s="125" t="s">
        <v>429</v>
      </c>
      <c r="J2820" s="68" t="s">
        <v>400</v>
      </c>
      <c r="K2820" s="126" t="s">
        <v>430</v>
      </c>
      <c r="L2820" s="126" t="s">
        <v>405</v>
      </c>
      <c r="M2820" s="11" t="s">
        <v>74</v>
      </c>
      <c r="N2820" s="11" t="s">
        <v>52</v>
      </c>
      <c r="O2820" s="68" t="str">
        <f t="shared" si="87"/>
        <v>202. Cuidado Continuo por una vida con bienestarEducativo 20264_CHAPINERO2_ABRIL_2026</v>
      </c>
      <c r="P2820" s="142">
        <v>105404</v>
      </c>
      <c r="Q2820" s="7"/>
      <c r="R2820" s="7"/>
      <c r="S2820" s="145">
        <v>117</v>
      </c>
      <c r="T2820" s="150">
        <v>12332268</v>
      </c>
    </row>
    <row r="2821" spans="2:20" ht="30" hidden="1" customHeight="1">
      <c r="B2821" s="123">
        <v>20</v>
      </c>
      <c r="C2821" s="125" t="s">
        <v>328</v>
      </c>
      <c r="D2821" s="125" t="s">
        <v>431</v>
      </c>
      <c r="E2821" s="137">
        <v>2026</v>
      </c>
      <c r="F2821" s="68" t="str">
        <f t="shared" si="86"/>
        <v>202. Cuidado Continuo por una vida con bienestarInstitucional2026</v>
      </c>
      <c r="G2821" s="125" t="s">
        <v>427</v>
      </c>
      <c r="H2821" s="125" t="s">
        <v>428</v>
      </c>
      <c r="I2821" s="125" t="s">
        <v>429</v>
      </c>
      <c r="J2821" s="68" t="s">
        <v>400</v>
      </c>
      <c r="K2821" s="126" t="s">
        <v>430</v>
      </c>
      <c r="L2821" s="126" t="s">
        <v>405</v>
      </c>
      <c r="M2821" s="11" t="s">
        <v>74</v>
      </c>
      <c r="N2821" s="11" t="s">
        <v>52</v>
      </c>
      <c r="O2821" s="68" t="str">
        <f t="shared" si="87"/>
        <v>202. Cuidado Continuo por una vida con bienestarInstitucional20264_CHAPINERO2_ABRIL_2026</v>
      </c>
      <c r="P2821" s="142">
        <v>105404</v>
      </c>
      <c r="Q2821" s="7"/>
      <c r="R2821" s="7"/>
      <c r="S2821" s="145">
        <v>18</v>
      </c>
      <c r="T2821" s="150">
        <v>1897272</v>
      </c>
    </row>
    <row r="2822" spans="2:20" ht="30" hidden="1" customHeight="1">
      <c r="B2822" s="123">
        <v>21</v>
      </c>
      <c r="C2822" s="125" t="s">
        <v>328</v>
      </c>
      <c r="D2822" s="125" t="s">
        <v>356</v>
      </c>
      <c r="E2822" s="137">
        <v>2026</v>
      </c>
      <c r="F2822" s="68" t="str">
        <f t="shared" si="86"/>
        <v>212. Cuidado Continuo por una vida con bienestarComunitario2026</v>
      </c>
      <c r="G2822" s="125" t="s">
        <v>432</v>
      </c>
      <c r="H2822" s="125" t="s">
        <v>428</v>
      </c>
      <c r="I2822" s="125" t="s">
        <v>429</v>
      </c>
      <c r="J2822" s="68" t="s">
        <v>400</v>
      </c>
      <c r="K2822" s="126" t="s">
        <v>430</v>
      </c>
      <c r="L2822" s="126" t="s">
        <v>405</v>
      </c>
      <c r="M2822" s="11" t="s">
        <v>74</v>
      </c>
      <c r="N2822" s="11" t="s">
        <v>52</v>
      </c>
      <c r="O2822" s="68" t="str">
        <f t="shared" si="87"/>
        <v>212. Cuidado Continuo por una vida con bienestarComunitario20264_CHAPINERO2_ABRIL_2026</v>
      </c>
      <c r="P2822" s="142">
        <v>55938</v>
      </c>
      <c r="Q2822" s="7"/>
      <c r="R2822" s="7"/>
      <c r="S2822" s="145">
        <v>11</v>
      </c>
      <c r="T2822" s="150">
        <v>615318</v>
      </c>
    </row>
    <row r="2823" spans="2:20" ht="30" hidden="1" customHeight="1">
      <c r="B2823" s="123">
        <v>22</v>
      </c>
      <c r="C2823" s="125" t="s">
        <v>328</v>
      </c>
      <c r="D2823" s="125" t="s">
        <v>356</v>
      </c>
      <c r="E2823" s="137">
        <v>2026</v>
      </c>
      <c r="F2823" s="68" t="str">
        <f t="shared" ref="F2823:F2886" si="88">B2823&amp;C2823&amp;D2823&amp;E2823</f>
        <v>222. Cuidado Continuo por una vida con bienestarComunitario2026</v>
      </c>
      <c r="G2823" s="125" t="s">
        <v>433</v>
      </c>
      <c r="H2823" s="125" t="s">
        <v>428</v>
      </c>
      <c r="I2823" s="125" t="s">
        <v>429</v>
      </c>
      <c r="J2823" s="68" t="s">
        <v>400</v>
      </c>
      <c r="K2823" s="126" t="s">
        <v>430</v>
      </c>
      <c r="L2823" s="126" t="s">
        <v>421</v>
      </c>
      <c r="M2823" s="11" t="s">
        <v>74</v>
      </c>
      <c r="N2823" s="11" t="s">
        <v>52</v>
      </c>
      <c r="O2823" s="68" t="str">
        <f t="shared" si="87"/>
        <v>222. Cuidado Continuo por una vida con bienestarComunitario20264_CHAPINERO2_ABRIL_2026</v>
      </c>
      <c r="P2823" s="142">
        <v>105404</v>
      </c>
      <c r="Q2823" s="7"/>
      <c r="R2823" s="7"/>
      <c r="S2823" s="145">
        <v>0</v>
      </c>
      <c r="T2823" s="150">
        <v>0</v>
      </c>
    </row>
    <row r="2824" spans="2:20" ht="30" hidden="1" customHeight="1">
      <c r="B2824" s="123">
        <v>23</v>
      </c>
      <c r="C2824" s="125" t="s">
        <v>328</v>
      </c>
      <c r="D2824" s="125" t="s">
        <v>356</v>
      </c>
      <c r="E2824" s="137">
        <v>2026</v>
      </c>
      <c r="F2824" s="68" t="str">
        <f t="shared" si="88"/>
        <v>232. Cuidado Continuo por una vida con bienestarComunitario2026</v>
      </c>
      <c r="G2824" s="125" t="s">
        <v>434</v>
      </c>
      <c r="H2824" s="125" t="s">
        <v>428</v>
      </c>
      <c r="I2824" s="125" t="s">
        <v>429</v>
      </c>
      <c r="J2824" s="68" t="s">
        <v>400</v>
      </c>
      <c r="K2824" s="126" t="s">
        <v>430</v>
      </c>
      <c r="L2824" s="126" t="s">
        <v>421</v>
      </c>
      <c r="M2824" s="11" t="s">
        <v>74</v>
      </c>
      <c r="N2824" s="11" t="s">
        <v>52</v>
      </c>
      <c r="O2824" s="68" t="str">
        <f t="shared" ref="O2824:O2887" si="89">+F2824&amp;M2824&amp;N2824</f>
        <v>232. Cuidado Continuo por una vida con bienestarComunitario20264_CHAPINERO2_ABRIL_2026</v>
      </c>
      <c r="P2824" s="142">
        <v>55938</v>
      </c>
      <c r="Q2824" s="7"/>
      <c r="R2824" s="7"/>
      <c r="S2824" s="145">
        <v>0</v>
      </c>
      <c r="T2824" s="150">
        <v>0</v>
      </c>
    </row>
    <row r="2825" spans="2:20" ht="30" hidden="1" customHeight="1">
      <c r="B2825" s="123">
        <v>24</v>
      </c>
      <c r="C2825" s="125" t="s">
        <v>328</v>
      </c>
      <c r="D2825" s="125" t="s">
        <v>347</v>
      </c>
      <c r="E2825" s="137">
        <v>2026</v>
      </c>
      <c r="F2825" s="68" t="str">
        <f t="shared" si="88"/>
        <v>242. Cuidado Continuo por una vida con bienestarEducativo 2026</v>
      </c>
      <c r="G2825" s="125" t="s">
        <v>435</v>
      </c>
      <c r="H2825" s="125" t="s">
        <v>428</v>
      </c>
      <c r="I2825" s="125" t="s">
        <v>429</v>
      </c>
      <c r="J2825" s="68" t="s">
        <v>400</v>
      </c>
      <c r="K2825" s="126" t="s">
        <v>430</v>
      </c>
      <c r="L2825" s="126" t="s">
        <v>405</v>
      </c>
      <c r="M2825" s="11" t="s">
        <v>74</v>
      </c>
      <c r="N2825" s="11" t="s">
        <v>52</v>
      </c>
      <c r="O2825" s="68" t="str">
        <f t="shared" si="89"/>
        <v>242. Cuidado Continuo por una vida con bienestarEducativo 20264_CHAPINERO2_ABRIL_2026</v>
      </c>
      <c r="P2825" s="142">
        <v>180297</v>
      </c>
      <c r="Q2825" s="7"/>
      <c r="R2825" s="7"/>
      <c r="S2825" s="145">
        <v>7</v>
      </c>
      <c r="T2825" s="150">
        <v>1262079</v>
      </c>
    </row>
    <row r="2826" spans="2:20" ht="30" hidden="1" customHeight="1">
      <c r="B2826" s="123">
        <v>25</v>
      </c>
      <c r="C2826" s="125" t="s">
        <v>328</v>
      </c>
      <c r="D2826" s="125" t="s">
        <v>329</v>
      </c>
      <c r="E2826" s="137">
        <v>2026</v>
      </c>
      <c r="F2826" s="68" t="str">
        <f t="shared" si="88"/>
        <v>252. Cuidado Continuo por una vida con bienestarLaboral2026</v>
      </c>
      <c r="G2826" s="125" t="s">
        <v>436</v>
      </c>
      <c r="H2826" s="125" t="s">
        <v>428</v>
      </c>
      <c r="I2826" s="125" t="s">
        <v>429</v>
      </c>
      <c r="J2826" s="68" t="s">
        <v>400</v>
      </c>
      <c r="K2826" s="126" t="s">
        <v>430</v>
      </c>
      <c r="L2826" s="126" t="s">
        <v>405</v>
      </c>
      <c r="M2826" s="11" t="s">
        <v>74</v>
      </c>
      <c r="N2826" s="11" t="s">
        <v>52</v>
      </c>
      <c r="O2826" s="68" t="str">
        <f t="shared" si="89"/>
        <v>252. Cuidado Continuo por una vida con bienestarLaboral20264_CHAPINERO2_ABRIL_2026</v>
      </c>
      <c r="P2826" s="142">
        <v>210809</v>
      </c>
      <c r="Q2826" s="7"/>
      <c r="R2826" s="7"/>
      <c r="S2826" s="145">
        <v>2</v>
      </c>
      <c r="T2826" s="150">
        <v>421618</v>
      </c>
    </row>
    <row r="2827" spans="2:20" ht="30" hidden="1" customHeight="1">
      <c r="B2827" s="123">
        <v>26</v>
      </c>
      <c r="C2827" s="125" t="s">
        <v>328</v>
      </c>
      <c r="D2827" s="125" t="s">
        <v>356</v>
      </c>
      <c r="E2827" s="137">
        <v>2026</v>
      </c>
      <c r="F2827" s="68" t="str">
        <f t="shared" si="88"/>
        <v>262. Cuidado Continuo por una vida con bienestarComunitario2026</v>
      </c>
      <c r="G2827" s="125" t="s">
        <v>437</v>
      </c>
      <c r="H2827" s="125" t="s">
        <v>428</v>
      </c>
      <c r="I2827" s="125" t="s">
        <v>429</v>
      </c>
      <c r="J2827" s="68" t="s">
        <v>400</v>
      </c>
      <c r="K2827" s="126" t="s">
        <v>430</v>
      </c>
      <c r="L2827" s="126" t="s">
        <v>405</v>
      </c>
      <c r="M2827" s="11" t="s">
        <v>74</v>
      </c>
      <c r="N2827" s="11" t="s">
        <v>52</v>
      </c>
      <c r="O2827" s="68" t="str">
        <f t="shared" si="89"/>
        <v>262. Cuidado Continuo por una vida con bienestarComunitario20264_CHAPINERO2_ABRIL_2026</v>
      </c>
      <c r="P2827" s="142">
        <v>140539</v>
      </c>
      <c r="Q2827" s="7"/>
      <c r="R2827" s="7"/>
      <c r="S2827" s="145">
        <v>28</v>
      </c>
      <c r="T2827" s="150">
        <v>3935092</v>
      </c>
    </row>
    <row r="2828" spans="2:20" ht="30" hidden="1" customHeight="1">
      <c r="B2828" s="123">
        <v>27</v>
      </c>
      <c r="C2828" s="125" t="s">
        <v>328</v>
      </c>
      <c r="D2828" s="125" t="s">
        <v>356</v>
      </c>
      <c r="E2828" s="137">
        <v>2026</v>
      </c>
      <c r="F2828" s="68" t="str">
        <f t="shared" si="88"/>
        <v>272. Cuidado Continuo por una vida con bienestarComunitario2026</v>
      </c>
      <c r="G2828" s="125" t="s">
        <v>438</v>
      </c>
      <c r="H2828" s="125" t="s">
        <v>428</v>
      </c>
      <c r="I2828" s="125" t="s">
        <v>429</v>
      </c>
      <c r="J2828" s="68" t="s">
        <v>400</v>
      </c>
      <c r="K2828" s="126" t="s">
        <v>430</v>
      </c>
      <c r="L2828" s="126" t="s">
        <v>405</v>
      </c>
      <c r="M2828" s="11" t="s">
        <v>74</v>
      </c>
      <c r="N2828" s="11" t="s">
        <v>52</v>
      </c>
      <c r="O2828" s="68" t="str">
        <f t="shared" si="89"/>
        <v>272. Cuidado Continuo por una vida con bienestarComunitario20264_CHAPINERO2_ABRIL_2026</v>
      </c>
      <c r="P2828" s="142">
        <v>74584</v>
      </c>
      <c r="Q2828" s="7"/>
      <c r="R2828" s="7"/>
      <c r="S2828" s="145">
        <v>20</v>
      </c>
      <c r="T2828" s="150">
        <v>1491680</v>
      </c>
    </row>
    <row r="2829" spans="2:20" ht="30" hidden="1" customHeight="1">
      <c r="B2829" s="123">
        <v>28</v>
      </c>
      <c r="C2829" s="125" t="s">
        <v>328</v>
      </c>
      <c r="D2829" s="125" t="s">
        <v>356</v>
      </c>
      <c r="E2829" s="137">
        <v>2026</v>
      </c>
      <c r="F2829" s="68" t="str">
        <f t="shared" si="88"/>
        <v>282. Cuidado Continuo por una vida con bienestarComunitario2026</v>
      </c>
      <c r="G2829" s="125" t="s">
        <v>439</v>
      </c>
      <c r="H2829" s="125" t="s">
        <v>428</v>
      </c>
      <c r="I2829" s="125" t="s">
        <v>429</v>
      </c>
      <c r="J2829" s="68" t="s">
        <v>400</v>
      </c>
      <c r="K2829" s="126" t="s">
        <v>430</v>
      </c>
      <c r="L2829" s="126" t="s">
        <v>405</v>
      </c>
      <c r="M2829" s="11" t="s">
        <v>74</v>
      </c>
      <c r="N2829" s="11" t="s">
        <v>52</v>
      </c>
      <c r="O2829" s="68" t="str">
        <f t="shared" si="89"/>
        <v>282. Cuidado Continuo por una vida con bienestarComunitario20264_CHAPINERO2_ABRIL_2026</v>
      </c>
      <c r="P2829" s="142">
        <v>215123</v>
      </c>
      <c r="Q2829" s="7"/>
      <c r="R2829" s="7"/>
      <c r="S2829" s="145">
        <v>8</v>
      </c>
      <c r="T2829" s="150">
        <v>1720984</v>
      </c>
    </row>
    <row r="2830" spans="2:20" ht="30" hidden="1" customHeight="1">
      <c r="B2830" s="123">
        <v>29</v>
      </c>
      <c r="C2830" s="125" t="s">
        <v>328</v>
      </c>
      <c r="D2830" s="125" t="s">
        <v>356</v>
      </c>
      <c r="E2830" s="137">
        <v>2026</v>
      </c>
      <c r="F2830" s="68" t="str">
        <f t="shared" si="88"/>
        <v>292. Cuidado Continuo por una vida con bienestarComunitario2026</v>
      </c>
      <c r="G2830" s="125" t="s">
        <v>440</v>
      </c>
      <c r="H2830" s="125" t="s">
        <v>428</v>
      </c>
      <c r="I2830" s="125" t="s">
        <v>429</v>
      </c>
      <c r="J2830" s="68" t="s">
        <v>400</v>
      </c>
      <c r="K2830" s="126" t="s">
        <v>430</v>
      </c>
      <c r="L2830" s="126" t="s">
        <v>421</v>
      </c>
      <c r="M2830" s="11" t="s">
        <v>74</v>
      </c>
      <c r="N2830" s="11" t="s">
        <v>52</v>
      </c>
      <c r="O2830" s="68" t="str">
        <f t="shared" si="89"/>
        <v>292. Cuidado Continuo por una vida con bienestarComunitario20264_CHAPINERO2_ABRIL_2026</v>
      </c>
      <c r="P2830" s="142">
        <v>140539</v>
      </c>
      <c r="Q2830" s="7"/>
      <c r="R2830" s="7"/>
      <c r="S2830" s="145">
        <v>0</v>
      </c>
      <c r="T2830" s="150">
        <v>0</v>
      </c>
    </row>
    <row r="2831" spans="2:20" ht="30" hidden="1" customHeight="1">
      <c r="B2831" s="123">
        <v>30</v>
      </c>
      <c r="C2831" s="125" t="s">
        <v>328</v>
      </c>
      <c r="D2831" s="125" t="s">
        <v>356</v>
      </c>
      <c r="E2831" s="137">
        <v>2026</v>
      </c>
      <c r="F2831" s="68" t="str">
        <f t="shared" si="88"/>
        <v>302. Cuidado Continuo por una vida con bienestarComunitario2026</v>
      </c>
      <c r="G2831" s="125" t="s">
        <v>441</v>
      </c>
      <c r="H2831" s="125" t="s">
        <v>428</v>
      </c>
      <c r="I2831" s="125" t="s">
        <v>429</v>
      </c>
      <c r="J2831" s="68" t="s">
        <v>400</v>
      </c>
      <c r="K2831" s="126" t="s">
        <v>430</v>
      </c>
      <c r="L2831" s="126" t="s">
        <v>421</v>
      </c>
      <c r="M2831" s="11" t="s">
        <v>74</v>
      </c>
      <c r="N2831" s="11" t="s">
        <v>52</v>
      </c>
      <c r="O2831" s="68" t="str">
        <f t="shared" si="89"/>
        <v>302. Cuidado Continuo por una vida con bienestarComunitario20264_CHAPINERO2_ABRIL_2026</v>
      </c>
      <c r="P2831" s="142">
        <v>74584</v>
      </c>
      <c r="Q2831" s="7"/>
      <c r="R2831" s="7"/>
      <c r="S2831" s="145">
        <v>0</v>
      </c>
      <c r="T2831" s="150">
        <v>0</v>
      </c>
    </row>
    <row r="2832" spans="2:20" ht="30" hidden="1" customHeight="1">
      <c r="B2832" s="123">
        <v>31</v>
      </c>
      <c r="C2832" s="125" t="s">
        <v>328</v>
      </c>
      <c r="D2832" s="125" t="s">
        <v>356</v>
      </c>
      <c r="E2832" s="137">
        <v>2026</v>
      </c>
      <c r="F2832" s="68" t="str">
        <f t="shared" si="88"/>
        <v>312. Cuidado Continuo por una vida con bienestarComunitario2026</v>
      </c>
      <c r="G2832" s="125" t="s">
        <v>442</v>
      </c>
      <c r="H2832" s="125" t="s">
        <v>428</v>
      </c>
      <c r="I2832" s="125" t="s">
        <v>429</v>
      </c>
      <c r="J2832" s="68" t="s">
        <v>400</v>
      </c>
      <c r="K2832" s="126" t="s">
        <v>430</v>
      </c>
      <c r="L2832" s="126" t="s">
        <v>405</v>
      </c>
      <c r="M2832" s="11" t="s">
        <v>74</v>
      </c>
      <c r="N2832" s="11" t="s">
        <v>52</v>
      </c>
      <c r="O2832" s="68" t="str">
        <f t="shared" si="89"/>
        <v>312. Cuidado Continuo por una vida con bienestarComunitario20264_CHAPINERO2_ABRIL_2026</v>
      </c>
      <c r="P2832" s="142">
        <v>215123</v>
      </c>
      <c r="Q2832" s="7"/>
      <c r="R2832" s="7"/>
      <c r="S2832" s="145">
        <v>4</v>
      </c>
      <c r="T2832" s="150">
        <v>860492</v>
      </c>
    </row>
    <row r="2833" spans="2:20" ht="30" hidden="1" customHeight="1">
      <c r="B2833" s="123">
        <v>31</v>
      </c>
      <c r="C2833" s="125" t="s">
        <v>328</v>
      </c>
      <c r="D2833" s="125" t="s">
        <v>347</v>
      </c>
      <c r="E2833" s="137">
        <v>2026</v>
      </c>
      <c r="F2833" s="68" t="str">
        <f t="shared" si="88"/>
        <v>312. Cuidado Continuo por una vida con bienestarEducativo 2026</v>
      </c>
      <c r="G2833" s="125" t="s">
        <v>442</v>
      </c>
      <c r="H2833" s="125" t="s">
        <v>428</v>
      </c>
      <c r="I2833" s="125" t="s">
        <v>429</v>
      </c>
      <c r="J2833" s="68" t="s">
        <v>400</v>
      </c>
      <c r="K2833" s="126" t="s">
        <v>430</v>
      </c>
      <c r="L2833" s="126" t="s">
        <v>405</v>
      </c>
      <c r="M2833" s="11" t="s">
        <v>74</v>
      </c>
      <c r="N2833" s="11" t="s">
        <v>52</v>
      </c>
      <c r="O2833" s="68" t="str">
        <f t="shared" si="89"/>
        <v>312. Cuidado Continuo por una vida con bienestarEducativo 20264_CHAPINERO2_ABRIL_2026</v>
      </c>
      <c r="P2833" s="142">
        <v>215123</v>
      </c>
      <c r="Q2833" s="7"/>
      <c r="R2833" s="7"/>
      <c r="S2833" s="145">
        <v>0</v>
      </c>
      <c r="T2833" s="150">
        <v>0</v>
      </c>
    </row>
    <row r="2834" spans="2:20" ht="30" hidden="1" customHeight="1">
      <c r="B2834" s="123">
        <v>31</v>
      </c>
      <c r="C2834" s="125" t="s">
        <v>328</v>
      </c>
      <c r="D2834" s="125" t="s">
        <v>329</v>
      </c>
      <c r="E2834" s="137">
        <v>2026</v>
      </c>
      <c r="F2834" s="68" t="str">
        <f t="shared" si="88"/>
        <v>312. Cuidado Continuo por una vida con bienestarLaboral2026</v>
      </c>
      <c r="G2834" s="125" t="s">
        <v>442</v>
      </c>
      <c r="H2834" s="125" t="s">
        <v>428</v>
      </c>
      <c r="I2834" s="125" t="s">
        <v>429</v>
      </c>
      <c r="J2834" s="68" t="s">
        <v>400</v>
      </c>
      <c r="K2834" s="126" t="s">
        <v>430</v>
      </c>
      <c r="L2834" s="126" t="s">
        <v>405</v>
      </c>
      <c r="M2834" s="11" t="s">
        <v>74</v>
      </c>
      <c r="N2834" s="11" t="s">
        <v>52</v>
      </c>
      <c r="O2834" s="68" t="str">
        <f t="shared" si="89"/>
        <v>312. Cuidado Continuo por una vida con bienestarLaboral20264_CHAPINERO2_ABRIL_2026</v>
      </c>
      <c r="P2834" s="142">
        <v>215123</v>
      </c>
      <c r="Q2834" s="7"/>
      <c r="R2834" s="7"/>
      <c r="S2834" s="145">
        <v>0</v>
      </c>
      <c r="T2834" s="150">
        <v>0</v>
      </c>
    </row>
    <row r="2835" spans="2:20" ht="30" hidden="1" customHeight="1">
      <c r="B2835" s="123">
        <v>31</v>
      </c>
      <c r="C2835" s="125" t="s">
        <v>328</v>
      </c>
      <c r="D2835" s="125" t="s">
        <v>431</v>
      </c>
      <c r="E2835" s="137">
        <v>2026</v>
      </c>
      <c r="F2835" s="68" t="str">
        <f t="shared" si="88"/>
        <v>312. Cuidado Continuo por una vida con bienestarInstitucional2026</v>
      </c>
      <c r="G2835" s="125" t="s">
        <v>442</v>
      </c>
      <c r="H2835" s="125" t="s">
        <v>428</v>
      </c>
      <c r="I2835" s="125" t="s">
        <v>429</v>
      </c>
      <c r="J2835" s="68" t="s">
        <v>400</v>
      </c>
      <c r="K2835" s="126" t="s">
        <v>430</v>
      </c>
      <c r="L2835" s="126" t="s">
        <v>405</v>
      </c>
      <c r="M2835" s="11" t="s">
        <v>74</v>
      </c>
      <c r="N2835" s="11" t="s">
        <v>52</v>
      </c>
      <c r="O2835" s="68" t="str">
        <f t="shared" si="89"/>
        <v>312. Cuidado Continuo por una vida con bienestarInstitucional20264_CHAPINERO2_ABRIL_2026</v>
      </c>
      <c r="P2835" s="142">
        <v>215123</v>
      </c>
      <c r="Q2835" s="7"/>
      <c r="R2835" s="7"/>
      <c r="S2835" s="145">
        <v>0</v>
      </c>
      <c r="T2835" s="150">
        <v>0</v>
      </c>
    </row>
    <row r="2836" spans="2:20" ht="30" hidden="1" customHeight="1">
      <c r="B2836" s="123">
        <v>32</v>
      </c>
      <c r="C2836" s="125" t="s">
        <v>328</v>
      </c>
      <c r="D2836" s="125" t="s">
        <v>347</v>
      </c>
      <c r="E2836" s="137">
        <v>2026</v>
      </c>
      <c r="F2836" s="68" t="str">
        <f t="shared" si="88"/>
        <v>322. Cuidado Continuo por una vida con bienestarEducativo 2026</v>
      </c>
      <c r="G2836" s="125" t="s">
        <v>443</v>
      </c>
      <c r="H2836" s="125" t="s">
        <v>428</v>
      </c>
      <c r="I2836" s="125" t="s">
        <v>429</v>
      </c>
      <c r="J2836" s="68" t="s">
        <v>400</v>
      </c>
      <c r="K2836" s="126" t="s">
        <v>430</v>
      </c>
      <c r="L2836" s="126" t="s">
        <v>405</v>
      </c>
      <c r="M2836" s="11" t="s">
        <v>74</v>
      </c>
      <c r="N2836" s="11" t="s">
        <v>52</v>
      </c>
      <c r="O2836" s="68" t="str">
        <f t="shared" si="89"/>
        <v>322. Cuidado Continuo por una vida con bienestarEducativo 20264_CHAPINERO2_ABRIL_2026</v>
      </c>
      <c r="P2836" s="142">
        <v>281078</v>
      </c>
      <c r="Q2836" s="7"/>
      <c r="R2836" s="7"/>
      <c r="S2836" s="145">
        <v>0</v>
      </c>
      <c r="T2836" s="150">
        <v>0</v>
      </c>
    </row>
    <row r="2837" spans="2:20" ht="30" hidden="1" customHeight="1">
      <c r="B2837" s="123">
        <v>33</v>
      </c>
      <c r="C2837" s="125" t="s">
        <v>328</v>
      </c>
      <c r="D2837" s="125" t="s">
        <v>329</v>
      </c>
      <c r="E2837" s="137">
        <v>2026</v>
      </c>
      <c r="F2837" s="68" t="str">
        <f t="shared" si="88"/>
        <v>332. Cuidado Continuo por una vida con bienestarLaboral2026</v>
      </c>
      <c r="G2837" s="125" t="s">
        <v>444</v>
      </c>
      <c r="H2837" s="125" t="s">
        <v>428</v>
      </c>
      <c r="I2837" s="125" t="s">
        <v>429</v>
      </c>
      <c r="J2837" s="68" t="s">
        <v>400</v>
      </c>
      <c r="K2837" s="126" t="s">
        <v>445</v>
      </c>
      <c r="L2837" s="126" t="s">
        <v>405</v>
      </c>
      <c r="M2837" s="11" t="s">
        <v>74</v>
      </c>
      <c r="N2837" s="11" t="s">
        <v>52</v>
      </c>
      <c r="O2837" s="68" t="str">
        <f t="shared" si="89"/>
        <v>332. Cuidado Continuo por una vida con bienestarLaboral20264_CHAPINERO2_ABRIL_2026</v>
      </c>
      <c r="P2837" s="142">
        <v>1094110</v>
      </c>
      <c r="Q2837" s="7"/>
      <c r="R2837" s="7"/>
      <c r="S2837" s="145">
        <v>0</v>
      </c>
      <c r="T2837" s="150">
        <v>0</v>
      </c>
    </row>
    <row r="2838" spans="2:20" ht="30" hidden="1" customHeight="1">
      <c r="B2838" s="123">
        <v>34</v>
      </c>
      <c r="C2838" s="125" t="s">
        <v>328</v>
      </c>
      <c r="D2838" s="125" t="s">
        <v>356</v>
      </c>
      <c r="E2838" s="137">
        <v>2026</v>
      </c>
      <c r="F2838" s="68" t="str">
        <f t="shared" si="88"/>
        <v>342. Cuidado Continuo por una vida con bienestarComunitario2026</v>
      </c>
      <c r="G2838" s="125" t="s">
        <v>446</v>
      </c>
      <c r="H2838" s="125" t="s">
        <v>447</v>
      </c>
      <c r="I2838" s="125" t="s">
        <v>429</v>
      </c>
      <c r="J2838" s="68" t="s">
        <v>400</v>
      </c>
      <c r="K2838" s="126" t="s">
        <v>430</v>
      </c>
      <c r="L2838" s="126" t="s">
        <v>405</v>
      </c>
      <c r="M2838" s="11" t="s">
        <v>74</v>
      </c>
      <c r="N2838" s="11" t="s">
        <v>52</v>
      </c>
      <c r="O2838" s="68" t="str">
        <f t="shared" si="89"/>
        <v>342. Cuidado Continuo por una vida con bienestarComunitario20264_CHAPINERO2_ABRIL_2026</v>
      </c>
      <c r="P2838" s="142">
        <v>161342</v>
      </c>
      <c r="Q2838" s="7"/>
      <c r="R2838" s="7"/>
      <c r="S2838" s="145">
        <v>2</v>
      </c>
      <c r="T2838" s="150">
        <v>322684</v>
      </c>
    </row>
    <row r="2839" spans="2:20" ht="30" hidden="1" customHeight="1">
      <c r="B2839" s="123">
        <v>35</v>
      </c>
      <c r="C2839" s="125" t="s">
        <v>328</v>
      </c>
      <c r="D2839" s="125" t="s">
        <v>356</v>
      </c>
      <c r="E2839" s="137">
        <v>2026</v>
      </c>
      <c r="F2839" s="68" t="str">
        <f t="shared" si="88"/>
        <v>352. Cuidado Continuo por una vida con bienestarComunitario2026</v>
      </c>
      <c r="G2839" s="125" t="s">
        <v>448</v>
      </c>
      <c r="H2839" s="125" t="s">
        <v>428</v>
      </c>
      <c r="I2839" s="125" t="s">
        <v>429</v>
      </c>
      <c r="J2839" s="68" t="s">
        <v>400</v>
      </c>
      <c r="K2839" s="126" t="s">
        <v>430</v>
      </c>
      <c r="L2839" s="126" t="s">
        <v>405</v>
      </c>
      <c r="M2839" s="11" t="s">
        <v>74</v>
      </c>
      <c r="N2839" s="11" t="s">
        <v>52</v>
      </c>
      <c r="O2839" s="68" t="str">
        <f t="shared" si="89"/>
        <v>352. Cuidado Continuo por una vida con bienestarComunitario20264_CHAPINERO2_ABRIL_2026</v>
      </c>
      <c r="P2839" s="142">
        <v>215123</v>
      </c>
      <c r="Q2839" s="7"/>
      <c r="R2839" s="7"/>
      <c r="S2839" s="145">
        <v>10</v>
      </c>
      <c r="T2839" s="150">
        <v>2151230</v>
      </c>
    </row>
    <row r="2840" spans="2:20" ht="30" hidden="1" customHeight="1">
      <c r="B2840" s="123">
        <v>36</v>
      </c>
      <c r="C2840" s="125" t="s">
        <v>328</v>
      </c>
      <c r="D2840" s="125" t="s">
        <v>356</v>
      </c>
      <c r="E2840" s="137">
        <v>2026</v>
      </c>
      <c r="F2840" s="68" t="str">
        <f t="shared" si="88"/>
        <v>362. Cuidado Continuo por una vida con bienestarComunitario2026</v>
      </c>
      <c r="G2840" s="125" t="s">
        <v>449</v>
      </c>
      <c r="H2840" s="125" t="s">
        <v>428</v>
      </c>
      <c r="I2840" s="125" t="s">
        <v>429</v>
      </c>
      <c r="J2840" s="68" t="s">
        <v>400</v>
      </c>
      <c r="K2840" s="126" t="s">
        <v>430</v>
      </c>
      <c r="L2840" s="126" t="s">
        <v>421</v>
      </c>
      <c r="M2840" s="11" t="s">
        <v>74</v>
      </c>
      <c r="N2840" s="11" t="s">
        <v>52</v>
      </c>
      <c r="O2840" s="68" t="str">
        <f t="shared" si="89"/>
        <v>362. Cuidado Continuo por una vida con bienestarComunitario20264_CHAPINERO2_ABRIL_2026</v>
      </c>
      <c r="P2840" s="142">
        <v>140539</v>
      </c>
      <c r="Q2840" s="7"/>
      <c r="R2840" s="7"/>
      <c r="S2840" s="145">
        <v>0</v>
      </c>
      <c r="T2840" s="150">
        <v>0</v>
      </c>
    </row>
    <row r="2841" spans="2:20" ht="30" hidden="1" customHeight="1">
      <c r="B2841" s="123">
        <v>37</v>
      </c>
      <c r="C2841" s="125" t="s">
        <v>328</v>
      </c>
      <c r="D2841" s="125" t="s">
        <v>356</v>
      </c>
      <c r="E2841" s="137">
        <v>2026</v>
      </c>
      <c r="F2841" s="68" t="str">
        <f t="shared" si="88"/>
        <v>372. Cuidado Continuo por una vida con bienestarComunitario2026</v>
      </c>
      <c r="G2841" s="125" t="s">
        <v>450</v>
      </c>
      <c r="H2841" s="125" t="s">
        <v>428</v>
      </c>
      <c r="I2841" s="125" t="s">
        <v>429</v>
      </c>
      <c r="J2841" s="68" t="s">
        <v>400</v>
      </c>
      <c r="K2841" s="126" t="s">
        <v>430</v>
      </c>
      <c r="L2841" s="126" t="s">
        <v>421</v>
      </c>
      <c r="M2841" s="11" t="s">
        <v>74</v>
      </c>
      <c r="N2841" s="11" t="s">
        <v>52</v>
      </c>
      <c r="O2841" s="68" t="str">
        <f t="shared" si="89"/>
        <v>372. Cuidado Continuo por una vida con bienestarComunitario20264_CHAPINERO2_ABRIL_2026</v>
      </c>
      <c r="P2841" s="142">
        <v>74584</v>
      </c>
      <c r="Q2841" s="7"/>
      <c r="R2841" s="7"/>
      <c r="S2841" s="145">
        <v>0</v>
      </c>
      <c r="T2841" s="150">
        <v>0</v>
      </c>
    </row>
    <row r="2842" spans="2:20" ht="30" hidden="1" customHeight="1">
      <c r="B2842" s="123">
        <v>38</v>
      </c>
      <c r="C2842" s="125" t="s">
        <v>328</v>
      </c>
      <c r="D2842" s="125" t="s">
        <v>356</v>
      </c>
      <c r="E2842" s="137">
        <v>2026</v>
      </c>
      <c r="F2842" s="68" t="str">
        <f t="shared" si="88"/>
        <v>382. Cuidado Continuo por una vida con bienestarComunitario2026</v>
      </c>
      <c r="G2842" s="125" t="s">
        <v>451</v>
      </c>
      <c r="H2842" s="125" t="s">
        <v>428</v>
      </c>
      <c r="I2842" s="125" t="s">
        <v>429</v>
      </c>
      <c r="J2842" s="68" t="s">
        <v>400</v>
      </c>
      <c r="K2842" s="126" t="s">
        <v>430</v>
      </c>
      <c r="L2842" s="126" t="s">
        <v>405</v>
      </c>
      <c r="M2842" s="11" t="s">
        <v>74</v>
      </c>
      <c r="N2842" s="11" t="s">
        <v>52</v>
      </c>
      <c r="O2842" s="68" t="str">
        <f t="shared" si="89"/>
        <v>382. Cuidado Continuo por una vida con bienestarComunitario20264_CHAPINERO2_ABRIL_2026</v>
      </c>
      <c r="P2842" s="142">
        <v>355662</v>
      </c>
      <c r="Q2842" s="7"/>
      <c r="R2842" s="7"/>
      <c r="S2842" s="145">
        <v>2</v>
      </c>
      <c r="T2842" s="150">
        <v>711324</v>
      </c>
    </row>
    <row r="2843" spans="2:20" ht="30" hidden="1" customHeight="1">
      <c r="B2843" s="123">
        <v>39</v>
      </c>
      <c r="C2843" s="125" t="s">
        <v>328</v>
      </c>
      <c r="D2843" s="125" t="s">
        <v>356</v>
      </c>
      <c r="E2843" s="137">
        <v>2026</v>
      </c>
      <c r="F2843" s="68" t="str">
        <f t="shared" si="88"/>
        <v>392. Cuidado Continuo por una vida con bienestarComunitario2026</v>
      </c>
      <c r="G2843" s="125" t="s">
        <v>452</v>
      </c>
      <c r="H2843" s="125" t="s">
        <v>428</v>
      </c>
      <c r="I2843" s="125" t="s">
        <v>429</v>
      </c>
      <c r="J2843" s="68" t="s">
        <v>400</v>
      </c>
      <c r="K2843" s="126" t="s">
        <v>430</v>
      </c>
      <c r="L2843" s="126" t="s">
        <v>405</v>
      </c>
      <c r="M2843" s="11" t="s">
        <v>74</v>
      </c>
      <c r="N2843" s="11" t="s">
        <v>52</v>
      </c>
      <c r="O2843" s="68" t="str">
        <f t="shared" si="89"/>
        <v>392. Cuidado Continuo por una vida con bienestarComunitario20264_CHAPINERO2_ABRIL_2026</v>
      </c>
      <c r="P2843" s="142">
        <v>140539</v>
      </c>
      <c r="Q2843" s="7"/>
      <c r="R2843" s="7"/>
      <c r="S2843" s="144">
        <v>0</v>
      </c>
      <c r="T2843" s="150">
        <v>0</v>
      </c>
    </row>
    <row r="2844" spans="2:20" ht="30" hidden="1" customHeight="1">
      <c r="B2844" s="123">
        <v>40</v>
      </c>
      <c r="C2844" s="125" t="s">
        <v>328</v>
      </c>
      <c r="D2844" s="125" t="s">
        <v>356</v>
      </c>
      <c r="E2844" s="137">
        <v>2026</v>
      </c>
      <c r="F2844" s="68" t="str">
        <f t="shared" si="88"/>
        <v>402. Cuidado Continuo por una vida con bienestarComunitario2026</v>
      </c>
      <c r="G2844" s="125" t="s">
        <v>453</v>
      </c>
      <c r="H2844" s="125" t="s">
        <v>428</v>
      </c>
      <c r="I2844" s="125" t="s">
        <v>429</v>
      </c>
      <c r="J2844" s="68" t="s">
        <v>400</v>
      </c>
      <c r="K2844" s="126" t="s">
        <v>430</v>
      </c>
      <c r="L2844" s="126" t="s">
        <v>405</v>
      </c>
      <c r="M2844" s="11" t="s">
        <v>74</v>
      </c>
      <c r="N2844" s="11" t="s">
        <v>52</v>
      </c>
      <c r="O2844" s="68" t="str">
        <f t="shared" si="89"/>
        <v>402. Cuidado Continuo por una vida con bienestarComunitario20264_CHAPINERO2_ABRIL_2026</v>
      </c>
      <c r="P2844" s="142">
        <v>74584</v>
      </c>
      <c r="Q2844" s="7"/>
      <c r="R2844" s="7"/>
      <c r="S2844" s="144">
        <v>0</v>
      </c>
      <c r="T2844" s="150">
        <v>0</v>
      </c>
    </row>
    <row r="2845" spans="2:20" ht="30" hidden="1" customHeight="1">
      <c r="B2845" s="123">
        <v>41</v>
      </c>
      <c r="C2845" s="125" t="s">
        <v>328</v>
      </c>
      <c r="D2845" s="125" t="s">
        <v>356</v>
      </c>
      <c r="E2845" s="137">
        <v>2026</v>
      </c>
      <c r="F2845" s="68" t="str">
        <f t="shared" si="88"/>
        <v>412. Cuidado Continuo por una vida con bienestarComunitario2026</v>
      </c>
      <c r="G2845" s="125" t="s">
        <v>454</v>
      </c>
      <c r="H2845" s="125" t="s">
        <v>455</v>
      </c>
      <c r="I2845" s="125" t="s">
        <v>429</v>
      </c>
      <c r="J2845" s="68" t="s">
        <v>400</v>
      </c>
      <c r="K2845" s="126" t="s">
        <v>456</v>
      </c>
      <c r="L2845" s="126" t="s">
        <v>405</v>
      </c>
      <c r="M2845" s="11" t="s">
        <v>74</v>
      </c>
      <c r="N2845" s="11" t="s">
        <v>52</v>
      </c>
      <c r="O2845" s="68" t="str">
        <f t="shared" si="89"/>
        <v>412. Cuidado Continuo por una vida con bienestarComunitario20264_CHAPINERO2_ABRIL_2026</v>
      </c>
      <c r="P2845" s="142">
        <v>621332</v>
      </c>
      <c r="Q2845" s="7"/>
      <c r="R2845" s="7"/>
      <c r="S2845" s="145">
        <v>11</v>
      </c>
      <c r="T2845" s="150">
        <v>6834652</v>
      </c>
    </row>
    <row r="2846" spans="2:20" ht="30" hidden="1" customHeight="1">
      <c r="B2846" s="123">
        <v>42</v>
      </c>
      <c r="C2846" s="125" t="s">
        <v>328</v>
      </c>
      <c r="D2846" s="125" t="s">
        <v>356</v>
      </c>
      <c r="E2846" s="137">
        <v>2026</v>
      </c>
      <c r="F2846" s="68" t="str">
        <f t="shared" si="88"/>
        <v>422. Cuidado Continuo por una vida con bienestarComunitario2026</v>
      </c>
      <c r="G2846" s="125" t="s">
        <v>457</v>
      </c>
      <c r="H2846" s="125" t="s">
        <v>428</v>
      </c>
      <c r="I2846" s="125" t="s">
        <v>429</v>
      </c>
      <c r="J2846" s="68" t="s">
        <v>400</v>
      </c>
      <c r="K2846" s="126" t="s">
        <v>456</v>
      </c>
      <c r="L2846" s="126" t="s">
        <v>405</v>
      </c>
      <c r="M2846" s="11" t="s">
        <v>74</v>
      </c>
      <c r="N2846" s="11" t="s">
        <v>52</v>
      </c>
      <c r="O2846" s="68" t="str">
        <f t="shared" si="89"/>
        <v>422. Cuidado Continuo por una vida con bienestarComunitario20264_CHAPINERO2_ABRIL_2026</v>
      </c>
      <c r="P2846" s="142">
        <v>340253</v>
      </c>
      <c r="Q2846" s="7"/>
      <c r="R2846" s="7"/>
      <c r="S2846" s="145">
        <v>11</v>
      </c>
      <c r="T2846" s="150">
        <v>3742783</v>
      </c>
    </row>
    <row r="2847" spans="2:20" ht="30" hidden="1" customHeight="1">
      <c r="B2847" s="123">
        <v>43</v>
      </c>
      <c r="C2847" s="125" t="s">
        <v>328</v>
      </c>
      <c r="D2847" s="125" t="s">
        <v>356</v>
      </c>
      <c r="E2847" s="137">
        <v>2026</v>
      </c>
      <c r="F2847" s="68" t="str">
        <f t="shared" si="88"/>
        <v>432. Cuidado Continuo por una vida con bienestarComunitario2026</v>
      </c>
      <c r="G2847" s="125" t="s">
        <v>458</v>
      </c>
      <c r="H2847" s="125" t="s">
        <v>455</v>
      </c>
      <c r="I2847" s="125" t="s">
        <v>429</v>
      </c>
      <c r="J2847" s="68" t="s">
        <v>400</v>
      </c>
      <c r="K2847" s="126" t="s">
        <v>456</v>
      </c>
      <c r="L2847" s="126" t="s">
        <v>405</v>
      </c>
      <c r="M2847" s="11" t="s">
        <v>74</v>
      </c>
      <c r="N2847" s="11" t="s">
        <v>52</v>
      </c>
      <c r="O2847" s="68" t="str">
        <f t="shared" si="89"/>
        <v>432. Cuidado Continuo por una vida con bienestarComunitario20264_CHAPINERO2_ABRIL_2026</v>
      </c>
      <c r="P2847" s="142">
        <v>548596</v>
      </c>
      <c r="Q2847" s="7"/>
      <c r="R2847" s="7"/>
      <c r="S2847" s="145">
        <v>4</v>
      </c>
      <c r="T2847" s="150">
        <v>2194384</v>
      </c>
    </row>
    <row r="2848" spans="2:20" ht="30" hidden="1" customHeight="1">
      <c r="B2848" s="123">
        <v>44</v>
      </c>
      <c r="C2848" s="125" t="s">
        <v>328</v>
      </c>
      <c r="D2848" s="125" t="s">
        <v>356</v>
      </c>
      <c r="E2848" s="137">
        <v>2026</v>
      </c>
      <c r="F2848" s="68" t="str">
        <f t="shared" si="88"/>
        <v>442. Cuidado Continuo por una vida con bienestarComunitario2026</v>
      </c>
      <c r="G2848" s="125" t="s">
        <v>459</v>
      </c>
      <c r="H2848" s="125" t="s">
        <v>428</v>
      </c>
      <c r="I2848" s="125" t="s">
        <v>429</v>
      </c>
      <c r="J2848" s="68" t="s">
        <v>400</v>
      </c>
      <c r="K2848" s="126" t="s">
        <v>456</v>
      </c>
      <c r="L2848" s="126" t="s">
        <v>405</v>
      </c>
      <c r="M2848" s="11" t="s">
        <v>74</v>
      </c>
      <c r="N2848" s="11" t="s">
        <v>52</v>
      </c>
      <c r="O2848" s="68" t="str">
        <f t="shared" si="89"/>
        <v>442. Cuidado Continuo por una vida con bienestarComunitario20264_CHAPINERO2_ABRIL_2026</v>
      </c>
      <c r="P2848" s="142">
        <v>711326</v>
      </c>
      <c r="Q2848" s="7"/>
      <c r="R2848" s="7"/>
      <c r="S2848" s="145">
        <v>4</v>
      </c>
      <c r="T2848" s="150">
        <v>2845304</v>
      </c>
    </row>
    <row r="2849" spans="2:20" ht="30" hidden="1" customHeight="1">
      <c r="B2849" s="123">
        <v>45</v>
      </c>
      <c r="C2849" s="125" t="s">
        <v>328</v>
      </c>
      <c r="D2849" s="125" t="s">
        <v>356</v>
      </c>
      <c r="E2849" s="137">
        <v>2026</v>
      </c>
      <c r="F2849" s="68" t="str">
        <f t="shared" si="88"/>
        <v>452. Cuidado Continuo por una vida con bienestarComunitario2026</v>
      </c>
      <c r="G2849" s="125" t="s">
        <v>460</v>
      </c>
      <c r="H2849" s="125" t="s">
        <v>455</v>
      </c>
      <c r="I2849" s="125" t="s">
        <v>429</v>
      </c>
      <c r="J2849" s="68" t="s">
        <v>400</v>
      </c>
      <c r="K2849" s="126" t="s">
        <v>456</v>
      </c>
      <c r="L2849" s="126" t="s">
        <v>405</v>
      </c>
      <c r="M2849" s="11" t="s">
        <v>74</v>
      </c>
      <c r="N2849" s="11" t="s">
        <v>52</v>
      </c>
      <c r="O2849" s="68" t="str">
        <f t="shared" si="89"/>
        <v>452. Cuidado Continuo por una vida con bienestarComunitario20264_CHAPINERO2_ABRIL_2026</v>
      </c>
      <c r="P2849" s="142">
        <v>281078</v>
      </c>
      <c r="Q2849" s="7"/>
      <c r="R2849" s="7"/>
      <c r="S2849" s="145">
        <v>4</v>
      </c>
      <c r="T2849" s="150">
        <v>1124312</v>
      </c>
    </row>
    <row r="2850" spans="2:20" ht="30" hidden="1" customHeight="1">
      <c r="B2850" s="123">
        <v>46</v>
      </c>
      <c r="C2850" s="125" t="s">
        <v>328</v>
      </c>
      <c r="D2850" s="125" t="s">
        <v>347</v>
      </c>
      <c r="E2850" s="137">
        <v>2026</v>
      </c>
      <c r="F2850" s="68" t="str">
        <f t="shared" si="88"/>
        <v>462. Cuidado Continuo por una vida con bienestarEducativo 2026</v>
      </c>
      <c r="G2850" s="125" t="s">
        <v>461</v>
      </c>
      <c r="H2850" s="125" t="s">
        <v>428</v>
      </c>
      <c r="I2850" s="125" t="s">
        <v>429</v>
      </c>
      <c r="J2850" s="68" t="s">
        <v>400</v>
      </c>
      <c r="K2850" s="126" t="s">
        <v>456</v>
      </c>
      <c r="L2850" s="126" t="s">
        <v>405</v>
      </c>
      <c r="M2850" s="11" t="s">
        <v>74</v>
      </c>
      <c r="N2850" s="11" t="s">
        <v>52</v>
      </c>
      <c r="O2850" s="68" t="str">
        <f t="shared" si="89"/>
        <v>462. Cuidado Continuo por una vida con bienestarEducativo 20264_CHAPINERO2_ABRIL_2026</v>
      </c>
      <c r="P2850" s="142">
        <v>2366976</v>
      </c>
      <c r="Q2850" s="7"/>
      <c r="R2850" s="7"/>
      <c r="S2850" s="145">
        <v>7</v>
      </c>
      <c r="T2850" s="150">
        <v>16568832</v>
      </c>
    </row>
    <row r="2851" spans="2:20" ht="30" hidden="1" customHeight="1">
      <c r="B2851" s="123">
        <v>47</v>
      </c>
      <c r="C2851" s="125" t="s">
        <v>328</v>
      </c>
      <c r="D2851" s="125" t="s">
        <v>329</v>
      </c>
      <c r="E2851" s="137">
        <v>2026</v>
      </c>
      <c r="F2851" s="68" t="str">
        <f t="shared" si="88"/>
        <v>472. Cuidado Continuo por una vida con bienestarLaboral2026</v>
      </c>
      <c r="G2851" s="125" t="s">
        <v>462</v>
      </c>
      <c r="H2851" s="125" t="s">
        <v>428</v>
      </c>
      <c r="I2851" s="125" t="s">
        <v>429</v>
      </c>
      <c r="J2851" s="68" t="s">
        <v>400</v>
      </c>
      <c r="K2851" s="126" t="s">
        <v>456</v>
      </c>
      <c r="L2851" s="126" t="s">
        <v>405</v>
      </c>
      <c r="M2851" s="11" t="s">
        <v>74</v>
      </c>
      <c r="N2851" s="11" t="s">
        <v>52</v>
      </c>
      <c r="O2851" s="68" t="str">
        <f t="shared" si="89"/>
        <v>472. Cuidado Continuo por una vida con bienestarLaboral20264_CHAPINERO2_ABRIL_2026</v>
      </c>
      <c r="P2851" s="142">
        <v>110336</v>
      </c>
      <c r="Q2851" s="7"/>
      <c r="R2851" s="7"/>
      <c r="S2851" s="145">
        <v>0</v>
      </c>
      <c r="T2851" s="150">
        <v>0</v>
      </c>
    </row>
    <row r="2852" spans="2:20" ht="30" hidden="1" customHeight="1">
      <c r="B2852" s="123">
        <v>48</v>
      </c>
      <c r="C2852" s="125" t="s">
        <v>328</v>
      </c>
      <c r="D2852" s="125" t="s">
        <v>356</v>
      </c>
      <c r="E2852" s="137">
        <v>2026</v>
      </c>
      <c r="F2852" s="68" t="str">
        <f t="shared" si="88"/>
        <v>482. Cuidado Continuo por una vida con bienestarComunitario2026</v>
      </c>
      <c r="G2852" s="125" t="s">
        <v>463</v>
      </c>
      <c r="H2852" s="125" t="s">
        <v>428</v>
      </c>
      <c r="I2852" s="125" t="s">
        <v>429</v>
      </c>
      <c r="J2852" s="68" t="s">
        <v>400</v>
      </c>
      <c r="K2852" s="126" t="s">
        <v>456</v>
      </c>
      <c r="L2852" s="126" t="s">
        <v>405</v>
      </c>
      <c r="M2852" s="11" t="s">
        <v>74</v>
      </c>
      <c r="N2852" s="11" t="s">
        <v>52</v>
      </c>
      <c r="O2852" s="68" t="str">
        <f t="shared" si="89"/>
        <v>482. Cuidado Continuo por una vida con bienestarComunitario20264_CHAPINERO2_ABRIL_2026</v>
      </c>
      <c r="P2852" s="142">
        <v>430247</v>
      </c>
      <c r="Q2852" s="7"/>
      <c r="R2852" s="7"/>
      <c r="S2852" s="145">
        <v>1</v>
      </c>
      <c r="T2852" s="150">
        <v>430247</v>
      </c>
    </row>
    <row r="2853" spans="2:20" ht="30" hidden="1" customHeight="1">
      <c r="B2853" s="123">
        <v>49</v>
      </c>
      <c r="C2853" s="125" t="s">
        <v>328</v>
      </c>
      <c r="D2853" s="125" t="s">
        <v>356</v>
      </c>
      <c r="E2853" s="137">
        <v>2026</v>
      </c>
      <c r="F2853" s="68" t="str">
        <f t="shared" si="88"/>
        <v>492. Cuidado Continuo por una vida con bienestarComunitario2026</v>
      </c>
      <c r="G2853" s="125" t="s">
        <v>464</v>
      </c>
      <c r="H2853" s="125" t="s">
        <v>428</v>
      </c>
      <c r="I2853" s="125" t="s">
        <v>429</v>
      </c>
      <c r="J2853" s="68" t="s">
        <v>400</v>
      </c>
      <c r="K2853" s="126" t="s">
        <v>456</v>
      </c>
      <c r="L2853" s="126" t="s">
        <v>405</v>
      </c>
      <c r="M2853" s="11" t="s">
        <v>74</v>
      </c>
      <c r="N2853" s="11" t="s">
        <v>52</v>
      </c>
      <c r="O2853" s="68" t="str">
        <f t="shared" si="89"/>
        <v>492. Cuidado Continuo por una vida con bienestarComunitario20264_CHAPINERO2_ABRIL_2026</v>
      </c>
      <c r="P2853" s="142">
        <v>711326</v>
      </c>
      <c r="Q2853" s="7"/>
      <c r="R2853" s="7"/>
      <c r="S2853" s="145">
        <v>20</v>
      </c>
      <c r="T2853" s="150">
        <v>14226520</v>
      </c>
    </row>
    <row r="2854" spans="2:20" ht="30" hidden="1" customHeight="1">
      <c r="B2854" s="123">
        <v>50</v>
      </c>
      <c r="C2854" s="125" t="s">
        <v>328</v>
      </c>
      <c r="D2854" s="125" t="s">
        <v>356</v>
      </c>
      <c r="E2854" s="137">
        <v>2026</v>
      </c>
      <c r="F2854" s="68" t="str">
        <f t="shared" si="88"/>
        <v>502. Cuidado Continuo por una vida con bienestarComunitario2026</v>
      </c>
      <c r="G2854" s="125" t="s">
        <v>465</v>
      </c>
      <c r="H2854" s="125" t="s">
        <v>428</v>
      </c>
      <c r="I2854" s="125" t="s">
        <v>429</v>
      </c>
      <c r="J2854" s="68" t="s">
        <v>400</v>
      </c>
      <c r="K2854" s="126" t="s">
        <v>430</v>
      </c>
      <c r="L2854" s="126" t="s">
        <v>405</v>
      </c>
      <c r="M2854" s="11" t="s">
        <v>74</v>
      </c>
      <c r="N2854" s="11" t="s">
        <v>52</v>
      </c>
      <c r="O2854" s="68" t="str">
        <f t="shared" si="89"/>
        <v>502. Cuidado Continuo por una vida con bienestarComunitario20264_CHAPINERO2_ABRIL_2026</v>
      </c>
      <c r="P2854" s="142">
        <v>266747</v>
      </c>
      <c r="Q2854" s="7"/>
      <c r="R2854" s="7"/>
      <c r="S2854" s="145">
        <v>3</v>
      </c>
      <c r="T2854" s="150">
        <v>800241</v>
      </c>
    </row>
    <row r="2855" spans="2:20" ht="30" hidden="1" customHeight="1">
      <c r="B2855" s="123">
        <v>51</v>
      </c>
      <c r="C2855" s="125" t="s">
        <v>328</v>
      </c>
      <c r="D2855" s="125" t="s">
        <v>356</v>
      </c>
      <c r="E2855" s="137">
        <v>2026</v>
      </c>
      <c r="F2855" s="68" t="str">
        <f t="shared" si="88"/>
        <v>512. Cuidado Continuo por una vida con bienestarComunitario2026</v>
      </c>
      <c r="G2855" s="125" t="s">
        <v>466</v>
      </c>
      <c r="H2855" s="125" t="s">
        <v>428</v>
      </c>
      <c r="I2855" s="125" t="s">
        <v>429</v>
      </c>
      <c r="J2855" s="68" t="s">
        <v>400</v>
      </c>
      <c r="K2855" s="126" t="s">
        <v>401</v>
      </c>
      <c r="L2855" s="126" t="s">
        <v>421</v>
      </c>
      <c r="M2855" s="11" t="s">
        <v>74</v>
      </c>
      <c r="N2855" s="11" t="s">
        <v>52</v>
      </c>
      <c r="O2855" s="68" t="str">
        <f t="shared" si="89"/>
        <v>512. Cuidado Continuo por una vida con bienestarComunitario20264_CHAPINERO2_ABRIL_2026</v>
      </c>
      <c r="P2855" s="142">
        <v>5621568</v>
      </c>
      <c r="Q2855" s="7"/>
      <c r="R2855" s="7"/>
      <c r="S2855" s="145">
        <v>0</v>
      </c>
      <c r="T2855" s="150">
        <v>0</v>
      </c>
    </row>
    <row r="2856" spans="2:20" ht="30" hidden="1" customHeight="1">
      <c r="B2856" s="123">
        <v>52</v>
      </c>
      <c r="C2856" s="125" t="s">
        <v>328</v>
      </c>
      <c r="D2856" s="125" t="s">
        <v>356</v>
      </c>
      <c r="E2856" s="137">
        <v>2026</v>
      </c>
      <c r="F2856" s="68" t="str">
        <f t="shared" si="88"/>
        <v>522. Cuidado Continuo por una vida con bienestarComunitario2026</v>
      </c>
      <c r="G2856" s="125" t="s">
        <v>467</v>
      </c>
      <c r="H2856" s="125" t="s">
        <v>447</v>
      </c>
      <c r="I2856" s="125" t="s">
        <v>429</v>
      </c>
      <c r="J2856" s="68" t="s">
        <v>400</v>
      </c>
      <c r="K2856" s="126" t="s">
        <v>456</v>
      </c>
      <c r="L2856" s="126" t="s">
        <v>405</v>
      </c>
      <c r="M2856" s="11" t="s">
        <v>74</v>
      </c>
      <c r="N2856" s="11" t="s">
        <v>52</v>
      </c>
      <c r="O2856" s="68" t="str">
        <f t="shared" si="89"/>
        <v>522. Cuidado Continuo por una vida con bienestarComunitario20264_CHAPINERO2_ABRIL_2026</v>
      </c>
      <c r="P2856" s="142">
        <v>711326</v>
      </c>
      <c r="Q2856" s="7"/>
      <c r="R2856" s="7"/>
      <c r="S2856" s="145">
        <v>3</v>
      </c>
      <c r="T2856" s="150">
        <v>2133978</v>
      </c>
    </row>
    <row r="2857" spans="2:20" ht="30" hidden="1" customHeight="1">
      <c r="B2857" s="123">
        <v>53</v>
      </c>
      <c r="C2857" s="125" t="s">
        <v>328</v>
      </c>
      <c r="D2857" s="125" t="s">
        <v>356</v>
      </c>
      <c r="E2857" s="137">
        <v>2026</v>
      </c>
      <c r="F2857" s="68" t="str">
        <f t="shared" si="88"/>
        <v>532. Cuidado Continuo por una vida con bienestarComunitario2026</v>
      </c>
      <c r="G2857" s="125" t="s">
        <v>468</v>
      </c>
      <c r="H2857" s="125" t="s">
        <v>428</v>
      </c>
      <c r="I2857" s="125" t="s">
        <v>429</v>
      </c>
      <c r="J2857" s="68" t="s">
        <v>400</v>
      </c>
      <c r="K2857" s="126" t="s">
        <v>401</v>
      </c>
      <c r="L2857" s="126" t="s">
        <v>402</v>
      </c>
      <c r="M2857" s="11" t="s">
        <v>74</v>
      </c>
      <c r="N2857" s="11" t="s">
        <v>52</v>
      </c>
      <c r="O2857" s="68" t="str">
        <f t="shared" si="89"/>
        <v>532. Cuidado Continuo por una vida con bienestarComunitario20264_CHAPINERO2_ABRIL_2026</v>
      </c>
      <c r="P2857" s="142">
        <v>5621568</v>
      </c>
      <c r="Q2857" s="7"/>
      <c r="R2857" s="7"/>
      <c r="S2857" s="145">
        <v>1</v>
      </c>
      <c r="T2857" s="150">
        <v>5621568</v>
      </c>
    </row>
    <row r="2858" spans="2:20" ht="30" hidden="1" customHeight="1">
      <c r="B2858" s="123">
        <v>54</v>
      </c>
      <c r="C2858" s="125" t="s">
        <v>328</v>
      </c>
      <c r="D2858" s="125" t="s">
        <v>356</v>
      </c>
      <c r="E2858" s="137">
        <v>2026</v>
      </c>
      <c r="F2858" s="68" t="str">
        <f t="shared" si="88"/>
        <v>542. Cuidado Continuo por una vida con bienestarComunitario2026</v>
      </c>
      <c r="G2858" s="125" t="s">
        <v>469</v>
      </c>
      <c r="H2858" s="125" t="s">
        <v>428</v>
      </c>
      <c r="I2858" s="125" t="s">
        <v>429</v>
      </c>
      <c r="J2858" s="68" t="s">
        <v>400</v>
      </c>
      <c r="K2858" s="126" t="s">
        <v>430</v>
      </c>
      <c r="L2858" s="126" t="s">
        <v>405</v>
      </c>
      <c r="M2858" s="11" t="s">
        <v>74</v>
      </c>
      <c r="N2858" s="11" t="s">
        <v>52</v>
      </c>
      <c r="O2858" s="68" t="str">
        <f t="shared" si="89"/>
        <v>542. Cuidado Continuo por una vida con bienestarComunitario20264_CHAPINERO2_ABRIL_2026</v>
      </c>
      <c r="P2858" s="142">
        <v>285702</v>
      </c>
      <c r="Q2858" s="7"/>
      <c r="R2858" s="7"/>
      <c r="S2858" s="145">
        <v>48</v>
      </c>
      <c r="T2858" s="150">
        <v>13713696</v>
      </c>
    </row>
    <row r="2859" spans="2:20" ht="30" hidden="1" customHeight="1">
      <c r="B2859" s="123">
        <v>55</v>
      </c>
      <c r="C2859" s="125" t="s">
        <v>328</v>
      </c>
      <c r="D2859" s="125" t="s">
        <v>356</v>
      </c>
      <c r="E2859" s="137">
        <v>2026</v>
      </c>
      <c r="F2859" s="68" t="str">
        <f t="shared" si="88"/>
        <v>552. Cuidado Continuo por una vida con bienestarComunitario2026</v>
      </c>
      <c r="G2859" s="125" t="s">
        <v>470</v>
      </c>
      <c r="H2859" s="125" t="s">
        <v>428</v>
      </c>
      <c r="I2859" s="125" t="s">
        <v>429</v>
      </c>
      <c r="J2859" s="68" t="s">
        <v>400</v>
      </c>
      <c r="K2859" s="126" t="s">
        <v>430</v>
      </c>
      <c r="L2859" s="126" t="s">
        <v>405</v>
      </c>
      <c r="M2859" s="11" t="s">
        <v>74</v>
      </c>
      <c r="N2859" s="11" t="s">
        <v>52</v>
      </c>
      <c r="O2859" s="68" t="str">
        <f t="shared" si="89"/>
        <v>552. Cuidado Continuo por una vida con bienestarComunitario20264_CHAPINERO2_ABRIL_2026</v>
      </c>
      <c r="P2859" s="142">
        <v>380935</v>
      </c>
      <c r="Q2859" s="7"/>
      <c r="R2859" s="7"/>
      <c r="S2859" s="145">
        <v>4</v>
      </c>
      <c r="T2859" s="150">
        <v>1523740</v>
      </c>
    </row>
    <row r="2860" spans="2:20" ht="30" hidden="1" customHeight="1">
      <c r="B2860" s="123">
        <v>56</v>
      </c>
      <c r="C2860" s="125" t="s">
        <v>328</v>
      </c>
      <c r="D2860" s="125" t="s">
        <v>356</v>
      </c>
      <c r="E2860" s="137">
        <v>2026</v>
      </c>
      <c r="F2860" s="68" t="str">
        <f t="shared" si="88"/>
        <v>562. Cuidado Continuo por una vida con bienestarComunitario2026</v>
      </c>
      <c r="G2860" s="125" t="s">
        <v>471</v>
      </c>
      <c r="H2860" s="125" t="s">
        <v>428</v>
      </c>
      <c r="I2860" s="125" t="s">
        <v>429</v>
      </c>
      <c r="J2860" s="68" t="s">
        <v>400</v>
      </c>
      <c r="K2860" s="126" t="s">
        <v>430</v>
      </c>
      <c r="L2860" s="126" t="s">
        <v>405</v>
      </c>
      <c r="M2860" s="11" t="s">
        <v>74</v>
      </c>
      <c r="N2860" s="11" t="s">
        <v>52</v>
      </c>
      <c r="O2860" s="68" t="str">
        <f t="shared" si="89"/>
        <v>562. Cuidado Continuo por una vida con bienestarComunitario20264_CHAPINERO2_ABRIL_2026</v>
      </c>
      <c r="P2860" s="142">
        <v>266747</v>
      </c>
      <c r="Q2860" s="7"/>
      <c r="R2860" s="7"/>
      <c r="S2860" s="145">
        <v>32</v>
      </c>
      <c r="T2860" s="150">
        <v>8535904</v>
      </c>
    </row>
    <row r="2861" spans="2:20" ht="30" hidden="1" customHeight="1">
      <c r="B2861" s="123">
        <v>57</v>
      </c>
      <c r="C2861" s="125" t="s">
        <v>328</v>
      </c>
      <c r="D2861" s="125" t="s">
        <v>356</v>
      </c>
      <c r="E2861" s="137">
        <v>2026</v>
      </c>
      <c r="F2861" s="68" t="str">
        <f t="shared" si="88"/>
        <v>572. Cuidado Continuo por una vida con bienestarComunitario2026</v>
      </c>
      <c r="G2861" s="125" t="s">
        <v>472</v>
      </c>
      <c r="H2861" s="125" t="s">
        <v>447</v>
      </c>
      <c r="I2861" s="125" t="s">
        <v>429</v>
      </c>
      <c r="J2861" s="68" t="s">
        <v>400</v>
      </c>
      <c r="K2861" s="126" t="s">
        <v>430</v>
      </c>
      <c r="L2861" s="126" t="s">
        <v>405</v>
      </c>
      <c r="M2861" s="11" t="s">
        <v>74</v>
      </c>
      <c r="N2861" s="11" t="s">
        <v>52</v>
      </c>
      <c r="O2861" s="68" t="str">
        <f t="shared" si="89"/>
        <v>572. Cuidado Continuo por una vida con bienestarComunitario20264_CHAPINERO2_ABRIL_2026</v>
      </c>
      <c r="P2861" s="142">
        <v>88916</v>
      </c>
      <c r="Q2861" s="7"/>
      <c r="R2861" s="7"/>
      <c r="S2861" s="145">
        <v>112</v>
      </c>
      <c r="T2861" s="150">
        <v>9958592</v>
      </c>
    </row>
    <row r="2862" spans="2:20" ht="30" hidden="1" customHeight="1">
      <c r="B2862" s="123">
        <v>58</v>
      </c>
      <c r="C2862" s="125" t="s">
        <v>328</v>
      </c>
      <c r="D2862" s="125" t="s">
        <v>347</v>
      </c>
      <c r="E2862" s="137">
        <v>2026</v>
      </c>
      <c r="F2862" s="68" t="str">
        <f t="shared" si="88"/>
        <v>582. Cuidado Continuo por una vida con bienestarEducativo 2026</v>
      </c>
      <c r="G2862" s="125" t="s">
        <v>473</v>
      </c>
      <c r="H2862" s="125" t="s">
        <v>428</v>
      </c>
      <c r="I2862" s="125" t="s">
        <v>429</v>
      </c>
      <c r="J2862" s="68" t="s">
        <v>400</v>
      </c>
      <c r="K2862" s="126" t="s">
        <v>474</v>
      </c>
      <c r="L2862" s="126" t="s">
        <v>405</v>
      </c>
      <c r="M2862" s="11" t="s">
        <v>74</v>
      </c>
      <c r="N2862" s="11" t="s">
        <v>52</v>
      </c>
      <c r="O2862" s="68" t="str">
        <f t="shared" si="89"/>
        <v>582. Cuidado Continuo por una vida con bienestarEducativo 20264_CHAPINERO2_ABRIL_2026</v>
      </c>
      <c r="P2862" s="142">
        <v>562157</v>
      </c>
      <c r="Q2862" s="7"/>
      <c r="R2862" s="7"/>
      <c r="S2862" s="145">
        <v>2</v>
      </c>
      <c r="T2862" s="150">
        <v>1124314</v>
      </c>
    </row>
    <row r="2863" spans="2:20" ht="30" hidden="1" customHeight="1">
      <c r="B2863" s="123">
        <v>59</v>
      </c>
      <c r="C2863" s="125" t="s">
        <v>328</v>
      </c>
      <c r="D2863" s="125" t="s">
        <v>347</v>
      </c>
      <c r="E2863" s="137">
        <v>2026</v>
      </c>
      <c r="F2863" s="68" t="str">
        <f t="shared" si="88"/>
        <v>592. Cuidado Continuo por una vida con bienestarEducativo 2026</v>
      </c>
      <c r="G2863" s="125" t="s">
        <v>475</v>
      </c>
      <c r="H2863" s="125" t="s">
        <v>428</v>
      </c>
      <c r="I2863" s="125" t="s">
        <v>429</v>
      </c>
      <c r="J2863" s="68" t="s">
        <v>400</v>
      </c>
      <c r="K2863" s="126" t="s">
        <v>401</v>
      </c>
      <c r="L2863" s="126" t="s">
        <v>402</v>
      </c>
      <c r="M2863" s="11" t="s">
        <v>74</v>
      </c>
      <c r="N2863" s="11" t="s">
        <v>52</v>
      </c>
      <c r="O2863" s="68" t="str">
        <f t="shared" si="89"/>
        <v>592. Cuidado Continuo por una vida con bienestarEducativo 20264_CHAPINERO2_ABRIL_2026</v>
      </c>
      <c r="P2863" s="142">
        <v>14226512</v>
      </c>
      <c r="Q2863" s="7"/>
      <c r="R2863" s="7"/>
      <c r="S2863" s="145">
        <v>0</v>
      </c>
      <c r="T2863" s="150">
        <v>0</v>
      </c>
    </row>
    <row r="2864" spans="2:20" ht="30" hidden="1" customHeight="1">
      <c r="B2864" s="123">
        <v>60</v>
      </c>
      <c r="C2864" s="125" t="s">
        <v>328</v>
      </c>
      <c r="D2864" s="125" t="s">
        <v>347</v>
      </c>
      <c r="E2864" s="137">
        <v>2026</v>
      </c>
      <c r="F2864" s="68" t="str">
        <f t="shared" si="88"/>
        <v>602. Cuidado Continuo por una vida con bienestarEducativo 2026</v>
      </c>
      <c r="G2864" s="125" t="s">
        <v>476</v>
      </c>
      <c r="H2864" s="125" t="s">
        <v>428</v>
      </c>
      <c r="I2864" s="125" t="s">
        <v>429</v>
      </c>
      <c r="J2864" s="68" t="s">
        <v>400</v>
      </c>
      <c r="K2864" s="126" t="s">
        <v>430</v>
      </c>
      <c r="L2864" s="126" t="s">
        <v>405</v>
      </c>
      <c r="M2864" s="11" t="s">
        <v>74</v>
      </c>
      <c r="N2864" s="11" t="s">
        <v>52</v>
      </c>
      <c r="O2864" s="68" t="str">
        <f t="shared" si="89"/>
        <v>602. Cuidado Continuo por una vida con bienestarEducativo 20264_CHAPINERO2_ABRIL_2026</v>
      </c>
      <c r="P2864" s="142">
        <v>105404</v>
      </c>
      <c r="Q2864" s="7"/>
      <c r="R2864" s="7"/>
      <c r="S2864" s="145">
        <v>33</v>
      </c>
      <c r="T2864" s="150">
        <v>3478332</v>
      </c>
    </row>
    <row r="2865" spans="2:20" ht="30" hidden="1" customHeight="1">
      <c r="B2865" s="123">
        <v>61</v>
      </c>
      <c r="C2865" s="125" t="s">
        <v>328</v>
      </c>
      <c r="D2865" s="125" t="s">
        <v>347</v>
      </c>
      <c r="E2865" s="137">
        <v>2026</v>
      </c>
      <c r="F2865" s="68" t="str">
        <f t="shared" si="88"/>
        <v>612. Cuidado Continuo por una vida con bienestarEducativo 2026</v>
      </c>
      <c r="G2865" s="125" t="s">
        <v>477</v>
      </c>
      <c r="H2865" s="125" t="s">
        <v>428</v>
      </c>
      <c r="I2865" s="125" t="s">
        <v>429</v>
      </c>
      <c r="J2865" s="68" t="s">
        <v>400</v>
      </c>
      <c r="K2865" s="126" t="s">
        <v>430</v>
      </c>
      <c r="L2865" s="126" t="s">
        <v>405</v>
      </c>
      <c r="M2865" s="11" t="s">
        <v>74</v>
      </c>
      <c r="N2865" s="11" t="s">
        <v>52</v>
      </c>
      <c r="O2865" s="68" t="str">
        <f t="shared" si="89"/>
        <v>612. Cuidado Continuo por una vida con bienestarEducativo 20264_CHAPINERO2_ABRIL_2026</v>
      </c>
      <c r="P2865" s="142">
        <v>266747</v>
      </c>
      <c r="Q2865" s="7"/>
      <c r="R2865" s="7"/>
      <c r="S2865" s="145">
        <v>21</v>
      </c>
      <c r="T2865" s="150">
        <v>5601687</v>
      </c>
    </row>
    <row r="2866" spans="2:20" ht="30" hidden="1" customHeight="1">
      <c r="B2866" s="123">
        <v>62</v>
      </c>
      <c r="C2866" s="125" t="s">
        <v>328</v>
      </c>
      <c r="D2866" s="125" t="s">
        <v>347</v>
      </c>
      <c r="E2866" s="137">
        <v>2026</v>
      </c>
      <c r="F2866" s="68" t="str">
        <f t="shared" si="88"/>
        <v>622. Cuidado Continuo por una vida con bienestarEducativo 2026</v>
      </c>
      <c r="G2866" s="125" t="s">
        <v>478</v>
      </c>
      <c r="H2866" s="125" t="s">
        <v>455</v>
      </c>
      <c r="I2866" s="125" t="s">
        <v>429</v>
      </c>
      <c r="J2866" s="68" t="s">
        <v>400</v>
      </c>
      <c r="K2866" s="126" t="s">
        <v>401</v>
      </c>
      <c r="L2866" s="126" t="s">
        <v>402</v>
      </c>
      <c r="M2866" s="11" t="s">
        <v>74</v>
      </c>
      <c r="N2866" s="11" t="s">
        <v>52</v>
      </c>
      <c r="O2866" s="68" t="str">
        <f t="shared" si="89"/>
        <v>622. Cuidado Continuo por una vida con bienestarEducativo 20264_CHAPINERO2_ABRIL_2026</v>
      </c>
      <c r="P2866" s="142">
        <v>13610112</v>
      </c>
      <c r="Q2866" s="7"/>
      <c r="R2866" s="7"/>
      <c r="S2866" s="145">
        <v>0</v>
      </c>
      <c r="T2866" s="150">
        <v>0</v>
      </c>
    </row>
    <row r="2867" spans="2:20" ht="30" hidden="1" customHeight="1">
      <c r="B2867" s="123">
        <v>63</v>
      </c>
      <c r="C2867" s="125" t="s">
        <v>328</v>
      </c>
      <c r="D2867" s="125" t="s">
        <v>347</v>
      </c>
      <c r="E2867" s="137">
        <v>2026</v>
      </c>
      <c r="F2867" s="68" t="str">
        <f t="shared" si="88"/>
        <v>632. Cuidado Continuo por una vida con bienestarEducativo 2026</v>
      </c>
      <c r="G2867" s="125" t="s">
        <v>479</v>
      </c>
      <c r="H2867" s="125" t="s">
        <v>455</v>
      </c>
      <c r="I2867" s="125" t="s">
        <v>429</v>
      </c>
      <c r="J2867" s="68" t="s">
        <v>400</v>
      </c>
      <c r="K2867" s="126" t="s">
        <v>430</v>
      </c>
      <c r="L2867" s="126" t="s">
        <v>405</v>
      </c>
      <c r="M2867" s="11" t="s">
        <v>74</v>
      </c>
      <c r="N2867" s="11" t="s">
        <v>52</v>
      </c>
      <c r="O2867" s="68" t="str">
        <f t="shared" si="89"/>
        <v>632. Cuidado Continuo por una vida con bienestarEducativo 20264_CHAPINERO2_ABRIL_2026</v>
      </c>
      <c r="P2867" s="142">
        <v>105404</v>
      </c>
      <c r="Q2867" s="7"/>
      <c r="R2867" s="7"/>
      <c r="S2867" s="145">
        <v>16</v>
      </c>
      <c r="T2867" s="150">
        <v>1686464</v>
      </c>
    </row>
    <row r="2868" spans="2:20" ht="30" hidden="1" customHeight="1">
      <c r="B2868" s="123">
        <v>64</v>
      </c>
      <c r="C2868" s="125" t="s">
        <v>328</v>
      </c>
      <c r="D2868" s="125" t="s">
        <v>347</v>
      </c>
      <c r="E2868" s="137">
        <v>2026</v>
      </c>
      <c r="F2868" s="68" t="str">
        <f t="shared" si="88"/>
        <v>642. Cuidado Continuo por una vida con bienestarEducativo 2026</v>
      </c>
      <c r="G2868" s="125" t="s">
        <v>480</v>
      </c>
      <c r="H2868" s="125" t="s">
        <v>447</v>
      </c>
      <c r="I2868" s="125" t="s">
        <v>429</v>
      </c>
      <c r="J2868" s="68" t="s">
        <v>400</v>
      </c>
      <c r="K2868" s="126" t="s">
        <v>430</v>
      </c>
      <c r="L2868" s="126" t="s">
        <v>405</v>
      </c>
      <c r="M2868" s="11" t="s">
        <v>74</v>
      </c>
      <c r="N2868" s="11" t="s">
        <v>52</v>
      </c>
      <c r="O2868" s="68" t="str">
        <f t="shared" si="89"/>
        <v>642. Cuidado Continuo por una vida con bienestarEducativo 20264_CHAPINERO2_ABRIL_2026</v>
      </c>
      <c r="P2868" s="142">
        <v>137765</v>
      </c>
      <c r="Q2868" s="7"/>
      <c r="R2868" s="7"/>
      <c r="S2868" s="145">
        <v>32</v>
      </c>
      <c r="T2868" s="150">
        <v>4408480</v>
      </c>
    </row>
    <row r="2869" spans="2:20" ht="30" hidden="1" customHeight="1">
      <c r="B2869" s="123">
        <v>65</v>
      </c>
      <c r="C2869" s="125" t="s">
        <v>328</v>
      </c>
      <c r="D2869" s="125" t="s">
        <v>347</v>
      </c>
      <c r="E2869" s="137">
        <v>2026</v>
      </c>
      <c r="F2869" s="68" t="str">
        <f t="shared" si="88"/>
        <v>652. Cuidado Continuo por una vida con bienestarEducativo 2026</v>
      </c>
      <c r="G2869" s="125" t="s">
        <v>481</v>
      </c>
      <c r="H2869" s="125" t="s">
        <v>447</v>
      </c>
      <c r="I2869" s="125" t="s">
        <v>429</v>
      </c>
      <c r="J2869" s="68" t="s">
        <v>400</v>
      </c>
      <c r="K2869" s="126" t="s">
        <v>430</v>
      </c>
      <c r="L2869" s="126" t="s">
        <v>405</v>
      </c>
      <c r="M2869" s="11" t="s">
        <v>74</v>
      </c>
      <c r="N2869" s="11" t="s">
        <v>52</v>
      </c>
      <c r="O2869" s="68" t="str">
        <f t="shared" si="89"/>
        <v>652. Cuidado Continuo por una vida con bienestarEducativo 20264_CHAPINERO2_ABRIL_2026</v>
      </c>
      <c r="P2869" s="142">
        <v>105404</v>
      </c>
      <c r="Q2869" s="7"/>
      <c r="R2869" s="7"/>
      <c r="S2869" s="145">
        <v>43</v>
      </c>
      <c r="T2869" s="150">
        <v>4532372</v>
      </c>
    </row>
    <row r="2870" spans="2:20" ht="30" hidden="1" customHeight="1">
      <c r="B2870" s="123">
        <v>66</v>
      </c>
      <c r="C2870" s="125" t="s">
        <v>328</v>
      </c>
      <c r="D2870" s="125" t="s">
        <v>347</v>
      </c>
      <c r="E2870" s="137">
        <v>2026</v>
      </c>
      <c r="F2870" s="68" t="str">
        <f t="shared" si="88"/>
        <v>662. Cuidado Continuo por una vida con bienestarEducativo 2026</v>
      </c>
      <c r="G2870" s="125" t="s">
        <v>482</v>
      </c>
      <c r="H2870" s="125" t="s">
        <v>447</v>
      </c>
      <c r="I2870" s="125" t="s">
        <v>429</v>
      </c>
      <c r="J2870" s="68" t="s">
        <v>400</v>
      </c>
      <c r="K2870" s="126" t="s">
        <v>456</v>
      </c>
      <c r="L2870" s="126" t="s">
        <v>405</v>
      </c>
      <c r="M2870" s="11" t="s">
        <v>74</v>
      </c>
      <c r="N2870" s="11" t="s">
        <v>52</v>
      </c>
      <c r="O2870" s="68" t="str">
        <f t="shared" si="89"/>
        <v>662. Cuidado Continuo por una vida con bienestarEducativo 20264_CHAPINERO2_ABRIL_2026</v>
      </c>
      <c r="P2870" s="142">
        <v>199714</v>
      </c>
      <c r="Q2870" s="7"/>
      <c r="R2870" s="7"/>
      <c r="S2870" s="145">
        <v>7</v>
      </c>
      <c r="T2870" s="150">
        <v>1397998</v>
      </c>
    </row>
    <row r="2871" spans="2:20" ht="30" hidden="1" customHeight="1">
      <c r="B2871" s="123">
        <v>67</v>
      </c>
      <c r="C2871" s="125" t="s">
        <v>328</v>
      </c>
      <c r="D2871" s="125" t="s">
        <v>347</v>
      </c>
      <c r="E2871" s="137">
        <v>2026</v>
      </c>
      <c r="F2871" s="68" t="str">
        <f t="shared" si="88"/>
        <v>672. Cuidado Continuo por una vida con bienestarEducativo 2026</v>
      </c>
      <c r="G2871" s="125" t="s">
        <v>483</v>
      </c>
      <c r="H2871" s="125" t="s">
        <v>447</v>
      </c>
      <c r="I2871" s="125" t="s">
        <v>429</v>
      </c>
      <c r="J2871" s="68" t="s">
        <v>400</v>
      </c>
      <c r="K2871" s="126" t="s">
        <v>430</v>
      </c>
      <c r="L2871" s="126" t="s">
        <v>405</v>
      </c>
      <c r="M2871" s="11" t="s">
        <v>74</v>
      </c>
      <c r="N2871" s="11" t="s">
        <v>52</v>
      </c>
      <c r="O2871" s="68" t="str">
        <f t="shared" si="89"/>
        <v>672. Cuidado Continuo por una vida con bienestarEducativo 20264_CHAPINERO2_ABRIL_2026</v>
      </c>
      <c r="P2871" s="142">
        <v>88916</v>
      </c>
      <c r="Q2871" s="7"/>
      <c r="R2871" s="7"/>
      <c r="S2871" s="145">
        <v>38</v>
      </c>
      <c r="T2871" s="150">
        <v>3378808</v>
      </c>
    </row>
    <row r="2872" spans="2:20" ht="30" hidden="1" customHeight="1">
      <c r="B2872" s="123">
        <v>68</v>
      </c>
      <c r="C2872" s="125" t="s">
        <v>328</v>
      </c>
      <c r="D2872" s="125" t="s">
        <v>431</v>
      </c>
      <c r="E2872" s="137">
        <v>2026</v>
      </c>
      <c r="F2872" s="68" t="str">
        <f t="shared" si="88"/>
        <v>682. Cuidado Continuo por una vida con bienestarInstitucional2026</v>
      </c>
      <c r="G2872" s="125" t="s">
        <v>484</v>
      </c>
      <c r="H2872" s="125" t="s">
        <v>447</v>
      </c>
      <c r="I2872" s="125" t="s">
        <v>429</v>
      </c>
      <c r="J2872" s="68" t="s">
        <v>400</v>
      </c>
      <c r="K2872" s="126" t="s">
        <v>430</v>
      </c>
      <c r="L2872" s="126" t="s">
        <v>405</v>
      </c>
      <c r="M2872" s="11" t="s">
        <v>74</v>
      </c>
      <c r="N2872" s="11" t="s">
        <v>52</v>
      </c>
      <c r="O2872" s="68" t="str">
        <f t="shared" si="89"/>
        <v>682. Cuidado Continuo por una vida con bienestarInstitucional20264_CHAPINERO2_ABRIL_2026</v>
      </c>
      <c r="P2872" s="142">
        <v>105404</v>
      </c>
      <c r="Q2872" s="7"/>
      <c r="R2872" s="7"/>
      <c r="S2872" s="145">
        <v>3</v>
      </c>
      <c r="T2872" s="150">
        <v>316212</v>
      </c>
    </row>
    <row r="2873" spans="2:20" ht="30" hidden="1" customHeight="1">
      <c r="B2873" s="123">
        <v>69</v>
      </c>
      <c r="C2873" s="125" t="s">
        <v>328</v>
      </c>
      <c r="D2873" s="125" t="s">
        <v>431</v>
      </c>
      <c r="E2873" s="137">
        <v>2026</v>
      </c>
      <c r="F2873" s="68" t="str">
        <f t="shared" si="88"/>
        <v>692. Cuidado Continuo por una vida con bienestarInstitucional2026</v>
      </c>
      <c r="G2873" s="125" t="s">
        <v>485</v>
      </c>
      <c r="H2873" s="125" t="s">
        <v>455</v>
      </c>
      <c r="I2873" s="125" t="s">
        <v>429</v>
      </c>
      <c r="J2873" s="68" t="s">
        <v>400</v>
      </c>
      <c r="K2873" s="126" t="s">
        <v>430</v>
      </c>
      <c r="L2873" s="126" t="s">
        <v>405</v>
      </c>
      <c r="M2873" s="11" t="s">
        <v>74</v>
      </c>
      <c r="N2873" s="11" t="s">
        <v>52</v>
      </c>
      <c r="O2873" s="68" t="str">
        <f t="shared" si="89"/>
        <v>692. Cuidado Continuo por una vida con bienestarInstitucional20264_CHAPINERO2_ABRIL_2026</v>
      </c>
      <c r="P2873" s="142">
        <v>105404</v>
      </c>
      <c r="Q2873" s="7"/>
      <c r="R2873" s="7"/>
      <c r="S2873" s="145">
        <v>5</v>
      </c>
      <c r="T2873" s="150">
        <v>527020</v>
      </c>
    </row>
    <row r="2874" spans="2:20" ht="30" hidden="1" customHeight="1">
      <c r="B2874" s="123">
        <v>70</v>
      </c>
      <c r="C2874" s="125" t="s">
        <v>328</v>
      </c>
      <c r="D2874" s="125" t="s">
        <v>431</v>
      </c>
      <c r="E2874" s="137">
        <v>2026</v>
      </c>
      <c r="F2874" s="68" t="str">
        <f t="shared" si="88"/>
        <v>702. Cuidado Continuo por una vida con bienestarInstitucional2026</v>
      </c>
      <c r="G2874" s="125" t="s">
        <v>486</v>
      </c>
      <c r="H2874" s="125" t="s">
        <v>428</v>
      </c>
      <c r="I2874" s="125" t="s">
        <v>429</v>
      </c>
      <c r="J2874" s="68" t="s">
        <v>400</v>
      </c>
      <c r="K2874" s="126" t="s">
        <v>430</v>
      </c>
      <c r="L2874" s="126" t="s">
        <v>405</v>
      </c>
      <c r="M2874" s="11" t="s">
        <v>74</v>
      </c>
      <c r="N2874" s="11" t="s">
        <v>52</v>
      </c>
      <c r="O2874" s="68" t="str">
        <f t="shared" si="89"/>
        <v>702. Cuidado Continuo por una vida con bienestarInstitucional20264_CHAPINERO2_ABRIL_2026</v>
      </c>
      <c r="P2874" s="142">
        <v>74893</v>
      </c>
      <c r="Q2874" s="7"/>
      <c r="R2874" s="7"/>
      <c r="S2874" s="145">
        <v>1</v>
      </c>
      <c r="T2874" s="150">
        <v>74893</v>
      </c>
    </row>
    <row r="2875" spans="2:20" ht="30" hidden="1" customHeight="1">
      <c r="B2875" s="123">
        <v>71</v>
      </c>
      <c r="C2875" s="125" t="s">
        <v>328</v>
      </c>
      <c r="D2875" s="125" t="s">
        <v>329</v>
      </c>
      <c r="E2875" s="137">
        <v>2026</v>
      </c>
      <c r="F2875" s="68" t="str">
        <f t="shared" si="88"/>
        <v>712. Cuidado Continuo por una vida con bienestarLaboral2026</v>
      </c>
      <c r="G2875" s="125" t="s">
        <v>487</v>
      </c>
      <c r="H2875" s="125" t="s">
        <v>447</v>
      </c>
      <c r="I2875" s="125" t="s">
        <v>429</v>
      </c>
      <c r="J2875" s="68" t="s">
        <v>400</v>
      </c>
      <c r="K2875" s="126" t="s">
        <v>488</v>
      </c>
      <c r="L2875" s="126" t="s">
        <v>405</v>
      </c>
      <c r="M2875" s="11" t="s">
        <v>74</v>
      </c>
      <c r="N2875" s="11" t="s">
        <v>52</v>
      </c>
      <c r="O2875" s="68" t="str">
        <f t="shared" si="89"/>
        <v>712. Cuidado Continuo por una vida con bienestarLaboral20264_CHAPINERO2_ABRIL_2026</v>
      </c>
      <c r="P2875" s="142">
        <v>59965</v>
      </c>
      <c r="Q2875" s="7"/>
      <c r="R2875" s="7"/>
      <c r="S2875" s="145">
        <v>31</v>
      </c>
      <c r="T2875" s="150">
        <v>1858915</v>
      </c>
    </row>
    <row r="2876" spans="2:20" ht="30" hidden="1" customHeight="1">
      <c r="B2876" s="123">
        <v>72</v>
      </c>
      <c r="C2876" s="125" t="s">
        <v>328</v>
      </c>
      <c r="D2876" s="125" t="s">
        <v>329</v>
      </c>
      <c r="E2876" s="137">
        <v>2026</v>
      </c>
      <c r="F2876" s="68" t="str">
        <f t="shared" si="88"/>
        <v>722. Cuidado Continuo por una vida con bienestarLaboral2026</v>
      </c>
      <c r="G2876" s="125" t="s">
        <v>489</v>
      </c>
      <c r="H2876" s="125" t="s">
        <v>447</v>
      </c>
      <c r="I2876" s="125" t="s">
        <v>429</v>
      </c>
      <c r="J2876" s="68" t="s">
        <v>400</v>
      </c>
      <c r="K2876" s="126" t="s">
        <v>488</v>
      </c>
      <c r="L2876" s="126" t="s">
        <v>405</v>
      </c>
      <c r="M2876" s="11" t="s">
        <v>74</v>
      </c>
      <c r="N2876" s="11" t="s">
        <v>52</v>
      </c>
      <c r="O2876" s="68" t="str">
        <f t="shared" si="89"/>
        <v>722. Cuidado Continuo por una vida con bienestarLaboral20264_CHAPINERO2_ABRIL_2026</v>
      </c>
      <c r="P2876" s="142">
        <v>99830</v>
      </c>
      <c r="Q2876" s="7"/>
      <c r="R2876" s="7"/>
      <c r="S2876" s="145">
        <v>16</v>
      </c>
      <c r="T2876" s="150">
        <v>1597280</v>
      </c>
    </row>
    <row r="2877" spans="2:20" ht="30" hidden="1" customHeight="1">
      <c r="B2877" s="123">
        <v>73</v>
      </c>
      <c r="C2877" s="125" t="s">
        <v>328</v>
      </c>
      <c r="D2877" s="125" t="s">
        <v>329</v>
      </c>
      <c r="E2877" s="137">
        <v>2026</v>
      </c>
      <c r="F2877" s="68" t="str">
        <f t="shared" si="88"/>
        <v>732. Cuidado Continuo por una vida con bienestarLaboral2026</v>
      </c>
      <c r="G2877" s="125" t="s">
        <v>490</v>
      </c>
      <c r="H2877" s="125" t="s">
        <v>447</v>
      </c>
      <c r="I2877" s="125" t="s">
        <v>429</v>
      </c>
      <c r="J2877" s="68" t="s">
        <v>400</v>
      </c>
      <c r="K2877" s="126" t="s">
        <v>491</v>
      </c>
      <c r="L2877" s="126" t="s">
        <v>405</v>
      </c>
      <c r="M2877" s="11" t="s">
        <v>74</v>
      </c>
      <c r="N2877" s="11" t="s">
        <v>52</v>
      </c>
      <c r="O2877" s="68" t="str">
        <f t="shared" si="89"/>
        <v>732. Cuidado Continuo por una vida con bienestarLaboral20264_CHAPINERO2_ABRIL_2026</v>
      </c>
      <c r="P2877" s="142">
        <v>220671</v>
      </c>
      <c r="Q2877" s="7"/>
      <c r="R2877" s="7"/>
      <c r="S2877" s="145">
        <v>0</v>
      </c>
      <c r="T2877" s="150">
        <v>0</v>
      </c>
    </row>
    <row r="2878" spans="2:20" ht="30" hidden="1" customHeight="1">
      <c r="B2878" s="123">
        <v>74</v>
      </c>
      <c r="C2878" s="125" t="s">
        <v>328</v>
      </c>
      <c r="D2878" s="125" t="s">
        <v>329</v>
      </c>
      <c r="E2878" s="137">
        <v>2026</v>
      </c>
      <c r="F2878" s="68" t="str">
        <f t="shared" si="88"/>
        <v>742. Cuidado Continuo por una vida con bienestarLaboral2026</v>
      </c>
      <c r="G2878" s="125" t="s">
        <v>492</v>
      </c>
      <c r="H2878" s="125" t="s">
        <v>447</v>
      </c>
      <c r="I2878" s="125" t="s">
        <v>429</v>
      </c>
      <c r="J2878" s="68" t="s">
        <v>400</v>
      </c>
      <c r="K2878" s="126" t="s">
        <v>491</v>
      </c>
      <c r="L2878" s="126" t="s">
        <v>405</v>
      </c>
      <c r="M2878" s="11" t="s">
        <v>74</v>
      </c>
      <c r="N2878" s="11" t="s">
        <v>52</v>
      </c>
      <c r="O2878" s="68" t="str">
        <f t="shared" si="89"/>
        <v>742. Cuidado Continuo por una vida con bienestarLaboral20264_CHAPINERO2_ABRIL_2026</v>
      </c>
      <c r="P2878" s="142">
        <v>367374</v>
      </c>
      <c r="Q2878" s="7"/>
      <c r="R2878" s="7"/>
      <c r="S2878" s="145">
        <v>0</v>
      </c>
      <c r="T2878" s="150">
        <v>0</v>
      </c>
    </row>
    <row r="2879" spans="2:20" ht="30" hidden="1" customHeight="1">
      <c r="B2879" s="123">
        <v>75</v>
      </c>
      <c r="C2879" s="125" t="s">
        <v>328</v>
      </c>
      <c r="D2879" s="125" t="s">
        <v>329</v>
      </c>
      <c r="E2879" s="137">
        <v>2026</v>
      </c>
      <c r="F2879" s="68" t="str">
        <f t="shared" si="88"/>
        <v>752. Cuidado Continuo por una vida con bienestarLaboral2026</v>
      </c>
      <c r="G2879" s="125" t="s">
        <v>493</v>
      </c>
      <c r="H2879" s="125" t="s">
        <v>447</v>
      </c>
      <c r="I2879" s="125" t="s">
        <v>429</v>
      </c>
      <c r="J2879" s="68" t="s">
        <v>400</v>
      </c>
      <c r="K2879" s="126" t="s">
        <v>494</v>
      </c>
      <c r="L2879" s="126" t="s">
        <v>405</v>
      </c>
      <c r="M2879" s="11" t="s">
        <v>74</v>
      </c>
      <c r="N2879" s="11" t="s">
        <v>52</v>
      </c>
      <c r="O2879" s="68" t="str">
        <f t="shared" si="89"/>
        <v>752. Cuidado Continuo por una vida con bienestarLaboral20264_CHAPINERO2_ABRIL_2026</v>
      </c>
      <c r="P2879" s="142">
        <v>210809</v>
      </c>
      <c r="Q2879" s="7"/>
      <c r="R2879" s="7"/>
      <c r="S2879" s="145">
        <v>0</v>
      </c>
      <c r="T2879" s="150">
        <v>0</v>
      </c>
    </row>
    <row r="2880" spans="2:20" ht="30" hidden="1" customHeight="1">
      <c r="B2880" s="123">
        <v>76</v>
      </c>
      <c r="C2880" s="125" t="s">
        <v>328</v>
      </c>
      <c r="D2880" s="125" t="s">
        <v>329</v>
      </c>
      <c r="E2880" s="137">
        <v>2026</v>
      </c>
      <c r="F2880" s="68" t="str">
        <f t="shared" si="88"/>
        <v>762. Cuidado Continuo por una vida con bienestarLaboral2026</v>
      </c>
      <c r="G2880" s="125" t="s">
        <v>495</v>
      </c>
      <c r="H2880" s="125" t="s">
        <v>447</v>
      </c>
      <c r="I2880" s="125" t="s">
        <v>429</v>
      </c>
      <c r="J2880" s="68" t="s">
        <v>400</v>
      </c>
      <c r="K2880" s="126" t="s">
        <v>494</v>
      </c>
      <c r="L2880" s="126" t="s">
        <v>405</v>
      </c>
      <c r="M2880" s="11" t="s">
        <v>74</v>
      </c>
      <c r="N2880" s="11" t="s">
        <v>52</v>
      </c>
      <c r="O2880" s="68" t="str">
        <f t="shared" si="89"/>
        <v>762. Cuidado Continuo por una vida con bienestarLaboral20264_CHAPINERO2_ABRIL_2026</v>
      </c>
      <c r="P2880" s="142">
        <v>55168</v>
      </c>
      <c r="Q2880" s="7"/>
      <c r="R2880" s="7"/>
      <c r="S2880" s="145">
        <v>0</v>
      </c>
      <c r="T2880" s="150">
        <v>0</v>
      </c>
    </row>
    <row r="2881" spans="2:20" ht="30" hidden="1" customHeight="1">
      <c r="B2881" s="123">
        <v>77</v>
      </c>
      <c r="C2881" s="125" t="s">
        <v>328</v>
      </c>
      <c r="D2881" s="125" t="s">
        <v>329</v>
      </c>
      <c r="E2881" s="137">
        <v>2026</v>
      </c>
      <c r="F2881" s="68" t="str">
        <f t="shared" si="88"/>
        <v>772. Cuidado Continuo por una vida con bienestarLaboral2026</v>
      </c>
      <c r="G2881" s="125" t="s">
        <v>496</v>
      </c>
      <c r="H2881" s="125" t="s">
        <v>447</v>
      </c>
      <c r="I2881" s="125" t="s">
        <v>429</v>
      </c>
      <c r="J2881" s="68" t="s">
        <v>400</v>
      </c>
      <c r="K2881" s="126" t="s">
        <v>494</v>
      </c>
      <c r="L2881" s="126" t="s">
        <v>421</v>
      </c>
      <c r="M2881" s="11" t="s">
        <v>74</v>
      </c>
      <c r="N2881" s="11" t="s">
        <v>52</v>
      </c>
      <c r="O2881" s="68" t="str">
        <f t="shared" si="89"/>
        <v>772. Cuidado Continuo por una vida con bienestarLaboral20264_CHAPINERO2_ABRIL_2026</v>
      </c>
      <c r="P2881" s="142">
        <v>91844</v>
      </c>
      <c r="Q2881" s="7"/>
      <c r="R2881" s="7"/>
      <c r="S2881" s="145">
        <v>80</v>
      </c>
      <c r="T2881" s="150">
        <v>7347520</v>
      </c>
    </row>
    <row r="2882" spans="2:20" ht="30" hidden="1" customHeight="1">
      <c r="B2882" s="123">
        <v>78</v>
      </c>
      <c r="C2882" s="125" t="s">
        <v>328</v>
      </c>
      <c r="D2882" s="125" t="s">
        <v>329</v>
      </c>
      <c r="E2882" s="137">
        <v>2026</v>
      </c>
      <c r="F2882" s="68" t="str">
        <f t="shared" si="88"/>
        <v>782. Cuidado Continuo por una vida con bienestarLaboral2026</v>
      </c>
      <c r="G2882" s="125" t="s">
        <v>497</v>
      </c>
      <c r="H2882" s="125" t="s">
        <v>447</v>
      </c>
      <c r="I2882" s="125" t="s">
        <v>429</v>
      </c>
      <c r="J2882" s="68" t="s">
        <v>400</v>
      </c>
      <c r="K2882" s="126" t="s">
        <v>494</v>
      </c>
      <c r="L2882" s="126" t="s">
        <v>421</v>
      </c>
      <c r="M2882" s="11" t="s">
        <v>74</v>
      </c>
      <c r="N2882" s="11" t="s">
        <v>52</v>
      </c>
      <c r="O2882" s="68" t="str">
        <f t="shared" si="89"/>
        <v>782. Cuidado Continuo por una vida con bienestarLaboral20264_CHAPINERO2_ABRIL_2026</v>
      </c>
      <c r="P2882" s="142">
        <v>121585</v>
      </c>
      <c r="Q2882" s="7"/>
      <c r="R2882" s="7"/>
      <c r="S2882" s="145">
        <v>53</v>
      </c>
      <c r="T2882" s="150">
        <v>6444005</v>
      </c>
    </row>
    <row r="2883" spans="2:20" ht="30" hidden="1" customHeight="1">
      <c r="B2883" s="123">
        <v>79</v>
      </c>
      <c r="C2883" s="125" t="s">
        <v>328</v>
      </c>
      <c r="D2883" s="125" t="s">
        <v>329</v>
      </c>
      <c r="E2883" s="137">
        <v>2026</v>
      </c>
      <c r="F2883" s="68" t="str">
        <f t="shared" si="88"/>
        <v>792. Cuidado Continuo por una vida con bienestarLaboral2026</v>
      </c>
      <c r="G2883" s="125" t="s">
        <v>498</v>
      </c>
      <c r="H2883" s="125" t="s">
        <v>447</v>
      </c>
      <c r="I2883" s="125" t="s">
        <v>429</v>
      </c>
      <c r="J2883" s="68" t="s">
        <v>400</v>
      </c>
      <c r="K2883" s="126" t="s">
        <v>494</v>
      </c>
      <c r="L2883" s="126" t="s">
        <v>405</v>
      </c>
      <c r="M2883" s="11" t="s">
        <v>74</v>
      </c>
      <c r="N2883" s="11" t="s">
        <v>52</v>
      </c>
      <c r="O2883" s="68" t="str">
        <f t="shared" si="89"/>
        <v>792. Cuidado Continuo por una vida con bienestarLaboral20264_CHAPINERO2_ABRIL_2026</v>
      </c>
      <c r="P2883" s="142">
        <v>125438</v>
      </c>
      <c r="Q2883" s="7"/>
      <c r="R2883" s="7"/>
      <c r="S2883" s="145">
        <v>0</v>
      </c>
      <c r="T2883" s="150">
        <v>0</v>
      </c>
    </row>
    <row r="2884" spans="2:20" ht="30" hidden="1" customHeight="1">
      <c r="B2884" s="123">
        <v>80</v>
      </c>
      <c r="C2884" s="125" t="s">
        <v>328</v>
      </c>
      <c r="D2884" s="125" t="s">
        <v>329</v>
      </c>
      <c r="E2884" s="137">
        <v>2026</v>
      </c>
      <c r="F2884" s="68" t="str">
        <f t="shared" si="88"/>
        <v>802. Cuidado Continuo por una vida con bienestarLaboral2026</v>
      </c>
      <c r="G2884" s="125" t="s">
        <v>499</v>
      </c>
      <c r="H2884" s="125" t="s">
        <v>447</v>
      </c>
      <c r="I2884" s="125" t="s">
        <v>429</v>
      </c>
      <c r="J2884" s="68" t="s">
        <v>400</v>
      </c>
      <c r="K2884" s="126" t="s">
        <v>500</v>
      </c>
      <c r="L2884" s="126" t="s">
        <v>402</v>
      </c>
      <c r="M2884" s="11" t="s">
        <v>74</v>
      </c>
      <c r="N2884" s="11" t="s">
        <v>52</v>
      </c>
      <c r="O2884" s="68" t="str">
        <f t="shared" si="89"/>
        <v>802. Cuidado Continuo por una vida con bienestarLaboral20264_CHAPINERO2_ABRIL_2026</v>
      </c>
      <c r="P2884" s="142">
        <v>53781</v>
      </c>
      <c r="Q2884" s="7"/>
      <c r="R2884" s="7"/>
      <c r="S2884" s="145">
        <v>160</v>
      </c>
      <c r="T2884" s="150">
        <v>8604960</v>
      </c>
    </row>
    <row r="2885" spans="2:20" ht="30" hidden="1" customHeight="1">
      <c r="B2885" s="123">
        <v>81</v>
      </c>
      <c r="C2885" s="125" t="s">
        <v>328</v>
      </c>
      <c r="D2885" s="125" t="s">
        <v>329</v>
      </c>
      <c r="E2885" s="137">
        <v>2026</v>
      </c>
      <c r="F2885" s="68" t="str">
        <f t="shared" si="88"/>
        <v>812. Cuidado Continuo por una vida con bienestarLaboral2026</v>
      </c>
      <c r="G2885" s="125" t="s">
        <v>501</v>
      </c>
      <c r="H2885" s="125" t="s">
        <v>447</v>
      </c>
      <c r="I2885" s="125" t="s">
        <v>429</v>
      </c>
      <c r="J2885" s="68" t="s">
        <v>400</v>
      </c>
      <c r="K2885" s="126" t="s">
        <v>488</v>
      </c>
      <c r="L2885" s="126" t="s">
        <v>405</v>
      </c>
      <c r="M2885" s="11" t="s">
        <v>74</v>
      </c>
      <c r="N2885" s="11" t="s">
        <v>52</v>
      </c>
      <c r="O2885" s="68" t="str">
        <f t="shared" si="89"/>
        <v>812. Cuidado Continuo por una vida con bienestarLaboral20264_CHAPINERO2_ABRIL_2026</v>
      </c>
      <c r="P2885" s="142">
        <v>82752</v>
      </c>
      <c r="Q2885" s="7"/>
      <c r="R2885" s="7"/>
      <c r="S2885" s="144">
        <v>20</v>
      </c>
      <c r="T2885" s="150">
        <v>1655040</v>
      </c>
    </row>
    <row r="2886" spans="2:20" ht="30" hidden="1" customHeight="1">
      <c r="B2886" s="123">
        <v>82</v>
      </c>
      <c r="C2886" s="125" t="s">
        <v>328</v>
      </c>
      <c r="D2886" s="125" t="s">
        <v>329</v>
      </c>
      <c r="E2886" s="137">
        <v>2026</v>
      </c>
      <c r="F2886" s="68" t="str">
        <f t="shared" si="88"/>
        <v>822. Cuidado Continuo por una vida con bienestarLaboral2026</v>
      </c>
      <c r="G2886" s="125" t="s">
        <v>502</v>
      </c>
      <c r="H2886" s="125" t="s">
        <v>447</v>
      </c>
      <c r="I2886" s="125" t="s">
        <v>429</v>
      </c>
      <c r="J2886" s="68" t="s">
        <v>400</v>
      </c>
      <c r="K2886" s="126" t="s">
        <v>503</v>
      </c>
      <c r="L2886" s="126" t="s">
        <v>405</v>
      </c>
      <c r="M2886" s="11" t="s">
        <v>74</v>
      </c>
      <c r="N2886" s="11" t="s">
        <v>52</v>
      </c>
      <c r="O2886" s="68" t="str">
        <f t="shared" si="89"/>
        <v>822. Cuidado Continuo por una vida con bienestarLaboral20264_CHAPINERO2_ABRIL_2026</v>
      </c>
      <c r="P2886" s="142">
        <v>281078</v>
      </c>
      <c r="Q2886" s="7"/>
      <c r="R2886" s="7"/>
      <c r="S2886" s="145">
        <v>0</v>
      </c>
      <c r="T2886" s="150">
        <v>0</v>
      </c>
    </row>
    <row r="2887" spans="2:20" ht="30" hidden="1" customHeight="1">
      <c r="B2887" s="123">
        <v>83</v>
      </c>
      <c r="C2887" s="125" t="s">
        <v>328</v>
      </c>
      <c r="D2887" s="125" t="s">
        <v>329</v>
      </c>
      <c r="E2887" s="137">
        <v>2026</v>
      </c>
      <c r="F2887" s="68" t="str">
        <f t="shared" ref="F2887:F2950" si="90">B2887&amp;C2887&amp;D2887&amp;E2887</f>
        <v>832. Cuidado Continuo por una vida con bienestarLaboral2026</v>
      </c>
      <c r="G2887" s="125" t="s">
        <v>504</v>
      </c>
      <c r="H2887" s="125" t="s">
        <v>447</v>
      </c>
      <c r="I2887" s="125" t="s">
        <v>429</v>
      </c>
      <c r="J2887" s="68" t="s">
        <v>400</v>
      </c>
      <c r="K2887" s="126" t="s">
        <v>494</v>
      </c>
      <c r="L2887" s="126" t="s">
        <v>405</v>
      </c>
      <c r="M2887" s="11" t="s">
        <v>74</v>
      </c>
      <c r="N2887" s="11" t="s">
        <v>52</v>
      </c>
      <c r="O2887" s="68" t="str">
        <f t="shared" si="89"/>
        <v>832. Cuidado Continuo por una vida con bienestarLaboral20264_CHAPINERO2_ABRIL_2026</v>
      </c>
      <c r="P2887" s="142">
        <v>70270</v>
      </c>
      <c r="Q2887" s="7"/>
      <c r="R2887" s="7"/>
      <c r="S2887" s="145">
        <v>0</v>
      </c>
      <c r="T2887" s="150">
        <v>0</v>
      </c>
    </row>
    <row r="2888" spans="2:20" ht="30" hidden="1" customHeight="1">
      <c r="B2888" s="123">
        <v>84</v>
      </c>
      <c r="C2888" s="125" t="s">
        <v>328</v>
      </c>
      <c r="D2888" s="125" t="s">
        <v>329</v>
      </c>
      <c r="E2888" s="137">
        <v>2026</v>
      </c>
      <c r="F2888" s="68" t="str">
        <f t="shared" si="90"/>
        <v>842. Cuidado Continuo por una vida con bienestarLaboral2026</v>
      </c>
      <c r="G2888" s="125" t="s">
        <v>505</v>
      </c>
      <c r="H2888" s="125" t="s">
        <v>447</v>
      </c>
      <c r="I2888" s="125" t="s">
        <v>429</v>
      </c>
      <c r="J2888" s="68" t="s">
        <v>400</v>
      </c>
      <c r="K2888" s="126" t="s">
        <v>494</v>
      </c>
      <c r="L2888" s="126" t="s">
        <v>405</v>
      </c>
      <c r="M2888" s="11" t="s">
        <v>74</v>
      </c>
      <c r="N2888" s="11" t="s">
        <v>52</v>
      </c>
      <c r="O2888" s="68" t="str">
        <f t="shared" ref="O2888:O2951" si="91">+F2888&amp;M2888&amp;N2888</f>
        <v>842. Cuidado Continuo por una vida con bienestarLaboral20264_CHAPINERO2_ABRIL_2026</v>
      </c>
      <c r="P2888" s="142">
        <v>105404</v>
      </c>
      <c r="Q2888" s="7"/>
      <c r="R2888" s="7"/>
      <c r="S2888" s="145">
        <v>20</v>
      </c>
      <c r="T2888" s="150">
        <v>2108080</v>
      </c>
    </row>
    <row r="2889" spans="2:20" ht="30" hidden="1" customHeight="1">
      <c r="B2889" s="123">
        <v>85</v>
      </c>
      <c r="C2889" s="125" t="s">
        <v>328</v>
      </c>
      <c r="D2889" s="125" t="s">
        <v>329</v>
      </c>
      <c r="E2889" s="137">
        <v>2026</v>
      </c>
      <c r="F2889" s="68" t="str">
        <f t="shared" si="90"/>
        <v>852. Cuidado Continuo por una vida con bienestarLaboral2026</v>
      </c>
      <c r="G2889" s="125" t="s">
        <v>506</v>
      </c>
      <c r="H2889" s="125" t="s">
        <v>447</v>
      </c>
      <c r="I2889" s="125" t="s">
        <v>429</v>
      </c>
      <c r="J2889" s="68" t="s">
        <v>400</v>
      </c>
      <c r="K2889" s="126" t="s">
        <v>500</v>
      </c>
      <c r="L2889" s="126" t="s">
        <v>402</v>
      </c>
      <c r="M2889" s="11" t="s">
        <v>74</v>
      </c>
      <c r="N2889" s="11" t="s">
        <v>52</v>
      </c>
      <c r="O2889" s="68" t="str">
        <f t="shared" si="91"/>
        <v>852. Cuidado Continuo por una vida con bienestarLaboral20264_CHAPINERO2_ABRIL_2026</v>
      </c>
      <c r="P2889" s="142">
        <v>35135</v>
      </c>
      <c r="Q2889" s="7"/>
      <c r="R2889" s="7"/>
      <c r="S2889" s="145">
        <v>160</v>
      </c>
      <c r="T2889" s="150">
        <v>5621600</v>
      </c>
    </row>
    <row r="2890" spans="2:20" ht="30" hidden="1" customHeight="1">
      <c r="B2890" s="123">
        <v>87</v>
      </c>
      <c r="C2890" s="125" t="s">
        <v>507</v>
      </c>
      <c r="D2890" s="125" t="s">
        <v>356</v>
      </c>
      <c r="E2890" s="137">
        <v>2026</v>
      </c>
      <c r="F2890" s="68" t="str">
        <f t="shared" si="90"/>
        <v>873. Cuidado Continuo por una vida con bienestar con enfoque diferencial étnicoComunitario2026</v>
      </c>
      <c r="G2890" s="125" t="s">
        <v>508</v>
      </c>
      <c r="H2890" s="125" t="s">
        <v>428</v>
      </c>
      <c r="I2890" s="125" t="s">
        <v>429</v>
      </c>
      <c r="J2890" s="68" t="s">
        <v>400</v>
      </c>
      <c r="K2890" s="126" t="s">
        <v>401</v>
      </c>
      <c r="L2890" s="126" t="s">
        <v>421</v>
      </c>
      <c r="M2890" s="11" t="s">
        <v>74</v>
      </c>
      <c r="N2890" s="11" t="s">
        <v>52</v>
      </c>
      <c r="O2890" s="68" t="str">
        <f t="shared" si="91"/>
        <v>873. Cuidado Continuo por una vida con bienestar con enfoque diferencial étnicoComunitario20264_CHAPINERO2_ABRIL_2026</v>
      </c>
      <c r="P2890" s="142">
        <v>25814832</v>
      </c>
      <c r="Q2890" s="7"/>
      <c r="R2890" s="7"/>
      <c r="S2890" s="145">
        <v>0</v>
      </c>
      <c r="T2890" s="150">
        <v>0</v>
      </c>
    </row>
    <row r="2891" spans="2:20" ht="30" hidden="1" customHeight="1">
      <c r="B2891" s="123">
        <v>88</v>
      </c>
      <c r="C2891" s="125" t="s">
        <v>507</v>
      </c>
      <c r="D2891" s="125" t="s">
        <v>356</v>
      </c>
      <c r="E2891" s="137">
        <v>2026</v>
      </c>
      <c r="F2891" s="68" t="str">
        <f t="shared" si="90"/>
        <v>883. Cuidado Continuo por una vida con bienestar con enfoque diferencial étnicoComunitario2026</v>
      </c>
      <c r="G2891" s="125" t="s">
        <v>509</v>
      </c>
      <c r="H2891" s="125" t="s">
        <v>428</v>
      </c>
      <c r="I2891" s="125" t="s">
        <v>429</v>
      </c>
      <c r="J2891" s="68" t="s">
        <v>400</v>
      </c>
      <c r="K2891" s="126" t="s">
        <v>401</v>
      </c>
      <c r="L2891" s="126" t="s">
        <v>421</v>
      </c>
      <c r="M2891" s="11" t="s">
        <v>74</v>
      </c>
      <c r="N2891" s="11" t="s">
        <v>52</v>
      </c>
      <c r="O2891" s="68" t="str">
        <f t="shared" si="91"/>
        <v>883. Cuidado Continuo por una vida con bienestar con enfoque diferencial étnicoComunitario20264_CHAPINERO2_ABRIL_2026</v>
      </c>
      <c r="P2891" s="142">
        <v>19848080</v>
      </c>
      <c r="Q2891" s="7"/>
      <c r="R2891" s="7"/>
      <c r="S2891" s="145">
        <v>0</v>
      </c>
      <c r="T2891" s="150">
        <v>0</v>
      </c>
    </row>
    <row r="2892" spans="2:20" ht="30" hidden="1" customHeight="1">
      <c r="B2892" s="123">
        <v>89</v>
      </c>
      <c r="C2892" s="125" t="s">
        <v>507</v>
      </c>
      <c r="D2892" s="125" t="s">
        <v>356</v>
      </c>
      <c r="E2892" s="137">
        <v>2026</v>
      </c>
      <c r="F2892" s="68" t="str">
        <f t="shared" si="90"/>
        <v>893. Cuidado Continuo por una vida con bienestar con enfoque diferencial étnicoComunitario2026</v>
      </c>
      <c r="G2892" s="125" t="s">
        <v>510</v>
      </c>
      <c r="H2892" s="125" t="s">
        <v>428</v>
      </c>
      <c r="I2892" s="125" t="s">
        <v>429</v>
      </c>
      <c r="J2892" s="68" t="s">
        <v>400</v>
      </c>
      <c r="K2892" s="126" t="s">
        <v>401</v>
      </c>
      <c r="L2892" s="126" t="s">
        <v>421</v>
      </c>
      <c r="M2892" s="11" t="s">
        <v>74</v>
      </c>
      <c r="N2892" s="11" t="s">
        <v>52</v>
      </c>
      <c r="O2892" s="68" t="str">
        <f t="shared" si="91"/>
        <v>893. Cuidado Continuo por una vida con bienestar con enfoque diferencial étnicoComunitario20264_CHAPINERO2_ABRIL_2026</v>
      </c>
      <c r="P2892" s="142">
        <v>33729408</v>
      </c>
      <c r="Q2892" s="7"/>
      <c r="R2892" s="7"/>
      <c r="S2892" s="144">
        <v>0</v>
      </c>
      <c r="T2892" s="150">
        <v>0</v>
      </c>
    </row>
    <row r="2893" spans="2:20" ht="30" hidden="1" customHeight="1">
      <c r="B2893" s="123">
        <v>90</v>
      </c>
      <c r="C2893" s="125" t="s">
        <v>507</v>
      </c>
      <c r="D2893" s="125" t="s">
        <v>356</v>
      </c>
      <c r="E2893" s="137">
        <v>2026</v>
      </c>
      <c r="F2893" s="68" t="str">
        <f t="shared" si="90"/>
        <v>903. Cuidado Continuo por una vida con bienestar con enfoque diferencial étnicoComunitario2026</v>
      </c>
      <c r="G2893" s="125" t="s">
        <v>511</v>
      </c>
      <c r="H2893" s="125" t="s">
        <v>428</v>
      </c>
      <c r="I2893" s="125" t="s">
        <v>429</v>
      </c>
      <c r="J2893" s="68" t="s">
        <v>400</v>
      </c>
      <c r="K2893" s="126" t="s">
        <v>401</v>
      </c>
      <c r="L2893" s="126" t="s">
        <v>421</v>
      </c>
      <c r="M2893" s="11" t="s">
        <v>74</v>
      </c>
      <c r="N2893" s="11" t="s">
        <v>52</v>
      </c>
      <c r="O2893" s="68" t="str">
        <f t="shared" si="91"/>
        <v>903. Cuidado Continuo por una vida con bienestar con enfoque diferencial étnicoComunitario20264_CHAPINERO2_ABRIL_2026</v>
      </c>
      <c r="P2893" s="142">
        <v>11243136</v>
      </c>
      <c r="Q2893" s="7"/>
      <c r="R2893" s="7"/>
      <c r="S2893" s="144">
        <v>0</v>
      </c>
      <c r="T2893" s="150">
        <v>0</v>
      </c>
    </row>
    <row r="2894" spans="2:20" ht="30" hidden="1" customHeight="1">
      <c r="B2894" s="123">
        <v>91</v>
      </c>
      <c r="C2894" s="125" t="s">
        <v>507</v>
      </c>
      <c r="D2894" s="125" t="s">
        <v>356</v>
      </c>
      <c r="E2894" s="137">
        <v>2026</v>
      </c>
      <c r="F2894" s="68" t="str">
        <f t="shared" si="90"/>
        <v>913. Cuidado Continuo por una vida con bienestar con enfoque diferencial étnicoComunitario2026</v>
      </c>
      <c r="G2894" s="125" t="s">
        <v>512</v>
      </c>
      <c r="H2894" s="125" t="s">
        <v>428</v>
      </c>
      <c r="I2894" s="125" t="s">
        <v>429</v>
      </c>
      <c r="J2894" s="68" t="s">
        <v>400</v>
      </c>
      <c r="K2894" s="126" t="s">
        <v>401</v>
      </c>
      <c r="L2894" s="126" t="s">
        <v>421</v>
      </c>
      <c r="M2894" s="11" t="s">
        <v>74</v>
      </c>
      <c r="N2894" s="11" t="s">
        <v>52</v>
      </c>
      <c r="O2894" s="68" t="str">
        <f t="shared" si="91"/>
        <v>913. Cuidado Continuo por una vida con bienestar con enfoque diferencial étnicoComunitario20264_CHAPINERO2_ABRIL_2026</v>
      </c>
      <c r="P2894" s="142">
        <v>19305648</v>
      </c>
      <c r="Q2894" s="7"/>
      <c r="R2894" s="7"/>
      <c r="S2894" s="144">
        <v>0</v>
      </c>
      <c r="T2894" s="150">
        <v>0</v>
      </c>
    </row>
    <row r="2895" spans="2:20" ht="30" hidden="1" customHeight="1">
      <c r="B2895" s="123">
        <v>92</v>
      </c>
      <c r="C2895" s="125" t="s">
        <v>513</v>
      </c>
      <c r="D2895" s="125" t="s">
        <v>356</v>
      </c>
      <c r="E2895" s="137">
        <v>2026</v>
      </c>
      <c r="F2895" s="68" t="str">
        <f t="shared" si="90"/>
        <v>924. Cuidado Continuo por una vida con bienestar con enfoque GéneroComunitario2026</v>
      </c>
      <c r="G2895" s="125" t="s">
        <v>514</v>
      </c>
      <c r="H2895" s="125" t="s">
        <v>428</v>
      </c>
      <c r="I2895" s="125" t="s">
        <v>429</v>
      </c>
      <c r="J2895" s="68" t="s">
        <v>400</v>
      </c>
      <c r="K2895" s="126" t="s">
        <v>430</v>
      </c>
      <c r="L2895" s="126" t="s">
        <v>405</v>
      </c>
      <c r="M2895" s="11" t="s">
        <v>74</v>
      </c>
      <c r="N2895" s="11" t="s">
        <v>52</v>
      </c>
      <c r="O2895" s="68" t="str">
        <f t="shared" si="91"/>
        <v>924. Cuidado Continuo por una vida con bienestar con enfoque GéneroComunitario20264_CHAPINERO2_ABRIL_2026</v>
      </c>
      <c r="P2895" s="142">
        <v>372151</v>
      </c>
      <c r="Q2895" s="7"/>
      <c r="R2895" s="7"/>
      <c r="S2895" s="145">
        <v>9</v>
      </c>
      <c r="T2895" s="150">
        <v>3349359</v>
      </c>
    </row>
    <row r="2896" spans="2:20" ht="30" hidden="1" customHeight="1">
      <c r="B2896" s="123">
        <v>93</v>
      </c>
      <c r="C2896" s="125" t="s">
        <v>513</v>
      </c>
      <c r="D2896" s="125" t="s">
        <v>356</v>
      </c>
      <c r="E2896" s="137">
        <v>2026</v>
      </c>
      <c r="F2896" s="68" t="str">
        <f t="shared" si="90"/>
        <v>934. Cuidado Continuo por una vida con bienestar con enfoque GéneroComunitario2026</v>
      </c>
      <c r="G2896" s="125" t="s">
        <v>515</v>
      </c>
      <c r="H2896" s="125" t="s">
        <v>447</v>
      </c>
      <c r="I2896" s="125" t="s">
        <v>429</v>
      </c>
      <c r="J2896" s="68" t="s">
        <v>400</v>
      </c>
      <c r="K2896" s="126" t="s">
        <v>430</v>
      </c>
      <c r="L2896" s="126" t="s">
        <v>405</v>
      </c>
      <c r="M2896" s="11" t="s">
        <v>74</v>
      </c>
      <c r="N2896" s="11" t="s">
        <v>52</v>
      </c>
      <c r="O2896" s="68" t="str">
        <f t="shared" si="91"/>
        <v>934. Cuidado Continuo por una vida con bienestar con enfoque GéneroComunitario20264_CHAPINERO2_ABRIL_2026</v>
      </c>
      <c r="P2896" s="142">
        <v>372151</v>
      </c>
      <c r="Q2896" s="7"/>
      <c r="R2896" s="7"/>
      <c r="S2896" s="144">
        <v>5</v>
      </c>
      <c r="T2896" s="150">
        <v>1860755</v>
      </c>
    </row>
    <row r="2897" spans="2:20" ht="30" hidden="1" customHeight="1">
      <c r="B2897" s="123">
        <v>94</v>
      </c>
      <c r="C2897" s="125" t="s">
        <v>513</v>
      </c>
      <c r="D2897" s="125" t="s">
        <v>356</v>
      </c>
      <c r="E2897" s="137">
        <v>2026</v>
      </c>
      <c r="F2897" s="68" t="str">
        <f t="shared" si="90"/>
        <v>944. Cuidado Continuo por una vida con bienestar con enfoque GéneroComunitario2026</v>
      </c>
      <c r="G2897" s="125" t="s">
        <v>516</v>
      </c>
      <c r="H2897" s="125" t="s">
        <v>428</v>
      </c>
      <c r="I2897" s="125" t="s">
        <v>429</v>
      </c>
      <c r="J2897" s="68" t="s">
        <v>400</v>
      </c>
      <c r="K2897" s="126" t="s">
        <v>430</v>
      </c>
      <c r="L2897" s="126" t="s">
        <v>405</v>
      </c>
      <c r="M2897" s="11" t="s">
        <v>74</v>
      </c>
      <c r="N2897" s="11" t="s">
        <v>52</v>
      </c>
      <c r="O2897" s="68" t="str">
        <f t="shared" si="91"/>
        <v>944. Cuidado Continuo por una vida con bienestar con enfoque GéneroComunitario20264_CHAPINERO2_ABRIL_2026</v>
      </c>
      <c r="P2897" s="142">
        <v>372151</v>
      </c>
      <c r="Q2897" s="7"/>
      <c r="R2897" s="7"/>
      <c r="S2897" s="144">
        <v>2</v>
      </c>
      <c r="T2897" s="150">
        <v>744302</v>
      </c>
    </row>
    <row r="2898" spans="2:20" ht="30" hidden="1" customHeight="1">
      <c r="B2898" s="123">
        <v>95</v>
      </c>
      <c r="C2898" s="125" t="s">
        <v>513</v>
      </c>
      <c r="D2898" s="125" t="s">
        <v>356</v>
      </c>
      <c r="E2898" s="137">
        <v>2026</v>
      </c>
      <c r="F2898" s="68" t="str">
        <f t="shared" si="90"/>
        <v>954. Cuidado Continuo por una vida con bienestar con enfoque GéneroComunitario2026</v>
      </c>
      <c r="G2898" s="125" t="s">
        <v>517</v>
      </c>
      <c r="H2898" s="125" t="s">
        <v>447</v>
      </c>
      <c r="I2898" s="125" t="s">
        <v>429</v>
      </c>
      <c r="J2898" s="68" t="s">
        <v>400</v>
      </c>
      <c r="K2898" s="126" t="s">
        <v>430</v>
      </c>
      <c r="L2898" s="126" t="s">
        <v>405</v>
      </c>
      <c r="M2898" s="11" t="s">
        <v>74</v>
      </c>
      <c r="N2898" s="11" t="s">
        <v>52</v>
      </c>
      <c r="O2898" s="68" t="str">
        <f t="shared" si="91"/>
        <v>954. Cuidado Continuo por una vida con bienestar con enfoque GéneroComunitario20264_CHAPINERO2_ABRIL_2026</v>
      </c>
      <c r="P2898" s="142">
        <v>70270</v>
      </c>
      <c r="Q2898" s="7"/>
      <c r="R2898" s="7"/>
      <c r="S2898" s="144">
        <v>13</v>
      </c>
      <c r="T2898" s="150">
        <v>913510</v>
      </c>
    </row>
    <row r="2899" spans="2:20" ht="30" hidden="1" customHeight="1">
      <c r="B2899" s="123">
        <v>96</v>
      </c>
      <c r="C2899" s="125" t="s">
        <v>513</v>
      </c>
      <c r="D2899" s="125" t="s">
        <v>356</v>
      </c>
      <c r="E2899" s="137">
        <v>2026</v>
      </c>
      <c r="F2899" s="68" t="str">
        <f t="shared" si="90"/>
        <v>964. Cuidado Continuo por una vida con bienestar con enfoque GéneroComunitario2026</v>
      </c>
      <c r="G2899" s="125" t="s">
        <v>518</v>
      </c>
      <c r="H2899" s="125" t="s">
        <v>447</v>
      </c>
      <c r="I2899" s="125" t="s">
        <v>429</v>
      </c>
      <c r="J2899" s="68" t="s">
        <v>400</v>
      </c>
      <c r="K2899" s="126" t="s">
        <v>430</v>
      </c>
      <c r="L2899" s="126" t="s">
        <v>405</v>
      </c>
      <c r="M2899" s="11" t="s">
        <v>74</v>
      </c>
      <c r="N2899" s="11" t="s">
        <v>52</v>
      </c>
      <c r="O2899" s="68" t="str">
        <f t="shared" si="91"/>
        <v>964. Cuidado Continuo por una vida con bienestar con enfoque GéneroComunitario20264_CHAPINERO2_ABRIL_2026</v>
      </c>
      <c r="P2899" s="142">
        <v>70270</v>
      </c>
      <c r="Q2899" s="7"/>
      <c r="R2899" s="7"/>
      <c r="S2899" s="144">
        <v>13</v>
      </c>
      <c r="T2899" s="150">
        <v>913510</v>
      </c>
    </row>
    <row r="2900" spans="2:20" ht="30" hidden="1" customHeight="1">
      <c r="B2900" s="123">
        <v>97</v>
      </c>
      <c r="C2900" s="125" t="s">
        <v>513</v>
      </c>
      <c r="D2900" s="125" t="s">
        <v>356</v>
      </c>
      <c r="E2900" s="137">
        <v>2026</v>
      </c>
      <c r="F2900" s="68" t="str">
        <f t="shared" si="90"/>
        <v>974. Cuidado Continuo por una vida con bienestar con enfoque GéneroComunitario2026</v>
      </c>
      <c r="G2900" s="125" t="s">
        <v>519</v>
      </c>
      <c r="H2900" s="125" t="s">
        <v>428</v>
      </c>
      <c r="I2900" s="125" t="s">
        <v>429</v>
      </c>
      <c r="J2900" s="68" t="s">
        <v>400</v>
      </c>
      <c r="K2900" s="126" t="s">
        <v>430</v>
      </c>
      <c r="L2900" s="126" t="s">
        <v>405</v>
      </c>
      <c r="M2900" s="11" t="s">
        <v>74</v>
      </c>
      <c r="N2900" s="11" t="s">
        <v>52</v>
      </c>
      <c r="O2900" s="68" t="str">
        <f t="shared" si="91"/>
        <v>974. Cuidado Continuo por una vida con bienestar con enfoque GéneroComunitario20264_CHAPINERO2_ABRIL_2026</v>
      </c>
      <c r="P2900" s="142">
        <v>215123</v>
      </c>
      <c r="Q2900" s="7"/>
      <c r="R2900" s="7"/>
      <c r="S2900" s="144">
        <v>3</v>
      </c>
      <c r="T2900" s="150">
        <v>645369</v>
      </c>
    </row>
    <row r="2901" spans="2:20" ht="30" hidden="1" customHeight="1">
      <c r="B2901" s="123">
        <v>98</v>
      </c>
      <c r="C2901" s="125" t="s">
        <v>513</v>
      </c>
      <c r="D2901" s="125" t="s">
        <v>356</v>
      </c>
      <c r="E2901" s="137">
        <v>2026</v>
      </c>
      <c r="F2901" s="68" t="str">
        <f t="shared" si="90"/>
        <v>984. Cuidado Continuo por una vida con bienestar con enfoque GéneroComunitario2026</v>
      </c>
      <c r="G2901" s="125" t="s">
        <v>520</v>
      </c>
      <c r="H2901" s="125" t="s">
        <v>447</v>
      </c>
      <c r="I2901" s="125" t="s">
        <v>429</v>
      </c>
      <c r="J2901" s="68" t="s">
        <v>400</v>
      </c>
      <c r="K2901" s="126" t="s">
        <v>430</v>
      </c>
      <c r="L2901" s="126" t="s">
        <v>405</v>
      </c>
      <c r="M2901" s="11" t="s">
        <v>74</v>
      </c>
      <c r="N2901" s="11" t="s">
        <v>52</v>
      </c>
      <c r="O2901" s="68" t="str">
        <f t="shared" si="91"/>
        <v>984. Cuidado Continuo por una vida con bienestar con enfoque GéneroComunitario20264_CHAPINERO2_ABRIL_2026</v>
      </c>
      <c r="P2901" s="142">
        <v>161342</v>
      </c>
      <c r="Q2901" s="7"/>
      <c r="R2901" s="7"/>
      <c r="S2901" s="144">
        <v>5</v>
      </c>
      <c r="T2901" s="150">
        <v>806710</v>
      </c>
    </row>
    <row r="2902" spans="2:20" ht="30" hidden="1" customHeight="1">
      <c r="B2902" s="123">
        <v>99</v>
      </c>
      <c r="C2902" s="125" t="s">
        <v>513</v>
      </c>
      <c r="D2902" s="125" t="s">
        <v>356</v>
      </c>
      <c r="E2902" s="137">
        <v>2026</v>
      </c>
      <c r="F2902" s="68" t="str">
        <f t="shared" si="90"/>
        <v>994. Cuidado Continuo por una vida con bienestar con enfoque GéneroComunitario2026</v>
      </c>
      <c r="G2902" s="125" t="s">
        <v>521</v>
      </c>
      <c r="H2902" s="125" t="s">
        <v>447</v>
      </c>
      <c r="I2902" s="125" t="s">
        <v>429</v>
      </c>
      <c r="J2902" s="68" t="s">
        <v>400</v>
      </c>
      <c r="K2902" s="126" t="s">
        <v>401</v>
      </c>
      <c r="L2902" s="126" t="s">
        <v>421</v>
      </c>
      <c r="M2902" s="11" t="s">
        <v>74</v>
      </c>
      <c r="N2902" s="11" t="s">
        <v>52</v>
      </c>
      <c r="O2902" s="68" t="str">
        <f t="shared" si="91"/>
        <v>994. Cuidado Continuo por una vida con bienestar con enfoque GéneroComunitario20264_CHAPINERO2_ABRIL_2026</v>
      </c>
      <c r="P2902" s="142">
        <v>5621568</v>
      </c>
      <c r="Q2902" s="7"/>
      <c r="R2902" s="7"/>
      <c r="S2902" s="144">
        <v>0</v>
      </c>
      <c r="T2902" s="150">
        <v>0</v>
      </c>
    </row>
    <row r="2903" spans="2:20" ht="30" hidden="1" customHeight="1">
      <c r="B2903" s="123">
        <v>100</v>
      </c>
      <c r="C2903" s="125" t="s">
        <v>513</v>
      </c>
      <c r="D2903" s="125" t="s">
        <v>356</v>
      </c>
      <c r="E2903" s="137">
        <v>2026</v>
      </c>
      <c r="F2903" s="68" t="str">
        <f t="shared" si="90"/>
        <v>1004. Cuidado Continuo por una vida con bienestar con enfoque GéneroComunitario2026</v>
      </c>
      <c r="G2903" s="125" t="s">
        <v>522</v>
      </c>
      <c r="H2903" s="125" t="s">
        <v>455</v>
      </c>
      <c r="I2903" s="125" t="s">
        <v>429</v>
      </c>
      <c r="J2903" s="68" t="s">
        <v>400</v>
      </c>
      <c r="K2903" s="126" t="s">
        <v>456</v>
      </c>
      <c r="L2903" s="126" t="s">
        <v>405</v>
      </c>
      <c r="M2903" s="11" t="s">
        <v>74</v>
      </c>
      <c r="N2903" s="11" t="s">
        <v>52</v>
      </c>
      <c r="O2903" s="68" t="str">
        <f t="shared" si="91"/>
        <v>1004. Cuidado Continuo por una vida con bienestar con enfoque GéneroComunitario20264_CHAPINERO2_ABRIL_2026</v>
      </c>
      <c r="P2903" s="142">
        <v>199714</v>
      </c>
      <c r="Q2903" s="7"/>
      <c r="R2903" s="7"/>
      <c r="S2903" s="144">
        <v>8</v>
      </c>
      <c r="T2903" s="150">
        <v>1597712</v>
      </c>
    </row>
    <row r="2904" spans="2:20" ht="30" hidden="1" customHeight="1">
      <c r="B2904" s="123">
        <v>101</v>
      </c>
      <c r="C2904" s="125" t="s">
        <v>334</v>
      </c>
      <c r="D2904" s="125" t="s">
        <v>356</v>
      </c>
      <c r="E2904" s="137">
        <v>2026</v>
      </c>
      <c r="F2904" s="68" t="str">
        <f t="shared" si="90"/>
        <v>1015. Cuidado Continuo por una vida con bienestar con enfoque Población para formas extremas de exclusión:Comunitario2026</v>
      </c>
      <c r="G2904" s="125" t="s">
        <v>523</v>
      </c>
      <c r="H2904" s="125" t="s">
        <v>428</v>
      </c>
      <c r="I2904" s="125" t="s">
        <v>429</v>
      </c>
      <c r="J2904" s="68" t="s">
        <v>400</v>
      </c>
      <c r="K2904" s="126" t="s">
        <v>430</v>
      </c>
      <c r="L2904" s="126" t="s">
        <v>421</v>
      </c>
      <c r="M2904" s="11" t="s">
        <v>74</v>
      </c>
      <c r="N2904" s="11" t="s">
        <v>52</v>
      </c>
      <c r="O2904" s="68" t="str">
        <f t="shared" si="91"/>
        <v>1015. Cuidado Continuo por una vida con bienestar con enfoque Población para formas extremas de exclusión:Comunitario20264_CHAPINERO2_ABRIL_2026</v>
      </c>
      <c r="P2904" s="142">
        <v>322686</v>
      </c>
      <c r="Q2904" s="7"/>
      <c r="R2904" s="7"/>
      <c r="S2904" s="145">
        <v>0</v>
      </c>
      <c r="T2904" s="150">
        <v>0</v>
      </c>
    </row>
    <row r="2905" spans="2:20" ht="30" hidden="1" customHeight="1">
      <c r="B2905" s="123">
        <v>102</v>
      </c>
      <c r="C2905" s="125" t="s">
        <v>334</v>
      </c>
      <c r="D2905" s="125" t="s">
        <v>356</v>
      </c>
      <c r="E2905" s="137">
        <v>2026</v>
      </c>
      <c r="F2905" s="68" t="str">
        <f t="shared" si="90"/>
        <v>1025. Cuidado Continuo por una vida con bienestar con enfoque Población para formas extremas de exclusión:Comunitario2026</v>
      </c>
      <c r="G2905" s="125" t="s">
        <v>524</v>
      </c>
      <c r="H2905" s="125" t="s">
        <v>447</v>
      </c>
      <c r="I2905" s="125" t="s">
        <v>429</v>
      </c>
      <c r="J2905" s="68" t="s">
        <v>400</v>
      </c>
      <c r="K2905" s="126" t="s">
        <v>430</v>
      </c>
      <c r="L2905" s="126" t="s">
        <v>421</v>
      </c>
      <c r="M2905" s="11" t="s">
        <v>74</v>
      </c>
      <c r="N2905" s="11" t="s">
        <v>52</v>
      </c>
      <c r="O2905" s="68" t="str">
        <f t="shared" si="91"/>
        <v>1025. Cuidado Continuo por una vida con bienestar con enfoque Población para formas extremas de exclusión:Comunitario20264_CHAPINERO2_ABRIL_2026</v>
      </c>
      <c r="P2905" s="142">
        <v>322686</v>
      </c>
      <c r="Q2905" s="7"/>
      <c r="R2905" s="7"/>
      <c r="S2905" s="145">
        <v>0</v>
      </c>
      <c r="T2905" s="150">
        <v>0</v>
      </c>
    </row>
    <row r="2906" spans="2:20" ht="30" hidden="1" customHeight="1">
      <c r="B2906" s="123">
        <v>103</v>
      </c>
      <c r="C2906" s="125" t="s">
        <v>334</v>
      </c>
      <c r="D2906" s="125" t="s">
        <v>356</v>
      </c>
      <c r="E2906" s="137">
        <v>2026</v>
      </c>
      <c r="F2906" s="68" t="str">
        <f t="shared" si="90"/>
        <v>1035. Cuidado Continuo por una vida con bienestar con enfoque Población para formas extremas de exclusión:Comunitario2026</v>
      </c>
      <c r="G2906" s="125" t="s">
        <v>525</v>
      </c>
      <c r="H2906" s="125" t="s">
        <v>455</v>
      </c>
      <c r="I2906" s="125" t="s">
        <v>429</v>
      </c>
      <c r="J2906" s="68" t="s">
        <v>400</v>
      </c>
      <c r="K2906" s="126" t="s">
        <v>430</v>
      </c>
      <c r="L2906" s="126" t="s">
        <v>421</v>
      </c>
      <c r="M2906" s="11" t="s">
        <v>74</v>
      </c>
      <c r="N2906" s="11" t="s">
        <v>52</v>
      </c>
      <c r="O2906" s="68" t="str">
        <f t="shared" si="91"/>
        <v>1035. Cuidado Continuo por una vida con bienestar con enfoque Población para formas extremas de exclusión:Comunitario20264_CHAPINERO2_ABRIL_2026</v>
      </c>
      <c r="P2906" s="142">
        <v>53781</v>
      </c>
      <c r="Q2906" s="7"/>
      <c r="R2906" s="7"/>
      <c r="S2906" s="145">
        <v>0</v>
      </c>
      <c r="T2906" s="150">
        <v>0</v>
      </c>
    </row>
    <row r="2907" spans="2:20" ht="30" hidden="1" customHeight="1">
      <c r="B2907" s="123">
        <v>104</v>
      </c>
      <c r="C2907" s="125" t="s">
        <v>334</v>
      </c>
      <c r="D2907" s="125" t="s">
        <v>356</v>
      </c>
      <c r="E2907" s="137">
        <v>2026</v>
      </c>
      <c r="F2907" s="68" t="str">
        <f t="shared" si="90"/>
        <v>1045. Cuidado Continuo por una vida con bienestar con enfoque Población para formas extremas de exclusión:Comunitario2026</v>
      </c>
      <c r="G2907" s="125" t="s">
        <v>526</v>
      </c>
      <c r="H2907" s="125" t="s">
        <v>428</v>
      </c>
      <c r="I2907" s="125" t="s">
        <v>429</v>
      </c>
      <c r="J2907" s="68" t="s">
        <v>400</v>
      </c>
      <c r="K2907" s="126" t="s">
        <v>430</v>
      </c>
      <c r="L2907" s="126" t="s">
        <v>421</v>
      </c>
      <c r="M2907" s="11" t="s">
        <v>74</v>
      </c>
      <c r="N2907" s="11" t="s">
        <v>52</v>
      </c>
      <c r="O2907" s="68" t="str">
        <f t="shared" si="91"/>
        <v>1045. Cuidado Continuo por una vida con bienestar con enfoque Población para formas extremas de exclusión:Comunitario20264_CHAPINERO2_ABRIL_2026</v>
      </c>
      <c r="P2907" s="142">
        <v>210809</v>
      </c>
      <c r="Q2907" s="7"/>
      <c r="R2907" s="7"/>
      <c r="S2907" s="145">
        <v>0</v>
      </c>
      <c r="T2907" s="150">
        <v>0</v>
      </c>
    </row>
    <row r="2908" spans="2:20" ht="30" hidden="1" customHeight="1">
      <c r="B2908" s="123">
        <v>105</v>
      </c>
      <c r="C2908" s="125" t="s">
        <v>334</v>
      </c>
      <c r="D2908" s="125" t="s">
        <v>356</v>
      </c>
      <c r="E2908" s="137">
        <v>2026</v>
      </c>
      <c r="F2908" s="68" t="str">
        <f t="shared" si="90"/>
        <v>1055. Cuidado Continuo por una vida con bienestar con enfoque Población para formas extremas de exclusión:Comunitario2026</v>
      </c>
      <c r="G2908" s="125" t="s">
        <v>527</v>
      </c>
      <c r="H2908" s="125" t="s">
        <v>455</v>
      </c>
      <c r="I2908" s="125" t="s">
        <v>429</v>
      </c>
      <c r="J2908" s="68" t="s">
        <v>400</v>
      </c>
      <c r="K2908" s="126" t="s">
        <v>456</v>
      </c>
      <c r="L2908" s="126" t="s">
        <v>421</v>
      </c>
      <c r="M2908" s="11" t="s">
        <v>74</v>
      </c>
      <c r="N2908" s="11" t="s">
        <v>52</v>
      </c>
      <c r="O2908" s="68" t="str">
        <f t="shared" si="91"/>
        <v>1055. Cuidado Continuo por una vida con bienestar con enfoque Población para formas extremas de exclusión:Comunitario20264_CHAPINERO2_ABRIL_2026</v>
      </c>
      <c r="P2908" s="142">
        <v>281078</v>
      </c>
      <c r="Q2908" s="7"/>
      <c r="R2908" s="7"/>
      <c r="S2908" s="145">
        <v>0</v>
      </c>
      <c r="T2908" s="150">
        <v>0</v>
      </c>
    </row>
    <row r="2909" spans="2:20" ht="30" hidden="1" customHeight="1">
      <c r="B2909" s="123">
        <v>106</v>
      </c>
      <c r="C2909" s="125" t="s">
        <v>334</v>
      </c>
      <c r="D2909" s="125" t="s">
        <v>356</v>
      </c>
      <c r="E2909" s="137">
        <v>2026</v>
      </c>
      <c r="F2909" s="68" t="str">
        <f t="shared" si="90"/>
        <v>1065. Cuidado Continuo por una vida con bienestar con enfoque Población para formas extremas de exclusión:Comunitario2026</v>
      </c>
      <c r="G2909" s="125" t="s">
        <v>528</v>
      </c>
      <c r="H2909" s="125" t="s">
        <v>428</v>
      </c>
      <c r="I2909" s="125" t="s">
        <v>429</v>
      </c>
      <c r="J2909" s="68" t="s">
        <v>400</v>
      </c>
      <c r="K2909" s="126" t="s">
        <v>430</v>
      </c>
      <c r="L2909" s="126" t="s">
        <v>405</v>
      </c>
      <c r="M2909" s="11" t="s">
        <v>74</v>
      </c>
      <c r="N2909" s="11" t="s">
        <v>52</v>
      </c>
      <c r="O2909" s="68" t="str">
        <f t="shared" si="91"/>
        <v>1065. Cuidado Continuo por una vida con bienestar con enfoque Población para formas extremas de exclusión:Comunitario20264_CHAPINERO2_ABRIL_2026</v>
      </c>
      <c r="P2909" s="142">
        <v>210809</v>
      </c>
      <c r="Q2909" s="7"/>
      <c r="R2909" s="7"/>
      <c r="S2909" s="144">
        <v>21</v>
      </c>
      <c r="T2909" s="150">
        <v>4426989</v>
      </c>
    </row>
    <row r="2910" spans="2:20" ht="30" hidden="1" customHeight="1">
      <c r="B2910" s="123">
        <v>107</v>
      </c>
      <c r="C2910" s="125" t="s">
        <v>334</v>
      </c>
      <c r="D2910" s="125" t="s">
        <v>356</v>
      </c>
      <c r="E2910" s="137">
        <v>2026</v>
      </c>
      <c r="F2910" s="68" t="str">
        <f t="shared" si="90"/>
        <v>1075. Cuidado Continuo por una vida con bienestar con enfoque Población para formas extremas de exclusión:Comunitario2026</v>
      </c>
      <c r="G2910" s="125" t="s">
        <v>529</v>
      </c>
      <c r="H2910" s="125" t="s">
        <v>447</v>
      </c>
      <c r="I2910" s="125" t="s">
        <v>429</v>
      </c>
      <c r="J2910" s="68" t="s">
        <v>400</v>
      </c>
      <c r="K2910" s="126" t="s">
        <v>430</v>
      </c>
      <c r="L2910" s="126" t="s">
        <v>405</v>
      </c>
      <c r="M2910" s="11" t="s">
        <v>74</v>
      </c>
      <c r="N2910" s="11" t="s">
        <v>52</v>
      </c>
      <c r="O2910" s="68" t="str">
        <f t="shared" si="91"/>
        <v>1075. Cuidado Continuo por una vida con bienestar con enfoque Población para formas extremas de exclusión:Comunitario20264_CHAPINERO2_ABRIL_2026</v>
      </c>
      <c r="P2910" s="142">
        <v>55938</v>
      </c>
      <c r="Q2910" s="7"/>
      <c r="R2910" s="7"/>
      <c r="S2910" s="144">
        <v>21</v>
      </c>
      <c r="T2910" s="150">
        <v>1174698</v>
      </c>
    </row>
    <row r="2911" spans="2:20" ht="30" hidden="1" customHeight="1">
      <c r="B2911" s="123">
        <v>108</v>
      </c>
      <c r="C2911" s="125" t="s">
        <v>334</v>
      </c>
      <c r="D2911" s="125" t="s">
        <v>356</v>
      </c>
      <c r="E2911" s="137">
        <v>2026</v>
      </c>
      <c r="F2911" s="68" t="str">
        <f t="shared" si="90"/>
        <v>1085. Cuidado Continuo por una vida con bienestar con enfoque Población para formas extremas de exclusión:Comunitario2026</v>
      </c>
      <c r="G2911" s="125" t="s">
        <v>530</v>
      </c>
      <c r="H2911" s="125" t="s">
        <v>447</v>
      </c>
      <c r="I2911" s="125" t="s">
        <v>429</v>
      </c>
      <c r="J2911" s="68" t="s">
        <v>400</v>
      </c>
      <c r="K2911" s="126" t="s">
        <v>430</v>
      </c>
      <c r="L2911" s="126" t="s">
        <v>405</v>
      </c>
      <c r="M2911" s="11" t="s">
        <v>74</v>
      </c>
      <c r="N2911" s="11" t="s">
        <v>52</v>
      </c>
      <c r="O2911" s="68" t="str">
        <f t="shared" si="91"/>
        <v>1085. Cuidado Continuo por una vida con bienestar con enfoque Población para formas extremas de exclusión:Comunitario20264_CHAPINERO2_ABRIL_2026</v>
      </c>
      <c r="P2911" s="142">
        <v>210809</v>
      </c>
      <c r="Q2911" s="7"/>
      <c r="R2911" s="7"/>
      <c r="S2911" s="144">
        <v>21</v>
      </c>
      <c r="T2911" s="150">
        <v>4426989</v>
      </c>
    </row>
    <row r="2912" spans="2:20" ht="30" hidden="1" customHeight="1">
      <c r="B2912" s="123">
        <v>109</v>
      </c>
      <c r="C2912" s="125" t="s">
        <v>334</v>
      </c>
      <c r="D2912" s="125" t="s">
        <v>356</v>
      </c>
      <c r="E2912" s="137">
        <v>2026</v>
      </c>
      <c r="F2912" s="68" t="str">
        <f t="shared" si="90"/>
        <v>1095. Cuidado Continuo por una vida con bienestar con enfoque Población para formas extremas de exclusión:Comunitario2026</v>
      </c>
      <c r="G2912" s="125" t="s">
        <v>531</v>
      </c>
      <c r="H2912" s="125" t="s">
        <v>455</v>
      </c>
      <c r="I2912" s="125" t="s">
        <v>429</v>
      </c>
      <c r="J2912" s="68" t="s">
        <v>400</v>
      </c>
      <c r="K2912" s="126" t="s">
        <v>456</v>
      </c>
      <c r="L2912" s="126" t="s">
        <v>405</v>
      </c>
      <c r="M2912" s="11" t="s">
        <v>74</v>
      </c>
      <c r="N2912" s="11" t="s">
        <v>52</v>
      </c>
      <c r="O2912" s="68" t="str">
        <f t="shared" si="91"/>
        <v>1095. Cuidado Continuo por una vida con bienestar con enfoque Población para formas extremas de exclusión:Comunitario20264_CHAPINERO2_ABRIL_2026</v>
      </c>
      <c r="P2912" s="142">
        <v>199714</v>
      </c>
      <c r="Q2912" s="7"/>
      <c r="R2912" s="7"/>
      <c r="S2912" s="144">
        <v>4</v>
      </c>
      <c r="T2912" s="150">
        <v>798856</v>
      </c>
    </row>
    <row r="2913" spans="2:20" ht="30" hidden="1" customHeight="1">
      <c r="B2913" s="123">
        <v>110</v>
      </c>
      <c r="C2913" s="125" t="s">
        <v>334</v>
      </c>
      <c r="D2913" s="125" t="s">
        <v>329</v>
      </c>
      <c r="E2913" s="137">
        <v>2026</v>
      </c>
      <c r="F2913" s="68" t="str">
        <f t="shared" si="90"/>
        <v>1105. Cuidado Continuo por una vida con bienestar con enfoque Población para formas extremas de exclusión:Laboral2026</v>
      </c>
      <c r="G2913" s="125" t="s">
        <v>532</v>
      </c>
      <c r="H2913" s="125" t="s">
        <v>428</v>
      </c>
      <c r="I2913" s="125" t="s">
        <v>429</v>
      </c>
      <c r="J2913" s="68" t="s">
        <v>400</v>
      </c>
      <c r="K2913" s="126" t="s">
        <v>430</v>
      </c>
      <c r="L2913" s="126" t="s">
        <v>405</v>
      </c>
      <c r="M2913" s="11" t="s">
        <v>74</v>
      </c>
      <c r="N2913" s="11" t="s">
        <v>52</v>
      </c>
      <c r="O2913" s="68" t="str">
        <f t="shared" si="91"/>
        <v>1105. Cuidado Continuo por una vida con bienestar con enfoque Población para formas extremas de exclusión:Laboral20264_CHAPINERO2_ABRIL_2026</v>
      </c>
      <c r="P2913" s="142">
        <v>316213</v>
      </c>
      <c r="Q2913" s="7"/>
      <c r="R2913" s="7"/>
      <c r="S2913" s="145">
        <v>8</v>
      </c>
      <c r="T2913" s="150">
        <v>2529704</v>
      </c>
    </row>
    <row r="2914" spans="2:20" ht="30" hidden="1" customHeight="1">
      <c r="B2914" s="123">
        <v>111</v>
      </c>
      <c r="C2914" s="125" t="s">
        <v>334</v>
      </c>
      <c r="D2914" s="125" t="s">
        <v>329</v>
      </c>
      <c r="E2914" s="137">
        <v>2026</v>
      </c>
      <c r="F2914" s="68" t="str">
        <f t="shared" si="90"/>
        <v>1115. Cuidado Continuo por una vida con bienestar con enfoque Población para formas extremas de exclusión:Laboral2026</v>
      </c>
      <c r="G2914" s="125" t="s">
        <v>533</v>
      </c>
      <c r="H2914" s="125" t="s">
        <v>447</v>
      </c>
      <c r="I2914" s="125" t="s">
        <v>429</v>
      </c>
      <c r="J2914" s="68" t="s">
        <v>400</v>
      </c>
      <c r="K2914" s="126" t="s">
        <v>534</v>
      </c>
      <c r="L2914" s="126" t="s">
        <v>405</v>
      </c>
      <c r="M2914" s="11" t="s">
        <v>74</v>
      </c>
      <c r="N2914" s="11" t="s">
        <v>52</v>
      </c>
      <c r="O2914" s="68" t="str">
        <f t="shared" si="91"/>
        <v>1115. Cuidado Continuo por una vida con bienestar con enfoque Población para formas extremas de exclusión:Laboral20264_CHAPINERO2_ABRIL_2026</v>
      </c>
      <c r="P2914" s="142">
        <v>421618</v>
      </c>
      <c r="Q2914" s="7"/>
      <c r="R2914" s="7"/>
      <c r="S2914" s="145">
        <v>11</v>
      </c>
      <c r="T2914" s="150">
        <v>4637798</v>
      </c>
    </row>
    <row r="2915" spans="2:20" ht="30" hidden="1" customHeight="1">
      <c r="B2915" s="123">
        <v>112</v>
      </c>
      <c r="C2915" s="125" t="s">
        <v>334</v>
      </c>
      <c r="D2915" s="125" t="s">
        <v>329</v>
      </c>
      <c r="E2915" s="137">
        <v>2026</v>
      </c>
      <c r="F2915" s="68" t="str">
        <f t="shared" si="90"/>
        <v>1125. Cuidado Continuo por una vida con bienestar con enfoque Población para formas extremas de exclusión:Laboral2026</v>
      </c>
      <c r="G2915" s="125" t="s">
        <v>535</v>
      </c>
      <c r="H2915" s="125" t="s">
        <v>428</v>
      </c>
      <c r="I2915" s="125" t="s">
        <v>429</v>
      </c>
      <c r="J2915" s="68" t="s">
        <v>400</v>
      </c>
      <c r="K2915" s="126" t="s">
        <v>430</v>
      </c>
      <c r="L2915" s="126" t="s">
        <v>405</v>
      </c>
      <c r="M2915" s="11" t="s">
        <v>74</v>
      </c>
      <c r="N2915" s="11" t="s">
        <v>52</v>
      </c>
      <c r="O2915" s="68" t="str">
        <f t="shared" si="91"/>
        <v>1125. Cuidado Continuo por una vida con bienestar con enfoque Población para formas extremas de exclusión:Laboral20264_CHAPINERO2_ABRIL_2026</v>
      </c>
      <c r="P2915" s="142">
        <v>140539</v>
      </c>
      <c r="Q2915" s="7"/>
      <c r="R2915" s="7"/>
      <c r="S2915" s="145">
        <v>8</v>
      </c>
      <c r="T2915" s="150">
        <v>1124312</v>
      </c>
    </row>
    <row r="2916" spans="2:20" ht="30" hidden="1" customHeight="1">
      <c r="B2916" s="123">
        <v>113</v>
      </c>
      <c r="C2916" s="125" t="s">
        <v>334</v>
      </c>
      <c r="D2916" s="125" t="s">
        <v>329</v>
      </c>
      <c r="E2916" s="137">
        <v>2026</v>
      </c>
      <c r="F2916" s="68" t="str">
        <f t="shared" si="90"/>
        <v>1135. Cuidado Continuo por una vida con bienestar con enfoque Población para formas extremas de exclusión:Laboral2026</v>
      </c>
      <c r="G2916" s="125" t="s">
        <v>536</v>
      </c>
      <c r="H2916" s="125" t="s">
        <v>447</v>
      </c>
      <c r="I2916" s="125" t="s">
        <v>429</v>
      </c>
      <c r="J2916" s="68" t="s">
        <v>400</v>
      </c>
      <c r="K2916" s="126" t="s">
        <v>494</v>
      </c>
      <c r="L2916" s="126" t="s">
        <v>405</v>
      </c>
      <c r="M2916" s="11" t="s">
        <v>74</v>
      </c>
      <c r="N2916" s="11" t="s">
        <v>52</v>
      </c>
      <c r="O2916" s="68" t="str">
        <f t="shared" si="91"/>
        <v>1135. Cuidado Continuo por una vida con bienestar con enfoque Población para formas extremas de exclusión:Laboral20264_CHAPINERO2_ABRIL_2026</v>
      </c>
      <c r="P2916" s="142">
        <v>70270</v>
      </c>
      <c r="Q2916" s="7"/>
      <c r="R2916" s="7"/>
      <c r="S2916" s="145">
        <v>92</v>
      </c>
      <c r="T2916" s="150">
        <v>6464840</v>
      </c>
    </row>
    <row r="2917" spans="2:20" ht="30" hidden="1" customHeight="1">
      <c r="B2917" s="123">
        <v>114</v>
      </c>
      <c r="C2917" s="125" t="s">
        <v>334</v>
      </c>
      <c r="D2917" s="125" t="s">
        <v>329</v>
      </c>
      <c r="E2917" s="137">
        <v>2026</v>
      </c>
      <c r="F2917" s="68" t="str">
        <f t="shared" si="90"/>
        <v>1145. Cuidado Continuo por una vida con bienestar con enfoque Población para formas extremas de exclusión:Laboral2026</v>
      </c>
      <c r="G2917" s="125" t="s">
        <v>537</v>
      </c>
      <c r="H2917" s="125" t="s">
        <v>455</v>
      </c>
      <c r="I2917" s="125" t="s">
        <v>429</v>
      </c>
      <c r="J2917" s="68" t="s">
        <v>400</v>
      </c>
      <c r="K2917" s="126" t="s">
        <v>538</v>
      </c>
      <c r="L2917" s="126" t="s">
        <v>405</v>
      </c>
      <c r="M2917" s="11" t="s">
        <v>74</v>
      </c>
      <c r="N2917" s="11" t="s">
        <v>52</v>
      </c>
      <c r="O2917" s="68" t="str">
        <f t="shared" si="91"/>
        <v>1145. Cuidado Continuo por una vida con bienestar con enfoque Población para formas extremas de exclusión:Laboral20264_CHAPINERO2_ABRIL_2026</v>
      </c>
      <c r="P2917" s="142">
        <v>19971</v>
      </c>
      <c r="Q2917" s="7"/>
      <c r="R2917" s="7"/>
      <c r="S2917" s="145">
        <v>200</v>
      </c>
      <c r="T2917" s="150">
        <v>3994200</v>
      </c>
    </row>
    <row r="2918" spans="2:20" ht="30" hidden="1" customHeight="1">
      <c r="B2918" s="123">
        <v>115</v>
      </c>
      <c r="C2918" s="125" t="s">
        <v>334</v>
      </c>
      <c r="D2918" s="125" t="s">
        <v>329</v>
      </c>
      <c r="E2918" s="137">
        <v>2026</v>
      </c>
      <c r="F2918" s="68" t="str">
        <f t="shared" si="90"/>
        <v>1155. Cuidado Continuo por una vida con bienestar con enfoque Población para formas extremas de exclusión:Laboral2026</v>
      </c>
      <c r="G2918" s="125" t="s">
        <v>539</v>
      </c>
      <c r="H2918" s="125" t="s">
        <v>447</v>
      </c>
      <c r="I2918" s="125" t="s">
        <v>429</v>
      </c>
      <c r="J2918" s="68" t="s">
        <v>400</v>
      </c>
      <c r="K2918" s="126" t="s">
        <v>540</v>
      </c>
      <c r="L2918" s="126" t="s">
        <v>405</v>
      </c>
      <c r="M2918" s="11" t="s">
        <v>74</v>
      </c>
      <c r="N2918" s="11" t="s">
        <v>52</v>
      </c>
      <c r="O2918" s="68" t="str">
        <f t="shared" si="91"/>
        <v>1155. Cuidado Continuo por una vida con bienestar con enfoque Población para formas extremas de exclusión:Laboral20264_CHAPINERO2_ABRIL_2026</v>
      </c>
      <c r="P2918" s="142">
        <v>70270</v>
      </c>
      <c r="Q2918" s="7"/>
      <c r="R2918" s="7"/>
      <c r="S2918" s="145">
        <v>34</v>
      </c>
      <c r="T2918" s="150">
        <v>2389180</v>
      </c>
    </row>
    <row r="2919" spans="2:20" ht="30" hidden="1" customHeight="1">
      <c r="B2919" s="123">
        <v>116</v>
      </c>
      <c r="C2919" s="125" t="s">
        <v>541</v>
      </c>
      <c r="D2919" s="125" t="s">
        <v>347</v>
      </c>
      <c r="E2919" s="137">
        <v>2026</v>
      </c>
      <c r="F2919" s="68" t="str">
        <f t="shared" si="90"/>
        <v>1166. Cuidado Continuo por una vida con bienestar para la población migrante internacional de BogotáEducativo 2026</v>
      </c>
      <c r="G2919" s="125" t="s">
        <v>542</v>
      </c>
      <c r="H2919" s="125" t="s">
        <v>428</v>
      </c>
      <c r="I2919" s="125" t="s">
        <v>429</v>
      </c>
      <c r="J2919" s="68" t="s">
        <v>400</v>
      </c>
      <c r="K2919" s="126" t="s">
        <v>430</v>
      </c>
      <c r="L2919" s="126" t="s">
        <v>405</v>
      </c>
      <c r="M2919" s="11" t="s">
        <v>74</v>
      </c>
      <c r="N2919" s="11" t="s">
        <v>52</v>
      </c>
      <c r="O2919" s="68" t="str">
        <f t="shared" si="91"/>
        <v>1166. Cuidado Continuo por una vida con bienestar para la población migrante internacional de BogotáEducativo 20264_CHAPINERO2_ABRIL_2026</v>
      </c>
      <c r="P2919" s="142">
        <v>105404</v>
      </c>
      <c r="Q2919" s="7"/>
      <c r="R2919" s="7"/>
      <c r="S2919" s="145">
        <v>8</v>
      </c>
      <c r="T2919" s="150">
        <v>843232</v>
      </c>
    </row>
    <row r="2920" spans="2:20" ht="30" hidden="1" customHeight="1">
      <c r="B2920" s="123">
        <v>117</v>
      </c>
      <c r="C2920" s="125" t="s">
        <v>543</v>
      </c>
      <c r="D2920" s="125" t="s">
        <v>347</v>
      </c>
      <c r="E2920" s="137">
        <v>2026</v>
      </c>
      <c r="F2920" s="68" t="str">
        <f t="shared" si="90"/>
        <v>1177. Cuidado Continuo por una vida con bienestar para la población con discapacidadEducativo 2026</v>
      </c>
      <c r="G2920" s="125" t="s">
        <v>544</v>
      </c>
      <c r="H2920" s="125" t="s">
        <v>428</v>
      </c>
      <c r="I2920" s="125" t="s">
        <v>429</v>
      </c>
      <c r="J2920" s="68" t="s">
        <v>400</v>
      </c>
      <c r="K2920" s="126" t="s">
        <v>430</v>
      </c>
      <c r="L2920" s="126" t="s">
        <v>405</v>
      </c>
      <c r="M2920" s="11" t="s">
        <v>74</v>
      </c>
      <c r="N2920" s="11" t="s">
        <v>52</v>
      </c>
      <c r="O2920" s="68" t="str">
        <f t="shared" si="91"/>
        <v>1177. Cuidado Continuo por una vida con bienestar para la población con discapacidadEducativo 20264_CHAPINERO2_ABRIL_2026</v>
      </c>
      <c r="P2920" s="142">
        <v>161342</v>
      </c>
      <c r="Q2920" s="7"/>
      <c r="R2920" s="7"/>
      <c r="S2920" s="145">
        <v>2</v>
      </c>
      <c r="T2920" s="150">
        <v>322684</v>
      </c>
    </row>
    <row r="2921" spans="2:20" ht="30" hidden="1" customHeight="1">
      <c r="B2921" s="123">
        <v>117</v>
      </c>
      <c r="C2921" s="125" t="s">
        <v>543</v>
      </c>
      <c r="D2921" s="125" t="s">
        <v>329</v>
      </c>
      <c r="E2921" s="137">
        <v>2026</v>
      </c>
      <c r="F2921" s="68" t="str">
        <f t="shared" si="90"/>
        <v>1177. Cuidado Continuo por una vida con bienestar para la población con discapacidadLaboral2026</v>
      </c>
      <c r="G2921" s="125" t="s">
        <v>544</v>
      </c>
      <c r="H2921" s="125" t="s">
        <v>428</v>
      </c>
      <c r="I2921" s="125" t="s">
        <v>429</v>
      </c>
      <c r="J2921" s="68" t="s">
        <v>400</v>
      </c>
      <c r="K2921" s="126" t="s">
        <v>430</v>
      </c>
      <c r="L2921" s="126" t="s">
        <v>402</v>
      </c>
      <c r="M2921" s="11" t="s">
        <v>74</v>
      </c>
      <c r="N2921" s="11" t="s">
        <v>52</v>
      </c>
      <c r="O2921" s="68" t="str">
        <f t="shared" si="91"/>
        <v>1177. Cuidado Continuo por una vida con bienestar para la población con discapacidadLaboral20264_CHAPINERO2_ABRIL_2026</v>
      </c>
      <c r="P2921" s="142">
        <v>161342</v>
      </c>
      <c r="Q2921" s="7"/>
      <c r="R2921" s="7"/>
      <c r="S2921" s="145">
        <v>38</v>
      </c>
      <c r="T2921" s="150">
        <v>6130996</v>
      </c>
    </row>
    <row r="2922" spans="2:20" ht="30" hidden="1" customHeight="1">
      <c r="B2922" s="123">
        <v>118</v>
      </c>
      <c r="C2922" s="125" t="s">
        <v>543</v>
      </c>
      <c r="D2922" s="125" t="s">
        <v>356</v>
      </c>
      <c r="E2922" s="137">
        <v>2026</v>
      </c>
      <c r="F2922" s="68" t="str">
        <f t="shared" si="90"/>
        <v>1187. Cuidado Continuo por una vida con bienestar para la población con discapacidadComunitario2026</v>
      </c>
      <c r="G2922" s="125" t="s">
        <v>545</v>
      </c>
      <c r="H2922" s="125" t="s">
        <v>428</v>
      </c>
      <c r="I2922" s="125" t="s">
        <v>429</v>
      </c>
      <c r="J2922" s="68" t="s">
        <v>400</v>
      </c>
      <c r="K2922" s="126" t="s">
        <v>445</v>
      </c>
      <c r="L2922" s="126" t="s">
        <v>405</v>
      </c>
      <c r="M2922" s="11" t="s">
        <v>74</v>
      </c>
      <c r="N2922" s="11" t="s">
        <v>52</v>
      </c>
      <c r="O2922" s="68" t="str">
        <f t="shared" si="91"/>
        <v>1187. Cuidado Continuo por una vida con bienestar para la población con discapacidadComunitario20264_CHAPINERO2_ABRIL_2026</v>
      </c>
      <c r="P2922" s="142">
        <v>992404</v>
      </c>
      <c r="Q2922" s="7"/>
      <c r="R2922" s="7"/>
      <c r="S2922" s="145">
        <v>2</v>
      </c>
      <c r="T2922" s="150">
        <v>1984808</v>
      </c>
    </row>
    <row r="2923" spans="2:20" ht="30" hidden="1" customHeight="1">
      <c r="B2923" s="123">
        <v>119</v>
      </c>
      <c r="C2923" s="125" t="s">
        <v>543</v>
      </c>
      <c r="D2923" s="125" t="s">
        <v>356</v>
      </c>
      <c r="E2923" s="137">
        <v>2026</v>
      </c>
      <c r="F2923" s="68" t="str">
        <f t="shared" si="90"/>
        <v>1197. Cuidado Continuo por una vida con bienestar para la población con discapacidadComunitario2026</v>
      </c>
      <c r="G2923" s="125" t="s">
        <v>546</v>
      </c>
      <c r="H2923" s="125" t="s">
        <v>428</v>
      </c>
      <c r="I2923" s="125" t="s">
        <v>429</v>
      </c>
      <c r="J2923" s="68" t="s">
        <v>400</v>
      </c>
      <c r="K2923" s="126" t="s">
        <v>430</v>
      </c>
      <c r="L2923" s="126" t="s">
        <v>405</v>
      </c>
      <c r="M2923" s="11" t="s">
        <v>74</v>
      </c>
      <c r="N2923" s="11" t="s">
        <v>52</v>
      </c>
      <c r="O2923" s="68" t="str">
        <f t="shared" si="91"/>
        <v>1197. Cuidado Continuo por una vida con bienestar para la población con discapacidadComunitario20264_CHAPINERO2_ABRIL_2026</v>
      </c>
      <c r="P2923" s="142">
        <v>355662</v>
      </c>
      <c r="Q2923" s="7"/>
      <c r="R2923" s="7"/>
      <c r="S2923" s="145">
        <v>4</v>
      </c>
      <c r="T2923" s="150">
        <v>1422648</v>
      </c>
    </row>
    <row r="2924" spans="2:20" ht="30" hidden="1" customHeight="1">
      <c r="B2924" s="123">
        <v>120</v>
      </c>
      <c r="C2924" s="125" t="s">
        <v>543</v>
      </c>
      <c r="D2924" s="125" t="s">
        <v>356</v>
      </c>
      <c r="E2924" s="137">
        <v>2026</v>
      </c>
      <c r="F2924" s="68" t="str">
        <f t="shared" si="90"/>
        <v>1207. Cuidado Continuo por una vida con bienestar para la población con discapacidadComunitario2026</v>
      </c>
      <c r="G2924" s="125" t="s">
        <v>547</v>
      </c>
      <c r="H2924" s="125" t="s">
        <v>428</v>
      </c>
      <c r="I2924" s="125" t="s">
        <v>429</v>
      </c>
      <c r="J2924" s="68" t="s">
        <v>400</v>
      </c>
      <c r="K2924" s="126" t="s">
        <v>548</v>
      </c>
      <c r="L2924" s="126" t="s">
        <v>405</v>
      </c>
      <c r="M2924" s="11" t="s">
        <v>74</v>
      </c>
      <c r="N2924" s="11" t="s">
        <v>52</v>
      </c>
      <c r="O2924" s="68" t="str">
        <f t="shared" si="91"/>
        <v>1207. Cuidado Continuo por una vida con bienestar para la población con discapacidadComunitario20264_CHAPINERO2_ABRIL_2026</v>
      </c>
      <c r="P2924" s="142">
        <v>1422652</v>
      </c>
      <c r="Q2924" s="7"/>
      <c r="R2924" s="7"/>
      <c r="S2924" s="145">
        <v>1</v>
      </c>
      <c r="T2924" s="150">
        <v>1422652</v>
      </c>
    </row>
    <row r="2925" spans="2:20" ht="30" hidden="1" customHeight="1">
      <c r="B2925" s="123">
        <v>121</v>
      </c>
      <c r="C2925" s="125" t="s">
        <v>543</v>
      </c>
      <c r="D2925" s="125" t="s">
        <v>356</v>
      </c>
      <c r="E2925" s="137">
        <v>2026</v>
      </c>
      <c r="F2925" s="68" t="str">
        <f t="shared" si="90"/>
        <v>1217. Cuidado Continuo por una vida con bienestar para la población con discapacidadComunitario2026</v>
      </c>
      <c r="G2925" s="125" t="s">
        <v>549</v>
      </c>
      <c r="H2925" s="125" t="s">
        <v>455</v>
      </c>
      <c r="I2925" s="125" t="s">
        <v>429</v>
      </c>
      <c r="J2925" s="68" t="s">
        <v>400</v>
      </c>
      <c r="K2925" s="126" t="s">
        <v>494</v>
      </c>
      <c r="L2925" s="126" t="s">
        <v>405</v>
      </c>
      <c r="M2925" s="11" t="s">
        <v>74</v>
      </c>
      <c r="N2925" s="11" t="s">
        <v>52</v>
      </c>
      <c r="O2925" s="68" t="str">
        <f t="shared" si="91"/>
        <v>1217. Cuidado Continuo por una vida con bienestar para la población con discapacidadComunitario20264_CHAPINERO2_ABRIL_2026</v>
      </c>
      <c r="P2925" s="142">
        <v>35135</v>
      </c>
      <c r="Q2925" s="7"/>
      <c r="R2925" s="7"/>
      <c r="S2925" s="145">
        <v>4</v>
      </c>
      <c r="T2925" s="150">
        <v>140540</v>
      </c>
    </row>
    <row r="2926" spans="2:20" ht="30" hidden="1" customHeight="1">
      <c r="B2926" s="123">
        <v>122</v>
      </c>
      <c r="C2926" s="125" t="s">
        <v>543</v>
      </c>
      <c r="D2926" s="125" t="s">
        <v>356</v>
      </c>
      <c r="E2926" s="137">
        <v>2026</v>
      </c>
      <c r="F2926" s="68" t="str">
        <f t="shared" si="90"/>
        <v>1227. Cuidado Continuo por una vida con bienestar para la población con discapacidadComunitario2026</v>
      </c>
      <c r="G2926" s="125" t="s">
        <v>550</v>
      </c>
      <c r="H2926" s="125" t="s">
        <v>447</v>
      </c>
      <c r="I2926" s="125" t="s">
        <v>429</v>
      </c>
      <c r="J2926" s="68" t="s">
        <v>400</v>
      </c>
      <c r="K2926" s="126" t="s">
        <v>551</v>
      </c>
      <c r="L2926" s="126" t="s">
        <v>405</v>
      </c>
      <c r="M2926" s="11" t="s">
        <v>74</v>
      </c>
      <c r="N2926" s="11" t="s">
        <v>52</v>
      </c>
      <c r="O2926" s="68" t="str">
        <f t="shared" si="91"/>
        <v>1227. Cuidado Continuo por una vida con bienestar para la población con discapacidadComunitario20264_CHAPINERO2_ABRIL_2026</v>
      </c>
      <c r="P2926" s="142">
        <v>53781</v>
      </c>
      <c r="Q2926" s="7"/>
      <c r="R2926" s="7"/>
      <c r="S2926" s="145">
        <v>3</v>
      </c>
      <c r="T2926" s="150">
        <v>161343</v>
      </c>
    </row>
    <row r="2927" spans="2:20" ht="30" hidden="1" customHeight="1">
      <c r="B2927" s="123">
        <v>123</v>
      </c>
      <c r="C2927" s="125" t="s">
        <v>543</v>
      </c>
      <c r="D2927" s="125" t="s">
        <v>431</v>
      </c>
      <c r="E2927" s="137">
        <v>2026</v>
      </c>
      <c r="F2927" s="68" t="str">
        <f t="shared" si="90"/>
        <v>1237. Cuidado Continuo por una vida con bienestar para la población con discapacidadInstitucional2026</v>
      </c>
      <c r="G2927" s="125" t="s">
        <v>552</v>
      </c>
      <c r="H2927" s="125" t="s">
        <v>428</v>
      </c>
      <c r="I2927" s="125" t="s">
        <v>429</v>
      </c>
      <c r="J2927" s="68" t="s">
        <v>400</v>
      </c>
      <c r="K2927" s="126" t="s">
        <v>430</v>
      </c>
      <c r="L2927" s="126" t="s">
        <v>405</v>
      </c>
      <c r="M2927" s="11" t="s">
        <v>74</v>
      </c>
      <c r="N2927" s="11" t="s">
        <v>52</v>
      </c>
      <c r="O2927" s="68" t="str">
        <f t="shared" si="91"/>
        <v>1237. Cuidado Continuo por una vida con bienestar para la población con discapacidadInstitucional20264_CHAPINERO2_ABRIL_2026</v>
      </c>
      <c r="P2927" s="142">
        <v>266747</v>
      </c>
      <c r="Q2927" s="7"/>
      <c r="R2927" s="7"/>
      <c r="S2927" s="145">
        <v>4</v>
      </c>
      <c r="T2927" s="150">
        <v>1066988</v>
      </c>
    </row>
    <row r="2928" spans="2:20" ht="30" hidden="1" customHeight="1">
      <c r="B2928" s="123">
        <v>124</v>
      </c>
      <c r="C2928" s="125" t="s">
        <v>543</v>
      </c>
      <c r="D2928" s="125" t="s">
        <v>356</v>
      </c>
      <c r="E2928" s="137">
        <v>2026</v>
      </c>
      <c r="F2928" s="68" t="str">
        <f t="shared" si="90"/>
        <v>1247. Cuidado Continuo por una vida con bienestar para la población con discapacidadComunitario2026</v>
      </c>
      <c r="G2928" s="125" t="s">
        <v>553</v>
      </c>
      <c r="H2928" s="125" t="s">
        <v>428</v>
      </c>
      <c r="I2928" s="125" t="s">
        <v>429</v>
      </c>
      <c r="J2928" s="68" t="s">
        <v>400</v>
      </c>
      <c r="K2928" s="126" t="s">
        <v>554</v>
      </c>
      <c r="L2928" s="126" t="s">
        <v>405</v>
      </c>
      <c r="M2928" s="11" t="s">
        <v>74</v>
      </c>
      <c r="N2928" s="11" t="s">
        <v>52</v>
      </c>
      <c r="O2928" s="68" t="str">
        <f t="shared" si="91"/>
        <v>1247. Cuidado Continuo por una vida con bienestar para la población con discapacidadComunitario20264_CHAPINERO2_ABRIL_2026</v>
      </c>
      <c r="P2928" s="142">
        <v>851865</v>
      </c>
      <c r="Q2928" s="7"/>
      <c r="R2928" s="7"/>
      <c r="S2928" s="145">
        <v>0</v>
      </c>
      <c r="T2928" s="150">
        <v>0</v>
      </c>
    </row>
    <row r="2929" spans="2:20" ht="30" hidden="1" customHeight="1">
      <c r="B2929" s="123">
        <v>125</v>
      </c>
      <c r="C2929" s="125" t="s">
        <v>543</v>
      </c>
      <c r="D2929" s="125" t="s">
        <v>356</v>
      </c>
      <c r="E2929" s="137">
        <v>2026</v>
      </c>
      <c r="F2929" s="68" t="str">
        <f t="shared" si="90"/>
        <v>1257. Cuidado Continuo por una vida con bienestar para la población con discapacidadComunitario2026</v>
      </c>
      <c r="G2929" s="125" t="s">
        <v>555</v>
      </c>
      <c r="H2929" s="125" t="s">
        <v>428</v>
      </c>
      <c r="I2929" s="125" t="s">
        <v>429</v>
      </c>
      <c r="J2929" s="68" t="s">
        <v>400</v>
      </c>
      <c r="K2929" s="126" t="s">
        <v>401</v>
      </c>
      <c r="L2929" s="126" t="s">
        <v>421</v>
      </c>
      <c r="M2929" s="11" t="s">
        <v>74</v>
      </c>
      <c r="N2929" s="11" t="s">
        <v>52</v>
      </c>
      <c r="O2929" s="68" t="str">
        <f t="shared" si="91"/>
        <v>1257. Cuidado Continuo por una vida con bienestar para la población con discapacidadComunitario20264_CHAPINERO2_ABRIL_2026</v>
      </c>
      <c r="P2929" s="142">
        <v>12879544</v>
      </c>
      <c r="Q2929" s="7"/>
      <c r="R2929" s="7"/>
      <c r="S2929" s="145">
        <v>0</v>
      </c>
      <c r="T2929" s="150">
        <v>0</v>
      </c>
    </row>
    <row r="2930" spans="2:20" ht="30" hidden="1" customHeight="1">
      <c r="B2930" s="123">
        <v>126</v>
      </c>
      <c r="C2930" s="125" t="s">
        <v>556</v>
      </c>
      <c r="D2930" s="125" t="s">
        <v>356</v>
      </c>
      <c r="E2930" s="137">
        <v>2026</v>
      </c>
      <c r="F2930" s="68" t="str">
        <f t="shared" si="90"/>
        <v>1268. Cuidado Continuo por una vida con bienestar para la ruralidad de BogotáComunitario2026</v>
      </c>
      <c r="G2930" s="125" t="s">
        <v>557</v>
      </c>
      <c r="H2930" s="125" t="s">
        <v>428</v>
      </c>
      <c r="I2930" s="125" t="s">
        <v>429</v>
      </c>
      <c r="J2930" s="68" t="s">
        <v>400</v>
      </c>
      <c r="K2930" s="126" t="s">
        <v>430</v>
      </c>
      <c r="L2930" s="126" t="s">
        <v>421</v>
      </c>
      <c r="M2930" s="11" t="s">
        <v>74</v>
      </c>
      <c r="N2930" s="11" t="s">
        <v>52</v>
      </c>
      <c r="O2930" s="68" t="str">
        <f t="shared" si="91"/>
        <v>1268. Cuidado Continuo por una vida con bienestar para la ruralidad de BogotáComunitario20264_CHAPINERO2_ABRIL_2026</v>
      </c>
      <c r="P2930" s="142">
        <v>175674</v>
      </c>
      <c r="Q2930" s="7"/>
      <c r="R2930" s="7"/>
      <c r="S2930" s="145">
        <v>0</v>
      </c>
      <c r="T2930" s="150">
        <v>0</v>
      </c>
    </row>
    <row r="2931" spans="2:20" ht="30" hidden="1" customHeight="1">
      <c r="B2931" s="123">
        <v>127</v>
      </c>
      <c r="C2931" s="125" t="s">
        <v>556</v>
      </c>
      <c r="D2931" s="125" t="s">
        <v>356</v>
      </c>
      <c r="E2931" s="137">
        <v>2026</v>
      </c>
      <c r="F2931" s="68" t="str">
        <f t="shared" si="90"/>
        <v>1278. Cuidado Continuo por una vida con bienestar para la ruralidad de BogotáComunitario2026</v>
      </c>
      <c r="G2931" s="125" t="s">
        <v>558</v>
      </c>
      <c r="H2931" s="125" t="s">
        <v>428</v>
      </c>
      <c r="I2931" s="125" t="s">
        <v>429</v>
      </c>
      <c r="J2931" s="68" t="s">
        <v>400</v>
      </c>
      <c r="K2931" s="126" t="s">
        <v>430</v>
      </c>
      <c r="L2931" s="126" t="s">
        <v>405</v>
      </c>
      <c r="M2931" s="11" t="s">
        <v>74</v>
      </c>
      <c r="N2931" s="11" t="s">
        <v>52</v>
      </c>
      <c r="O2931" s="68" t="str">
        <f t="shared" si="91"/>
        <v>1278. Cuidado Continuo por una vida con bienestar para la ruralidad de BogotáComunitario20264_CHAPINERO2_ABRIL_2026</v>
      </c>
      <c r="P2931" s="142">
        <v>468320</v>
      </c>
      <c r="Q2931" s="7"/>
      <c r="R2931" s="7"/>
      <c r="S2931" s="145">
        <v>0</v>
      </c>
      <c r="T2931" s="150">
        <v>0</v>
      </c>
    </row>
    <row r="2932" spans="2:20" ht="30" hidden="1" customHeight="1">
      <c r="B2932" s="123">
        <v>127</v>
      </c>
      <c r="C2932" s="125" t="s">
        <v>556</v>
      </c>
      <c r="D2932" s="125" t="s">
        <v>347</v>
      </c>
      <c r="E2932" s="137">
        <v>2026</v>
      </c>
      <c r="F2932" s="68" t="str">
        <f t="shared" si="90"/>
        <v>1278. Cuidado Continuo por una vida con bienestar para la ruralidad de BogotáEducativo 2026</v>
      </c>
      <c r="G2932" s="125" t="s">
        <v>558</v>
      </c>
      <c r="H2932" s="125" t="s">
        <v>428</v>
      </c>
      <c r="I2932" s="125" t="s">
        <v>429</v>
      </c>
      <c r="J2932" s="68" t="s">
        <v>400</v>
      </c>
      <c r="K2932" s="126" t="s">
        <v>430</v>
      </c>
      <c r="L2932" s="126" t="s">
        <v>405</v>
      </c>
      <c r="M2932" s="11" t="s">
        <v>74</v>
      </c>
      <c r="N2932" s="11" t="s">
        <v>52</v>
      </c>
      <c r="O2932" s="68" t="str">
        <f t="shared" si="91"/>
        <v>1278. Cuidado Continuo por una vida con bienestar para la ruralidad de BogotáEducativo 20264_CHAPINERO2_ABRIL_2026</v>
      </c>
      <c r="P2932" s="142">
        <v>468320</v>
      </c>
      <c r="Q2932" s="7"/>
      <c r="R2932" s="7"/>
      <c r="S2932" s="145">
        <v>0</v>
      </c>
      <c r="T2932" s="150">
        <v>0</v>
      </c>
    </row>
    <row r="2933" spans="2:20" ht="30" hidden="1" customHeight="1">
      <c r="B2933" s="123">
        <v>127</v>
      </c>
      <c r="C2933" s="125" t="s">
        <v>556</v>
      </c>
      <c r="D2933" s="125" t="s">
        <v>431</v>
      </c>
      <c r="E2933" s="137">
        <v>2026</v>
      </c>
      <c r="F2933" s="68" t="str">
        <f t="shared" si="90"/>
        <v>1278. Cuidado Continuo por una vida con bienestar para la ruralidad de BogotáInstitucional2026</v>
      </c>
      <c r="G2933" s="125" t="s">
        <v>558</v>
      </c>
      <c r="H2933" s="125" t="s">
        <v>428</v>
      </c>
      <c r="I2933" s="125" t="s">
        <v>429</v>
      </c>
      <c r="J2933" s="68" t="s">
        <v>400</v>
      </c>
      <c r="K2933" s="126" t="s">
        <v>430</v>
      </c>
      <c r="L2933" s="126" t="s">
        <v>405</v>
      </c>
      <c r="M2933" s="11" t="s">
        <v>74</v>
      </c>
      <c r="N2933" s="11" t="s">
        <v>52</v>
      </c>
      <c r="O2933" s="68" t="str">
        <f t="shared" si="91"/>
        <v>1278. Cuidado Continuo por una vida con bienestar para la ruralidad de BogotáInstitucional20264_CHAPINERO2_ABRIL_2026</v>
      </c>
      <c r="P2933" s="142">
        <v>468320</v>
      </c>
      <c r="Q2933" s="7"/>
      <c r="R2933" s="7"/>
      <c r="S2933" s="145">
        <v>0</v>
      </c>
      <c r="T2933" s="150">
        <v>0</v>
      </c>
    </row>
    <row r="2934" spans="2:20" ht="30" hidden="1" customHeight="1">
      <c r="B2934" s="123">
        <v>128</v>
      </c>
      <c r="C2934" s="125" t="s">
        <v>556</v>
      </c>
      <c r="D2934" s="125" t="s">
        <v>356</v>
      </c>
      <c r="E2934" s="137">
        <v>2026</v>
      </c>
      <c r="F2934" s="68" t="str">
        <f t="shared" si="90"/>
        <v>1288. Cuidado Continuo por una vida con bienestar para la ruralidad de BogotáComunitario2026</v>
      </c>
      <c r="G2934" s="125" t="s">
        <v>559</v>
      </c>
      <c r="H2934" s="125" t="s">
        <v>428</v>
      </c>
      <c r="I2934" s="125" t="s">
        <v>429</v>
      </c>
      <c r="J2934" s="68" t="s">
        <v>400</v>
      </c>
      <c r="K2934" s="126" t="s">
        <v>430</v>
      </c>
      <c r="L2934" s="126" t="s">
        <v>421</v>
      </c>
      <c r="M2934" s="11" t="s">
        <v>74</v>
      </c>
      <c r="N2934" s="11" t="s">
        <v>52</v>
      </c>
      <c r="O2934" s="68" t="str">
        <f t="shared" si="91"/>
        <v>1288. Cuidado Continuo por una vida con bienestar para la ruralidad de BogotáComunitario20264_CHAPINERO2_ABRIL_2026</v>
      </c>
      <c r="P2934" s="142">
        <v>140539</v>
      </c>
      <c r="Q2934" s="7"/>
      <c r="R2934" s="7"/>
      <c r="S2934" s="145">
        <v>0</v>
      </c>
      <c r="T2934" s="150">
        <v>0</v>
      </c>
    </row>
    <row r="2935" spans="2:20" ht="30" hidden="1" customHeight="1">
      <c r="B2935" s="123">
        <v>128</v>
      </c>
      <c r="C2935" s="125" t="s">
        <v>556</v>
      </c>
      <c r="D2935" s="125" t="s">
        <v>347</v>
      </c>
      <c r="E2935" s="137">
        <v>2026</v>
      </c>
      <c r="F2935" s="68" t="str">
        <f t="shared" si="90"/>
        <v>1288. Cuidado Continuo por una vida con bienestar para la ruralidad de BogotáEducativo 2026</v>
      </c>
      <c r="G2935" s="125" t="s">
        <v>559</v>
      </c>
      <c r="H2935" s="125" t="s">
        <v>428</v>
      </c>
      <c r="I2935" s="125" t="s">
        <v>429</v>
      </c>
      <c r="J2935" s="68" t="s">
        <v>400</v>
      </c>
      <c r="K2935" s="126" t="s">
        <v>430</v>
      </c>
      <c r="L2935" s="126" t="s">
        <v>421</v>
      </c>
      <c r="M2935" s="11" t="s">
        <v>74</v>
      </c>
      <c r="N2935" s="11" t="s">
        <v>52</v>
      </c>
      <c r="O2935" s="68" t="str">
        <f t="shared" si="91"/>
        <v>1288. Cuidado Continuo por una vida con bienestar para la ruralidad de BogotáEducativo 20264_CHAPINERO2_ABRIL_2026</v>
      </c>
      <c r="P2935" s="142">
        <v>140539</v>
      </c>
      <c r="Q2935" s="7"/>
      <c r="R2935" s="7"/>
      <c r="S2935" s="145">
        <v>0</v>
      </c>
      <c r="T2935" s="150">
        <v>0</v>
      </c>
    </row>
    <row r="2936" spans="2:20" ht="30" hidden="1" customHeight="1">
      <c r="B2936" s="123">
        <v>129</v>
      </c>
      <c r="C2936" s="125" t="s">
        <v>556</v>
      </c>
      <c r="D2936" s="125" t="s">
        <v>356</v>
      </c>
      <c r="E2936" s="137">
        <v>2026</v>
      </c>
      <c r="F2936" s="68" t="str">
        <f t="shared" si="90"/>
        <v>1298. Cuidado Continuo por una vida con bienestar para la ruralidad de BogotáComunitario2026</v>
      </c>
      <c r="G2936" s="125" t="s">
        <v>560</v>
      </c>
      <c r="H2936" s="125" t="s">
        <v>428</v>
      </c>
      <c r="I2936" s="125" t="s">
        <v>429</v>
      </c>
      <c r="J2936" s="68" t="s">
        <v>400</v>
      </c>
      <c r="K2936" s="126" t="s">
        <v>430</v>
      </c>
      <c r="L2936" s="126" t="s">
        <v>405</v>
      </c>
      <c r="M2936" s="11" t="s">
        <v>74</v>
      </c>
      <c r="N2936" s="11" t="s">
        <v>52</v>
      </c>
      <c r="O2936" s="68" t="str">
        <f t="shared" si="91"/>
        <v>1298. Cuidado Continuo por una vida con bienestar para la ruralidad de BogotáComunitario20264_CHAPINERO2_ABRIL_2026</v>
      </c>
      <c r="P2936" s="142">
        <v>175674</v>
      </c>
      <c r="Q2936" s="7"/>
      <c r="R2936" s="7"/>
      <c r="S2936" s="145">
        <v>0</v>
      </c>
      <c r="T2936" s="150">
        <v>0</v>
      </c>
    </row>
    <row r="2937" spans="2:20" ht="30" hidden="1" customHeight="1">
      <c r="B2937" s="123">
        <v>130</v>
      </c>
      <c r="C2937" s="125" t="s">
        <v>556</v>
      </c>
      <c r="D2937" s="125" t="s">
        <v>356</v>
      </c>
      <c r="E2937" s="137">
        <v>2026</v>
      </c>
      <c r="F2937" s="68" t="str">
        <f t="shared" si="90"/>
        <v>1308. Cuidado Continuo por una vida con bienestar para la ruralidad de BogotáComunitario2026</v>
      </c>
      <c r="G2937" s="125" t="s">
        <v>561</v>
      </c>
      <c r="H2937" s="125" t="s">
        <v>428</v>
      </c>
      <c r="I2937" s="125" t="s">
        <v>429</v>
      </c>
      <c r="J2937" s="68" t="s">
        <v>400</v>
      </c>
      <c r="K2937" s="126" t="s">
        <v>430</v>
      </c>
      <c r="L2937" s="126" t="s">
        <v>421</v>
      </c>
      <c r="M2937" s="11" t="s">
        <v>74</v>
      </c>
      <c r="N2937" s="11" t="s">
        <v>52</v>
      </c>
      <c r="O2937" s="68" t="str">
        <f t="shared" si="91"/>
        <v>1308. Cuidado Continuo por una vida con bienestar para la ruralidad de BogotáComunitario20264_CHAPINERO2_ABRIL_2026</v>
      </c>
      <c r="P2937" s="142">
        <v>140539</v>
      </c>
      <c r="Q2937" s="7"/>
      <c r="R2937" s="7"/>
      <c r="S2937" s="145">
        <v>0</v>
      </c>
      <c r="T2937" s="150">
        <v>0</v>
      </c>
    </row>
    <row r="2938" spans="2:20" ht="30" hidden="1" customHeight="1">
      <c r="B2938" s="123">
        <v>131</v>
      </c>
      <c r="C2938" s="125" t="s">
        <v>556</v>
      </c>
      <c r="D2938" s="125" t="s">
        <v>329</v>
      </c>
      <c r="E2938" s="137">
        <v>2026</v>
      </c>
      <c r="F2938" s="68" t="str">
        <f t="shared" si="90"/>
        <v>1318. Cuidado Continuo por una vida con bienestar para la ruralidad de BogotáLaboral2026</v>
      </c>
      <c r="G2938" s="125" t="s">
        <v>562</v>
      </c>
      <c r="H2938" s="125" t="s">
        <v>447</v>
      </c>
      <c r="I2938" s="125" t="s">
        <v>429</v>
      </c>
      <c r="J2938" s="68" t="s">
        <v>400</v>
      </c>
      <c r="K2938" s="126" t="s">
        <v>491</v>
      </c>
      <c r="L2938" s="126" t="s">
        <v>405</v>
      </c>
      <c r="M2938" s="11" t="s">
        <v>74</v>
      </c>
      <c r="N2938" s="11" t="s">
        <v>52</v>
      </c>
      <c r="O2938" s="68" t="str">
        <f t="shared" si="91"/>
        <v>1318. Cuidado Continuo por una vida con bienestar para la ruralidad de BogotáLaboral20264_CHAPINERO2_ABRIL_2026</v>
      </c>
      <c r="P2938" s="142">
        <v>940787</v>
      </c>
      <c r="Q2938" s="7"/>
      <c r="R2938" s="7"/>
      <c r="S2938" s="145">
        <v>0</v>
      </c>
      <c r="T2938" s="150">
        <v>0</v>
      </c>
    </row>
    <row r="2939" spans="2:20" ht="30" hidden="1" customHeight="1">
      <c r="B2939" s="123">
        <v>132</v>
      </c>
      <c r="C2939" s="125" t="s">
        <v>556</v>
      </c>
      <c r="D2939" s="125" t="s">
        <v>329</v>
      </c>
      <c r="E2939" s="137">
        <v>2026</v>
      </c>
      <c r="F2939" s="68" t="str">
        <f t="shared" si="90"/>
        <v>1328. Cuidado Continuo por una vida con bienestar para la ruralidad de BogotáLaboral2026</v>
      </c>
      <c r="G2939" s="125" t="s">
        <v>563</v>
      </c>
      <c r="H2939" s="125" t="s">
        <v>447</v>
      </c>
      <c r="I2939" s="125" t="s">
        <v>429</v>
      </c>
      <c r="J2939" s="68" t="s">
        <v>400</v>
      </c>
      <c r="K2939" s="126" t="s">
        <v>564</v>
      </c>
      <c r="L2939" s="126" t="s">
        <v>421</v>
      </c>
      <c r="M2939" s="11" t="s">
        <v>74</v>
      </c>
      <c r="N2939" s="11" t="s">
        <v>52</v>
      </c>
      <c r="O2939" s="68" t="str">
        <f t="shared" si="91"/>
        <v>1328. Cuidado Continuo por una vida con bienestar para la ruralidad de BogotáLaboral20264_CHAPINERO2_ABRIL_2026</v>
      </c>
      <c r="P2939" s="142">
        <v>250875</v>
      </c>
      <c r="Q2939" s="7"/>
      <c r="R2939" s="7"/>
      <c r="S2939" s="145">
        <v>0</v>
      </c>
      <c r="T2939" s="150">
        <v>0</v>
      </c>
    </row>
    <row r="2940" spans="2:20" ht="30" hidden="1" customHeight="1">
      <c r="B2940" s="123">
        <v>133</v>
      </c>
      <c r="C2940" s="125" t="s">
        <v>556</v>
      </c>
      <c r="D2940" s="125" t="s">
        <v>329</v>
      </c>
      <c r="E2940" s="137">
        <v>2026</v>
      </c>
      <c r="F2940" s="68" t="str">
        <f t="shared" si="90"/>
        <v>1338. Cuidado Continuo por una vida con bienestar para la ruralidad de BogotáLaboral2026</v>
      </c>
      <c r="G2940" s="125" t="s">
        <v>565</v>
      </c>
      <c r="H2940" s="125" t="s">
        <v>447</v>
      </c>
      <c r="I2940" s="125" t="s">
        <v>429</v>
      </c>
      <c r="J2940" s="68" t="s">
        <v>400</v>
      </c>
      <c r="K2940" s="126" t="s">
        <v>564</v>
      </c>
      <c r="L2940" s="126" t="s">
        <v>421</v>
      </c>
      <c r="M2940" s="11" t="s">
        <v>74</v>
      </c>
      <c r="N2940" s="11" t="s">
        <v>52</v>
      </c>
      <c r="O2940" s="68" t="str">
        <f t="shared" si="91"/>
        <v>1338. Cuidado Continuo por una vida con bienestar para la ruralidad de BogotáLaboral20264_CHAPINERO2_ABRIL_2026</v>
      </c>
      <c r="P2940" s="142">
        <v>183687</v>
      </c>
      <c r="Q2940" s="7"/>
      <c r="R2940" s="7"/>
      <c r="S2940" s="145">
        <v>0</v>
      </c>
      <c r="T2940" s="150">
        <v>0</v>
      </c>
    </row>
    <row r="2941" spans="2:20" ht="30" hidden="1" customHeight="1">
      <c r="B2941" s="123">
        <v>134</v>
      </c>
      <c r="C2941" s="125" t="s">
        <v>556</v>
      </c>
      <c r="D2941" s="125" t="s">
        <v>329</v>
      </c>
      <c r="E2941" s="137">
        <v>2026</v>
      </c>
      <c r="F2941" s="68" t="str">
        <f t="shared" si="90"/>
        <v>1348. Cuidado Continuo por una vida con bienestar para la ruralidad de BogotáLaboral2026</v>
      </c>
      <c r="G2941" s="125" t="s">
        <v>566</v>
      </c>
      <c r="H2941" s="125" t="s">
        <v>447</v>
      </c>
      <c r="I2941" s="125" t="s">
        <v>429</v>
      </c>
      <c r="J2941" s="68" t="s">
        <v>400</v>
      </c>
      <c r="K2941" s="126" t="s">
        <v>488</v>
      </c>
      <c r="L2941" s="126" t="s">
        <v>421</v>
      </c>
      <c r="M2941" s="11" t="s">
        <v>74</v>
      </c>
      <c r="N2941" s="11" t="s">
        <v>52</v>
      </c>
      <c r="O2941" s="68" t="str">
        <f t="shared" si="91"/>
        <v>1348. Cuidado Continuo por una vida con bienestar para la ruralidad de BogotáLaboral20264_CHAPINERO2_ABRIL_2026</v>
      </c>
      <c r="P2941" s="142">
        <v>110336</v>
      </c>
      <c r="Q2941" s="7"/>
      <c r="R2941" s="7"/>
      <c r="S2941" s="145">
        <v>0</v>
      </c>
      <c r="T2941" s="150">
        <v>0</v>
      </c>
    </row>
    <row r="2942" spans="2:20" ht="30" hidden="1" customHeight="1">
      <c r="B2942" s="123">
        <v>135</v>
      </c>
      <c r="C2942" s="125" t="s">
        <v>556</v>
      </c>
      <c r="D2942" s="125" t="s">
        <v>329</v>
      </c>
      <c r="E2942" s="137">
        <v>2026</v>
      </c>
      <c r="F2942" s="68" t="str">
        <f t="shared" si="90"/>
        <v>1358. Cuidado Continuo por una vida con bienestar para la ruralidad de BogotáLaboral2026</v>
      </c>
      <c r="G2942" s="125" t="s">
        <v>567</v>
      </c>
      <c r="H2942" s="125" t="s">
        <v>447</v>
      </c>
      <c r="I2942" s="125" t="s">
        <v>429</v>
      </c>
      <c r="J2942" s="68" t="s">
        <v>400</v>
      </c>
      <c r="K2942" s="126" t="s">
        <v>488</v>
      </c>
      <c r="L2942" s="126" t="s">
        <v>405</v>
      </c>
      <c r="M2942" s="11" t="s">
        <v>74</v>
      </c>
      <c r="N2942" s="11" t="s">
        <v>52</v>
      </c>
      <c r="O2942" s="68" t="str">
        <f t="shared" si="91"/>
        <v>1358. Cuidado Continuo por una vida con bienestar para la ruralidad de BogotáLaboral20264_CHAPINERO2_ABRIL_2026</v>
      </c>
      <c r="P2942" s="142">
        <v>137922</v>
      </c>
      <c r="Q2942" s="7"/>
      <c r="R2942" s="7"/>
      <c r="S2942" s="145">
        <v>0</v>
      </c>
      <c r="T2942" s="150">
        <v>0</v>
      </c>
    </row>
    <row r="2943" spans="2:20" ht="30" hidden="1" customHeight="1">
      <c r="B2943" s="123">
        <v>86</v>
      </c>
      <c r="C2943" s="125" t="s">
        <v>302</v>
      </c>
      <c r="D2943" s="125" t="s">
        <v>303</v>
      </c>
      <c r="E2943" s="137">
        <v>2026</v>
      </c>
      <c r="F2943" s="68" t="str">
        <f t="shared" si="90"/>
        <v>869. Gestión de Programas Estrategias y Planes para el BienestarGestión Integral Estrategias y Programas2026</v>
      </c>
      <c r="G2943" s="125" t="s">
        <v>568</v>
      </c>
      <c r="H2943" s="125" t="s">
        <v>569</v>
      </c>
      <c r="I2943" s="125" t="s">
        <v>429</v>
      </c>
      <c r="J2943" s="68" t="s">
        <v>400</v>
      </c>
      <c r="K2943" s="126" t="s">
        <v>554</v>
      </c>
      <c r="L2943" s="126" t="s">
        <v>402</v>
      </c>
      <c r="M2943" s="11" t="s">
        <v>74</v>
      </c>
      <c r="N2943" s="11" t="s">
        <v>52</v>
      </c>
      <c r="O2943" s="68" t="str">
        <f t="shared" si="91"/>
        <v>869. Gestión de Programas Estrategias y Planes para el BienestarGestión Integral Estrategias y Programas20264_CHAPINERO2_ABRIL_2026</v>
      </c>
      <c r="P2943" s="142">
        <v>73474880</v>
      </c>
      <c r="Q2943" s="7"/>
      <c r="R2943" s="7"/>
      <c r="S2943" s="145">
        <v>0</v>
      </c>
      <c r="T2943" s="150">
        <v>0</v>
      </c>
    </row>
    <row r="2944" spans="2:20" ht="30" hidden="1" customHeight="1">
      <c r="B2944" s="123">
        <v>136</v>
      </c>
      <c r="C2944" s="125" t="s">
        <v>302</v>
      </c>
      <c r="D2944" s="125" t="s">
        <v>303</v>
      </c>
      <c r="E2944" s="137">
        <v>2026</v>
      </c>
      <c r="F2944" s="68" t="str">
        <f t="shared" si="90"/>
        <v>1369. Gestión de Programas Estrategias y Planes para el BienestarGestión Integral Estrategias y Programas2026</v>
      </c>
      <c r="G2944" s="125" t="s">
        <v>570</v>
      </c>
      <c r="H2944" s="125" t="s">
        <v>571</v>
      </c>
      <c r="I2944" s="125" t="s">
        <v>410</v>
      </c>
      <c r="J2944" s="68" t="s">
        <v>400</v>
      </c>
      <c r="K2944" s="126" t="s">
        <v>401</v>
      </c>
      <c r="L2944" s="126" t="s">
        <v>402</v>
      </c>
      <c r="M2944" s="11" t="s">
        <v>74</v>
      </c>
      <c r="N2944" s="11" t="s">
        <v>52</v>
      </c>
      <c r="O2944" s="68" t="str">
        <f t="shared" si="91"/>
        <v>1369. Gestión de Programas Estrategias y Planes para el BienestarGestión Integral Estrategias y Programas20264_CHAPINERO2_ABRIL_2026</v>
      </c>
      <c r="P2944" s="142">
        <v>5621568</v>
      </c>
      <c r="Q2944" s="7"/>
      <c r="R2944" s="7"/>
      <c r="S2944" s="145">
        <v>0</v>
      </c>
      <c r="T2944" s="150">
        <v>0</v>
      </c>
    </row>
    <row r="2945" spans="2:20" ht="30" hidden="1" customHeight="1">
      <c r="B2945" s="123">
        <v>137</v>
      </c>
      <c r="C2945" s="125" t="s">
        <v>302</v>
      </c>
      <c r="D2945" s="125" t="s">
        <v>303</v>
      </c>
      <c r="E2945" s="137">
        <v>2026</v>
      </c>
      <c r="F2945" s="68" t="str">
        <f t="shared" si="90"/>
        <v>1379. Gestión de Programas Estrategias y Planes para el BienestarGestión Integral Estrategias y Programas2026</v>
      </c>
      <c r="G2945" s="125" t="s">
        <v>572</v>
      </c>
      <c r="H2945" s="125" t="s">
        <v>571</v>
      </c>
      <c r="I2945" s="125" t="s">
        <v>410</v>
      </c>
      <c r="J2945" s="68" t="s">
        <v>400</v>
      </c>
      <c r="K2945" s="126" t="s">
        <v>401</v>
      </c>
      <c r="L2945" s="126" t="s">
        <v>402</v>
      </c>
      <c r="M2945" s="11" t="s">
        <v>74</v>
      </c>
      <c r="N2945" s="11" t="s">
        <v>52</v>
      </c>
      <c r="O2945" s="68" t="str">
        <f t="shared" si="91"/>
        <v>1379. Gestión de Programas Estrategias y Planes para el BienestarGestión Integral Estrategias y Programas20264_CHAPINERO2_ABRIL_2026</v>
      </c>
      <c r="P2945" s="142">
        <v>3994272</v>
      </c>
      <c r="Q2945" s="7"/>
      <c r="R2945" s="7"/>
      <c r="S2945" s="145">
        <v>0</v>
      </c>
      <c r="T2945" s="150">
        <v>0</v>
      </c>
    </row>
    <row r="2946" spans="2:20" ht="30" hidden="1" customHeight="1">
      <c r="B2946" s="123">
        <v>138</v>
      </c>
      <c r="C2946" s="125" t="s">
        <v>302</v>
      </c>
      <c r="D2946" s="125" t="s">
        <v>303</v>
      </c>
      <c r="E2946" s="137">
        <v>2026</v>
      </c>
      <c r="F2946" s="68" t="str">
        <f t="shared" si="90"/>
        <v>1389. Gestión de Programas Estrategias y Planes para el BienestarGestión Integral Estrategias y Programas2026</v>
      </c>
      <c r="G2946" s="125" t="s">
        <v>573</v>
      </c>
      <c r="H2946" s="125" t="s">
        <v>571</v>
      </c>
      <c r="I2946" s="125" t="s">
        <v>410</v>
      </c>
      <c r="J2946" s="68" t="s">
        <v>400</v>
      </c>
      <c r="K2946" s="126" t="s">
        <v>401</v>
      </c>
      <c r="L2946" s="126" t="s">
        <v>402</v>
      </c>
      <c r="M2946" s="11" t="s">
        <v>74</v>
      </c>
      <c r="N2946" s="11" t="s">
        <v>52</v>
      </c>
      <c r="O2946" s="68" t="str">
        <f t="shared" si="91"/>
        <v>1389. Gestión de Programas Estrategias y Planes para el BienestarGestión Integral Estrategias y Programas20264_CHAPINERO2_ABRIL_2026</v>
      </c>
      <c r="P2946" s="142">
        <v>12969056</v>
      </c>
      <c r="Q2946" s="7"/>
      <c r="R2946" s="7"/>
      <c r="S2946" s="145">
        <v>0</v>
      </c>
      <c r="T2946" s="150">
        <v>0</v>
      </c>
    </row>
    <row r="2947" spans="2:20" ht="30" hidden="1" customHeight="1">
      <c r="B2947" s="123">
        <v>139</v>
      </c>
      <c r="C2947" s="125" t="s">
        <v>302</v>
      </c>
      <c r="D2947" s="125" t="s">
        <v>303</v>
      </c>
      <c r="E2947" s="137">
        <v>2026</v>
      </c>
      <c r="F2947" s="68" t="str">
        <f t="shared" si="90"/>
        <v>1399. Gestión de Programas Estrategias y Planes para el BienestarGestión Integral Estrategias y Programas2026</v>
      </c>
      <c r="G2947" s="125" t="s">
        <v>574</v>
      </c>
      <c r="H2947" s="125" t="s">
        <v>571</v>
      </c>
      <c r="I2947" s="125" t="s">
        <v>410</v>
      </c>
      <c r="J2947" s="68" t="s">
        <v>400</v>
      </c>
      <c r="K2947" s="126" t="s">
        <v>401</v>
      </c>
      <c r="L2947" s="126" t="s">
        <v>402</v>
      </c>
      <c r="M2947" s="11" t="s">
        <v>74</v>
      </c>
      <c r="N2947" s="11" t="s">
        <v>52</v>
      </c>
      <c r="O2947" s="68" t="str">
        <f t="shared" si="91"/>
        <v>1399. Gestión de Programas Estrategias y Planes para el BienestarGestión Integral Estrategias y Programas20264_CHAPINERO2_ABRIL_2026</v>
      </c>
      <c r="P2947" s="142">
        <v>3994272</v>
      </c>
      <c r="Q2947" s="7"/>
      <c r="R2947" s="7"/>
      <c r="S2947" s="145">
        <v>0</v>
      </c>
      <c r="T2947" s="150">
        <v>0</v>
      </c>
    </row>
    <row r="2948" spans="2:20" ht="30" hidden="1" customHeight="1">
      <c r="B2948" s="123">
        <v>140</v>
      </c>
      <c r="C2948" s="125" t="s">
        <v>302</v>
      </c>
      <c r="D2948" s="125" t="s">
        <v>303</v>
      </c>
      <c r="E2948" s="137">
        <v>2026</v>
      </c>
      <c r="F2948" s="68" t="str">
        <f t="shared" si="90"/>
        <v>1409. Gestión de Programas Estrategias y Planes para el BienestarGestión Integral Estrategias y Programas2026</v>
      </c>
      <c r="G2948" s="125" t="s">
        <v>575</v>
      </c>
      <c r="H2948" s="125" t="s">
        <v>571</v>
      </c>
      <c r="I2948" s="125" t="s">
        <v>410</v>
      </c>
      <c r="J2948" s="68" t="s">
        <v>400</v>
      </c>
      <c r="K2948" s="126" t="s">
        <v>401</v>
      </c>
      <c r="L2948" s="126" t="s">
        <v>402</v>
      </c>
      <c r="M2948" s="11" t="s">
        <v>74</v>
      </c>
      <c r="N2948" s="11" t="s">
        <v>52</v>
      </c>
      <c r="O2948" s="68" t="str">
        <f t="shared" si="91"/>
        <v>1409. Gestión de Programas Estrategias y Planes para el BienestarGestión Integral Estrategias y Programas20264_CHAPINERO2_ABRIL_2026</v>
      </c>
      <c r="P2948" s="142">
        <v>5621568</v>
      </c>
      <c r="Q2948" s="7"/>
      <c r="R2948" s="7"/>
      <c r="S2948" s="145">
        <v>0</v>
      </c>
      <c r="T2948" s="150">
        <v>0</v>
      </c>
    </row>
    <row r="2949" spans="2:20" ht="30" hidden="1" customHeight="1">
      <c r="B2949" s="123">
        <v>141</v>
      </c>
      <c r="C2949" s="125" t="s">
        <v>302</v>
      </c>
      <c r="D2949" s="125" t="s">
        <v>303</v>
      </c>
      <c r="E2949" s="137">
        <v>2026</v>
      </c>
      <c r="F2949" s="68" t="str">
        <f t="shared" si="90"/>
        <v>1419. Gestión de Programas Estrategias y Planes para el BienestarGestión Integral Estrategias y Programas2026</v>
      </c>
      <c r="G2949" s="125" t="s">
        <v>576</v>
      </c>
      <c r="H2949" s="125" t="s">
        <v>571</v>
      </c>
      <c r="I2949" s="125" t="s">
        <v>410</v>
      </c>
      <c r="J2949" s="68" t="s">
        <v>400</v>
      </c>
      <c r="K2949" s="126" t="s">
        <v>401</v>
      </c>
      <c r="L2949" s="126" t="s">
        <v>402</v>
      </c>
      <c r="M2949" s="11" t="s">
        <v>74</v>
      </c>
      <c r="N2949" s="11" t="s">
        <v>52</v>
      </c>
      <c r="O2949" s="68" t="str">
        <f t="shared" si="91"/>
        <v>1419. Gestión de Programas Estrategias y Planes para el BienestarGestión Integral Estrategias y Programas20264_CHAPINERO2_ABRIL_2026</v>
      </c>
      <c r="P2949" s="142">
        <v>3994272</v>
      </c>
      <c r="Q2949" s="7"/>
      <c r="R2949" s="7"/>
      <c r="S2949" s="145">
        <v>0</v>
      </c>
      <c r="T2949" s="150">
        <v>0</v>
      </c>
    </row>
    <row r="2950" spans="2:20" ht="30" hidden="1" customHeight="1">
      <c r="B2950" s="123">
        <v>142</v>
      </c>
      <c r="C2950" s="125" t="s">
        <v>302</v>
      </c>
      <c r="D2950" s="125" t="s">
        <v>303</v>
      </c>
      <c r="E2950" s="137">
        <v>2026</v>
      </c>
      <c r="F2950" s="68" t="str">
        <f t="shared" si="90"/>
        <v>1429. Gestión de Programas Estrategias y Planes para el BienestarGestión Integral Estrategias y Programas2026</v>
      </c>
      <c r="G2950" s="125" t="s">
        <v>577</v>
      </c>
      <c r="H2950" s="125" t="s">
        <v>571</v>
      </c>
      <c r="I2950" s="125" t="s">
        <v>410</v>
      </c>
      <c r="J2950" s="68" t="s">
        <v>400</v>
      </c>
      <c r="K2950" s="126" t="s">
        <v>401</v>
      </c>
      <c r="L2950" s="126" t="s">
        <v>421</v>
      </c>
      <c r="M2950" s="11" t="s">
        <v>74</v>
      </c>
      <c r="N2950" s="11" t="s">
        <v>52</v>
      </c>
      <c r="O2950" s="68" t="str">
        <f t="shared" si="91"/>
        <v>1429. Gestión de Programas Estrategias y Planes para el BienestarGestión Integral Estrategias y Programas20264_CHAPINERO2_ABRIL_2026</v>
      </c>
      <c r="P2950" s="142">
        <v>3994272</v>
      </c>
      <c r="Q2950" s="7"/>
      <c r="R2950" s="7"/>
      <c r="S2950" s="145">
        <v>0</v>
      </c>
      <c r="T2950" s="150">
        <v>0</v>
      </c>
    </row>
    <row r="2951" spans="2:20" ht="30" hidden="1" customHeight="1">
      <c r="B2951" s="123">
        <v>143</v>
      </c>
      <c r="C2951" s="125" t="s">
        <v>302</v>
      </c>
      <c r="D2951" s="125" t="s">
        <v>303</v>
      </c>
      <c r="E2951" s="137">
        <v>2026</v>
      </c>
      <c r="F2951" s="68" t="str">
        <f t="shared" ref="F2951:F3014" si="92">B2951&amp;C2951&amp;D2951&amp;E2951</f>
        <v>1439. Gestión de Programas Estrategias y Planes para el BienestarGestión Integral Estrategias y Programas2026</v>
      </c>
      <c r="G2951" s="125" t="s">
        <v>578</v>
      </c>
      <c r="H2951" s="125" t="s">
        <v>579</v>
      </c>
      <c r="I2951" s="125" t="s">
        <v>410</v>
      </c>
      <c r="J2951" s="68" t="s">
        <v>400</v>
      </c>
      <c r="K2951" s="126" t="s">
        <v>401</v>
      </c>
      <c r="L2951" s="126" t="s">
        <v>402</v>
      </c>
      <c r="M2951" s="11" t="s">
        <v>74</v>
      </c>
      <c r="N2951" s="11" t="s">
        <v>52</v>
      </c>
      <c r="O2951" s="68" t="str">
        <f t="shared" si="91"/>
        <v>1439. Gestión de Programas Estrategias y Planes para el BienestarGestión Integral Estrategias y Programas20264_CHAPINERO2_ABRIL_2026</v>
      </c>
      <c r="P2951" s="142">
        <v>7508288</v>
      </c>
      <c r="Q2951" s="7"/>
      <c r="R2951" s="7"/>
      <c r="S2951" s="145">
        <v>0</v>
      </c>
      <c r="T2951" s="150">
        <v>0</v>
      </c>
    </row>
    <row r="2952" spans="2:20" ht="30" hidden="1" customHeight="1">
      <c r="B2952" s="123">
        <v>144</v>
      </c>
      <c r="C2952" s="125" t="s">
        <v>302</v>
      </c>
      <c r="D2952" s="125" t="s">
        <v>303</v>
      </c>
      <c r="E2952" s="137">
        <v>2026</v>
      </c>
      <c r="F2952" s="68" t="str">
        <f t="shared" si="92"/>
        <v>1449. Gestión de Programas Estrategias y Planes para el BienestarGestión Integral Estrategias y Programas2026</v>
      </c>
      <c r="G2952" s="125" t="s">
        <v>580</v>
      </c>
      <c r="H2952" s="125" t="s">
        <v>579</v>
      </c>
      <c r="I2952" s="125" t="s">
        <v>410</v>
      </c>
      <c r="J2952" s="68" t="s">
        <v>400</v>
      </c>
      <c r="K2952" s="126" t="s">
        <v>401</v>
      </c>
      <c r="L2952" s="126" t="s">
        <v>402</v>
      </c>
      <c r="M2952" s="11" t="s">
        <v>74</v>
      </c>
      <c r="N2952" s="11" t="s">
        <v>52</v>
      </c>
      <c r="O2952" s="68" t="str">
        <f t="shared" ref="O2952:O3015" si="93">+F2952&amp;M2952&amp;N2952</f>
        <v>1449. Gestión de Programas Estrategias y Planes para el BienestarGestión Integral Estrategias y Programas20264_CHAPINERO2_ABRIL_2026</v>
      </c>
      <c r="P2952" s="142">
        <v>7508288</v>
      </c>
      <c r="Q2952" s="7"/>
      <c r="R2952" s="7"/>
      <c r="S2952" s="145">
        <v>0</v>
      </c>
      <c r="T2952" s="150">
        <v>0</v>
      </c>
    </row>
    <row r="2953" spans="2:20" ht="30" hidden="1" customHeight="1">
      <c r="B2953" s="123">
        <v>145</v>
      </c>
      <c r="C2953" s="125" t="s">
        <v>302</v>
      </c>
      <c r="D2953" s="125" t="s">
        <v>303</v>
      </c>
      <c r="E2953" s="137">
        <v>2026</v>
      </c>
      <c r="F2953" s="68" t="str">
        <f t="shared" si="92"/>
        <v>1459. Gestión de Programas Estrategias y Planes para el BienestarGestión Integral Estrategias y Programas2026</v>
      </c>
      <c r="G2953" s="125" t="s">
        <v>581</v>
      </c>
      <c r="H2953" s="125" t="s">
        <v>579</v>
      </c>
      <c r="I2953" s="125" t="s">
        <v>410</v>
      </c>
      <c r="J2953" s="68" t="s">
        <v>400</v>
      </c>
      <c r="K2953" s="126" t="s">
        <v>401</v>
      </c>
      <c r="L2953" s="126" t="s">
        <v>402</v>
      </c>
      <c r="M2953" s="11" t="s">
        <v>74</v>
      </c>
      <c r="N2953" s="11" t="s">
        <v>52</v>
      </c>
      <c r="O2953" s="68" t="str">
        <f t="shared" si="93"/>
        <v>1459. Gestión de Programas Estrategias y Planes para el BienestarGestión Integral Estrategias y Programas20264_CHAPINERO2_ABRIL_2026</v>
      </c>
      <c r="P2953" s="142">
        <v>5299968</v>
      </c>
      <c r="Q2953" s="7"/>
      <c r="R2953" s="7"/>
      <c r="S2953" s="145">
        <v>0</v>
      </c>
      <c r="T2953" s="150">
        <v>0</v>
      </c>
    </row>
    <row r="2954" spans="2:20" ht="30" hidden="1" customHeight="1">
      <c r="B2954" s="123">
        <v>146</v>
      </c>
      <c r="C2954" s="125" t="s">
        <v>302</v>
      </c>
      <c r="D2954" s="125" t="s">
        <v>303</v>
      </c>
      <c r="E2954" s="137">
        <v>2026</v>
      </c>
      <c r="F2954" s="68" t="str">
        <f t="shared" si="92"/>
        <v>1469. Gestión de Programas Estrategias y Planes para el BienestarGestión Integral Estrategias y Programas2026</v>
      </c>
      <c r="G2954" s="125" t="s">
        <v>582</v>
      </c>
      <c r="H2954" s="125" t="s">
        <v>579</v>
      </c>
      <c r="I2954" s="125" t="s">
        <v>410</v>
      </c>
      <c r="J2954" s="68" t="s">
        <v>400</v>
      </c>
      <c r="K2954" s="126" t="s">
        <v>430</v>
      </c>
      <c r="L2954" s="126" t="s">
        <v>421</v>
      </c>
      <c r="M2954" s="11" t="s">
        <v>74</v>
      </c>
      <c r="N2954" s="11" t="s">
        <v>52</v>
      </c>
      <c r="O2954" s="68" t="str">
        <f t="shared" si="93"/>
        <v>1469. Gestión de Programas Estrategias y Planes para el BienestarGestión Integral Estrategias y Programas20264_CHAPINERO2_ABRIL_2026</v>
      </c>
      <c r="P2954" s="142">
        <v>122208</v>
      </c>
      <c r="Q2954" s="7"/>
      <c r="R2954" s="7"/>
      <c r="S2954" s="145">
        <v>0</v>
      </c>
      <c r="T2954" s="150">
        <v>0</v>
      </c>
    </row>
    <row r="2955" spans="2:20" ht="30" hidden="1" customHeight="1">
      <c r="B2955" s="123">
        <v>147</v>
      </c>
      <c r="C2955" s="125" t="s">
        <v>302</v>
      </c>
      <c r="D2955" s="125" t="s">
        <v>303</v>
      </c>
      <c r="E2955" s="137">
        <v>2026</v>
      </c>
      <c r="F2955" s="68" t="str">
        <f t="shared" si="92"/>
        <v>1479. Gestión de Programas Estrategias y Planes para el BienestarGestión Integral Estrategias y Programas2026</v>
      </c>
      <c r="G2955" s="125" t="s">
        <v>583</v>
      </c>
      <c r="H2955" s="125" t="s">
        <v>579</v>
      </c>
      <c r="I2955" s="125" t="s">
        <v>410</v>
      </c>
      <c r="J2955" s="68" t="s">
        <v>400</v>
      </c>
      <c r="K2955" s="126" t="s">
        <v>551</v>
      </c>
      <c r="L2955" s="126" t="s">
        <v>421</v>
      </c>
      <c r="M2955" s="11" t="s">
        <v>74</v>
      </c>
      <c r="N2955" s="11" t="s">
        <v>52</v>
      </c>
      <c r="O2955" s="68" t="str">
        <f t="shared" si="93"/>
        <v>1479. Gestión de Programas Estrategias y Planes para el BienestarGestión Integral Estrategias y Programas20264_CHAPINERO2_ABRIL_2026</v>
      </c>
      <c r="P2955" s="142">
        <v>30552</v>
      </c>
      <c r="Q2955" s="7"/>
      <c r="R2955" s="7"/>
      <c r="S2955" s="145">
        <v>0</v>
      </c>
      <c r="T2955" s="150">
        <v>0</v>
      </c>
    </row>
    <row r="2956" spans="2:20" ht="30" hidden="1" customHeight="1">
      <c r="B2956" s="123">
        <v>148</v>
      </c>
      <c r="C2956" s="125" t="s">
        <v>302</v>
      </c>
      <c r="D2956" s="125" t="s">
        <v>303</v>
      </c>
      <c r="E2956" s="137">
        <v>2026</v>
      </c>
      <c r="F2956" s="68" t="str">
        <f t="shared" si="92"/>
        <v>1489. Gestión de Programas Estrategias y Planes para el BienestarGestión Integral Estrategias y Programas2026</v>
      </c>
      <c r="G2956" s="125" t="s">
        <v>584</v>
      </c>
      <c r="H2956" s="125" t="s">
        <v>579</v>
      </c>
      <c r="I2956" s="125" t="s">
        <v>410</v>
      </c>
      <c r="J2956" s="68" t="s">
        <v>400</v>
      </c>
      <c r="K2956" s="126" t="s">
        <v>430</v>
      </c>
      <c r="L2956" s="126" t="s">
        <v>421</v>
      </c>
      <c r="M2956" s="11" t="s">
        <v>74</v>
      </c>
      <c r="N2956" s="11" t="s">
        <v>52</v>
      </c>
      <c r="O2956" s="68" t="str">
        <f t="shared" si="93"/>
        <v>1489. Gestión de Programas Estrategias y Planes para el BienestarGestión Integral Estrategias y Programas20264_CHAPINERO2_ABRIL_2026</v>
      </c>
      <c r="P2956" s="142">
        <v>122208</v>
      </c>
      <c r="Q2956" s="7"/>
      <c r="R2956" s="7"/>
      <c r="S2956" s="145">
        <v>0</v>
      </c>
      <c r="T2956" s="150">
        <v>0</v>
      </c>
    </row>
    <row r="2957" spans="2:20" ht="30" hidden="1" customHeight="1">
      <c r="B2957" s="123">
        <v>149</v>
      </c>
      <c r="C2957" s="125" t="s">
        <v>302</v>
      </c>
      <c r="D2957" s="125" t="s">
        <v>303</v>
      </c>
      <c r="E2957" s="137">
        <v>2026</v>
      </c>
      <c r="F2957" s="68" t="str">
        <f t="shared" si="92"/>
        <v>1499. Gestión de Programas Estrategias y Planes para el BienestarGestión Integral Estrategias y Programas2026</v>
      </c>
      <c r="G2957" s="125" t="s">
        <v>585</v>
      </c>
      <c r="H2957" s="125" t="s">
        <v>579</v>
      </c>
      <c r="I2957" s="125" t="s">
        <v>410</v>
      </c>
      <c r="J2957" s="68" t="s">
        <v>400</v>
      </c>
      <c r="K2957" s="126" t="s">
        <v>401</v>
      </c>
      <c r="L2957" s="126" t="s">
        <v>402</v>
      </c>
      <c r="M2957" s="11" t="s">
        <v>74</v>
      </c>
      <c r="N2957" s="11" t="s">
        <v>52</v>
      </c>
      <c r="O2957" s="68" t="str">
        <f t="shared" si="93"/>
        <v>1499. Gestión de Programas Estrategias y Planes para el BienestarGestión Integral Estrategias y Programas20264_CHAPINERO2_ABRIL_2026</v>
      </c>
      <c r="P2957" s="142">
        <v>3665168</v>
      </c>
      <c r="Q2957" s="7"/>
      <c r="R2957" s="7"/>
      <c r="S2957" s="145">
        <v>0</v>
      </c>
      <c r="T2957" s="150">
        <v>0</v>
      </c>
    </row>
    <row r="2958" spans="2:20" ht="30" hidden="1" customHeight="1">
      <c r="B2958" s="123">
        <v>150</v>
      </c>
      <c r="C2958" s="125" t="s">
        <v>302</v>
      </c>
      <c r="D2958" s="125" t="s">
        <v>303</v>
      </c>
      <c r="E2958" s="137">
        <v>2026</v>
      </c>
      <c r="F2958" s="68" t="str">
        <f t="shared" si="92"/>
        <v>1509. Gestión de Programas Estrategias y Planes para el BienestarGestión Integral Estrategias y Programas2026</v>
      </c>
      <c r="G2958" s="125" t="s">
        <v>586</v>
      </c>
      <c r="H2958" s="125" t="s">
        <v>579</v>
      </c>
      <c r="I2958" s="125" t="s">
        <v>410</v>
      </c>
      <c r="J2958" s="68" t="s">
        <v>400</v>
      </c>
      <c r="K2958" s="126" t="s">
        <v>401</v>
      </c>
      <c r="L2958" s="126" t="s">
        <v>402</v>
      </c>
      <c r="M2958" s="11" t="s">
        <v>74</v>
      </c>
      <c r="N2958" s="11" t="s">
        <v>52</v>
      </c>
      <c r="O2958" s="68" t="str">
        <f t="shared" si="93"/>
        <v>1509. Gestión de Programas Estrategias y Planes para el BienestarGestión Integral Estrategias y Programas20264_CHAPINERO2_ABRIL_2026</v>
      </c>
      <c r="P2958" s="142">
        <v>1057260</v>
      </c>
      <c r="Q2958" s="7"/>
      <c r="R2958" s="7"/>
      <c r="S2958" s="145">
        <v>0</v>
      </c>
      <c r="T2958" s="150">
        <v>0</v>
      </c>
    </row>
    <row r="2959" spans="2:20" ht="30" hidden="1" customHeight="1">
      <c r="B2959" s="123">
        <v>151</v>
      </c>
      <c r="C2959" s="125" t="s">
        <v>302</v>
      </c>
      <c r="D2959" s="125" t="s">
        <v>303</v>
      </c>
      <c r="E2959" s="137">
        <v>2026</v>
      </c>
      <c r="F2959" s="68" t="str">
        <f t="shared" si="92"/>
        <v>1519. Gestión de Programas Estrategias y Planes para el BienestarGestión Integral Estrategias y Programas2026</v>
      </c>
      <c r="G2959" s="125" t="s">
        <v>587</v>
      </c>
      <c r="H2959" s="125" t="s">
        <v>579</v>
      </c>
      <c r="I2959" s="125" t="s">
        <v>410</v>
      </c>
      <c r="J2959" s="68" t="s">
        <v>400</v>
      </c>
      <c r="K2959" s="126" t="s">
        <v>401</v>
      </c>
      <c r="L2959" s="126" t="s">
        <v>402</v>
      </c>
      <c r="M2959" s="11" t="s">
        <v>74</v>
      </c>
      <c r="N2959" s="11" t="s">
        <v>52</v>
      </c>
      <c r="O2959" s="68" t="str">
        <f t="shared" si="93"/>
        <v>1519. Gestión de Programas Estrategias y Planes para el BienestarGestión Integral Estrategias y Programas20264_CHAPINERO2_ABRIL_2026</v>
      </c>
      <c r="P2959" s="142">
        <v>1409680</v>
      </c>
      <c r="Q2959" s="7"/>
      <c r="R2959" s="7"/>
      <c r="S2959" s="145">
        <v>0</v>
      </c>
      <c r="T2959" s="150">
        <v>0</v>
      </c>
    </row>
    <row r="2960" spans="2:20" ht="30" hidden="1" customHeight="1">
      <c r="B2960" s="123">
        <v>152</v>
      </c>
      <c r="C2960" s="125" t="s">
        <v>302</v>
      </c>
      <c r="D2960" s="125" t="s">
        <v>303</v>
      </c>
      <c r="E2960" s="137">
        <v>2026</v>
      </c>
      <c r="F2960" s="68" t="str">
        <f t="shared" si="92"/>
        <v>1529. Gestión de Programas Estrategias y Planes para el BienestarGestión Integral Estrategias y Programas2026</v>
      </c>
      <c r="G2960" s="125" t="s">
        <v>588</v>
      </c>
      <c r="H2960" s="125" t="s">
        <v>579</v>
      </c>
      <c r="I2960" s="125" t="s">
        <v>410</v>
      </c>
      <c r="J2960" s="68" t="s">
        <v>400</v>
      </c>
      <c r="K2960" s="126" t="s">
        <v>401</v>
      </c>
      <c r="L2960" s="126" t="s">
        <v>402</v>
      </c>
      <c r="M2960" s="11" t="s">
        <v>74</v>
      </c>
      <c r="N2960" s="11" t="s">
        <v>52</v>
      </c>
      <c r="O2960" s="68" t="str">
        <f t="shared" si="93"/>
        <v>1529. Gestión de Programas Estrategias y Planes para el BienestarGestión Integral Estrategias y Programas20264_CHAPINERO2_ABRIL_2026</v>
      </c>
      <c r="P2960" s="142">
        <v>352420</v>
      </c>
      <c r="Q2960" s="7"/>
      <c r="R2960" s="7"/>
      <c r="S2960" s="145">
        <v>0</v>
      </c>
      <c r="T2960" s="150">
        <v>0</v>
      </c>
    </row>
    <row r="2961" spans="2:20" ht="30" hidden="1" customHeight="1">
      <c r="B2961" s="123">
        <v>153</v>
      </c>
      <c r="C2961" s="125" t="s">
        <v>302</v>
      </c>
      <c r="D2961" s="125" t="s">
        <v>303</v>
      </c>
      <c r="E2961" s="137">
        <v>2026</v>
      </c>
      <c r="F2961" s="68" t="str">
        <f t="shared" si="92"/>
        <v>1539. Gestión de Programas Estrategias y Planes para el BienestarGestión Integral Estrategias y Programas2026</v>
      </c>
      <c r="G2961" s="125" t="s">
        <v>589</v>
      </c>
      <c r="H2961" s="125" t="s">
        <v>569</v>
      </c>
      <c r="I2961" s="125" t="s">
        <v>410</v>
      </c>
      <c r="J2961" s="68" t="s">
        <v>400</v>
      </c>
      <c r="K2961" s="126" t="s">
        <v>401</v>
      </c>
      <c r="L2961" s="126" t="s">
        <v>402</v>
      </c>
      <c r="M2961" s="11" t="s">
        <v>74</v>
      </c>
      <c r="N2961" s="11" t="s">
        <v>52</v>
      </c>
      <c r="O2961" s="68" t="str">
        <f t="shared" si="93"/>
        <v>1539. Gestión de Programas Estrategias y Planes para el BienestarGestión Integral Estrategias y Programas20264_CHAPINERO2_ABRIL_2026</v>
      </c>
      <c r="P2961" s="142">
        <v>7347488</v>
      </c>
      <c r="Q2961" s="7"/>
      <c r="R2961" s="7"/>
      <c r="S2961" s="145">
        <v>0</v>
      </c>
      <c r="T2961" s="150">
        <v>0</v>
      </c>
    </row>
    <row r="2962" spans="2:20" ht="30" hidden="1" customHeight="1">
      <c r="B2962" s="123">
        <v>154</v>
      </c>
      <c r="C2962" s="125" t="s">
        <v>302</v>
      </c>
      <c r="D2962" s="125" t="s">
        <v>303</v>
      </c>
      <c r="E2962" s="137">
        <v>2026</v>
      </c>
      <c r="F2962" s="68" t="str">
        <f t="shared" si="92"/>
        <v>1549. Gestión de Programas Estrategias y Planes para el BienestarGestión Integral Estrategias y Programas2026</v>
      </c>
      <c r="G2962" s="125" t="s">
        <v>590</v>
      </c>
      <c r="H2962" s="125" t="s">
        <v>569</v>
      </c>
      <c r="I2962" s="125" t="s">
        <v>410</v>
      </c>
      <c r="J2962" s="68" t="s">
        <v>400</v>
      </c>
      <c r="K2962" s="126" t="s">
        <v>401</v>
      </c>
      <c r="L2962" s="126" t="s">
        <v>402</v>
      </c>
      <c r="M2962" s="11" t="s">
        <v>74</v>
      </c>
      <c r="N2962" s="11" t="s">
        <v>52</v>
      </c>
      <c r="O2962" s="68" t="str">
        <f t="shared" si="93"/>
        <v>1549. Gestión de Programas Estrategias y Planes para el BienestarGestión Integral Estrategias y Programas20264_CHAPINERO2_ABRIL_2026</v>
      </c>
      <c r="P2962" s="142">
        <v>7347488</v>
      </c>
      <c r="Q2962" s="7"/>
      <c r="R2962" s="7"/>
      <c r="S2962" s="145">
        <v>0</v>
      </c>
      <c r="T2962" s="150">
        <v>0</v>
      </c>
    </row>
    <row r="2963" spans="2:20" ht="30" hidden="1" customHeight="1">
      <c r="B2963" s="123">
        <v>155</v>
      </c>
      <c r="C2963" s="125" t="s">
        <v>302</v>
      </c>
      <c r="D2963" s="125" t="s">
        <v>303</v>
      </c>
      <c r="E2963" s="137">
        <v>2026</v>
      </c>
      <c r="F2963" s="68" t="str">
        <f t="shared" si="92"/>
        <v>1559. Gestión de Programas Estrategias y Planes para el BienestarGestión Integral Estrategias y Programas2026</v>
      </c>
      <c r="G2963" s="125" t="s">
        <v>591</v>
      </c>
      <c r="H2963" s="125" t="s">
        <v>569</v>
      </c>
      <c r="I2963" s="125" t="s">
        <v>410</v>
      </c>
      <c r="J2963" s="68" t="s">
        <v>400</v>
      </c>
      <c r="K2963" s="126" t="s">
        <v>401</v>
      </c>
      <c r="L2963" s="126" t="s">
        <v>402</v>
      </c>
      <c r="M2963" s="11" t="s">
        <v>74</v>
      </c>
      <c r="N2963" s="11" t="s">
        <v>52</v>
      </c>
      <c r="O2963" s="68" t="str">
        <f t="shared" si="93"/>
        <v>1559. Gestión de Programas Estrategias y Planes para el BienestarGestión Integral Estrategias y Programas20264_CHAPINERO2_ABRIL_2026</v>
      </c>
      <c r="P2963" s="142">
        <v>7347488</v>
      </c>
      <c r="Q2963" s="7"/>
      <c r="R2963" s="7"/>
      <c r="S2963" s="145">
        <v>0</v>
      </c>
      <c r="T2963" s="150">
        <v>0</v>
      </c>
    </row>
    <row r="2964" spans="2:20" ht="30" hidden="1" customHeight="1">
      <c r="B2964" s="123">
        <v>156</v>
      </c>
      <c r="C2964" s="125" t="s">
        <v>302</v>
      </c>
      <c r="D2964" s="125" t="s">
        <v>303</v>
      </c>
      <c r="E2964" s="137">
        <v>2026</v>
      </c>
      <c r="F2964" s="68" t="str">
        <f t="shared" si="92"/>
        <v>1569. Gestión de Programas Estrategias y Planes para el BienestarGestión Integral Estrategias y Programas2026</v>
      </c>
      <c r="G2964" s="125" t="s">
        <v>592</v>
      </c>
      <c r="H2964" s="125" t="s">
        <v>569</v>
      </c>
      <c r="I2964" s="125" t="s">
        <v>410</v>
      </c>
      <c r="J2964" s="68" t="s">
        <v>400</v>
      </c>
      <c r="K2964" s="126" t="s">
        <v>401</v>
      </c>
      <c r="L2964" s="126" t="s">
        <v>402</v>
      </c>
      <c r="M2964" s="11" t="s">
        <v>74</v>
      </c>
      <c r="N2964" s="11" t="s">
        <v>52</v>
      </c>
      <c r="O2964" s="68" t="str">
        <f t="shared" si="93"/>
        <v>1569. Gestión de Programas Estrategias y Planes para el BienestarGestión Integral Estrategias y Programas20264_CHAPINERO2_ABRIL_2026</v>
      </c>
      <c r="P2964" s="142">
        <v>13832016</v>
      </c>
      <c r="Q2964" s="7"/>
      <c r="R2964" s="7"/>
      <c r="S2964" s="145">
        <v>0</v>
      </c>
      <c r="T2964" s="150">
        <v>0</v>
      </c>
    </row>
    <row r="2965" spans="2:20" ht="30" hidden="1" customHeight="1">
      <c r="B2965" s="123">
        <v>157</v>
      </c>
      <c r="C2965" s="125" t="s">
        <v>302</v>
      </c>
      <c r="D2965" s="125" t="s">
        <v>303</v>
      </c>
      <c r="E2965" s="137">
        <v>2026</v>
      </c>
      <c r="F2965" s="68" t="str">
        <f t="shared" si="92"/>
        <v>1579. Gestión de Programas Estrategias y Planes para el BienestarGestión Integral Estrategias y Programas2026</v>
      </c>
      <c r="G2965" s="125" t="s">
        <v>593</v>
      </c>
      <c r="H2965" s="125" t="s">
        <v>569</v>
      </c>
      <c r="I2965" s="125" t="s">
        <v>410</v>
      </c>
      <c r="J2965" s="68" t="s">
        <v>400</v>
      </c>
      <c r="K2965" s="126" t="s">
        <v>401</v>
      </c>
      <c r="L2965" s="126" t="s">
        <v>402</v>
      </c>
      <c r="M2965" s="11" t="s">
        <v>74</v>
      </c>
      <c r="N2965" s="11" t="s">
        <v>52</v>
      </c>
      <c r="O2965" s="68" t="str">
        <f t="shared" si="93"/>
        <v>1579. Gestión de Programas Estrategias y Planes para el BienestarGestión Integral Estrategias y Programas20264_CHAPINERO2_ABRIL_2026</v>
      </c>
      <c r="P2965" s="142">
        <v>13832016</v>
      </c>
      <c r="Q2965" s="7"/>
      <c r="R2965" s="7"/>
      <c r="S2965" s="145">
        <v>0</v>
      </c>
      <c r="T2965" s="150">
        <v>0</v>
      </c>
    </row>
    <row r="2966" spans="2:20" ht="30" hidden="1" customHeight="1">
      <c r="B2966" s="123">
        <v>158</v>
      </c>
      <c r="C2966" s="125" t="s">
        <v>302</v>
      </c>
      <c r="D2966" s="125" t="s">
        <v>303</v>
      </c>
      <c r="E2966" s="137">
        <v>2026</v>
      </c>
      <c r="F2966" s="68" t="str">
        <f t="shared" si="92"/>
        <v>1589. Gestión de Programas Estrategias y Planes para el BienestarGestión Integral Estrategias y Programas2026</v>
      </c>
      <c r="G2966" s="125" t="s">
        <v>594</v>
      </c>
      <c r="H2966" s="125" t="s">
        <v>569</v>
      </c>
      <c r="I2966" s="125" t="s">
        <v>410</v>
      </c>
      <c r="J2966" s="68" t="s">
        <v>400</v>
      </c>
      <c r="K2966" s="126" t="s">
        <v>430</v>
      </c>
      <c r="L2966" s="126" t="s">
        <v>402</v>
      </c>
      <c r="M2966" s="11" t="s">
        <v>74</v>
      </c>
      <c r="N2966" s="11" t="s">
        <v>52</v>
      </c>
      <c r="O2966" s="68" t="str">
        <f t="shared" si="93"/>
        <v>1589. Gestión de Programas Estrategias y Planes para el BienestarGestión Integral Estrategias y Programas20264_CHAPINERO2_ABRIL_2026</v>
      </c>
      <c r="P2966" s="142">
        <v>2114520</v>
      </c>
      <c r="Q2966" s="7"/>
      <c r="R2966" s="7"/>
      <c r="S2966" s="145">
        <v>0</v>
      </c>
      <c r="T2966" s="150">
        <v>0</v>
      </c>
    </row>
    <row r="2967" spans="2:20" ht="30" hidden="1" customHeight="1">
      <c r="B2967" s="123">
        <v>159</v>
      </c>
      <c r="C2967" s="125" t="s">
        <v>302</v>
      </c>
      <c r="D2967" s="125" t="s">
        <v>303</v>
      </c>
      <c r="E2967" s="137">
        <v>2026</v>
      </c>
      <c r="F2967" s="68" t="str">
        <f t="shared" si="92"/>
        <v>1599. Gestión de Programas Estrategias y Planes para el BienestarGestión Integral Estrategias y Programas2026</v>
      </c>
      <c r="G2967" s="125" t="s">
        <v>595</v>
      </c>
      <c r="H2967" s="125" t="s">
        <v>569</v>
      </c>
      <c r="I2967" s="125" t="s">
        <v>410</v>
      </c>
      <c r="J2967" s="68" t="s">
        <v>400</v>
      </c>
      <c r="K2967" s="126" t="s">
        <v>401</v>
      </c>
      <c r="L2967" s="126" t="s">
        <v>402</v>
      </c>
      <c r="M2967" s="11" t="s">
        <v>74</v>
      </c>
      <c r="N2967" s="11" t="s">
        <v>52</v>
      </c>
      <c r="O2967" s="68" t="str">
        <f t="shared" si="93"/>
        <v>1599. Gestión de Programas Estrategias y Planes para el BienestarGestión Integral Estrategias y Programas20264_CHAPINERO2_ABRIL_2026</v>
      </c>
      <c r="P2967" s="142">
        <v>4370008</v>
      </c>
      <c r="Q2967" s="7"/>
      <c r="R2967" s="7"/>
      <c r="S2967" s="145">
        <v>0</v>
      </c>
      <c r="T2967" s="150">
        <v>0</v>
      </c>
    </row>
    <row r="2968" spans="2:20" ht="30" hidden="1" customHeight="1">
      <c r="B2968" s="123">
        <v>160</v>
      </c>
      <c r="C2968" s="125" t="s">
        <v>302</v>
      </c>
      <c r="D2968" s="125" t="s">
        <v>303</v>
      </c>
      <c r="E2968" s="137">
        <v>2026</v>
      </c>
      <c r="F2968" s="68" t="str">
        <f t="shared" si="92"/>
        <v>1609. Gestión de Programas Estrategias y Planes para el BienestarGestión Integral Estrategias y Programas2026</v>
      </c>
      <c r="G2968" s="125" t="s">
        <v>596</v>
      </c>
      <c r="H2968" s="125" t="s">
        <v>569</v>
      </c>
      <c r="I2968" s="125" t="s">
        <v>410</v>
      </c>
      <c r="J2968" s="68" t="s">
        <v>400</v>
      </c>
      <c r="K2968" s="126" t="s">
        <v>401</v>
      </c>
      <c r="L2968" s="126" t="s">
        <v>402</v>
      </c>
      <c r="M2968" s="11" t="s">
        <v>74</v>
      </c>
      <c r="N2968" s="11" t="s">
        <v>52</v>
      </c>
      <c r="O2968" s="68" t="str">
        <f t="shared" si="93"/>
        <v>1609. Gestión de Programas Estrategias y Planes para el BienestarGestión Integral Estrategias y Programas20264_CHAPINERO2_ABRIL_2026</v>
      </c>
      <c r="P2968" s="142">
        <v>3994272</v>
      </c>
      <c r="Q2968" s="7"/>
      <c r="R2968" s="7"/>
      <c r="S2968" s="145">
        <v>0</v>
      </c>
      <c r="T2968" s="150">
        <v>0</v>
      </c>
    </row>
    <row r="2969" spans="2:20" ht="30" hidden="1" customHeight="1">
      <c r="B2969" s="123">
        <v>161</v>
      </c>
      <c r="C2969" s="125" t="s">
        <v>302</v>
      </c>
      <c r="D2969" s="125" t="s">
        <v>303</v>
      </c>
      <c r="E2969" s="137">
        <v>2026</v>
      </c>
      <c r="F2969" s="68" t="str">
        <f t="shared" si="92"/>
        <v>1619. Gestión de Programas Estrategias y Planes para el BienestarGestión Integral Estrategias y Programas2026</v>
      </c>
      <c r="G2969" s="125" t="s">
        <v>597</v>
      </c>
      <c r="H2969" s="125" t="s">
        <v>571</v>
      </c>
      <c r="I2969" s="125" t="s">
        <v>410</v>
      </c>
      <c r="J2969" s="68" t="s">
        <v>400</v>
      </c>
      <c r="K2969" s="126" t="s">
        <v>401</v>
      </c>
      <c r="L2969" s="126" t="s">
        <v>402</v>
      </c>
      <c r="M2969" s="11" t="s">
        <v>74</v>
      </c>
      <c r="N2969" s="11" t="s">
        <v>52</v>
      </c>
      <c r="O2969" s="68" t="str">
        <f t="shared" si="93"/>
        <v>1619. Gestión de Programas Estrategias y Planes para el BienestarGestión Integral Estrategias y Programas20264_CHAPINERO2_ABRIL_2026</v>
      </c>
      <c r="P2969" s="142">
        <v>7347488</v>
      </c>
      <c r="Q2969" s="7"/>
      <c r="R2969" s="7"/>
      <c r="S2969" s="145">
        <v>0</v>
      </c>
      <c r="T2969" s="150">
        <v>0</v>
      </c>
    </row>
    <row r="2970" spans="2:20" ht="30" hidden="1" customHeight="1">
      <c r="B2970" s="123">
        <v>162</v>
      </c>
      <c r="C2970" s="125" t="s">
        <v>302</v>
      </c>
      <c r="D2970" s="125" t="s">
        <v>303</v>
      </c>
      <c r="E2970" s="137">
        <v>2026</v>
      </c>
      <c r="F2970" s="68" t="str">
        <f t="shared" si="92"/>
        <v>1629. Gestión de Programas Estrategias y Planes para el BienestarGestión Integral Estrategias y Programas2026</v>
      </c>
      <c r="G2970" s="125" t="s">
        <v>598</v>
      </c>
      <c r="H2970" s="125" t="s">
        <v>571</v>
      </c>
      <c r="I2970" s="125" t="s">
        <v>410</v>
      </c>
      <c r="J2970" s="68" t="s">
        <v>400</v>
      </c>
      <c r="K2970" s="126" t="s">
        <v>401</v>
      </c>
      <c r="L2970" s="126" t="s">
        <v>402</v>
      </c>
      <c r="M2970" s="11" t="s">
        <v>74</v>
      </c>
      <c r="N2970" s="11" t="s">
        <v>52</v>
      </c>
      <c r="O2970" s="68" t="str">
        <f t="shared" si="93"/>
        <v>1629. Gestión de Programas Estrategias y Planes para el BienestarGestión Integral Estrategias y Programas20264_CHAPINERO2_ABRIL_2026</v>
      </c>
      <c r="P2970" s="142">
        <v>10478800</v>
      </c>
      <c r="Q2970" s="7"/>
      <c r="R2970" s="7"/>
      <c r="S2970" s="145">
        <v>0</v>
      </c>
      <c r="T2970" s="150">
        <v>0</v>
      </c>
    </row>
    <row r="2971" spans="2:20" ht="30" hidden="1" customHeight="1">
      <c r="B2971" s="123">
        <v>163</v>
      </c>
      <c r="C2971" s="125" t="s">
        <v>302</v>
      </c>
      <c r="D2971" s="125" t="s">
        <v>303</v>
      </c>
      <c r="E2971" s="137">
        <v>2026</v>
      </c>
      <c r="F2971" s="68" t="str">
        <f t="shared" si="92"/>
        <v>1639. Gestión de Programas Estrategias y Planes para el BienestarGestión Integral Estrategias y Programas2026</v>
      </c>
      <c r="G2971" s="125" t="s">
        <v>599</v>
      </c>
      <c r="H2971" s="125" t="s">
        <v>571</v>
      </c>
      <c r="I2971" s="125" t="s">
        <v>410</v>
      </c>
      <c r="J2971" s="68" t="s">
        <v>400</v>
      </c>
      <c r="K2971" s="126" t="s">
        <v>401</v>
      </c>
      <c r="L2971" s="126" t="s">
        <v>402</v>
      </c>
      <c r="M2971" s="11" t="s">
        <v>74</v>
      </c>
      <c r="N2971" s="11" t="s">
        <v>52</v>
      </c>
      <c r="O2971" s="68" t="str">
        <f t="shared" si="93"/>
        <v>1639. Gestión de Programas Estrategias y Planes para el BienestarGestión Integral Estrategias y Programas20264_CHAPINERO2_ABRIL_2026</v>
      </c>
      <c r="P2971" s="142">
        <v>3994272</v>
      </c>
      <c r="Q2971" s="7"/>
      <c r="R2971" s="7"/>
      <c r="S2971" s="145">
        <v>0</v>
      </c>
      <c r="T2971" s="150">
        <v>0</v>
      </c>
    </row>
    <row r="2972" spans="2:20" ht="30" hidden="1" customHeight="1">
      <c r="B2972" s="123">
        <v>164</v>
      </c>
      <c r="C2972" s="125" t="s">
        <v>302</v>
      </c>
      <c r="D2972" s="125" t="s">
        <v>303</v>
      </c>
      <c r="E2972" s="137">
        <v>2026</v>
      </c>
      <c r="F2972" s="68" t="str">
        <f t="shared" si="92"/>
        <v>1649. Gestión de Programas Estrategias y Planes para el BienestarGestión Integral Estrategias y Programas2026</v>
      </c>
      <c r="G2972" s="125" t="s">
        <v>600</v>
      </c>
      <c r="H2972" s="125" t="s">
        <v>571</v>
      </c>
      <c r="I2972" s="125" t="s">
        <v>410</v>
      </c>
      <c r="J2972" s="68" t="s">
        <v>400</v>
      </c>
      <c r="K2972" s="126" t="s">
        <v>401</v>
      </c>
      <c r="L2972" s="126" t="s">
        <v>402</v>
      </c>
      <c r="M2972" s="11" t="s">
        <v>74</v>
      </c>
      <c r="N2972" s="11" t="s">
        <v>52</v>
      </c>
      <c r="O2972" s="68" t="str">
        <f t="shared" si="93"/>
        <v>1649. Gestión de Programas Estrategias y Planes para el BienestarGestión Integral Estrategias y Programas20264_CHAPINERO2_ABRIL_2026</v>
      </c>
      <c r="P2972" s="142">
        <v>6484528</v>
      </c>
      <c r="Q2972" s="7"/>
      <c r="R2972" s="7"/>
      <c r="S2972" s="145">
        <v>0</v>
      </c>
      <c r="T2972" s="150">
        <v>0</v>
      </c>
    </row>
    <row r="2973" spans="2:20" ht="30" hidden="1" customHeight="1">
      <c r="B2973" s="123">
        <v>165</v>
      </c>
      <c r="C2973" s="125" t="s">
        <v>302</v>
      </c>
      <c r="D2973" s="125" t="s">
        <v>303</v>
      </c>
      <c r="E2973" s="137">
        <v>2026</v>
      </c>
      <c r="F2973" s="68" t="str">
        <f t="shared" si="92"/>
        <v>1659. Gestión de Programas Estrategias y Planes para el BienestarGestión Integral Estrategias y Programas2026</v>
      </c>
      <c r="G2973" s="125" t="s">
        <v>601</v>
      </c>
      <c r="H2973" s="125" t="s">
        <v>571</v>
      </c>
      <c r="I2973" s="125" t="s">
        <v>410</v>
      </c>
      <c r="J2973" s="68" t="s">
        <v>400</v>
      </c>
      <c r="K2973" s="126" t="s">
        <v>401</v>
      </c>
      <c r="L2973" s="126" t="s">
        <v>402</v>
      </c>
      <c r="M2973" s="11" t="s">
        <v>74</v>
      </c>
      <c r="N2973" s="11" t="s">
        <v>52</v>
      </c>
      <c r="O2973" s="68" t="str">
        <f t="shared" si="93"/>
        <v>1659. Gestión de Programas Estrategias y Planes para el BienestarGestión Integral Estrategias y Programas20264_CHAPINERO2_ABRIL_2026</v>
      </c>
      <c r="P2973" s="142">
        <v>3994272</v>
      </c>
      <c r="Q2973" s="7"/>
      <c r="R2973" s="7"/>
      <c r="S2973" s="145">
        <v>0</v>
      </c>
      <c r="T2973" s="150">
        <v>0</v>
      </c>
    </row>
    <row r="2974" spans="2:20" ht="30" hidden="1" customHeight="1">
      <c r="B2974" s="123">
        <v>166</v>
      </c>
      <c r="C2974" s="125" t="s">
        <v>302</v>
      </c>
      <c r="D2974" s="125" t="s">
        <v>303</v>
      </c>
      <c r="E2974" s="137">
        <v>2026</v>
      </c>
      <c r="F2974" s="68" t="str">
        <f t="shared" si="92"/>
        <v>1669. Gestión de Programas Estrategias y Planes para el BienestarGestión Integral Estrategias y Programas2026</v>
      </c>
      <c r="G2974" s="125" t="s">
        <v>602</v>
      </c>
      <c r="H2974" s="125" t="s">
        <v>571</v>
      </c>
      <c r="I2974" s="125" t="s">
        <v>410</v>
      </c>
      <c r="J2974" s="68" t="s">
        <v>400</v>
      </c>
      <c r="K2974" s="126" t="s">
        <v>401</v>
      </c>
      <c r="L2974" s="126" t="s">
        <v>402</v>
      </c>
      <c r="M2974" s="11" t="s">
        <v>74</v>
      </c>
      <c r="N2974" s="11" t="s">
        <v>52</v>
      </c>
      <c r="O2974" s="68" t="str">
        <f t="shared" si="93"/>
        <v>1669. Gestión de Programas Estrategias y Planes para el BienestarGestión Integral Estrategias y Programas20264_CHAPINERO2_ABRIL_2026</v>
      </c>
      <c r="P2974" s="142">
        <v>2983376</v>
      </c>
      <c r="Q2974" s="7"/>
      <c r="R2974" s="7"/>
      <c r="S2974" s="145">
        <v>0</v>
      </c>
      <c r="T2974" s="150">
        <v>0</v>
      </c>
    </row>
    <row r="2975" spans="2:20" ht="30" hidden="1" customHeight="1">
      <c r="B2975" s="123">
        <v>167</v>
      </c>
      <c r="C2975" s="125" t="s">
        <v>302</v>
      </c>
      <c r="D2975" s="125" t="s">
        <v>303</v>
      </c>
      <c r="E2975" s="137">
        <v>2026</v>
      </c>
      <c r="F2975" s="68" t="str">
        <f t="shared" si="92"/>
        <v>1679. Gestión de Programas Estrategias y Planes para el BienestarGestión Integral Estrategias y Programas2026</v>
      </c>
      <c r="G2975" s="125" t="s">
        <v>603</v>
      </c>
      <c r="H2975" s="125" t="s">
        <v>571</v>
      </c>
      <c r="I2975" s="125" t="s">
        <v>410</v>
      </c>
      <c r="J2975" s="68" t="s">
        <v>400</v>
      </c>
      <c r="K2975" s="126" t="s">
        <v>401</v>
      </c>
      <c r="L2975" s="126" t="s">
        <v>402</v>
      </c>
      <c r="M2975" s="11" t="s">
        <v>74</v>
      </c>
      <c r="N2975" s="11" t="s">
        <v>52</v>
      </c>
      <c r="O2975" s="68" t="str">
        <f t="shared" si="93"/>
        <v>1679. Gestión de Programas Estrategias y Planes para el BienestarGestión Integral Estrategias y Programas20264_CHAPINERO2_ABRIL_2026</v>
      </c>
      <c r="P2975" s="142">
        <v>6484528</v>
      </c>
      <c r="Q2975" s="7"/>
      <c r="R2975" s="7"/>
      <c r="S2975" s="145">
        <v>0</v>
      </c>
      <c r="T2975" s="150">
        <v>0</v>
      </c>
    </row>
    <row r="2976" spans="2:20" ht="30" hidden="1" customHeight="1">
      <c r="B2976" s="123">
        <v>168</v>
      </c>
      <c r="C2976" s="125" t="s">
        <v>302</v>
      </c>
      <c r="D2976" s="125" t="s">
        <v>303</v>
      </c>
      <c r="E2976" s="137">
        <v>2026</v>
      </c>
      <c r="F2976" s="68" t="str">
        <f t="shared" si="92"/>
        <v>1689. Gestión de Programas Estrategias y Planes para el BienestarGestión Integral Estrategias y Programas2026</v>
      </c>
      <c r="G2976" s="125" t="s">
        <v>604</v>
      </c>
      <c r="H2976" s="125" t="s">
        <v>571</v>
      </c>
      <c r="I2976" s="125" t="s">
        <v>410</v>
      </c>
      <c r="J2976" s="68" t="s">
        <v>400</v>
      </c>
      <c r="K2976" s="126" t="s">
        <v>401</v>
      </c>
      <c r="L2976" s="126" t="s">
        <v>402</v>
      </c>
      <c r="M2976" s="11" t="s">
        <v>74</v>
      </c>
      <c r="N2976" s="11" t="s">
        <v>52</v>
      </c>
      <c r="O2976" s="68" t="str">
        <f t="shared" si="93"/>
        <v>1689. Gestión de Programas Estrategias y Planes para el BienestarGestión Integral Estrategias y Programas20264_CHAPINERO2_ABRIL_2026</v>
      </c>
      <c r="P2976" s="142">
        <v>3994272</v>
      </c>
      <c r="Q2976" s="7"/>
      <c r="R2976" s="7"/>
      <c r="S2976" s="145">
        <v>0</v>
      </c>
      <c r="T2976" s="150">
        <v>0</v>
      </c>
    </row>
    <row r="2977" spans="2:20" ht="30" hidden="1" customHeight="1">
      <c r="B2977" s="123">
        <v>169</v>
      </c>
      <c r="C2977" s="125" t="s">
        <v>302</v>
      </c>
      <c r="D2977" s="125" t="s">
        <v>303</v>
      </c>
      <c r="E2977" s="137">
        <v>2026</v>
      </c>
      <c r="F2977" s="68" t="str">
        <f t="shared" si="92"/>
        <v>1699. Gestión de Programas Estrategias y Planes para el BienestarGestión Integral Estrategias y Programas2026</v>
      </c>
      <c r="G2977" s="125" t="s">
        <v>605</v>
      </c>
      <c r="H2977" s="125" t="s">
        <v>571</v>
      </c>
      <c r="I2977" s="125" t="s">
        <v>410</v>
      </c>
      <c r="J2977" s="68" t="s">
        <v>400</v>
      </c>
      <c r="K2977" s="126" t="s">
        <v>401</v>
      </c>
      <c r="L2977" s="126" t="s">
        <v>402</v>
      </c>
      <c r="M2977" s="11" t="s">
        <v>74</v>
      </c>
      <c r="N2977" s="11" t="s">
        <v>52</v>
      </c>
      <c r="O2977" s="68" t="str">
        <f t="shared" si="93"/>
        <v>1699. Gestión de Programas Estrategias y Planes para el BienestarGestión Integral Estrategias y Programas20264_CHAPINERO2_ABRIL_2026</v>
      </c>
      <c r="P2977" s="142">
        <v>3994272</v>
      </c>
      <c r="Q2977" s="7"/>
      <c r="R2977" s="7"/>
      <c r="S2977" s="145">
        <v>0</v>
      </c>
      <c r="T2977" s="150">
        <v>0</v>
      </c>
    </row>
    <row r="2978" spans="2:20" ht="30" hidden="1" customHeight="1">
      <c r="B2978" s="123">
        <v>170</v>
      </c>
      <c r="C2978" s="125" t="s">
        <v>302</v>
      </c>
      <c r="D2978" s="125" t="s">
        <v>303</v>
      </c>
      <c r="E2978" s="137">
        <v>2026</v>
      </c>
      <c r="F2978" s="68" t="str">
        <f t="shared" si="92"/>
        <v>1709. Gestión de Programas Estrategias y Planes para el BienestarGestión Integral Estrategias y Programas2026</v>
      </c>
      <c r="G2978" s="125" t="s">
        <v>606</v>
      </c>
      <c r="H2978" s="125" t="s">
        <v>571</v>
      </c>
      <c r="I2978" s="125" t="s">
        <v>410</v>
      </c>
      <c r="J2978" s="68" t="s">
        <v>400</v>
      </c>
      <c r="K2978" s="126" t="s">
        <v>607</v>
      </c>
      <c r="L2978" s="126" t="s">
        <v>402</v>
      </c>
      <c r="M2978" s="11" t="s">
        <v>74</v>
      </c>
      <c r="N2978" s="11" t="s">
        <v>52</v>
      </c>
      <c r="O2978" s="68" t="str">
        <f t="shared" si="93"/>
        <v>1709. Gestión de Programas Estrategias y Planes para el BienestarGestión Integral Estrategias y Programas20264_CHAPINERO2_ABRIL_2026</v>
      </c>
      <c r="P2978" s="142">
        <v>19450000</v>
      </c>
      <c r="Q2978" s="7"/>
      <c r="R2978" s="7"/>
      <c r="S2978" s="145">
        <v>0</v>
      </c>
      <c r="T2978" s="150">
        <v>0</v>
      </c>
    </row>
    <row r="2979" spans="2:20" ht="30" hidden="1" customHeight="1">
      <c r="B2979" s="123">
        <v>171</v>
      </c>
      <c r="C2979" s="125" t="s">
        <v>302</v>
      </c>
      <c r="D2979" s="125" t="s">
        <v>303</v>
      </c>
      <c r="E2979" s="137">
        <v>2026</v>
      </c>
      <c r="F2979" s="68" t="str">
        <f t="shared" si="92"/>
        <v>1719. Gestión de Programas Estrategias y Planes para el BienestarGestión Integral Estrategias y Programas2026</v>
      </c>
      <c r="G2979" s="125" t="s">
        <v>608</v>
      </c>
      <c r="H2979" s="125" t="s">
        <v>571</v>
      </c>
      <c r="I2979" s="125" t="s">
        <v>410</v>
      </c>
      <c r="J2979" s="68" t="s">
        <v>400</v>
      </c>
      <c r="K2979" s="126" t="s">
        <v>609</v>
      </c>
      <c r="L2979" s="126" t="s">
        <v>402</v>
      </c>
      <c r="M2979" s="11" t="s">
        <v>74</v>
      </c>
      <c r="N2979" s="11" t="s">
        <v>52</v>
      </c>
      <c r="O2979" s="68" t="str">
        <f t="shared" si="93"/>
        <v>1719. Gestión de Programas Estrategias y Planes para el BienestarGestión Integral Estrategias y Programas20264_CHAPINERO2_ABRIL_2026</v>
      </c>
      <c r="P2979" s="142">
        <v>3994272</v>
      </c>
      <c r="Q2979" s="7"/>
      <c r="R2979" s="7"/>
      <c r="S2979" s="145">
        <v>0</v>
      </c>
      <c r="T2979" s="150">
        <v>0</v>
      </c>
    </row>
    <row r="2980" spans="2:20" ht="30" hidden="1" customHeight="1">
      <c r="B2980" s="123">
        <v>172</v>
      </c>
      <c r="C2980" s="125" t="s">
        <v>302</v>
      </c>
      <c r="D2980" s="125" t="s">
        <v>303</v>
      </c>
      <c r="E2980" s="137">
        <v>2026</v>
      </c>
      <c r="F2980" s="68" t="str">
        <f t="shared" si="92"/>
        <v>1729. Gestión de Programas Estrategias y Planes para el BienestarGestión Integral Estrategias y Programas2026</v>
      </c>
      <c r="G2980" s="125" t="s">
        <v>610</v>
      </c>
      <c r="H2980" s="125" t="s">
        <v>571</v>
      </c>
      <c r="I2980" s="125" t="s">
        <v>410</v>
      </c>
      <c r="J2980" s="68" t="s">
        <v>400</v>
      </c>
      <c r="K2980" s="126" t="s">
        <v>401</v>
      </c>
      <c r="L2980" s="126" t="s">
        <v>402</v>
      </c>
      <c r="M2980" s="11" t="s">
        <v>74</v>
      </c>
      <c r="N2980" s="11" t="s">
        <v>52</v>
      </c>
      <c r="O2980" s="68" t="str">
        <f t="shared" si="93"/>
        <v>1729. Gestión de Programas Estrategias y Planes para el BienestarGestión Integral Estrategias y Programas20264_CHAPINERO2_ABRIL_2026</v>
      </c>
      <c r="P2980" s="142">
        <v>9985680</v>
      </c>
      <c r="Q2980" s="7"/>
      <c r="R2980" s="7"/>
      <c r="S2980" s="145">
        <v>0</v>
      </c>
      <c r="T2980" s="150">
        <v>0</v>
      </c>
    </row>
    <row r="2981" spans="2:20" ht="30" hidden="1" customHeight="1">
      <c r="B2981" s="123">
        <v>173</v>
      </c>
      <c r="C2981" s="125" t="s">
        <v>302</v>
      </c>
      <c r="D2981" s="125" t="s">
        <v>303</v>
      </c>
      <c r="E2981" s="137">
        <v>2026</v>
      </c>
      <c r="F2981" s="68" t="str">
        <f t="shared" si="92"/>
        <v>1739. Gestión de Programas Estrategias y Planes para el BienestarGestión Integral Estrategias y Programas2026</v>
      </c>
      <c r="G2981" s="125" t="s">
        <v>611</v>
      </c>
      <c r="H2981" s="125" t="s">
        <v>571</v>
      </c>
      <c r="I2981" s="125" t="s">
        <v>410</v>
      </c>
      <c r="J2981" s="68" t="s">
        <v>400</v>
      </c>
      <c r="K2981" s="126" t="s">
        <v>401</v>
      </c>
      <c r="L2981" s="126" t="s">
        <v>402</v>
      </c>
      <c r="M2981" s="11" t="s">
        <v>74</v>
      </c>
      <c r="N2981" s="11" t="s">
        <v>52</v>
      </c>
      <c r="O2981" s="68" t="str">
        <f t="shared" si="93"/>
        <v>1739. Gestión de Programas Estrategias y Planes para el BienestarGestión Integral Estrategias y Programas20264_CHAPINERO2_ABRIL_2026</v>
      </c>
      <c r="P2981" s="142">
        <v>2983376</v>
      </c>
      <c r="Q2981" s="7"/>
      <c r="R2981" s="7"/>
      <c r="S2981" s="145">
        <v>0</v>
      </c>
      <c r="T2981" s="150">
        <v>0</v>
      </c>
    </row>
    <row r="2982" spans="2:20" ht="30" hidden="1" customHeight="1">
      <c r="B2982" s="123">
        <v>174</v>
      </c>
      <c r="C2982" s="125" t="s">
        <v>233</v>
      </c>
      <c r="D2982" s="125" t="s">
        <v>234</v>
      </c>
      <c r="E2982" s="137">
        <v>2026</v>
      </c>
      <c r="F2982" s="68" t="str">
        <f t="shared" si="92"/>
        <v>17410. Proceso integral e integrado de la Vigilancia de la Salud PúblicaVigilancia en salud pública2026</v>
      </c>
      <c r="G2982" s="125" t="s">
        <v>612</v>
      </c>
      <c r="H2982" s="125" t="s">
        <v>613</v>
      </c>
      <c r="I2982" s="125" t="s">
        <v>410</v>
      </c>
      <c r="J2982" s="68" t="s">
        <v>400</v>
      </c>
      <c r="K2982" s="126" t="s">
        <v>401</v>
      </c>
      <c r="L2982" s="126" t="s">
        <v>402</v>
      </c>
      <c r="M2982" s="11" t="s">
        <v>74</v>
      </c>
      <c r="N2982" s="11" t="s">
        <v>52</v>
      </c>
      <c r="O2982" s="68" t="str">
        <f t="shared" si="93"/>
        <v>17410. Proceso integral e integrado de la Vigilancia de la Salud PúblicaVigilancia en salud pública20264_CHAPINERO2_ABRIL_2026</v>
      </c>
      <c r="P2982" s="142">
        <v>37920928</v>
      </c>
      <c r="Q2982" s="7"/>
      <c r="R2982" s="7"/>
      <c r="S2982" s="145">
        <v>0</v>
      </c>
      <c r="T2982" s="150">
        <v>0</v>
      </c>
    </row>
    <row r="2983" spans="2:20" ht="30" hidden="1" customHeight="1">
      <c r="B2983" s="123">
        <v>175</v>
      </c>
      <c r="C2983" s="125" t="s">
        <v>233</v>
      </c>
      <c r="D2983" s="125" t="s">
        <v>234</v>
      </c>
      <c r="E2983" s="137">
        <v>2026</v>
      </c>
      <c r="F2983" s="68" t="str">
        <f t="shared" si="92"/>
        <v>17510. Proceso integral e integrado de la Vigilancia de la Salud PúblicaVigilancia en salud pública2026</v>
      </c>
      <c r="G2983" s="125" t="s">
        <v>614</v>
      </c>
      <c r="H2983" s="125" t="s">
        <v>613</v>
      </c>
      <c r="I2983" s="125" t="s">
        <v>410</v>
      </c>
      <c r="J2983" s="68" t="s">
        <v>400</v>
      </c>
      <c r="K2983" s="126" t="s">
        <v>401</v>
      </c>
      <c r="L2983" s="126" t="s">
        <v>402</v>
      </c>
      <c r="M2983" s="11" t="s">
        <v>74</v>
      </c>
      <c r="N2983" s="11" t="s">
        <v>52</v>
      </c>
      <c r="O2983" s="68" t="str">
        <f t="shared" si="93"/>
        <v>17510. Proceso integral e integrado de la Vigilancia de la Salud PúblicaVigilancia en salud pública20264_CHAPINERO2_ABRIL_2026</v>
      </c>
      <c r="P2983" s="142">
        <v>26899696</v>
      </c>
      <c r="Q2983" s="7"/>
      <c r="R2983" s="7"/>
      <c r="S2983" s="145">
        <v>0</v>
      </c>
      <c r="T2983" s="150">
        <v>0</v>
      </c>
    </row>
    <row r="2984" spans="2:20" ht="30" hidden="1" customHeight="1">
      <c r="B2984" s="123">
        <v>176</v>
      </c>
      <c r="C2984" s="125" t="s">
        <v>233</v>
      </c>
      <c r="D2984" s="125" t="s">
        <v>234</v>
      </c>
      <c r="E2984" s="137">
        <v>2026</v>
      </c>
      <c r="F2984" s="68" t="str">
        <f t="shared" si="92"/>
        <v>17610. Proceso integral e integrado de la Vigilancia de la Salud PúblicaVigilancia en salud pública2026</v>
      </c>
      <c r="G2984" s="125" t="s">
        <v>615</v>
      </c>
      <c r="H2984" s="125" t="s">
        <v>613</v>
      </c>
      <c r="I2984" s="125" t="s">
        <v>410</v>
      </c>
      <c r="J2984" s="68" t="s">
        <v>400</v>
      </c>
      <c r="K2984" s="126" t="s">
        <v>401</v>
      </c>
      <c r="L2984" s="126" t="s">
        <v>421</v>
      </c>
      <c r="M2984" s="11" t="s">
        <v>74</v>
      </c>
      <c r="N2984" s="11" t="s">
        <v>52</v>
      </c>
      <c r="O2984" s="68" t="str">
        <f t="shared" si="93"/>
        <v>17610. Proceso integral e integrado de la Vigilancia de la Salud PúblicaVigilancia en salud pública20264_CHAPINERO2_ABRIL_2026</v>
      </c>
      <c r="P2984" s="142">
        <v>28206464</v>
      </c>
      <c r="Q2984" s="7"/>
      <c r="R2984" s="7"/>
      <c r="S2984" s="145">
        <v>0</v>
      </c>
      <c r="T2984" s="150">
        <v>0</v>
      </c>
    </row>
    <row r="2985" spans="2:20" ht="30" hidden="1" customHeight="1">
      <c r="B2985" s="123">
        <v>177</v>
      </c>
      <c r="C2985" s="125" t="s">
        <v>233</v>
      </c>
      <c r="D2985" s="125" t="s">
        <v>234</v>
      </c>
      <c r="E2985" s="137">
        <v>2026</v>
      </c>
      <c r="F2985" s="68" t="str">
        <f t="shared" si="92"/>
        <v>17710. Proceso integral e integrado de la Vigilancia de la Salud PúblicaVigilancia en salud pública2026</v>
      </c>
      <c r="G2985" s="125" t="s">
        <v>616</v>
      </c>
      <c r="H2985" s="125" t="s">
        <v>613</v>
      </c>
      <c r="I2985" s="125" t="s">
        <v>410</v>
      </c>
      <c r="J2985" s="68" t="s">
        <v>400</v>
      </c>
      <c r="K2985" s="126" t="s">
        <v>401</v>
      </c>
      <c r="L2985" s="126" t="s">
        <v>421</v>
      </c>
      <c r="M2985" s="11" t="s">
        <v>74</v>
      </c>
      <c r="N2985" s="11" t="s">
        <v>52</v>
      </c>
      <c r="O2985" s="68" t="str">
        <f t="shared" si="93"/>
        <v>17710. Proceso integral e integrado de la Vigilancia de la Salud PúblicaVigilancia en salud pública20264_CHAPINERO2_ABRIL_2026</v>
      </c>
      <c r="P2985" s="142">
        <v>37181248</v>
      </c>
      <c r="Q2985" s="7"/>
      <c r="R2985" s="7"/>
      <c r="S2985" s="145">
        <v>0</v>
      </c>
      <c r="T2985" s="150">
        <v>0</v>
      </c>
    </row>
    <row r="2986" spans="2:20" ht="30" hidden="1" customHeight="1">
      <c r="B2986" s="123">
        <v>178</v>
      </c>
      <c r="C2986" s="125" t="s">
        <v>233</v>
      </c>
      <c r="D2986" s="125" t="s">
        <v>234</v>
      </c>
      <c r="E2986" s="137">
        <v>2026</v>
      </c>
      <c r="F2986" s="68" t="str">
        <f t="shared" si="92"/>
        <v>17810. Proceso integral e integrado de la Vigilancia de la Salud PúblicaVigilancia en salud pública2026</v>
      </c>
      <c r="G2986" s="125" t="s">
        <v>617</v>
      </c>
      <c r="H2986" s="125" t="s">
        <v>613</v>
      </c>
      <c r="I2986" s="125" t="s">
        <v>410</v>
      </c>
      <c r="J2986" s="68" t="s">
        <v>400</v>
      </c>
      <c r="K2986" s="126" t="s">
        <v>401</v>
      </c>
      <c r="L2986" s="126" t="s">
        <v>402</v>
      </c>
      <c r="M2986" s="11" t="s">
        <v>74</v>
      </c>
      <c r="N2986" s="11" t="s">
        <v>52</v>
      </c>
      <c r="O2986" s="68" t="str">
        <f t="shared" si="93"/>
        <v>17810. Proceso integral e integrado de la Vigilancia de la Salud PúblicaVigilancia en salud pública20264_CHAPINERO2_ABRIL_2026</v>
      </c>
      <c r="P2986" s="142">
        <v>7347488</v>
      </c>
      <c r="Q2986" s="7"/>
      <c r="R2986" s="7"/>
      <c r="S2986" s="145">
        <v>0</v>
      </c>
      <c r="T2986" s="150">
        <v>0</v>
      </c>
    </row>
    <row r="2987" spans="2:20" ht="30" hidden="1" customHeight="1">
      <c r="B2987" s="123">
        <v>179</v>
      </c>
      <c r="C2987" s="125" t="s">
        <v>233</v>
      </c>
      <c r="D2987" s="125" t="s">
        <v>234</v>
      </c>
      <c r="E2987" s="137">
        <v>2026</v>
      </c>
      <c r="F2987" s="68" t="str">
        <f t="shared" si="92"/>
        <v>17910. Proceso integral e integrado de la Vigilancia de la Salud PúblicaVigilancia en salud pública2026</v>
      </c>
      <c r="G2987" s="125" t="s">
        <v>618</v>
      </c>
      <c r="H2987" s="125" t="s">
        <v>613</v>
      </c>
      <c r="I2987" s="125" t="s">
        <v>410</v>
      </c>
      <c r="J2987" s="68" t="s">
        <v>400</v>
      </c>
      <c r="K2987" s="126" t="s">
        <v>401</v>
      </c>
      <c r="L2987" s="126" t="s">
        <v>402</v>
      </c>
      <c r="M2987" s="11" t="s">
        <v>74</v>
      </c>
      <c r="N2987" s="11" t="s">
        <v>52</v>
      </c>
      <c r="O2987" s="68" t="str">
        <f t="shared" si="93"/>
        <v>17910. Proceso integral e integrado de la Vigilancia de la Salud PúblicaVigilancia en salud pública20264_CHAPINERO2_ABRIL_2026</v>
      </c>
      <c r="P2987" s="142">
        <v>3673744</v>
      </c>
      <c r="Q2987" s="7"/>
      <c r="R2987" s="7"/>
      <c r="S2987" s="145">
        <v>0</v>
      </c>
      <c r="T2987" s="150">
        <v>0</v>
      </c>
    </row>
    <row r="2988" spans="2:20" ht="30" hidden="1" customHeight="1">
      <c r="B2988" s="123">
        <v>180</v>
      </c>
      <c r="C2988" s="125" t="s">
        <v>233</v>
      </c>
      <c r="D2988" s="125" t="s">
        <v>234</v>
      </c>
      <c r="E2988" s="137">
        <v>2026</v>
      </c>
      <c r="F2988" s="68" t="str">
        <f t="shared" si="92"/>
        <v>18010. Proceso integral e integrado de la Vigilancia de la Salud PúblicaVigilancia en salud pública2026</v>
      </c>
      <c r="G2988" s="125" t="s">
        <v>619</v>
      </c>
      <c r="H2988" s="125" t="s">
        <v>613</v>
      </c>
      <c r="I2988" s="125" t="s">
        <v>410</v>
      </c>
      <c r="J2988" s="68" t="s">
        <v>400</v>
      </c>
      <c r="K2988" s="126" t="s">
        <v>401</v>
      </c>
      <c r="L2988" s="126" t="s">
        <v>402</v>
      </c>
      <c r="M2988" s="11" t="s">
        <v>74</v>
      </c>
      <c r="N2988" s="11" t="s">
        <v>52</v>
      </c>
      <c r="O2988" s="68" t="str">
        <f t="shared" si="93"/>
        <v>18010. Proceso integral e integrado de la Vigilancia de la Salud PúblicaVigilancia en salud pública20264_CHAPINERO2_ABRIL_2026</v>
      </c>
      <c r="P2988" s="142">
        <v>3673744</v>
      </c>
      <c r="Q2988" s="7"/>
      <c r="R2988" s="7"/>
      <c r="S2988" s="145">
        <v>0</v>
      </c>
      <c r="T2988" s="150">
        <v>0</v>
      </c>
    </row>
    <row r="2989" spans="2:20" ht="30" hidden="1" customHeight="1">
      <c r="B2989" s="123">
        <v>181</v>
      </c>
      <c r="C2989" s="125" t="s">
        <v>233</v>
      </c>
      <c r="D2989" s="125" t="s">
        <v>234</v>
      </c>
      <c r="E2989" s="137">
        <v>2026</v>
      </c>
      <c r="F2989" s="68" t="str">
        <f t="shared" si="92"/>
        <v>18110. Proceso integral e integrado de la Vigilancia de la Salud PúblicaVigilancia en salud pública2026</v>
      </c>
      <c r="G2989" s="125" t="s">
        <v>620</v>
      </c>
      <c r="H2989" s="125" t="s">
        <v>613</v>
      </c>
      <c r="I2989" s="125" t="s">
        <v>410</v>
      </c>
      <c r="J2989" s="68" t="s">
        <v>400</v>
      </c>
      <c r="K2989" s="126" t="s">
        <v>401</v>
      </c>
      <c r="L2989" s="126" t="s">
        <v>402</v>
      </c>
      <c r="M2989" s="11" t="s">
        <v>74</v>
      </c>
      <c r="N2989" s="11" t="s">
        <v>52</v>
      </c>
      <c r="O2989" s="68" t="str">
        <f t="shared" si="93"/>
        <v>18110. Proceso integral e integrado de la Vigilancia de la Salud PúblicaVigilancia en salud pública20264_CHAPINERO2_ABRIL_2026</v>
      </c>
      <c r="P2989" s="142">
        <v>87405520</v>
      </c>
      <c r="Q2989" s="7"/>
      <c r="R2989" s="7"/>
      <c r="S2989" s="145">
        <v>0</v>
      </c>
      <c r="T2989" s="150">
        <v>0</v>
      </c>
    </row>
    <row r="2990" spans="2:20" ht="30" hidden="1" customHeight="1">
      <c r="B2990" s="123">
        <v>182</v>
      </c>
      <c r="C2990" s="125" t="s">
        <v>233</v>
      </c>
      <c r="D2990" s="125" t="s">
        <v>234</v>
      </c>
      <c r="E2990" s="137">
        <v>2026</v>
      </c>
      <c r="F2990" s="68" t="str">
        <f t="shared" si="92"/>
        <v>18210. Proceso integral e integrado de la Vigilancia de la Salud PúblicaVigilancia en salud pública2026</v>
      </c>
      <c r="G2990" s="125" t="s">
        <v>621</v>
      </c>
      <c r="H2990" s="125" t="s">
        <v>613</v>
      </c>
      <c r="I2990" s="125" t="s">
        <v>410</v>
      </c>
      <c r="J2990" s="68" t="s">
        <v>400</v>
      </c>
      <c r="K2990" s="126" t="s">
        <v>401</v>
      </c>
      <c r="L2990" s="126" t="s">
        <v>402</v>
      </c>
      <c r="M2990" s="11" t="s">
        <v>74</v>
      </c>
      <c r="N2990" s="11" t="s">
        <v>52</v>
      </c>
      <c r="O2990" s="68" t="str">
        <f t="shared" si="93"/>
        <v>18210. Proceso integral e integrado de la Vigilancia de la Salud PúblicaVigilancia en salud pública20264_CHAPINERO2_ABRIL_2026</v>
      </c>
      <c r="P2990" s="142">
        <v>17288787</v>
      </c>
      <c r="Q2990" s="7"/>
      <c r="R2990" s="7"/>
      <c r="S2990" s="145">
        <v>0</v>
      </c>
      <c r="T2990" s="150">
        <v>0</v>
      </c>
    </row>
    <row r="2991" spans="2:20" ht="30" hidden="1" customHeight="1">
      <c r="B2991" s="123">
        <v>183</v>
      </c>
      <c r="C2991" s="125" t="s">
        <v>233</v>
      </c>
      <c r="D2991" s="125" t="s">
        <v>234</v>
      </c>
      <c r="E2991" s="137">
        <v>2026</v>
      </c>
      <c r="F2991" s="68" t="str">
        <f t="shared" si="92"/>
        <v>18310. Proceso integral e integrado de la Vigilancia de la Salud PúblicaVigilancia en salud pública2026</v>
      </c>
      <c r="G2991" s="125" t="s">
        <v>622</v>
      </c>
      <c r="H2991" s="125" t="s">
        <v>613</v>
      </c>
      <c r="I2991" s="125" t="s">
        <v>410</v>
      </c>
      <c r="J2991" s="68" t="s">
        <v>400</v>
      </c>
      <c r="K2991" s="126" t="s">
        <v>401</v>
      </c>
      <c r="L2991" s="126" t="s">
        <v>402</v>
      </c>
      <c r="M2991" s="11" t="s">
        <v>74</v>
      </c>
      <c r="N2991" s="11" t="s">
        <v>52</v>
      </c>
      <c r="O2991" s="68" t="str">
        <f t="shared" si="93"/>
        <v>18310. Proceso integral e integrado de la Vigilancia de la Salud PúblicaVigilancia en salud pública20264_CHAPINERO2_ABRIL_2026</v>
      </c>
      <c r="P2991" s="142">
        <v>61146880</v>
      </c>
      <c r="Q2991" s="7"/>
      <c r="R2991" s="7"/>
      <c r="S2991" s="145">
        <v>0</v>
      </c>
      <c r="T2991" s="150">
        <v>0</v>
      </c>
    </row>
    <row r="2992" spans="2:20" ht="30" hidden="1" customHeight="1">
      <c r="B2992" s="123">
        <v>184</v>
      </c>
      <c r="C2992" s="125" t="s">
        <v>233</v>
      </c>
      <c r="D2992" s="125" t="s">
        <v>234</v>
      </c>
      <c r="E2992" s="137">
        <v>2026</v>
      </c>
      <c r="F2992" s="68" t="str">
        <f t="shared" si="92"/>
        <v>18410. Proceso integral e integrado de la Vigilancia de la Salud PúblicaVigilancia en salud pública2026</v>
      </c>
      <c r="G2992" s="125" t="s">
        <v>623</v>
      </c>
      <c r="H2992" s="125" t="s">
        <v>613</v>
      </c>
      <c r="I2992" s="125" t="s">
        <v>410</v>
      </c>
      <c r="J2992" s="68" t="s">
        <v>400</v>
      </c>
      <c r="K2992" s="126" t="s">
        <v>401</v>
      </c>
      <c r="L2992" s="126" t="s">
        <v>402</v>
      </c>
      <c r="M2992" s="11" t="s">
        <v>74</v>
      </c>
      <c r="N2992" s="11" t="s">
        <v>52</v>
      </c>
      <c r="O2992" s="68" t="str">
        <f t="shared" si="93"/>
        <v>18410. Proceso integral e integrado de la Vigilancia de la Salud PúblicaVigilancia en salud pública20264_CHAPINERO2_ABRIL_2026</v>
      </c>
      <c r="P2992" s="142">
        <v>9941299</v>
      </c>
      <c r="Q2992" s="7"/>
      <c r="R2992" s="7"/>
      <c r="S2992" s="145">
        <v>0</v>
      </c>
      <c r="T2992" s="150">
        <v>0</v>
      </c>
    </row>
    <row r="2993" spans="2:20" ht="30" hidden="1" customHeight="1">
      <c r="B2993" s="123">
        <v>185</v>
      </c>
      <c r="C2993" s="125" t="s">
        <v>233</v>
      </c>
      <c r="D2993" s="125" t="s">
        <v>234</v>
      </c>
      <c r="E2993" s="137">
        <v>2026</v>
      </c>
      <c r="F2993" s="68" t="str">
        <f t="shared" si="92"/>
        <v>18510. Proceso integral e integrado de la Vigilancia de la Salud PúblicaVigilancia en salud pública2026</v>
      </c>
      <c r="G2993" s="125" t="s">
        <v>624</v>
      </c>
      <c r="H2993" s="125" t="s">
        <v>613</v>
      </c>
      <c r="I2993" s="125" t="s">
        <v>410</v>
      </c>
      <c r="J2993" s="68" t="s">
        <v>400</v>
      </c>
      <c r="K2993" s="126" t="s">
        <v>401</v>
      </c>
      <c r="L2993" s="126" t="s">
        <v>402</v>
      </c>
      <c r="M2993" s="11" t="s">
        <v>74</v>
      </c>
      <c r="N2993" s="11" t="s">
        <v>52</v>
      </c>
      <c r="O2993" s="68" t="str">
        <f t="shared" si="93"/>
        <v>18510. Proceso integral e integrado de la Vigilancia de la Salud PúblicaVigilancia en salud pública20264_CHAPINERO2_ABRIL_2026</v>
      </c>
      <c r="P2993" s="142">
        <v>40189280</v>
      </c>
      <c r="Q2993" s="7"/>
      <c r="R2993" s="7"/>
      <c r="S2993" s="145">
        <v>0</v>
      </c>
      <c r="T2993" s="150">
        <v>0</v>
      </c>
    </row>
    <row r="2994" spans="2:20" ht="30" hidden="1" customHeight="1">
      <c r="B2994" s="123">
        <v>186</v>
      </c>
      <c r="C2994" s="125" t="s">
        <v>233</v>
      </c>
      <c r="D2994" s="125" t="s">
        <v>234</v>
      </c>
      <c r="E2994" s="137">
        <v>2026</v>
      </c>
      <c r="F2994" s="68" t="str">
        <f t="shared" si="92"/>
        <v>18610. Proceso integral e integrado de la Vigilancia de la Salud PúblicaVigilancia en salud pública2026</v>
      </c>
      <c r="G2994" s="125" t="s">
        <v>625</v>
      </c>
      <c r="H2994" s="125" t="s">
        <v>613</v>
      </c>
      <c r="I2994" s="125" t="s">
        <v>410</v>
      </c>
      <c r="J2994" s="68" t="s">
        <v>400</v>
      </c>
      <c r="K2994" s="126" t="s">
        <v>401</v>
      </c>
      <c r="L2994" s="126" t="s">
        <v>421</v>
      </c>
      <c r="M2994" s="11" t="s">
        <v>74</v>
      </c>
      <c r="N2994" s="11" t="s">
        <v>52</v>
      </c>
      <c r="O2994" s="68" t="str">
        <f t="shared" si="93"/>
        <v>18610. Proceso integral e integrado de la Vigilancia de la Salud PúblicaVigilancia en salud pública20264_CHAPINERO2_ABRIL_2026</v>
      </c>
      <c r="P2994" s="142">
        <v>7347488</v>
      </c>
      <c r="Q2994" s="7"/>
      <c r="R2994" s="7"/>
      <c r="S2994" s="145">
        <v>0</v>
      </c>
      <c r="T2994" s="150">
        <v>0</v>
      </c>
    </row>
    <row r="2995" spans="2:20" ht="30" hidden="1" customHeight="1">
      <c r="B2995" s="123">
        <v>187</v>
      </c>
      <c r="C2995" s="125" t="s">
        <v>233</v>
      </c>
      <c r="D2995" s="125" t="s">
        <v>234</v>
      </c>
      <c r="E2995" s="137">
        <v>2026</v>
      </c>
      <c r="F2995" s="68" t="str">
        <f t="shared" si="92"/>
        <v>18710. Proceso integral e integrado de la Vigilancia de la Salud PúblicaVigilancia en salud pública2026</v>
      </c>
      <c r="G2995" s="125" t="s">
        <v>626</v>
      </c>
      <c r="H2995" s="125" t="s">
        <v>627</v>
      </c>
      <c r="I2995" s="125" t="s">
        <v>410</v>
      </c>
      <c r="J2995" s="68" t="s">
        <v>400</v>
      </c>
      <c r="K2995" s="126" t="s">
        <v>401</v>
      </c>
      <c r="L2995" s="126" t="s">
        <v>402</v>
      </c>
      <c r="M2995" s="11" t="s">
        <v>74</v>
      </c>
      <c r="N2995" s="11" t="s">
        <v>52</v>
      </c>
      <c r="O2995" s="68" t="str">
        <f t="shared" si="93"/>
        <v>18710. Proceso integral e integrado de la Vigilancia de la Salud PúblicaVigilancia en salud pública20264_CHAPINERO2_ABRIL_2026</v>
      </c>
      <c r="P2995" s="142">
        <v>3994272</v>
      </c>
      <c r="Q2995" s="7"/>
      <c r="R2995" s="7"/>
      <c r="S2995" s="145">
        <v>0</v>
      </c>
      <c r="T2995" s="150">
        <v>0</v>
      </c>
    </row>
    <row r="2996" spans="2:20" ht="30" hidden="1" customHeight="1">
      <c r="B2996" s="123">
        <v>188</v>
      </c>
      <c r="C2996" s="125" t="s">
        <v>233</v>
      </c>
      <c r="D2996" s="125" t="s">
        <v>234</v>
      </c>
      <c r="E2996" s="137">
        <v>2026</v>
      </c>
      <c r="F2996" s="68" t="str">
        <f t="shared" si="92"/>
        <v>18810. Proceso integral e integrado de la Vigilancia de la Salud PúblicaVigilancia en salud pública2026</v>
      </c>
      <c r="G2996" s="125" t="s">
        <v>628</v>
      </c>
      <c r="H2996" s="125" t="s">
        <v>627</v>
      </c>
      <c r="I2996" s="125" t="s">
        <v>410</v>
      </c>
      <c r="J2996" s="68" t="s">
        <v>400</v>
      </c>
      <c r="K2996" s="126" t="s">
        <v>401</v>
      </c>
      <c r="L2996" s="126" t="s">
        <v>402</v>
      </c>
      <c r="M2996" s="11" t="s">
        <v>74</v>
      </c>
      <c r="N2996" s="11" t="s">
        <v>52</v>
      </c>
      <c r="O2996" s="68" t="str">
        <f t="shared" si="93"/>
        <v>18810. Proceso integral e integrado de la Vigilancia de la Salud PúblicaVigilancia en salud pública20264_CHAPINERO2_ABRIL_2026</v>
      </c>
      <c r="P2996" s="142">
        <v>33280669</v>
      </c>
      <c r="Q2996" s="7"/>
      <c r="R2996" s="7"/>
      <c r="S2996" s="145">
        <v>0</v>
      </c>
      <c r="T2996" s="150">
        <v>0</v>
      </c>
    </row>
    <row r="2997" spans="2:20" ht="30" hidden="1" customHeight="1">
      <c r="B2997" s="123">
        <v>189</v>
      </c>
      <c r="C2997" s="125" t="s">
        <v>233</v>
      </c>
      <c r="D2997" s="125" t="s">
        <v>234</v>
      </c>
      <c r="E2997" s="137">
        <v>2026</v>
      </c>
      <c r="F2997" s="68" t="str">
        <f t="shared" si="92"/>
        <v>18910. Proceso integral e integrado de la Vigilancia de la Salud PúblicaVigilancia en salud pública2026</v>
      </c>
      <c r="G2997" s="125" t="s">
        <v>629</v>
      </c>
      <c r="H2997" s="125" t="s">
        <v>627</v>
      </c>
      <c r="I2997" s="125" t="s">
        <v>410</v>
      </c>
      <c r="J2997" s="68" t="s">
        <v>400</v>
      </c>
      <c r="K2997" s="126" t="s">
        <v>401</v>
      </c>
      <c r="L2997" s="126" t="s">
        <v>402</v>
      </c>
      <c r="M2997" s="11" t="s">
        <v>74</v>
      </c>
      <c r="N2997" s="11" t="s">
        <v>52</v>
      </c>
      <c r="O2997" s="68" t="str">
        <f t="shared" si="93"/>
        <v>18910. Proceso integral e integrado de la Vigilancia de la Salud PúblicaVigilancia en salud pública20264_CHAPINERO2_ABRIL_2026</v>
      </c>
      <c r="P2997" s="142">
        <v>25933181</v>
      </c>
      <c r="Q2997" s="7"/>
      <c r="R2997" s="7"/>
      <c r="S2997" s="145">
        <v>0</v>
      </c>
      <c r="T2997" s="150">
        <v>0</v>
      </c>
    </row>
    <row r="2998" spans="2:20" ht="30" hidden="1" customHeight="1">
      <c r="B2998" s="123">
        <v>190</v>
      </c>
      <c r="C2998" s="125" t="s">
        <v>233</v>
      </c>
      <c r="D2998" s="125" t="s">
        <v>234</v>
      </c>
      <c r="E2998" s="137">
        <v>2026</v>
      </c>
      <c r="F2998" s="68" t="str">
        <f t="shared" si="92"/>
        <v>19010. Proceso integral e integrado de la Vigilancia de la Salud PúblicaVigilancia en salud pública2026</v>
      </c>
      <c r="G2998" s="125" t="s">
        <v>630</v>
      </c>
      <c r="H2998" s="125" t="s">
        <v>627</v>
      </c>
      <c r="I2998" s="125" t="s">
        <v>410</v>
      </c>
      <c r="J2998" s="68" t="s">
        <v>400</v>
      </c>
      <c r="K2998" s="126" t="s">
        <v>401</v>
      </c>
      <c r="L2998" s="126" t="s">
        <v>402</v>
      </c>
      <c r="M2998" s="11" t="s">
        <v>74</v>
      </c>
      <c r="N2998" s="11" t="s">
        <v>52</v>
      </c>
      <c r="O2998" s="68" t="str">
        <f t="shared" si="93"/>
        <v>19010. Proceso integral e integrado de la Vigilancia de la Salud PúblicaVigilancia en salud pública20264_CHAPINERO2_ABRIL_2026</v>
      </c>
      <c r="P2998" s="142">
        <v>8432352</v>
      </c>
      <c r="Q2998" s="7"/>
      <c r="R2998" s="7"/>
      <c r="S2998" s="145">
        <v>0</v>
      </c>
      <c r="T2998" s="150">
        <v>0</v>
      </c>
    </row>
    <row r="2999" spans="2:20" ht="30" hidden="1" customHeight="1">
      <c r="B2999" s="123">
        <v>191</v>
      </c>
      <c r="C2999" s="125" t="s">
        <v>233</v>
      </c>
      <c r="D2999" s="125" t="s">
        <v>234</v>
      </c>
      <c r="E2999" s="137">
        <v>2026</v>
      </c>
      <c r="F2999" s="68" t="str">
        <f t="shared" si="92"/>
        <v>19110. Proceso integral e integrado de la Vigilancia de la Salud PúblicaVigilancia en salud pública2026</v>
      </c>
      <c r="G2999" s="125" t="s">
        <v>631</v>
      </c>
      <c r="H2999" s="125" t="s">
        <v>613</v>
      </c>
      <c r="I2999" s="125" t="s">
        <v>410</v>
      </c>
      <c r="J2999" s="68" t="s">
        <v>400</v>
      </c>
      <c r="K2999" s="126" t="s">
        <v>401</v>
      </c>
      <c r="L2999" s="126" t="s">
        <v>402</v>
      </c>
      <c r="M2999" s="11" t="s">
        <v>74</v>
      </c>
      <c r="N2999" s="11" t="s">
        <v>52</v>
      </c>
      <c r="O2999" s="68" t="str">
        <f t="shared" si="93"/>
        <v>19110. Proceso integral e integrado de la Vigilancia de la Salud PúblicaVigilancia en salud pública20264_CHAPINERO2_ABRIL_2026</v>
      </c>
      <c r="P2999" s="142">
        <v>7347488</v>
      </c>
      <c r="Q2999" s="7"/>
      <c r="R2999" s="7"/>
      <c r="S2999" s="145">
        <v>0</v>
      </c>
      <c r="T2999" s="150">
        <v>0</v>
      </c>
    </row>
    <row r="3000" spans="2:20" ht="30" hidden="1" customHeight="1">
      <c r="B3000" s="123">
        <v>192</v>
      </c>
      <c r="C3000" s="125" t="s">
        <v>233</v>
      </c>
      <c r="D3000" s="125" t="s">
        <v>234</v>
      </c>
      <c r="E3000" s="137">
        <v>2026</v>
      </c>
      <c r="F3000" s="68" t="str">
        <f t="shared" si="92"/>
        <v>19210. Proceso integral e integrado de la Vigilancia de la Salud PúblicaVigilancia en salud pública2026</v>
      </c>
      <c r="G3000" s="125" t="s">
        <v>632</v>
      </c>
      <c r="H3000" s="125" t="s">
        <v>613</v>
      </c>
      <c r="I3000" s="125" t="s">
        <v>410</v>
      </c>
      <c r="J3000" s="68" t="s">
        <v>400</v>
      </c>
      <c r="K3000" s="126" t="s">
        <v>401</v>
      </c>
      <c r="L3000" s="126" t="s">
        <v>402</v>
      </c>
      <c r="M3000" s="11" t="s">
        <v>74</v>
      </c>
      <c r="N3000" s="11" t="s">
        <v>52</v>
      </c>
      <c r="O3000" s="68" t="str">
        <f t="shared" si="93"/>
        <v>19210. Proceso integral e integrado de la Vigilancia de la Salud PúblicaVigilancia en salud pública20264_CHAPINERO2_ABRIL_2026</v>
      </c>
      <c r="P3000" s="142">
        <v>3673744</v>
      </c>
      <c r="Q3000" s="7"/>
      <c r="R3000" s="7"/>
      <c r="S3000" s="145">
        <v>0</v>
      </c>
      <c r="T3000" s="150">
        <v>0</v>
      </c>
    </row>
    <row r="3001" spans="2:20" ht="30" hidden="1" customHeight="1">
      <c r="B3001" s="123">
        <v>193</v>
      </c>
      <c r="C3001" s="125" t="s">
        <v>233</v>
      </c>
      <c r="D3001" s="125" t="s">
        <v>234</v>
      </c>
      <c r="E3001" s="137">
        <v>2026</v>
      </c>
      <c r="F3001" s="68" t="str">
        <f t="shared" si="92"/>
        <v>19310. Proceso integral e integrado de la Vigilancia de la Salud PúblicaVigilancia en salud pública2026</v>
      </c>
      <c r="G3001" s="125" t="s">
        <v>633</v>
      </c>
      <c r="H3001" s="125" t="s">
        <v>627</v>
      </c>
      <c r="I3001" s="125" t="s">
        <v>410</v>
      </c>
      <c r="J3001" s="68" t="s">
        <v>400</v>
      </c>
      <c r="K3001" s="126" t="s">
        <v>401</v>
      </c>
      <c r="L3001" s="126" t="s">
        <v>402</v>
      </c>
      <c r="M3001" s="11" t="s">
        <v>74</v>
      </c>
      <c r="N3001" s="11" t="s">
        <v>52</v>
      </c>
      <c r="O3001" s="68" t="str">
        <f t="shared" si="93"/>
        <v>19310. Proceso integral e integrado de la Vigilancia de la Salud PúblicaVigilancia en salud pública20264_CHAPINERO2_ABRIL_2026</v>
      </c>
      <c r="P3001" s="142">
        <v>42556256</v>
      </c>
      <c r="Q3001" s="7"/>
      <c r="R3001" s="7"/>
      <c r="S3001" s="145">
        <v>0</v>
      </c>
      <c r="T3001" s="150">
        <v>0</v>
      </c>
    </row>
    <row r="3002" spans="2:20" ht="30" hidden="1" customHeight="1">
      <c r="B3002" s="123">
        <v>194</v>
      </c>
      <c r="C3002" s="125" t="s">
        <v>233</v>
      </c>
      <c r="D3002" s="125" t="s">
        <v>234</v>
      </c>
      <c r="E3002" s="137">
        <v>2026</v>
      </c>
      <c r="F3002" s="68" t="str">
        <f t="shared" si="92"/>
        <v>19410. Proceso integral e integrado de la Vigilancia de la Salud PúblicaVigilancia en salud pública2026</v>
      </c>
      <c r="G3002" s="125" t="s">
        <v>634</v>
      </c>
      <c r="H3002" s="125" t="s">
        <v>627</v>
      </c>
      <c r="I3002" s="125" t="s">
        <v>410</v>
      </c>
      <c r="J3002" s="68" t="s">
        <v>400</v>
      </c>
      <c r="K3002" s="126" t="s">
        <v>401</v>
      </c>
      <c r="L3002" s="126" t="s">
        <v>402</v>
      </c>
      <c r="M3002" s="11" t="s">
        <v>74</v>
      </c>
      <c r="N3002" s="11" t="s">
        <v>52</v>
      </c>
      <c r="O3002" s="68" t="str">
        <f t="shared" si="93"/>
        <v>19410. Proceso integral e integrado de la Vigilancia de la Salud PúblicaVigilancia en salud pública20264_CHAPINERO2_ABRIL_2026</v>
      </c>
      <c r="P3002" s="142">
        <v>38561984</v>
      </c>
      <c r="Q3002" s="7"/>
      <c r="R3002" s="7"/>
      <c r="S3002" s="145">
        <v>0</v>
      </c>
      <c r="T3002" s="150">
        <v>0</v>
      </c>
    </row>
    <row r="3003" spans="2:20" ht="30" hidden="1" customHeight="1">
      <c r="B3003" s="123">
        <v>195</v>
      </c>
      <c r="C3003" s="125" t="s">
        <v>233</v>
      </c>
      <c r="D3003" s="125" t="s">
        <v>234</v>
      </c>
      <c r="E3003" s="137">
        <v>2026</v>
      </c>
      <c r="F3003" s="68" t="str">
        <f t="shared" si="92"/>
        <v>19510. Proceso integral e integrado de la Vigilancia de la Salud PúblicaVigilancia en salud pública2026</v>
      </c>
      <c r="G3003" s="125" t="s">
        <v>635</v>
      </c>
      <c r="H3003" s="125" t="s">
        <v>613</v>
      </c>
      <c r="I3003" s="125" t="s">
        <v>410</v>
      </c>
      <c r="J3003" s="68" t="s">
        <v>400</v>
      </c>
      <c r="K3003" s="126" t="s">
        <v>401</v>
      </c>
      <c r="L3003" s="126" t="s">
        <v>402</v>
      </c>
      <c r="M3003" s="11" t="s">
        <v>74</v>
      </c>
      <c r="N3003" s="11" t="s">
        <v>52</v>
      </c>
      <c r="O3003" s="68" t="str">
        <f t="shared" si="93"/>
        <v>19510. Proceso integral e integrado de la Vigilancia de la Salud PúblicaVigilancia en salud pública20264_CHAPINERO2_ABRIL_2026</v>
      </c>
      <c r="P3003" s="142">
        <v>125967504</v>
      </c>
      <c r="Q3003" s="7"/>
      <c r="R3003" s="7"/>
      <c r="S3003" s="145">
        <v>0</v>
      </c>
      <c r="T3003" s="150">
        <v>0</v>
      </c>
    </row>
    <row r="3004" spans="2:20" ht="30" hidden="1" customHeight="1">
      <c r="B3004" s="123">
        <v>196</v>
      </c>
      <c r="C3004" s="125" t="s">
        <v>233</v>
      </c>
      <c r="D3004" s="125" t="s">
        <v>234</v>
      </c>
      <c r="E3004" s="137">
        <v>2026</v>
      </c>
      <c r="F3004" s="68" t="str">
        <f t="shared" si="92"/>
        <v>19610. Proceso integral e integrado de la Vigilancia de la Salud PúblicaVigilancia en salud pública2026</v>
      </c>
      <c r="G3004" s="125" t="s">
        <v>636</v>
      </c>
      <c r="H3004" s="125" t="s">
        <v>613</v>
      </c>
      <c r="I3004" s="125" t="s">
        <v>410</v>
      </c>
      <c r="J3004" s="68" t="s">
        <v>400</v>
      </c>
      <c r="K3004" s="126" t="s">
        <v>401</v>
      </c>
      <c r="L3004" s="126" t="s">
        <v>402</v>
      </c>
      <c r="M3004" s="11" t="s">
        <v>74</v>
      </c>
      <c r="N3004" s="11" t="s">
        <v>52</v>
      </c>
      <c r="O3004" s="68" t="str">
        <f t="shared" si="93"/>
        <v>19610. Proceso integral e integrado de la Vigilancia de la Salud PúblicaVigilancia en salud pública20264_CHAPINERO2_ABRIL_2026</v>
      </c>
      <c r="P3004" s="142">
        <v>59199056</v>
      </c>
      <c r="Q3004" s="7"/>
      <c r="R3004" s="7"/>
      <c r="S3004" s="145">
        <v>0</v>
      </c>
      <c r="T3004" s="150">
        <v>0</v>
      </c>
    </row>
    <row r="3005" spans="2:20" ht="30" hidden="1" customHeight="1">
      <c r="B3005" s="123">
        <v>197</v>
      </c>
      <c r="C3005" s="125" t="s">
        <v>233</v>
      </c>
      <c r="D3005" s="125" t="s">
        <v>234</v>
      </c>
      <c r="E3005" s="137">
        <v>2026</v>
      </c>
      <c r="F3005" s="68" t="str">
        <f t="shared" si="92"/>
        <v>19710. Proceso integral e integrado de la Vigilancia de la Salud PúblicaVigilancia en salud pública2026</v>
      </c>
      <c r="G3005" s="125" t="s">
        <v>637</v>
      </c>
      <c r="H3005" s="125" t="s">
        <v>613</v>
      </c>
      <c r="I3005" s="125" t="s">
        <v>410</v>
      </c>
      <c r="J3005" s="68" t="s">
        <v>400</v>
      </c>
      <c r="K3005" s="126" t="s">
        <v>401</v>
      </c>
      <c r="L3005" s="126" t="s">
        <v>402</v>
      </c>
      <c r="M3005" s="11" t="s">
        <v>74</v>
      </c>
      <c r="N3005" s="11" t="s">
        <v>52</v>
      </c>
      <c r="O3005" s="68" t="str">
        <f t="shared" si="93"/>
        <v>19710. Proceso integral e integrado de la Vigilancia de la Salud PúblicaVigilancia en salud pública20264_CHAPINERO2_ABRIL_2026</v>
      </c>
      <c r="P3005" s="142">
        <v>34888240</v>
      </c>
      <c r="Q3005" s="7"/>
      <c r="R3005" s="7"/>
      <c r="S3005" s="145">
        <v>0</v>
      </c>
      <c r="T3005" s="150">
        <v>0</v>
      </c>
    </row>
    <row r="3006" spans="2:20" ht="30" hidden="1" customHeight="1">
      <c r="B3006" s="123">
        <v>198</v>
      </c>
      <c r="C3006" s="125" t="s">
        <v>233</v>
      </c>
      <c r="D3006" s="125" t="s">
        <v>234</v>
      </c>
      <c r="E3006" s="137">
        <v>2026</v>
      </c>
      <c r="F3006" s="68" t="str">
        <f t="shared" si="92"/>
        <v>19810. Proceso integral e integrado de la Vigilancia de la Salud PúblicaVigilancia en salud pública2026</v>
      </c>
      <c r="G3006" s="125" t="s">
        <v>638</v>
      </c>
      <c r="H3006" s="125" t="s">
        <v>613</v>
      </c>
      <c r="I3006" s="125" t="s">
        <v>410</v>
      </c>
      <c r="J3006" s="68" t="s">
        <v>400</v>
      </c>
      <c r="K3006" s="126" t="s">
        <v>401</v>
      </c>
      <c r="L3006" s="126" t="s">
        <v>402</v>
      </c>
      <c r="M3006" s="11" t="s">
        <v>74</v>
      </c>
      <c r="N3006" s="11" t="s">
        <v>52</v>
      </c>
      <c r="O3006" s="68" t="str">
        <f t="shared" si="93"/>
        <v>19810. Proceso integral e integrado de la Vigilancia de la Salud PúblicaVigilancia en salud pública20264_CHAPINERO2_ABRIL_2026</v>
      </c>
      <c r="P3006" s="142">
        <v>73252976</v>
      </c>
      <c r="Q3006" s="7"/>
      <c r="R3006" s="7"/>
      <c r="S3006" s="145">
        <v>0</v>
      </c>
      <c r="T3006" s="150">
        <v>0</v>
      </c>
    </row>
    <row r="3007" spans="2:20" ht="30" hidden="1" customHeight="1">
      <c r="B3007" s="123">
        <v>199</v>
      </c>
      <c r="C3007" s="125" t="s">
        <v>233</v>
      </c>
      <c r="D3007" s="125" t="s">
        <v>234</v>
      </c>
      <c r="E3007" s="137">
        <v>2026</v>
      </c>
      <c r="F3007" s="68" t="str">
        <f t="shared" si="92"/>
        <v>19910. Proceso integral e integrado de la Vigilancia de la Salud PúblicaVigilancia en salud pública2026</v>
      </c>
      <c r="G3007" s="125" t="s">
        <v>639</v>
      </c>
      <c r="H3007" s="125" t="s">
        <v>613</v>
      </c>
      <c r="I3007" s="125" t="s">
        <v>410</v>
      </c>
      <c r="J3007" s="68" t="s">
        <v>400</v>
      </c>
      <c r="K3007" s="126" t="s">
        <v>401</v>
      </c>
      <c r="L3007" s="126" t="s">
        <v>402</v>
      </c>
      <c r="M3007" s="11" t="s">
        <v>74</v>
      </c>
      <c r="N3007" s="11" t="s">
        <v>52</v>
      </c>
      <c r="O3007" s="68" t="str">
        <f t="shared" si="93"/>
        <v>19910. Proceso integral e integrado de la Vigilancia de la Salud PúblicaVigilancia en salud pública20264_CHAPINERO2_ABRIL_2026</v>
      </c>
      <c r="P3007" s="142">
        <v>67631408</v>
      </c>
      <c r="Q3007" s="7"/>
      <c r="R3007" s="7"/>
      <c r="S3007" s="145">
        <v>0</v>
      </c>
      <c r="T3007" s="150">
        <v>0</v>
      </c>
    </row>
    <row r="3008" spans="2:20" ht="30" hidden="1" customHeight="1">
      <c r="B3008" s="123">
        <v>200</v>
      </c>
      <c r="C3008" s="125" t="s">
        <v>233</v>
      </c>
      <c r="D3008" s="125" t="s">
        <v>234</v>
      </c>
      <c r="E3008" s="137">
        <v>2026</v>
      </c>
      <c r="F3008" s="68" t="str">
        <f t="shared" si="92"/>
        <v>20010. Proceso integral e integrado de la Vigilancia de la Salud PúblicaVigilancia en salud pública2026</v>
      </c>
      <c r="G3008" s="125" t="s">
        <v>640</v>
      </c>
      <c r="H3008" s="125" t="s">
        <v>613</v>
      </c>
      <c r="I3008" s="125" t="s">
        <v>410</v>
      </c>
      <c r="J3008" s="68" t="s">
        <v>400</v>
      </c>
      <c r="K3008" s="126" t="s">
        <v>401</v>
      </c>
      <c r="L3008" s="126" t="s">
        <v>402</v>
      </c>
      <c r="M3008" s="11" t="s">
        <v>74</v>
      </c>
      <c r="N3008" s="11" t="s">
        <v>52</v>
      </c>
      <c r="O3008" s="68" t="str">
        <f t="shared" si="93"/>
        <v>20010. Proceso integral e integrado de la Vigilancia de la Salud PúblicaVigilancia en salud pública20264_CHAPINERO2_ABRIL_2026</v>
      </c>
      <c r="P3008" s="142">
        <v>62009840</v>
      </c>
      <c r="Q3008" s="7"/>
      <c r="R3008" s="7"/>
      <c r="S3008" s="145">
        <v>0</v>
      </c>
      <c r="T3008" s="150">
        <v>0</v>
      </c>
    </row>
    <row r="3009" spans="2:20" ht="30" hidden="1" customHeight="1">
      <c r="B3009" s="123">
        <v>201</v>
      </c>
      <c r="C3009" s="125" t="s">
        <v>233</v>
      </c>
      <c r="D3009" s="125" t="s">
        <v>234</v>
      </c>
      <c r="E3009" s="137">
        <v>2026</v>
      </c>
      <c r="F3009" s="68" t="str">
        <f t="shared" si="92"/>
        <v>20110. Proceso integral e integrado de la Vigilancia de la Salud PúblicaVigilancia en salud pública2026</v>
      </c>
      <c r="G3009" s="125" t="s">
        <v>641</v>
      </c>
      <c r="H3009" s="125" t="s">
        <v>627</v>
      </c>
      <c r="I3009" s="125" t="s">
        <v>410</v>
      </c>
      <c r="J3009" s="68" t="s">
        <v>400</v>
      </c>
      <c r="K3009" s="126" t="s">
        <v>642</v>
      </c>
      <c r="L3009" s="126" t="s">
        <v>402</v>
      </c>
      <c r="M3009" s="11" t="s">
        <v>74</v>
      </c>
      <c r="N3009" s="11" t="s">
        <v>52</v>
      </c>
      <c r="O3009" s="68" t="str">
        <f t="shared" si="93"/>
        <v>20110. Proceso integral e integrado de la Vigilancia de la Salud PúblicaVigilancia en salud pública20264_CHAPINERO2_ABRIL_2026</v>
      </c>
      <c r="P3009" s="142">
        <v>152760</v>
      </c>
      <c r="Q3009" s="7"/>
      <c r="R3009" s="7"/>
      <c r="S3009" s="145">
        <v>0</v>
      </c>
      <c r="T3009" s="150">
        <v>0</v>
      </c>
    </row>
    <row r="3010" spans="2:20" ht="30" hidden="1" customHeight="1">
      <c r="B3010" s="123">
        <v>202</v>
      </c>
      <c r="C3010" s="125" t="s">
        <v>233</v>
      </c>
      <c r="D3010" s="125" t="s">
        <v>234</v>
      </c>
      <c r="E3010" s="137">
        <v>2026</v>
      </c>
      <c r="F3010" s="68" t="str">
        <f t="shared" si="92"/>
        <v>20210. Proceso integral e integrado de la Vigilancia de la Salud PúblicaVigilancia en salud pública2026</v>
      </c>
      <c r="G3010" s="125" t="s">
        <v>643</v>
      </c>
      <c r="H3010" s="125" t="s">
        <v>613</v>
      </c>
      <c r="I3010" s="125" t="s">
        <v>410</v>
      </c>
      <c r="J3010" s="68" t="s">
        <v>400</v>
      </c>
      <c r="K3010" s="126" t="s">
        <v>401</v>
      </c>
      <c r="L3010" s="126" t="s">
        <v>402</v>
      </c>
      <c r="M3010" s="11" t="s">
        <v>74</v>
      </c>
      <c r="N3010" s="11" t="s">
        <v>52</v>
      </c>
      <c r="O3010" s="68" t="str">
        <f t="shared" si="93"/>
        <v>20210. Proceso integral e integrado de la Vigilancia de la Salud PúblicaVigilancia en salud pública20264_CHAPINERO2_ABRIL_2026</v>
      </c>
      <c r="P3010" s="142">
        <v>41150864</v>
      </c>
      <c r="Q3010" s="7"/>
      <c r="R3010" s="7"/>
      <c r="S3010" s="145">
        <v>0</v>
      </c>
      <c r="T3010" s="150">
        <v>0</v>
      </c>
    </row>
    <row r="3011" spans="2:20" ht="30" hidden="1" customHeight="1">
      <c r="B3011" s="123">
        <v>203</v>
      </c>
      <c r="C3011" s="125" t="s">
        <v>233</v>
      </c>
      <c r="D3011" s="125" t="s">
        <v>234</v>
      </c>
      <c r="E3011" s="137">
        <v>2026</v>
      </c>
      <c r="F3011" s="68" t="str">
        <f t="shared" si="92"/>
        <v>20310. Proceso integral e integrado de la Vigilancia de la Salud PúblicaVigilancia en salud pública2026</v>
      </c>
      <c r="G3011" s="125" t="s">
        <v>644</v>
      </c>
      <c r="H3011" s="125" t="s">
        <v>613</v>
      </c>
      <c r="I3011" s="125" t="s">
        <v>410</v>
      </c>
      <c r="J3011" s="68" t="s">
        <v>400</v>
      </c>
      <c r="K3011" s="126" t="s">
        <v>401</v>
      </c>
      <c r="L3011" s="126" t="s">
        <v>402</v>
      </c>
      <c r="M3011" s="11" t="s">
        <v>74</v>
      </c>
      <c r="N3011" s="11" t="s">
        <v>52</v>
      </c>
      <c r="O3011" s="68" t="str">
        <f t="shared" si="93"/>
        <v>20310. Proceso integral e integrado de la Vigilancia de la Salud PúblicaVigilancia en salud pública20264_CHAPINERO2_ABRIL_2026</v>
      </c>
      <c r="P3011" s="142">
        <v>37156592</v>
      </c>
      <c r="Q3011" s="7"/>
      <c r="R3011" s="7"/>
      <c r="S3011" s="145">
        <v>0</v>
      </c>
      <c r="T3011" s="150">
        <v>0</v>
      </c>
    </row>
    <row r="3012" spans="2:20" ht="30" hidden="1" customHeight="1">
      <c r="B3012" s="123">
        <v>204</v>
      </c>
      <c r="C3012" s="125" t="s">
        <v>233</v>
      </c>
      <c r="D3012" s="125" t="s">
        <v>234</v>
      </c>
      <c r="E3012" s="137">
        <v>2026</v>
      </c>
      <c r="F3012" s="68" t="str">
        <f t="shared" si="92"/>
        <v>20410. Proceso integral e integrado de la Vigilancia de la Salud PúblicaVigilancia en salud pública2026</v>
      </c>
      <c r="G3012" s="125" t="s">
        <v>645</v>
      </c>
      <c r="H3012" s="125" t="s">
        <v>613</v>
      </c>
      <c r="I3012" s="125" t="s">
        <v>410</v>
      </c>
      <c r="J3012" s="68" t="s">
        <v>400</v>
      </c>
      <c r="K3012" s="126" t="s">
        <v>401</v>
      </c>
      <c r="L3012" s="126" t="s">
        <v>402</v>
      </c>
      <c r="M3012" s="11" t="s">
        <v>74</v>
      </c>
      <c r="N3012" s="11" t="s">
        <v>52</v>
      </c>
      <c r="O3012" s="68" t="str">
        <f t="shared" si="93"/>
        <v>20410. Proceso integral e integrado de la Vigilancia de la Salud PúblicaVigilancia en salud pública20264_CHAPINERO2_ABRIL_2026</v>
      </c>
      <c r="P3012" s="142">
        <v>33162320</v>
      </c>
      <c r="Q3012" s="7"/>
      <c r="R3012" s="7"/>
      <c r="S3012" s="145">
        <v>0</v>
      </c>
      <c r="T3012" s="150">
        <v>0</v>
      </c>
    </row>
    <row r="3013" spans="2:20" ht="30" hidden="1" customHeight="1">
      <c r="B3013" s="123">
        <v>205</v>
      </c>
      <c r="C3013" s="125" t="s">
        <v>233</v>
      </c>
      <c r="D3013" s="125" t="s">
        <v>234</v>
      </c>
      <c r="E3013" s="137">
        <v>2026</v>
      </c>
      <c r="F3013" s="68" t="str">
        <f t="shared" si="92"/>
        <v>20510. Proceso integral e integrado de la Vigilancia de la Salud PúblicaVigilancia en salud pública2026</v>
      </c>
      <c r="G3013" s="125" t="s">
        <v>646</v>
      </c>
      <c r="H3013" s="125" t="s">
        <v>613</v>
      </c>
      <c r="I3013" s="125" t="s">
        <v>410</v>
      </c>
      <c r="J3013" s="68" t="s">
        <v>400</v>
      </c>
      <c r="K3013" s="126" t="s">
        <v>401</v>
      </c>
      <c r="L3013" s="126" t="s">
        <v>402</v>
      </c>
      <c r="M3013" s="11" t="s">
        <v>74</v>
      </c>
      <c r="N3013" s="11" t="s">
        <v>52</v>
      </c>
      <c r="O3013" s="68" t="str">
        <f t="shared" si="93"/>
        <v>20510. Proceso integral e integrado de la Vigilancia de la Salud PúblicaVigilancia en salud pública20264_CHAPINERO2_ABRIL_2026</v>
      </c>
      <c r="P3013" s="142">
        <v>11243136</v>
      </c>
      <c r="Q3013" s="7"/>
      <c r="R3013" s="7"/>
      <c r="S3013" s="145">
        <v>0</v>
      </c>
      <c r="T3013" s="150">
        <v>0</v>
      </c>
    </row>
    <row r="3014" spans="2:20" ht="30" hidden="1" customHeight="1">
      <c r="B3014" s="123">
        <v>206</v>
      </c>
      <c r="C3014" s="125" t="s">
        <v>233</v>
      </c>
      <c r="D3014" s="125" t="s">
        <v>234</v>
      </c>
      <c r="E3014" s="137">
        <v>2026</v>
      </c>
      <c r="F3014" s="68" t="str">
        <f t="shared" si="92"/>
        <v>20610. Proceso integral e integrado de la Vigilancia de la Salud PúblicaVigilancia en salud pública2026</v>
      </c>
      <c r="G3014" s="125" t="s">
        <v>647</v>
      </c>
      <c r="H3014" s="125" t="s">
        <v>613</v>
      </c>
      <c r="I3014" s="125" t="s">
        <v>410</v>
      </c>
      <c r="J3014" s="68" t="s">
        <v>400</v>
      </c>
      <c r="K3014" s="126" t="s">
        <v>401</v>
      </c>
      <c r="L3014" s="126" t="s">
        <v>402</v>
      </c>
      <c r="M3014" s="11" t="s">
        <v>74</v>
      </c>
      <c r="N3014" s="11" t="s">
        <v>52</v>
      </c>
      <c r="O3014" s="68" t="str">
        <f t="shared" si="93"/>
        <v>20610. Proceso integral e integrado de la Vigilancia de la Salud PúblicaVigilancia en salud pública20264_CHAPINERO2_ABRIL_2026</v>
      </c>
      <c r="P3014" s="142">
        <v>7347488</v>
      </c>
      <c r="Q3014" s="7"/>
      <c r="R3014" s="7"/>
      <c r="S3014" s="145">
        <v>0</v>
      </c>
      <c r="T3014" s="150">
        <v>0</v>
      </c>
    </row>
    <row r="3015" spans="2:20" ht="30" hidden="1" customHeight="1">
      <c r="B3015" s="123">
        <v>207</v>
      </c>
      <c r="C3015" s="125" t="s">
        <v>233</v>
      </c>
      <c r="D3015" s="125" t="s">
        <v>234</v>
      </c>
      <c r="E3015" s="137">
        <v>2026</v>
      </c>
      <c r="F3015" s="68" t="str">
        <f t="shared" ref="F3015:F3078" si="94">B3015&amp;C3015&amp;D3015&amp;E3015</f>
        <v>20710. Proceso integral e integrado de la Vigilancia de la Salud PúblicaVigilancia en salud pública2026</v>
      </c>
      <c r="G3015" s="125" t="s">
        <v>648</v>
      </c>
      <c r="H3015" s="125" t="s">
        <v>613</v>
      </c>
      <c r="I3015" s="125" t="s">
        <v>410</v>
      </c>
      <c r="J3015" s="68" t="s">
        <v>400</v>
      </c>
      <c r="K3015" s="126" t="s">
        <v>401</v>
      </c>
      <c r="L3015" s="126" t="s">
        <v>402</v>
      </c>
      <c r="M3015" s="11" t="s">
        <v>74</v>
      </c>
      <c r="N3015" s="11" t="s">
        <v>52</v>
      </c>
      <c r="O3015" s="68" t="str">
        <f t="shared" si="93"/>
        <v>20710. Proceso integral e integrado de la Vigilancia de la Salud PúblicaVigilancia en salud pública20264_CHAPINERO2_ABRIL_2026</v>
      </c>
      <c r="P3015" s="142">
        <v>8210448</v>
      </c>
      <c r="Q3015" s="7"/>
      <c r="R3015" s="7"/>
      <c r="S3015" s="145">
        <v>0</v>
      </c>
      <c r="T3015" s="150">
        <v>0</v>
      </c>
    </row>
    <row r="3016" spans="2:20" ht="30" hidden="1" customHeight="1">
      <c r="B3016" s="123">
        <v>208</v>
      </c>
      <c r="C3016" s="125" t="s">
        <v>233</v>
      </c>
      <c r="D3016" s="125" t="s">
        <v>234</v>
      </c>
      <c r="E3016" s="137">
        <v>2026</v>
      </c>
      <c r="F3016" s="68" t="str">
        <f t="shared" si="94"/>
        <v>20810. Proceso integral e integrado de la Vigilancia de la Salud PúblicaVigilancia en salud pública2026</v>
      </c>
      <c r="G3016" s="125" t="s">
        <v>649</v>
      </c>
      <c r="H3016" s="125" t="s">
        <v>627</v>
      </c>
      <c r="I3016" s="125" t="s">
        <v>410</v>
      </c>
      <c r="J3016" s="68" t="s">
        <v>400</v>
      </c>
      <c r="K3016" s="126" t="s">
        <v>401</v>
      </c>
      <c r="L3016" s="126" t="s">
        <v>402</v>
      </c>
      <c r="M3016" s="11" t="s">
        <v>74</v>
      </c>
      <c r="N3016" s="11" t="s">
        <v>52</v>
      </c>
      <c r="O3016" s="68" t="str">
        <f t="shared" ref="O3016:O3079" si="95">+F3016&amp;M3016&amp;N3016</f>
        <v>20810. Proceso integral e integrado de la Vigilancia de la Salud PúblicaVigilancia en salud pública20264_CHAPINERO2_ABRIL_2026</v>
      </c>
      <c r="P3016" s="142">
        <v>12969056</v>
      </c>
      <c r="Q3016" s="7"/>
      <c r="R3016" s="7"/>
      <c r="S3016" s="145">
        <v>0</v>
      </c>
      <c r="T3016" s="150">
        <v>0</v>
      </c>
    </row>
    <row r="3017" spans="2:20" ht="30" hidden="1" customHeight="1">
      <c r="B3017" s="123">
        <v>209</v>
      </c>
      <c r="C3017" s="125" t="s">
        <v>233</v>
      </c>
      <c r="D3017" s="125" t="s">
        <v>234</v>
      </c>
      <c r="E3017" s="137">
        <v>2026</v>
      </c>
      <c r="F3017" s="68" t="str">
        <f t="shared" si="94"/>
        <v>20910. Proceso integral e integrado de la Vigilancia de la Salud PúblicaVigilancia en salud pública2026</v>
      </c>
      <c r="G3017" s="125" t="s">
        <v>650</v>
      </c>
      <c r="H3017" s="125" t="s">
        <v>627</v>
      </c>
      <c r="I3017" s="125" t="s">
        <v>410</v>
      </c>
      <c r="J3017" s="68" t="s">
        <v>400</v>
      </c>
      <c r="K3017" s="126" t="s">
        <v>401</v>
      </c>
      <c r="L3017" s="126" t="s">
        <v>402</v>
      </c>
      <c r="M3017" s="11" t="s">
        <v>74</v>
      </c>
      <c r="N3017" s="11" t="s">
        <v>52</v>
      </c>
      <c r="O3017" s="68" t="str">
        <f t="shared" si="95"/>
        <v>20910. Proceso integral e integrado de la Vigilancia de la Salud PúblicaVigilancia en salud pública20264_CHAPINERO2_ABRIL_2026</v>
      </c>
      <c r="P3017" s="142">
        <v>7988544</v>
      </c>
      <c r="Q3017" s="7"/>
      <c r="R3017" s="7"/>
      <c r="S3017" s="145">
        <v>0</v>
      </c>
      <c r="T3017" s="150">
        <v>0</v>
      </c>
    </row>
    <row r="3018" spans="2:20" ht="30" hidden="1" customHeight="1">
      <c r="B3018" s="123">
        <v>210</v>
      </c>
      <c r="C3018" s="125" t="s">
        <v>233</v>
      </c>
      <c r="D3018" s="125" t="s">
        <v>234</v>
      </c>
      <c r="E3018" s="137">
        <v>2026</v>
      </c>
      <c r="F3018" s="68" t="str">
        <f t="shared" si="94"/>
        <v>21010. Proceso integral e integrado de la Vigilancia de la Salud PúblicaVigilancia en salud pública2026</v>
      </c>
      <c r="G3018" s="125" t="s">
        <v>651</v>
      </c>
      <c r="H3018" s="125" t="s">
        <v>627</v>
      </c>
      <c r="I3018" s="125" t="s">
        <v>410</v>
      </c>
      <c r="J3018" s="68" t="s">
        <v>400</v>
      </c>
      <c r="K3018" s="126" t="s">
        <v>401</v>
      </c>
      <c r="L3018" s="126" t="s">
        <v>421</v>
      </c>
      <c r="M3018" s="11" t="s">
        <v>74</v>
      </c>
      <c r="N3018" s="11" t="s">
        <v>52</v>
      </c>
      <c r="O3018" s="68" t="str">
        <f t="shared" si="95"/>
        <v>21010. Proceso integral e integrado de la Vigilancia de la Salud PúblicaVigilancia en salud pública20264_CHAPINERO2_ABRIL_2026</v>
      </c>
      <c r="P3018" s="142">
        <v>70836688</v>
      </c>
      <c r="Q3018" s="7"/>
      <c r="R3018" s="7"/>
      <c r="S3018" s="145">
        <v>0</v>
      </c>
      <c r="T3018" s="150">
        <v>0</v>
      </c>
    </row>
    <row r="3019" spans="2:20" ht="30" hidden="1" customHeight="1">
      <c r="B3019" s="123">
        <v>211</v>
      </c>
      <c r="C3019" s="125" t="s">
        <v>233</v>
      </c>
      <c r="D3019" s="125" t="s">
        <v>234</v>
      </c>
      <c r="E3019" s="137">
        <v>2026</v>
      </c>
      <c r="F3019" s="68" t="str">
        <f t="shared" si="94"/>
        <v>21110. Proceso integral e integrado de la Vigilancia de la Salud PúblicaVigilancia en salud pública2026</v>
      </c>
      <c r="G3019" s="125" t="s">
        <v>652</v>
      </c>
      <c r="H3019" s="125" t="s">
        <v>627</v>
      </c>
      <c r="I3019" s="125" t="s">
        <v>410</v>
      </c>
      <c r="J3019" s="68" t="s">
        <v>400</v>
      </c>
      <c r="K3019" s="126" t="s">
        <v>401</v>
      </c>
      <c r="L3019" s="126" t="s">
        <v>421</v>
      </c>
      <c r="M3019" s="11" t="s">
        <v>74</v>
      </c>
      <c r="N3019" s="11" t="s">
        <v>52</v>
      </c>
      <c r="O3019" s="68" t="str">
        <f t="shared" si="95"/>
        <v>21110. Proceso integral e integrado de la Vigilancia de la Salud PúblicaVigilancia en salud pública20264_CHAPINERO2_ABRIL_2026</v>
      </c>
      <c r="P3019" s="142">
        <v>25938112</v>
      </c>
      <c r="Q3019" s="7"/>
      <c r="R3019" s="7"/>
      <c r="S3019" s="145">
        <v>0</v>
      </c>
      <c r="T3019" s="150">
        <v>0</v>
      </c>
    </row>
    <row r="3020" spans="2:20" ht="30" hidden="1" customHeight="1">
      <c r="B3020" s="123">
        <v>212</v>
      </c>
      <c r="C3020" s="125" t="s">
        <v>233</v>
      </c>
      <c r="D3020" s="125" t="s">
        <v>234</v>
      </c>
      <c r="E3020" s="137">
        <v>2026</v>
      </c>
      <c r="F3020" s="68" t="str">
        <f t="shared" si="94"/>
        <v>21210. Proceso integral e integrado de la Vigilancia de la Salud PúblicaVigilancia en salud pública2026</v>
      </c>
      <c r="G3020" s="125" t="s">
        <v>653</v>
      </c>
      <c r="H3020" s="125" t="s">
        <v>627</v>
      </c>
      <c r="I3020" s="125" t="s">
        <v>410</v>
      </c>
      <c r="J3020" s="68" t="s">
        <v>400</v>
      </c>
      <c r="K3020" s="126" t="s">
        <v>401</v>
      </c>
      <c r="L3020" s="126" t="s">
        <v>421</v>
      </c>
      <c r="M3020" s="11" t="s">
        <v>74</v>
      </c>
      <c r="N3020" s="11" t="s">
        <v>52</v>
      </c>
      <c r="O3020" s="68" t="str">
        <f t="shared" si="95"/>
        <v>21210. Proceso integral e integrado de la Vigilancia de la Salud PúblicaVigilancia en salud pública20264_CHAPINERO2_ABRIL_2026</v>
      </c>
      <c r="P3020" s="142">
        <v>100000000</v>
      </c>
      <c r="Q3020" s="7"/>
      <c r="R3020" s="7"/>
      <c r="S3020" s="145">
        <v>0</v>
      </c>
      <c r="T3020" s="150">
        <v>0</v>
      </c>
    </row>
    <row r="3021" spans="2:20" ht="30" hidden="1" customHeight="1">
      <c r="B3021" s="123">
        <v>213</v>
      </c>
      <c r="C3021" s="125" t="s">
        <v>233</v>
      </c>
      <c r="D3021" s="125" t="s">
        <v>234</v>
      </c>
      <c r="E3021" s="137">
        <v>2026</v>
      </c>
      <c r="F3021" s="68" t="str">
        <f t="shared" si="94"/>
        <v>21310. Proceso integral e integrado de la Vigilancia de la Salud PúblicaVigilancia en salud pública2026</v>
      </c>
      <c r="G3021" s="125" t="s">
        <v>654</v>
      </c>
      <c r="H3021" s="125" t="s">
        <v>613</v>
      </c>
      <c r="I3021" s="125" t="s">
        <v>410</v>
      </c>
      <c r="J3021" s="68" t="s">
        <v>400</v>
      </c>
      <c r="K3021" s="126" t="s">
        <v>401</v>
      </c>
      <c r="L3021" s="126" t="s">
        <v>402</v>
      </c>
      <c r="M3021" s="11" t="s">
        <v>74</v>
      </c>
      <c r="N3021" s="11" t="s">
        <v>52</v>
      </c>
      <c r="O3021" s="68" t="str">
        <f t="shared" si="95"/>
        <v>21310. Proceso integral e integrado de la Vigilancia de la Salud PúblicaVigilancia en salud pública20264_CHAPINERO2_ABRIL_2026</v>
      </c>
      <c r="P3021" s="142">
        <v>92953120</v>
      </c>
      <c r="Q3021" s="7"/>
      <c r="R3021" s="7"/>
      <c r="S3021" s="145">
        <v>0</v>
      </c>
      <c r="T3021" s="150">
        <v>0</v>
      </c>
    </row>
    <row r="3022" spans="2:20" ht="30" hidden="1" customHeight="1">
      <c r="B3022" s="123">
        <v>214</v>
      </c>
      <c r="C3022" s="125" t="s">
        <v>233</v>
      </c>
      <c r="D3022" s="125" t="s">
        <v>234</v>
      </c>
      <c r="E3022" s="137">
        <v>2026</v>
      </c>
      <c r="F3022" s="68" t="str">
        <f t="shared" si="94"/>
        <v>21410. Proceso integral e integrado de la Vigilancia de la Salud PúblicaVigilancia en salud pública2026</v>
      </c>
      <c r="G3022" s="125" t="s">
        <v>655</v>
      </c>
      <c r="H3022" s="125" t="s">
        <v>613</v>
      </c>
      <c r="I3022" s="125" t="s">
        <v>410</v>
      </c>
      <c r="J3022" s="68" t="s">
        <v>400</v>
      </c>
      <c r="K3022" s="126" t="s">
        <v>401</v>
      </c>
      <c r="L3022" s="126" t="s">
        <v>402</v>
      </c>
      <c r="M3022" s="11" t="s">
        <v>74</v>
      </c>
      <c r="N3022" s="11" t="s">
        <v>52</v>
      </c>
      <c r="O3022" s="68" t="str">
        <f t="shared" si="95"/>
        <v>21410. Proceso integral e integrado de la Vigilancia de la Salud PúblicaVigilancia en salud pública20264_CHAPINERO2_ABRIL_2026</v>
      </c>
      <c r="P3022" s="142">
        <v>72587264</v>
      </c>
      <c r="Q3022" s="7"/>
      <c r="R3022" s="7"/>
      <c r="S3022" s="145">
        <v>0</v>
      </c>
      <c r="T3022" s="150">
        <v>0</v>
      </c>
    </row>
    <row r="3023" spans="2:20" ht="30" hidden="1" customHeight="1">
      <c r="B3023" s="123">
        <v>215</v>
      </c>
      <c r="C3023" s="125" t="s">
        <v>233</v>
      </c>
      <c r="D3023" s="125" t="s">
        <v>234</v>
      </c>
      <c r="E3023" s="137">
        <v>2026</v>
      </c>
      <c r="F3023" s="68" t="str">
        <f t="shared" si="94"/>
        <v>21510. Proceso integral e integrado de la Vigilancia de la Salud PúblicaVigilancia en salud pública2026</v>
      </c>
      <c r="G3023" s="125" t="s">
        <v>656</v>
      </c>
      <c r="H3023" s="125" t="s">
        <v>627</v>
      </c>
      <c r="I3023" s="125" t="s">
        <v>410</v>
      </c>
      <c r="J3023" s="68" t="s">
        <v>400</v>
      </c>
      <c r="K3023" s="126" t="s">
        <v>657</v>
      </c>
      <c r="L3023" s="126" t="s">
        <v>402</v>
      </c>
      <c r="M3023" s="11" t="s">
        <v>74</v>
      </c>
      <c r="N3023" s="11" t="s">
        <v>52</v>
      </c>
      <c r="O3023" s="68" t="str">
        <f t="shared" si="95"/>
        <v>21510. Proceso integral e integrado de la Vigilancia de la Salud PúblicaVigilancia en salud pública20264_CHAPINERO2_ABRIL_2026</v>
      </c>
      <c r="P3023" s="142">
        <v>211452</v>
      </c>
      <c r="Q3023" s="7"/>
      <c r="R3023" s="7"/>
      <c r="S3023" s="145">
        <v>0</v>
      </c>
      <c r="T3023" s="150">
        <v>0</v>
      </c>
    </row>
    <row r="3024" spans="2:20" ht="30" hidden="1" customHeight="1">
      <c r="B3024" s="123">
        <v>216</v>
      </c>
      <c r="C3024" s="125" t="s">
        <v>233</v>
      </c>
      <c r="D3024" s="125" t="s">
        <v>234</v>
      </c>
      <c r="E3024" s="137">
        <v>2026</v>
      </c>
      <c r="F3024" s="68" t="str">
        <f t="shared" si="94"/>
        <v>21610. Proceso integral e integrado de la Vigilancia de la Salud PúblicaVigilancia en salud pública2026</v>
      </c>
      <c r="G3024" s="125" t="s">
        <v>658</v>
      </c>
      <c r="H3024" s="125" t="s">
        <v>613</v>
      </c>
      <c r="I3024" s="125" t="s">
        <v>410</v>
      </c>
      <c r="J3024" s="68" t="s">
        <v>400</v>
      </c>
      <c r="K3024" s="126" t="s">
        <v>401</v>
      </c>
      <c r="L3024" s="126" t="s">
        <v>421</v>
      </c>
      <c r="M3024" s="11" t="s">
        <v>74</v>
      </c>
      <c r="N3024" s="11" t="s">
        <v>52</v>
      </c>
      <c r="O3024" s="68" t="str">
        <f t="shared" si="95"/>
        <v>21610. Proceso integral e integrado de la Vigilancia de la Salud PúblicaVigilancia en salud pública20264_CHAPINERO2_ABRIL_2026</v>
      </c>
      <c r="P3024" s="142">
        <v>30252912</v>
      </c>
      <c r="Q3024" s="7"/>
      <c r="R3024" s="7"/>
      <c r="S3024" s="145">
        <v>0</v>
      </c>
      <c r="T3024" s="150">
        <v>0</v>
      </c>
    </row>
    <row r="3025" spans="2:20" ht="30" hidden="1" customHeight="1">
      <c r="B3025" s="123">
        <v>217</v>
      </c>
      <c r="C3025" s="125" t="s">
        <v>233</v>
      </c>
      <c r="D3025" s="125" t="s">
        <v>234</v>
      </c>
      <c r="E3025" s="137">
        <v>2026</v>
      </c>
      <c r="F3025" s="68" t="str">
        <f t="shared" si="94"/>
        <v>21710. Proceso integral e integrado de la Vigilancia de la Salud PúblicaVigilancia en salud pública2026</v>
      </c>
      <c r="G3025" s="125" t="s">
        <v>659</v>
      </c>
      <c r="H3025" s="125" t="s">
        <v>613</v>
      </c>
      <c r="I3025" s="125" t="s">
        <v>410</v>
      </c>
      <c r="J3025" s="68" t="s">
        <v>400</v>
      </c>
      <c r="K3025" s="126" t="s">
        <v>401</v>
      </c>
      <c r="L3025" s="126" t="s">
        <v>402</v>
      </c>
      <c r="M3025" s="11" t="s">
        <v>74</v>
      </c>
      <c r="N3025" s="11" t="s">
        <v>52</v>
      </c>
      <c r="O3025" s="68" t="str">
        <f t="shared" si="95"/>
        <v>21710. Proceso integral e integrado de la Vigilancia de la Salud PúblicaVigilancia en salud pública20264_CHAPINERO2_ABRIL_2026</v>
      </c>
      <c r="P3025" s="142">
        <v>3994272</v>
      </c>
      <c r="Q3025" s="7"/>
      <c r="R3025" s="7"/>
      <c r="S3025" s="145">
        <v>0</v>
      </c>
      <c r="T3025" s="150">
        <v>0</v>
      </c>
    </row>
    <row r="3026" spans="2:20" ht="30" hidden="1" customHeight="1">
      <c r="B3026" s="123">
        <v>218</v>
      </c>
      <c r="C3026" s="125" t="s">
        <v>233</v>
      </c>
      <c r="D3026" s="125" t="s">
        <v>234</v>
      </c>
      <c r="E3026" s="137">
        <v>2026</v>
      </c>
      <c r="F3026" s="68" t="str">
        <f t="shared" si="94"/>
        <v>21810. Proceso integral e integrado de la Vigilancia de la Salud PúblicaVigilancia en salud pública2026</v>
      </c>
      <c r="G3026" s="125" t="s">
        <v>660</v>
      </c>
      <c r="H3026" s="125" t="s">
        <v>613</v>
      </c>
      <c r="I3026" s="125" t="s">
        <v>410</v>
      </c>
      <c r="J3026" s="68" t="s">
        <v>400</v>
      </c>
      <c r="K3026" s="126" t="s">
        <v>401</v>
      </c>
      <c r="L3026" s="126" t="s">
        <v>402</v>
      </c>
      <c r="M3026" s="11" t="s">
        <v>74</v>
      </c>
      <c r="N3026" s="11" t="s">
        <v>52</v>
      </c>
      <c r="O3026" s="68" t="str">
        <f t="shared" si="95"/>
        <v>21810. Proceso integral e integrado de la Vigilancia de la Salud PúblicaVigilancia en salud pública20264_CHAPINERO2_ABRIL_2026</v>
      </c>
      <c r="P3026" s="142">
        <v>7347488</v>
      </c>
      <c r="Q3026" s="7"/>
      <c r="R3026" s="7"/>
      <c r="S3026" s="145">
        <v>0</v>
      </c>
      <c r="T3026" s="150">
        <v>0</v>
      </c>
    </row>
    <row r="3027" spans="2:20" ht="30" hidden="1" customHeight="1">
      <c r="B3027" s="123">
        <v>219</v>
      </c>
      <c r="C3027" s="125" t="s">
        <v>233</v>
      </c>
      <c r="D3027" s="125" t="s">
        <v>234</v>
      </c>
      <c r="E3027" s="137">
        <v>2026</v>
      </c>
      <c r="F3027" s="68" t="str">
        <f t="shared" si="94"/>
        <v>21910. Proceso integral e integrado de la Vigilancia de la Salud PúblicaVigilancia en salud pública2026</v>
      </c>
      <c r="G3027" s="125" t="s">
        <v>661</v>
      </c>
      <c r="H3027" s="125" t="s">
        <v>613</v>
      </c>
      <c r="I3027" s="125" t="s">
        <v>410</v>
      </c>
      <c r="J3027" s="68" t="s">
        <v>400</v>
      </c>
      <c r="K3027" s="126" t="s">
        <v>401</v>
      </c>
      <c r="L3027" s="126" t="s">
        <v>402</v>
      </c>
      <c r="M3027" s="11" t="s">
        <v>74</v>
      </c>
      <c r="N3027" s="11" t="s">
        <v>52</v>
      </c>
      <c r="O3027" s="68" t="str">
        <f t="shared" si="95"/>
        <v>21910. Proceso integral e integrado de la Vigilancia de la Salud PúblicaVigilancia en salud pública20264_CHAPINERO2_ABRIL_2026</v>
      </c>
      <c r="P3027" s="142">
        <v>6484528</v>
      </c>
      <c r="Q3027" s="7"/>
      <c r="R3027" s="7"/>
      <c r="S3027" s="145">
        <v>0</v>
      </c>
      <c r="T3027" s="150">
        <v>0</v>
      </c>
    </row>
    <row r="3028" spans="2:20" ht="30" hidden="1" customHeight="1">
      <c r="B3028" s="123">
        <v>220</v>
      </c>
      <c r="C3028" s="125" t="s">
        <v>233</v>
      </c>
      <c r="D3028" s="125" t="s">
        <v>234</v>
      </c>
      <c r="E3028" s="137">
        <v>2026</v>
      </c>
      <c r="F3028" s="68" t="str">
        <f t="shared" si="94"/>
        <v>22010. Proceso integral e integrado de la Vigilancia de la Salud PúblicaVigilancia en salud pública2026</v>
      </c>
      <c r="G3028" s="125" t="s">
        <v>662</v>
      </c>
      <c r="H3028" s="125" t="s">
        <v>613</v>
      </c>
      <c r="I3028" s="125" t="s">
        <v>410</v>
      </c>
      <c r="J3028" s="68" t="s">
        <v>400</v>
      </c>
      <c r="K3028" s="126" t="s">
        <v>401</v>
      </c>
      <c r="L3028" s="126" t="s">
        <v>402</v>
      </c>
      <c r="M3028" s="11" t="s">
        <v>74</v>
      </c>
      <c r="N3028" s="11" t="s">
        <v>52</v>
      </c>
      <c r="O3028" s="68" t="str">
        <f t="shared" si="95"/>
        <v>22010. Proceso integral e integrado de la Vigilancia de la Salud PúblicaVigilancia en salud pública20264_CHAPINERO2_ABRIL_2026</v>
      </c>
      <c r="P3028" s="142">
        <v>5621568</v>
      </c>
      <c r="Q3028" s="7"/>
      <c r="R3028" s="7"/>
      <c r="S3028" s="145">
        <v>0</v>
      </c>
      <c r="T3028" s="150">
        <v>0</v>
      </c>
    </row>
    <row r="3029" spans="2:20" ht="30" hidden="1" customHeight="1">
      <c r="B3029" s="123">
        <v>221</v>
      </c>
      <c r="C3029" s="125" t="s">
        <v>233</v>
      </c>
      <c r="D3029" s="125" t="s">
        <v>234</v>
      </c>
      <c r="E3029" s="137">
        <v>2026</v>
      </c>
      <c r="F3029" s="68" t="str">
        <f t="shared" si="94"/>
        <v>22110. Proceso integral e integrado de la Vigilancia de la Salud PúblicaVigilancia en salud pública2026</v>
      </c>
      <c r="G3029" s="125" t="s">
        <v>663</v>
      </c>
      <c r="H3029" s="125" t="s">
        <v>627</v>
      </c>
      <c r="I3029" s="125" t="s">
        <v>410</v>
      </c>
      <c r="J3029" s="68" t="s">
        <v>400</v>
      </c>
      <c r="K3029" s="126" t="s">
        <v>401</v>
      </c>
      <c r="L3029" s="126" t="s">
        <v>421</v>
      </c>
      <c r="M3029" s="11" t="s">
        <v>74</v>
      </c>
      <c r="N3029" s="11" t="s">
        <v>52</v>
      </c>
      <c r="O3029" s="68" t="str">
        <f t="shared" si="95"/>
        <v>22110. Proceso integral e integrado de la Vigilancia de la Salud PúblicaVigilancia en salud pública20264_CHAPINERO2_ABRIL_2026</v>
      </c>
      <c r="P3029" s="142">
        <v>149094832</v>
      </c>
      <c r="Q3029" s="7"/>
      <c r="R3029" s="7"/>
      <c r="S3029" s="145">
        <v>0</v>
      </c>
      <c r="T3029" s="150">
        <v>0</v>
      </c>
    </row>
    <row r="3030" spans="2:20" ht="30" hidden="1" customHeight="1">
      <c r="B3030" s="123">
        <v>222</v>
      </c>
      <c r="C3030" s="125" t="s">
        <v>233</v>
      </c>
      <c r="D3030" s="125" t="s">
        <v>234</v>
      </c>
      <c r="E3030" s="137">
        <v>2026</v>
      </c>
      <c r="F3030" s="68" t="str">
        <f t="shared" si="94"/>
        <v>22210. Proceso integral e integrado de la Vigilancia de la Salud PúblicaVigilancia en salud pública2026</v>
      </c>
      <c r="G3030" s="125" t="s">
        <v>664</v>
      </c>
      <c r="H3030" s="125" t="s">
        <v>613</v>
      </c>
      <c r="I3030" s="125" t="s">
        <v>410</v>
      </c>
      <c r="J3030" s="68" t="s">
        <v>400</v>
      </c>
      <c r="K3030" s="126" t="s">
        <v>401</v>
      </c>
      <c r="L3030" s="126" t="s">
        <v>402</v>
      </c>
      <c r="M3030" s="11" t="s">
        <v>74</v>
      </c>
      <c r="N3030" s="11" t="s">
        <v>52</v>
      </c>
      <c r="O3030" s="68" t="str">
        <f t="shared" si="95"/>
        <v>22210. Proceso integral e integrado de la Vigilancia de la Salud PúblicaVigilancia en salud pública20264_CHAPINERO2_ABRIL_2026</v>
      </c>
      <c r="P3030" s="142">
        <v>18590624</v>
      </c>
      <c r="Q3030" s="7"/>
      <c r="R3030" s="7"/>
      <c r="S3030" s="145">
        <v>0</v>
      </c>
      <c r="T3030" s="150">
        <v>0</v>
      </c>
    </row>
    <row r="3031" spans="2:20" ht="30" hidden="1" customHeight="1">
      <c r="B3031" s="123">
        <v>223</v>
      </c>
      <c r="C3031" s="125" t="s">
        <v>233</v>
      </c>
      <c r="D3031" s="125" t="s">
        <v>234</v>
      </c>
      <c r="E3031" s="137">
        <v>2026</v>
      </c>
      <c r="F3031" s="68" t="str">
        <f t="shared" si="94"/>
        <v>22310. Proceso integral e integrado de la Vigilancia de la Salud PúblicaVigilancia en salud pública2026</v>
      </c>
      <c r="G3031" s="125" t="s">
        <v>665</v>
      </c>
      <c r="H3031" s="125" t="s">
        <v>613</v>
      </c>
      <c r="I3031" s="125" t="s">
        <v>410</v>
      </c>
      <c r="J3031" s="68" t="s">
        <v>400</v>
      </c>
      <c r="K3031" s="126" t="s">
        <v>401</v>
      </c>
      <c r="L3031" s="126" t="s">
        <v>402</v>
      </c>
      <c r="M3031" s="11" t="s">
        <v>74</v>
      </c>
      <c r="N3031" s="11" t="s">
        <v>52</v>
      </c>
      <c r="O3031" s="68" t="str">
        <f t="shared" si="95"/>
        <v>22310. Proceso integral e integrado de la Vigilancia de la Salud PúblicaVigilancia en salud pública20264_CHAPINERO2_ABRIL_2026</v>
      </c>
      <c r="P3031" s="142">
        <v>29488576</v>
      </c>
      <c r="Q3031" s="7"/>
      <c r="R3031" s="7"/>
      <c r="S3031" s="145">
        <v>0</v>
      </c>
      <c r="T3031" s="150">
        <v>0</v>
      </c>
    </row>
    <row r="3032" spans="2:20" ht="30" hidden="1" customHeight="1">
      <c r="B3032" s="123">
        <v>224</v>
      </c>
      <c r="C3032" s="125" t="s">
        <v>233</v>
      </c>
      <c r="D3032" s="125" t="s">
        <v>234</v>
      </c>
      <c r="E3032" s="137">
        <v>2026</v>
      </c>
      <c r="F3032" s="68" t="str">
        <f t="shared" si="94"/>
        <v>22410. Proceso integral e integrado de la Vigilancia de la Salud PúblicaVigilancia en salud pública2026</v>
      </c>
      <c r="G3032" s="125" t="s">
        <v>666</v>
      </c>
      <c r="H3032" s="125" t="s">
        <v>627</v>
      </c>
      <c r="I3032" s="125" t="s">
        <v>410</v>
      </c>
      <c r="J3032" s="68" t="s">
        <v>400</v>
      </c>
      <c r="K3032" s="126" t="s">
        <v>401</v>
      </c>
      <c r="L3032" s="126" t="s">
        <v>402</v>
      </c>
      <c r="M3032" s="11" t="s">
        <v>74</v>
      </c>
      <c r="N3032" s="11" t="s">
        <v>52</v>
      </c>
      <c r="O3032" s="68" t="str">
        <f t="shared" si="95"/>
        <v>22410. Proceso integral e integrado de la Vigilancia de la Salud PúblicaVigilancia en salud pública20264_CHAPINERO2_ABRIL_2026</v>
      </c>
      <c r="P3032" s="142">
        <v>3994272</v>
      </c>
      <c r="Q3032" s="7"/>
      <c r="R3032" s="7"/>
      <c r="S3032" s="145">
        <v>0</v>
      </c>
      <c r="T3032" s="150">
        <v>0</v>
      </c>
    </row>
    <row r="3033" spans="2:20" ht="30" hidden="1" customHeight="1">
      <c r="B3033" s="123">
        <v>225</v>
      </c>
      <c r="C3033" s="125" t="s">
        <v>233</v>
      </c>
      <c r="D3033" s="125" t="s">
        <v>234</v>
      </c>
      <c r="E3033" s="137">
        <v>2026</v>
      </c>
      <c r="F3033" s="68" t="str">
        <f t="shared" si="94"/>
        <v>22510. Proceso integral e integrado de la Vigilancia de la Salud PúblicaVigilancia en salud pública2026</v>
      </c>
      <c r="G3033" s="125" t="s">
        <v>667</v>
      </c>
      <c r="H3033" s="125" t="s">
        <v>613</v>
      </c>
      <c r="I3033" s="125" t="s">
        <v>410</v>
      </c>
      <c r="J3033" s="68" t="s">
        <v>400</v>
      </c>
      <c r="K3033" s="126" t="s">
        <v>401</v>
      </c>
      <c r="L3033" s="126" t="s">
        <v>402</v>
      </c>
      <c r="M3033" s="11" t="s">
        <v>74</v>
      </c>
      <c r="N3033" s="11" t="s">
        <v>52</v>
      </c>
      <c r="O3033" s="68" t="str">
        <f t="shared" si="95"/>
        <v>22510. Proceso integral e integrado de la Vigilancia de la Salud PúblicaVigilancia en salud pública20264_CHAPINERO2_ABRIL_2026</v>
      </c>
      <c r="P3033" s="142">
        <v>7347488</v>
      </c>
      <c r="Q3033" s="7"/>
      <c r="R3033" s="7"/>
      <c r="S3033" s="145">
        <v>0</v>
      </c>
      <c r="T3033" s="150">
        <v>0</v>
      </c>
    </row>
    <row r="3034" spans="2:20" ht="30" hidden="1" customHeight="1">
      <c r="B3034" s="123">
        <v>226</v>
      </c>
      <c r="C3034" s="125" t="s">
        <v>233</v>
      </c>
      <c r="D3034" s="125" t="s">
        <v>234</v>
      </c>
      <c r="E3034" s="137">
        <v>2026</v>
      </c>
      <c r="F3034" s="68" t="str">
        <f t="shared" si="94"/>
        <v>22610. Proceso integral e integrado de la Vigilancia de la Salud PúblicaVigilancia en salud pública2026</v>
      </c>
      <c r="G3034" s="125" t="s">
        <v>668</v>
      </c>
      <c r="H3034" s="125" t="s">
        <v>613</v>
      </c>
      <c r="I3034" s="125" t="s">
        <v>410</v>
      </c>
      <c r="J3034" s="68" t="s">
        <v>400</v>
      </c>
      <c r="K3034" s="126" t="s">
        <v>401</v>
      </c>
      <c r="L3034" s="126" t="s">
        <v>421</v>
      </c>
      <c r="M3034" s="11" t="s">
        <v>74</v>
      </c>
      <c r="N3034" s="11" t="s">
        <v>52</v>
      </c>
      <c r="O3034" s="68" t="str">
        <f t="shared" si="95"/>
        <v>22610. Proceso integral e integrado de la Vigilancia de la Salud PúblicaVigilancia en salud pública20264_CHAPINERO2_ABRIL_2026</v>
      </c>
      <c r="P3034" s="142">
        <v>95295440</v>
      </c>
      <c r="Q3034" s="7"/>
      <c r="R3034" s="7"/>
      <c r="S3034" s="145">
        <v>0</v>
      </c>
      <c r="T3034" s="150">
        <v>0</v>
      </c>
    </row>
    <row r="3035" spans="2:20" ht="30" hidden="1" customHeight="1">
      <c r="B3035" s="123">
        <v>227</v>
      </c>
      <c r="C3035" s="125" t="s">
        <v>233</v>
      </c>
      <c r="D3035" s="125" t="s">
        <v>234</v>
      </c>
      <c r="E3035" s="137">
        <v>2026</v>
      </c>
      <c r="F3035" s="68" t="str">
        <f t="shared" si="94"/>
        <v>22710. Proceso integral e integrado de la Vigilancia de la Salud PúblicaVigilancia en salud pública2026</v>
      </c>
      <c r="G3035" s="125" t="s">
        <v>669</v>
      </c>
      <c r="H3035" s="125" t="s">
        <v>613</v>
      </c>
      <c r="I3035" s="125" t="s">
        <v>410</v>
      </c>
      <c r="J3035" s="68" t="s">
        <v>400</v>
      </c>
      <c r="K3035" s="126" t="s">
        <v>401</v>
      </c>
      <c r="L3035" s="126" t="s">
        <v>421</v>
      </c>
      <c r="M3035" s="11" t="s">
        <v>74</v>
      </c>
      <c r="N3035" s="11" t="s">
        <v>52</v>
      </c>
      <c r="O3035" s="68" t="str">
        <f t="shared" si="95"/>
        <v>22710. Proceso integral e integrado de la Vigilancia de la Salud PúblicaVigilancia en salud pública20264_CHAPINERO2_ABRIL_2026</v>
      </c>
      <c r="P3035" s="142">
        <v>53602144</v>
      </c>
      <c r="Q3035" s="7"/>
      <c r="R3035" s="7"/>
      <c r="S3035" s="145">
        <v>0</v>
      </c>
      <c r="T3035" s="150">
        <v>0</v>
      </c>
    </row>
    <row r="3036" spans="2:20" ht="30" hidden="1" customHeight="1">
      <c r="B3036" s="123">
        <v>228</v>
      </c>
      <c r="C3036" s="125" t="s">
        <v>233</v>
      </c>
      <c r="D3036" s="125" t="s">
        <v>234</v>
      </c>
      <c r="E3036" s="137">
        <v>2026</v>
      </c>
      <c r="F3036" s="68" t="str">
        <f t="shared" si="94"/>
        <v>22810. Proceso integral e integrado de la Vigilancia de la Salud PúblicaVigilancia en salud pública2026</v>
      </c>
      <c r="G3036" s="125" t="s">
        <v>670</v>
      </c>
      <c r="H3036" s="125" t="s">
        <v>627</v>
      </c>
      <c r="I3036" s="125" t="s">
        <v>410</v>
      </c>
      <c r="J3036" s="68" t="s">
        <v>400</v>
      </c>
      <c r="K3036" s="126" t="s">
        <v>401</v>
      </c>
      <c r="L3036" s="126" t="s">
        <v>405</v>
      </c>
      <c r="M3036" s="11" t="s">
        <v>74</v>
      </c>
      <c r="N3036" s="11" t="s">
        <v>52</v>
      </c>
      <c r="O3036" s="68" t="str">
        <f t="shared" si="95"/>
        <v>22810. Proceso integral e integrado de la Vigilancia de la Salud PúblicaVigilancia en salud pública20264_CHAPINERO2_ABRIL_2026</v>
      </c>
      <c r="P3036" s="142">
        <v>3513480</v>
      </c>
      <c r="Q3036" s="7"/>
      <c r="R3036" s="7"/>
      <c r="S3036" s="145">
        <v>0</v>
      </c>
      <c r="T3036" s="150">
        <v>0</v>
      </c>
    </row>
    <row r="3037" spans="2:20" ht="30" hidden="1" customHeight="1">
      <c r="B3037" s="123">
        <v>229</v>
      </c>
      <c r="C3037" s="125" t="s">
        <v>233</v>
      </c>
      <c r="D3037" s="125" t="s">
        <v>234</v>
      </c>
      <c r="E3037" s="137">
        <v>2026</v>
      </c>
      <c r="F3037" s="68" t="str">
        <f t="shared" si="94"/>
        <v>22910. Proceso integral e integrado de la Vigilancia de la Salud PúblicaVigilancia en salud pública2026</v>
      </c>
      <c r="G3037" s="125" t="s">
        <v>671</v>
      </c>
      <c r="H3037" s="125" t="s">
        <v>627</v>
      </c>
      <c r="I3037" s="125" t="s">
        <v>410</v>
      </c>
      <c r="J3037" s="68" t="s">
        <v>400</v>
      </c>
      <c r="K3037" s="126" t="s">
        <v>672</v>
      </c>
      <c r="L3037" s="126" t="s">
        <v>402</v>
      </c>
      <c r="M3037" s="11" t="s">
        <v>74</v>
      </c>
      <c r="N3037" s="11" t="s">
        <v>52</v>
      </c>
      <c r="O3037" s="68" t="str">
        <f t="shared" si="95"/>
        <v>22910. Proceso integral e integrado de la Vigilancia de la Salud PúblicaVigilancia en salud pública20264_CHAPINERO2_ABRIL_2026</v>
      </c>
      <c r="P3037" s="142">
        <v>281936</v>
      </c>
      <c r="Q3037" s="7"/>
      <c r="R3037" s="7"/>
      <c r="S3037" s="145">
        <v>0</v>
      </c>
      <c r="T3037" s="150">
        <v>0</v>
      </c>
    </row>
    <row r="3038" spans="2:20" ht="30" hidden="1" customHeight="1">
      <c r="B3038" s="123">
        <v>230</v>
      </c>
      <c r="C3038" s="125" t="s">
        <v>233</v>
      </c>
      <c r="D3038" s="125" t="s">
        <v>234</v>
      </c>
      <c r="E3038" s="137">
        <v>2026</v>
      </c>
      <c r="F3038" s="68" t="str">
        <f t="shared" si="94"/>
        <v>23010. Proceso integral e integrado de la Vigilancia de la Salud PúblicaVigilancia en salud pública2026</v>
      </c>
      <c r="G3038" s="125" t="s">
        <v>673</v>
      </c>
      <c r="H3038" s="125" t="s">
        <v>627</v>
      </c>
      <c r="I3038" s="125" t="s">
        <v>410</v>
      </c>
      <c r="J3038" s="68" t="s">
        <v>400</v>
      </c>
      <c r="K3038" s="126" t="s">
        <v>672</v>
      </c>
      <c r="L3038" s="126" t="s">
        <v>402</v>
      </c>
      <c r="M3038" s="11" t="s">
        <v>74</v>
      </c>
      <c r="N3038" s="11" t="s">
        <v>52</v>
      </c>
      <c r="O3038" s="68" t="str">
        <f t="shared" si="95"/>
        <v>23010. Proceso integral e integrado de la Vigilancia de la Salud PúblicaVigilancia en salud pública20264_CHAPINERO2_ABRIL_2026</v>
      </c>
      <c r="P3038" s="142">
        <v>244416</v>
      </c>
      <c r="Q3038" s="7"/>
      <c r="R3038" s="7"/>
      <c r="S3038" s="145">
        <v>0</v>
      </c>
      <c r="T3038" s="150">
        <v>0</v>
      </c>
    </row>
    <row r="3039" spans="2:20" ht="30" hidden="1" customHeight="1">
      <c r="B3039" s="123">
        <v>231</v>
      </c>
      <c r="C3039" s="125" t="s">
        <v>267</v>
      </c>
      <c r="D3039" s="125" t="s">
        <v>234</v>
      </c>
      <c r="E3039" s="137">
        <v>2026</v>
      </c>
      <c r="F3039" s="68" t="str">
        <f t="shared" si="94"/>
        <v>23111. Proceso integral e integrado de la Vigilancia basada en ComunidadVigilancia en salud pública2026</v>
      </c>
      <c r="G3039" s="125" t="s">
        <v>674</v>
      </c>
      <c r="H3039" s="125" t="s">
        <v>674</v>
      </c>
      <c r="I3039" s="125" t="s">
        <v>410</v>
      </c>
      <c r="J3039" s="68" t="s">
        <v>400</v>
      </c>
      <c r="K3039" s="126" t="s">
        <v>401</v>
      </c>
      <c r="L3039" s="126" t="s">
        <v>402</v>
      </c>
      <c r="M3039" s="11" t="s">
        <v>74</v>
      </c>
      <c r="N3039" s="11" t="s">
        <v>52</v>
      </c>
      <c r="O3039" s="68" t="str">
        <f t="shared" si="95"/>
        <v>23111. Proceso integral e integrado de la Vigilancia basada en ComunidadVigilancia en salud pública20264_CHAPINERO2_ABRIL_2026</v>
      </c>
      <c r="P3039" s="142">
        <v>25173776</v>
      </c>
      <c r="Q3039" s="7"/>
      <c r="R3039" s="7"/>
      <c r="S3039" s="145">
        <v>0</v>
      </c>
      <c r="T3039" s="150">
        <v>0</v>
      </c>
    </row>
    <row r="3040" spans="2:20" ht="30" hidden="1" customHeight="1">
      <c r="B3040" s="123">
        <v>232</v>
      </c>
      <c r="C3040" s="125" t="s">
        <v>267</v>
      </c>
      <c r="D3040" s="125" t="s">
        <v>234</v>
      </c>
      <c r="E3040" s="137">
        <v>2026</v>
      </c>
      <c r="F3040" s="68" t="str">
        <f t="shared" si="94"/>
        <v>23211. Proceso integral e integrado de la Vigilancia basada en ComunidadVigilancia en salud pública2026</v>
      </c>
      <c r="G3040" s="125" t="s">
        <v>675</v>
      </c>
      <c r="H3040" s="125" t="s">
        <v>675</v>
      </c>
      <c r="I3040" s="125" t="s">
        <v>410</v>
      </c>
      <c r="J3040" s="68" t="s">
        <v>400</v>
      </c>
      <c r="K3040" s="126" t="s">
        <v>401</v>
      </c>
      <c r="L3040" s="126" t="s">
        <v>405</v>
      </c>
      <c r="M3040" s="11" t="s">
        <v>74</v>
      </c>
      <c r="N3040" s="11" t="s">
        <v>52</v>
      </c>
      <c r="O3040" s="68" t="str">
        <f t="shared" si="95"/>
        <v>23211. Proceso integral e integrado de la Vigilancia basada en ComunidadVigilancia en salud pública20264_CHAPINERO2_ABRIL_2026</v>
      </c>
      <c r="P3040" s="142">
        <v>5621568</v>
      </c>
      <c r="Q3040" s="7"/>
      <c r="R3040" s="7"/>
      <c r="S3040" s="145">
        <v>1</v>
      </c>
      <c r="T3040" s="150">
        <v>5621568</v>
      </c>
    </row>
    <row r="3041" spans="1:21" ht="30" hidden="1" customHeight="1">
      <c r="B3041" s="123">
        <v>233</v>
      </c>
      <c r="C3041" s="125" t="s">
        <v>267</v>
      </c>
      <c r="D3041" s="125" t="s">
        <v>234</v>
      </c>
      <c r="E3041" s="137">
        <v>2026</v>
      </c>
      <c r="F3041" s="68" t="str">
        <f t="shared" si="94"/>
        <v>23311. Proceso integral e integrado de la Vigilancia basada en ComunidadVigilancia en salud pública2026</v>
      </c>
      <c r="G3041" s="125" t="s">
        <v>676</v>
      </c>
      <c r="H3041" s="125" t="s">
        <v>675</v>
      </c>
      <c r="I3041" s="125" t="s">
        <v>410</v>
      </c>
      <c r="J3041" s="68" t="s">
        <v>400</v>
      </c>
      <c r="K3041" s="126" t="s">
        <v>401</v>
      </c>
      <c r="L3041" s="126" t="s">
        <v>405</v>
      </c>
      <c r="M3041" s="11" t="s">
        <v>74</v>
      </c>
      <c r="N3041" s="11" t="s">
        <v>52</v>
      </c>
      <c r="O3041" s="68" t="str">
        <f t="shared" si="95"/>
        <v>23311. Proceso integral e integrado de la Vigilancia basada en ComunidadVigilancia en salud pública20264_CHAPINERO2_ABRIL_2026</v>
      </c>
      <c r="P3041" s="142">
        <v>7026960</v>
      </c>
      <c r="Q3041" s="7"/>
      <c r="R3041" s="7"/>
      <c r="S3041" s="145">
        <v>0</v>
      </c>
      <c r="T3041" s="150">
        <v>0</v>
      </c>
    </row>
    <row r="3042" spans="1:21" ht="30" hidden="1" customHeight="1">
      <c r="B3042" s="123">
        <v>234</v>
      </c>
      <c r="C3042" s="125" t="s">
        <v>677</v>
      </c>
      <c r="D3042" s="125" t="s">
        <v>678</v>
      </c>
      <c r="E3042" s="137">
        <v>2026</v>
      </c>
      <c r="F3042" s="68" t="str">
        <f t="shared" si="94"/>
        <v>23413. Proceso integral e integrado de gestión y análisis de políticas para el bienestarAnálisis de Politicas2026</v>
      </c>
      <c r="G3042" s="125" t="s">
        <v>679</v>
      </c>
      <c r="H3042" s="125" t="s">
        <v>680</v>
      </c>
      <c r="I3042" s="125" t="s">
        <v>410</v>
      </c>
      <c r="J3042" s="68" t="s">
        <v>400</v>
      </c>
      <c r="K3042" s="126" t="s">
        <v>401</v>
      </c>
      <c r="L3042" s="126" t="s">
        <v>405</v>
      </c>
      <c r="M3042" s="11" t="s">
        <v>74</v>
      </c>
      <c r="N3042" s="11" t="s">
        <v>52</v>
      </c>
      <c r="O3042" s="68" t="str">
        <f t="shared" si="95"/>
        <v>23413. Proceso integral e integrado de gestión y análisis de políticas para el bienestarAnálisis de Politicas20264_CHAPINERO2_ABRIL_2026</v>
      </c>
      <c r="P3042" s="142">
        <v>24853248</v>
      </c>
      <c r="Q3042" s="7"/>
      <c r="R3042" s="7"/>
      <c r="S3042" s="145">
        <v>1</v>
      </c>
      <c r="T3042" s="150">
        <v>24853248</v>
      </c>
    </row>
    <row r="3043" spans="1:21" ht="30" hidden="1" customHeight="1">
      <c r="B3043" s="123">
        <v>235</v>
      </c>
      <c r="C3043" s="125" t="s">
        <v>677</v>
      </c>
      <c r="D3043" s="125" t="s">
        <v>678</v>
      </c>
      <c r="E3043" s="137">
        <v>2026</v>
      </c>
      <c r="F3043" s="68" t="str">
        <f t="shared" si="94"/>
        <v>23513. Proceso integral e integrado de gestión y análisis de políticas para el bienestarAnálisis de Politicas2026</v>
      </c>
      <c r="G3043" s="125" t="s">
        <v>681</v>
      </c>
      <c r="H3043" s="125" t="s">
        <v>680</v>
      </c>
      <c r="I3043" s="125" t="s">
        <v>410</v>
      </c>
      <c r="J3043" s="68" t="s">
        <v>400</v>
      </c>
      <c r="K3043" s="126" t="s">
        <v>401</v>
      </c>
      <c r="L3043" s="126" t="s">
        <v>402</v>
      </c>
      <c r="M3043" s="11" t="s">
        <v>74</v>
      </c>
      <c r="N3043" s="11" t="s">
        <v>52</v>
      </c>
      <c r="O3043" s="68" t="str">
        <f t="shared" si="95"/>
        <v>23513. Proceso integral e integrado de gestión y análisis de políticas para el bienestarAnálisis de Politicas20264_CHAPINERO2_ABRIL_2026</v>
      </c>
      <c r="P3043" s="142">
        <v>7332480</v>
      </c>
      <c r="Q3043" s="7"/>
      <c r="R3043" s="7"/>
      <c r="S3043" s="145">
        <v>0</v>
      </c>
      <c r="T3043" s="150">
        <v>0</v>
      </c>
    </row>
    <row r="3044" spans="1:21" ht="30" hidden="1" customHeight="1">
      <c r="B3044" s="123">
        <v>236</v>
      </c>
      <c r="C3044" s="125" t="s">
        <v>677</v>
      </c>
      <c r="D3044" s="125" t="s">
        <v>678</v>
      </c>
      <c r="E3044" s="137">
        <v>2026</v>
      </c>
      <c r="F3044" s="68" t="str">
        <f t="shared" si="94"/>
        <v>23613. Proceso integral e integrado de gestión y análisis de políticas para el bienestarAnálisis de Politicas2026</v>
      </c>
      <c r="G3044" s="125" t="s">
        <v>682</v>
      </c>
      <c r="H3044" s="125" t="s">
        <v>680</v>
      </c>
      <c r="I3044" s="125" t="s">
        <v>410</v>
      </c>
      <c r="J3044" s="68" t="s">
        <v>400</v>
      </c>
      <c r="K3044" s="126" t="s">
        <v>401</v>
      </c>
      <c r="L3044" s="126" t="s">
        <v>421</v>
      </c>
      <c r="M3044" s="11" t="s">
        <v>74</v>
      </c>
      <c r="N3044" s="11" t="s">
        <v>52</v>
      </c>
      <c r="O3044" s="68" t="str">
        <f t="shared" si="95"/>
        <v>23613. Proceso integral e integrado de gestión y análisis de políticas para el bienestarAnálisis de Politicas20264_CHAPINERO2_ABRIL_2026</v>
      </c>
      <c r="P3044" s="142">
        <v>7332480</v>
      </c>
      <c r="Q3044" s="7"/>
      <c r="R3044" s="7"/>
      <c r="S3044" s="145">
        <v>0</v>
      </c>
      <c r="T3044" s="150">
        <v>0</v>
      </c>
    </row>
    <row r="3045" spans="1:21" ht="30" hidden="1" customHeight="1">
      <c r="B3045" s="123">
        <v>237</v>
      </c>
      <c r="C3045" s="125" t="s">
        <v>677</v>
      </c>
      <c r="D3045" s="125" t="s">
        <v>678</v>
      </c>
      <c r="E3045" s="137">
        <v>2026</v>
      </c>
      <c r="F3045" s="68" t="str">
        <f t="shared" si="94"/>
        <v>23713. Proceso integral e integrado de gestión y análisis de políticas para el bienestarAnálisis de Politicas2026</v>
      </c>
      <c r="G3045" s="125" t="s">
        <v>683</v>
      </c>
      <c r="H3045" s="125" t="s">
        <v>680</v>
      </c>
      <c r="I3045" s="125" t="s">
        <v>410</v>
      </c>
      <c r="J3045" s="68" t="s">
        <v>400</v>
      </c>
      <c r="K3045" s="126" t="s">
        <v>401</v>
      </c>
      <c r="L3045" s="126" t="s">
        <v>405</v>
      </c>
      <c r="M3045" s="11" t="s">
        <v>74</v>
      </c>
      <c r="N3045" s="11" t="s">
        <v>52</v>
      </c>
      <c r="O3045" s="68" t="str">
        <f t="shared" si="95"/>
        <v>23713. Proceso integral e integrado de gestión y análisis de políticas para el bienestarAnálisis de Politicas20264_CHAPINERO2_ABRIL_2026</v>
      </c>
      <c r="P3045" s="142">
        <v>22914000</v>
      </c>
      <c r="Q3045" s="7"/>
      <c r="R3045" s="7"/>
      <c r="S3045" s="145">
        <v>0</v>
      </c>
      <c r="T3045" s="150">
        <v>0</v>
      </c>
    </row>
    <row r="3046" spans="1:21" ht="30" hidden="1" customHeight="1">
      <c r="B3046" s="123">
        <v>238</v>
      </c>
      <c r="C3046" s="125" t="s">
        <v>677</v>
      </c>
      <c r="D3046" s="125" t="s">
        <v>678</v>
      </c>
      <c r="E3046" s="137">
        <v>2026</v>
      </c>
      <c r="F3046" s="68" t="str">
        <f t="shared" si="94"/>
        <v>23813. Proceso integral e integrado de gestión y análisis de políticas para el bienestarAnálisis de Politicas2026</v>
      </c>
      <c r="G3046" s="125" t="s">
        <v>684</v>
      </c>
      <c r="H3046" s="125" t="s">
        <v>680</v>
      </c>
      <c r="I3046" s="125" t="s">
        <v>410</v>
      </c>
      <c r="J3046" s="68" t="s">
        <v>400</v>
      </c>
      <c r="K3046" s="126" t="s">
        <v>401</v>
      </c>
      <c r="L3046" s="126" t="s">
        <v>421</v>
      </c>
      <c r="M3046" s="11" t="s">
        <v>74</v>
      </c>
      <c r="N3046" s="11" t="s">
        <v>52</v>
      </c>
      <c r="O3046" s="68" t="str">
        <f t="shared" si="95"/>
        <v>23813. Proceso integral e integrado de gestión y análisis de políticas para el bienestarAnálisis de Politicas20264_CHAPINERO2_ABRIL_2026</v>
      </c>
      <c r="P3046" s="142">
        <v>29329920</v>
      </c>
      <c r="Q3046" s="7"/>
      <c r="R3046" s="7"/>
      <c r="S3046" s="145">
        <v>0</v>
      </c>
      <c r="T3046" s="150">
        <v>0</v>
      </c>
    </row>
    <row r="3047" spans="1:21" ht="30" hidden="1" customHeight="1">
      <c r="B3047" s="123">
        <v>239</v>
      </c>
      <c r="C3047" s="125" t="s">
        <v>677</v>
      </c>
      <c r="D3047" s="125" t="s">
        <v>678</v>
      </c>
      <c r="E3047" s="137">
        <v>2026</v>
      </c>
      <c r="F3047" s="68" t="str">
        <f t="shared" si="94"/>
        <v>23913. Proceso integral e integrado de gestión y análisis de políticas para el bienestarAnálisis de Politicas2026</v>
      </c>
      <c r="G3047" s="125" t="s">
        <v>685</v>
      </c>
      <c r="H3047" s="125" t="s">
        <v>686</v>
      </c>
      <c r="I3047" s="125" t="s">
        <v>410</v>
      </c>
      <c r="J3047" s="68" t="s">
        <v>400</v>
      </c>
      <c r="K3047" s="126" t="s">
        <v>401</v>
      </c>
      <c r="L3047" s="126" t="s">
        <v>405</v>
      </c>
      <c r="M3047" s="11" t="s">
        <v>74</v>
      </c>
      <c r="N3047" s="11" t="s">
        <v>52</v>
      </c>
      <c r="O3047" s="68" t="str">
        <f t="shared" si="95"/>
        <v>23913. Proceso integral e integrado de gestión y análisis de políticas para el bienestarAnálisis de Politicas20264_CHAPINERO2_ABRIL_2026</v>
      </c>
      <c r="P3047" s="142">
        <v>17086608</v>
      </c>
      <c r="Q3047" s="7"/>
      <c r="R3047" s="7"/>
      <c r="S3047" s="145">
        <v>1</v>
      </c>
      <c r="T3047" s="150">
        <v>17086608</v>
      </c>
    </row>
    <row r="3048" spans="1:21" ht="30" hidden="1" customHeight="1">
      <c r="B3048" s="123">
        <v>240</v>
      </c>
      <c r="C3048" s="125" t="s">
        <v>677</v>
      </c>
      <c r="D3048" s="125" t="s">
        <v>678</v>
      </c>
      <c r="E3048" s="137">
        <v>2026</v>
      </c>
      <c r="F3048" s="68" t="str">
        <f t="shared" si="94"/>
        <v>24013. Proceso integral e integrado de gestión y análisis de políticas para el bienestarAnálisis de Politicas2026</v>
      </c>
      <c r="G3048" s="125" t="s">
        <v>687</v>
      </c>
      <c r="H3048" s="125" t="s">
        <v>686</v>
      </c>
      <c r="I3048" s="125" t="s">
        <v>410</v>
      </c>
      <c r="J3048" s="68" t="s">
        <v>400</v>
      </c>
      <c r="K3048" s="126" t="s">
        <v>401</v>
      </c>
      <c r="L3048" s="126" t="s">
        <v>402</v>
      </c>
      <c r="M3048" s="11" t="s">
        <v>74</v>
      </c>
      <c r="N3048" s="11" t="s">
        <v>52</v>
      </c>
      <c r="O3048" s="68" t="str">
        <f t="shared" si="95"/>
        <v>24013. Proceso integral e integrado de gestión y análisis de políticas para el bienestarAnálisis de Politicas20264_CHAPINERO2_ABRIL_2026</v>
      </c>
      <c r="P3048" s="142">
        <v>3910656</v>
      </c>
      <c r="Q3048" s="7"/>
      <c r="R3048" s="7"/>
      <c r="S3048" s="145">
        <v>0</v>
      </c>
      <c r="T3048" s="150">
        <v>0</v>
      </c>
    </row>
    <row r="3049" spans="1:21" ht="30" hidden="1" customHeight="1">
      <c r="B3049" s="123">
        <v>241</v>
      </c>
      <c r="C3049" s="125" t="s">
        <v>677</v>
      </c>
      <c r="D3049" s="125" t="s">
        <v>678</v>
      </c>
      <c r="E3049" s="137">
        <v>2026</v>
      </c>
      <c r="F3049" s="68" t="str">
        <f t="shared" si="94"/>
        <v>24113. Proceso integral e integrado de gestión y análisis de políticas para el bienestarAnálisis de Politicas2026</v>
      </c>
      <c r="G3049" s="125" t="s">
        <v>688</v>
      </c>
      <c r="H3049" s="125" t="s">
        <v>686</v>
      </c>
      <c r="I3049" s="125" t="s">
        <v>410</v>
      </c>
      <c r="J3049" s="68" t="s">
        <v>400</v>
      </c>
      <c r="K3049" s="126" t="s">
        <v>401</v>
      </c>
      <c r="L3049" s="126" t="s">
        <v>421</v>
      </c>
      <c r="M3049" s="11" t="s">
        <v>74</v>
      </c>
      <c r="N3049" s="11" t="s">
        <v>52</v>
      </c>
      <c r="O3049" s="68" t="str">
        <f t="shared" si="95"/>
        <v>24113. Proceso integral e integrado de gestión y análisis de políticas para el bienestarAnálisis de Politicas20264_CHAPINERO2_ABRIL_2026</v>
      </c>
      <c r="P3049" s="142">
        <v>3910656</v>
      </c>
      <c r="Q3049" s="7"/>
      <c r="R3049" s="7"/>
      <c r="S3049" s="145">
        <v>0</v>
      </c>
      <c r="T3049" s="150">
        <v>0</v>
      </c>
    </row>
    <row r="3050" spans="1:21" ht="30" hidden="1" customHeight="1">
      <c r="B3050" s="123">
        <v>242</v>
      </c>
      <c r="C3050" s="125" t="s">
        <v>677</v>
      </c>
      <c r="D3050" s="125" t="s">
        <v>678</v>
      </c>
      <c r="E3050" s="137">
        <v>2026</v>
      </c>
      <c r="F3050" s="68" t="str">
        <f t="shared" si="94"/>
        <v>24213. Proceso integral e integrado de gestión y análisis de políticas para el bienestarAnálisis de Politicas2026</v>
      </c>
      <c r="G3050" s="125" t="s">
        <v>689</v>
      </c>
      <c r="H3050" s="125" t="s">
        <v>686</v>
      </c>
      <c r="I3050" s="125" t="s">
        <v>410</v>
      </c>
      <c r="J3050" s="68" t="s">
        <v>400</v>
      </c>
      <c r="K3050" s="126" t="s">
        <v>401</v>
      </c>
      <c r="L3050" s="126" t="s">
        <v>405</v>
      </c>
      <c r="M3050" s="11" t="s">
        <v>74</v>
      </c>
      <c r="N3050" s="11" t="s">
        <v>52</v>
      </c>
      <c r="O3050" s="68" t="str">
        <f t="shared" si="95"/>
        <v>24213. Proceso integral e integrado de gestión y análisis de políticas para el bienestarAnálisis de Politicas20264_CHAPINERO2_ABRIL_2026</v>
      </c>
      <c r="P3050" s="142">
        <v>12220800</v>
      </c>
      <c r="Q3050" s="7"/>
      <c r="R3050" s="7"/>
      <c r="S3050" s="145">
        <v>0</v>
      </c>
      <c r="T3050" s="150">
        <v>0</v>
      </c>
    </row>
    <row r="3051" spans="1:21" ht="30" hidden="1" customHeight="1">
      <c r="B3051" s="123">
        <v>243</v>
      </c>
      <c r="C3051" s="125" t="s">
        <v>677</v>
      </c>
      <c r="D3051" s="125" t="s">
        <v>678</v>
      </c>
      <c r="E3051" s="137">
        <v>2026</v>
      </c>
      <c r="F3051" s="68" t="str">
        <f t="shared" si="94"/>
        <v>24313. Proceso integral e integrado de gestión y análisis de políticas para el bienestarAnálisis de Politicas2026</v>
      </c>
      <c r="G3051" s="125" t="s">
        <v>690</v>
      </c>
      <c r="H3051" s="125" t="s">
        <v>686</v>
      </c>
      <c r="I3051" s="125" t="s">
        <v>410</v>
      </c>
      <c r="J3051" s="68" t="s">
        <v>400</v>
      </c>
      <c r="K3051" s="126" t="s">
        <v>424</v>
      </c>
      <c r="L3051" s="126" t="s">
        <v>421</v>
      </c>
      <c r="M3051" s="11" t="s">
        <v>74</v>
      </c>
      <c r="N3051" s="11" t="s">
        <v>52</v>
      </c>
      <c r="O3051" s="68" t="str">
        <f t="shared" si="95"/>
        <v>24313. Proceso integral e integrado de gestión y análisis de políticas para el bienestarAnálisis de Politicas20264_CHAPINERO2_ABRIL_2026</v>
      </c>
      <c r="P3051" s="142">
        <v>15642624</v>
      </c>
      <c r="Q3051" s="7"/>
      <c r="R3051" s="7"/>
      <c r="S3051" s="145">
        <v>0</v>
      </c>
      <c r="T3051" s="150">
        <v>0</v>
      </c>
    </row>
    <row r="3052" spans="1:21" ht="30" hidden="1" customHeight="1">
      <c r="B3052" s="123">
        <v>244</v>
      </c>
      <c r="C3052" s="125" t="s">
        <v>677</v>
      </c>
      <c r="D3052" s="125" t="s">
        <v>678</v>
      </c>
      <c r="E3052" s="137">
        <v>2026</v>
      </c>
      <c r="F3052" s="68" t="str">
        <f t="shared" si="94"/>
        <v>24413. Proceso integral e integrado de gestión y análisis de políticas para el bienestarAnálisis de Politicas2026</v>
      </c>
      <c r="G3052" s="125" t="s">
        <v>691</v>
      </c>
      <c r="H3052" s="125" t="s">
        <v>692</v>
      </c>
      <c r="I3052" s="125" t="s">
        <v>410</v>
      </c>
      <c r="J3052" s="68" t="s">
        <v>400</v>
      </c>
      <c r="K3052" s="126" t="s">
        <v>424</v>
      </c>
      <c r="L3052" s="126" t="s">
        <v>402</v>
      </c>
      <c r="M3052" s="11" t="s">
        <v>74</v>
      </c>
      <c r="N3052" s="11" t="s">
        <v>52</v>
      </c>
      <c r="O3052" s="68" t="str">
        <f t="shared" si="95"/>
        <v>24413. Proceso integral e integrado de gestión y análisis de políticas para el bienestarAnálisis de Politicas20264_CHAPINERO2_ABRIL_2026</v>
      </c>
      <c r="P3052" s="142">
        <v>20316544</v>
      </c>
      <c r="Q3052" s="7"/>
      <c r="R3052" s="7"/>
      <c r="S3052" s="145">
        <v>0</v>
      </c>
      <c r="T3052" s="150">
        <v>0</v>
      </c>
    </row>
    <row r="3053" spans="1:21" ht="30" hidden="1" customHeight="1">
      <c r="B3053" s="123">
        <v>245</v>
      </c>
      <c r="C3053" s="125" t="s">
        <v>677</v>
      </c>
      <c r="D3053" s="125" t="s">
        <v>678</v>
      </c>
      <c r="E3053" s="137">
        <v>2026</v>
      </c>
      <c r="F3053" s="68" t="str">
        <f t="shared" si="94"/>
        <v>24513. Proceso integral e integrado de gestión y análisis de políticas para el bienestarAnálisis de Politicas2026</v>
      </c>
      <c r="G3053" s="125" t="s">
        <v>693</v>
      </c>
      <c r="H3053" s="125" t="s">
        <v>692</v>
      </c>
      <c r="I3053" s="125" t="s">
        <v>410</v>
      </c>
      <c r="J3053" s="68" t="s">
        <v>400</v>
      </c>
      <c r="K3053" s="126" t="s">
        <v>424</v>
      </c>
      <c r="L3053" s="126" t="s">
        <v>421</v>
      </c>
      <c r="M3053" s="11" t="s">
        <v>74</v>
      </c>
      <c r="N3053" s="11" t="s">
        <v>52</v>
      </c>
      <c r="O3053" s="68" t="str">
        <f t="shared" si="95"/>
        <v>24513. Proceso integral e integrado de gestión y análisis de políticas para el bienestarAnálisis de Politicas20264_CHAPINERO2_ABRIL_2026</v>
      </c>
      <c r="P3053" s="142">
        <v>24729968</v>
      </c>
      <c r="Q3053" s="7"/>
      <c r="R3053" s="7"/>
      <c r="S3053" s="145">
        <v>0</v>
      </c>
      <c r="T3053" s="150">
        <v>0</v>
      </c>
    </row>
    <row r="3054" spans="1:21" ht="30" hidden="1" customHeight="1" thickBot="1">
      <c r="B3054" s="123">
        <v>246</v>
      </c>
      <c r="C3054" s="125" t="s">
        <v>677</v>
      </c>
      <c r="D3054" s="125" t="s">
        <v>678</v>
      </c>
      <c r="E3054" s="137">
        <v>2026</v>
      </c>
      <c r="F3054" s="68" t="str">
        <f t="shared" si="94"/>
        <v>24613. Proceso integral e integrado de gestión y análisis de políticas para el bienestarAnálisis de Politicas2026</v>
      </c>
      <c r="G3054" s="125" t="s">
        <v>694</v>
      </c>
      <c r="H3054" s="125" t="s">
        <v>680</v>
      </c>
      <c r="I3054" s="125" t="s">
        <v>410</v>
      </c>
      <c r="J3054" s="68" t="s">
        <v>400</v>
      </c>
      <c r="K3054" s="126" t="s">
        <v>695</v>
      </c>
      <c r="L3054" s="126" t="s">
        <v>421</v>
      </c>
      <c r="M3054" s="11" t="s">
        <v>74</v>
      </c>
      <c r="N3054" s="11" t="s">
        <v>52</v>
      </c>
      <c r="O3054" s="68" t="str">
        <f t="shared" si="95"/>
        <v>24613. Proceso integral e integrado de gestión y análisis de políticas para el bienestarAnálisis de Politicas20264_CHAPINERO2_ABRIL_2026</v>
      </c>
      <c r="P3054" s="142">
        <v>67458816</v>
      </c>
      <c r="Q3054" s="7"/>
      <c r="R3054" s="7"/>
      <c r="S3054" s="145">
        <v>0</v>
      </c>
      <c r="T3054" s="150">
        <v>0</v>
      </c>
    </row>
    <row r="3055" spans="1:21" ht="30" hidden="1" customHeight="1" thickTop="1">
      <c r="A3055" s="131"/>
      <c r="B3055" s="123">
        <v>1</v>
      </c>
      <c r="C3055" s="125" t="s">
        <v>45</v>
      </c>
      <c r="D3055" s="125" t="s">
        <v>46</v>
      </c>
      <c r="E3055" s="137">
        <v>2026</v>
      </c>
      <c r="F3055" s="68" t="str">
        <f t="shared" si="94"/>
        <v>11. Gestión Territorial para la Atención Primaria Social de los procesos de Gestión de la Salud Pública (GSP) y el Plan de Salud Pública de Intervenciones Colectivas (PSPIC)Gestión Territorial2026</v>
      </c>
      <c r="G3055" s="125" t="s">
        <v>397</v>
      </c>
      <c r="H3055" s="125" t="s">
        <v>398</v>
      </c>
      <c r="I3055" s="125" t="s">
        <v>399</v>
      </c>
      <c r="J3055" s="68" t="s">
        <v>400</v>
      </c>
      <c r="K3055" s="126" t="s">
        <v>401</v>
      </c>
      <c r="L3055" s="126" t="s">
        <v>402</v>
      </c>
      <c r="M3055" s="11" t="s">
        <v>66</v>
      </c>
      <c r="N3055" s="11" t="s">
        <v>52</v>
      </c>
      <c r="O3055" s="68" t="str">
        <f t="shared" si="95"/>
        <v>11. Gestión Territorial para la Atención Primaria Social de los procesos de Gestión de la Salud Pública (GSP) y el Plan de Salud Pública de Intervenciones Colectivas (PSPIC)Gestión Territorial20265_BARRIOS_UNIDOS2_ABRIL_2026</v>
      </c>
      <c r="P3055" s="142">
        <v>30277568</v>
      </c>
      <c r="Q3055" s="7"/>
      <c r="R3055" s="7"/>
      <c r="S3055" s="148">
        <v>0</v>
      </c>
      <c r="T3055" s="149">
        <v>0</v>
      </c>
      <c r="U3055" s="131"/>
    </row>
    <row r="3056" spans="1:21" ht="30" hidden="1" customHeight="1">
      <c r="B3056" s="123">
        <v>3</v>
      </c>
      <c r="C3056" s="125" t="s">
        <v>45</v>
      </c>
      <c r="D3056" s="125" t="s">
        <v>46</v>
      </c>
      <c r="E3056" s="137">
        <v>2026</v>
      </c>
      <c r="F3056" s="68" t="str">
        <f t="shared" si="94"/>
        <v>31. Gestión Territorial para la Atención Primaria Social de los procesos de Gestión de la Salud Pública (GSP) y el Plan de Salud Pública de Intervenciones Colectivas (PSPIC)Gestión Territorial2026</v>
      </c>
      <c r="G3056" s="125" t="s">
        <v>403</v>
      </c>
      <c r="H3056" s="125" t="s">
        <v>398</v>
      </c>
      <c r="I3056" s="125" t="s">
        <v>404</v>
      </c>
      <c r="J3056" s="68" t="s">
        <v>400</v>
      </c>
      <c r="K3056" s="126" t="s">
        <v>401</v>
      </c>
      <c r="L3056" s="126" t="s">
        <v>405</v>
      </c>
      <c r="M3056" s="11" t="s">
        <v>66</v>
      </c>
      <c r="N3056" s="11" t="s">
        <v>52</v>
      </c>
      <c r="O3056" s="68" t="str">
        <f t="shared" si="95"/>
        <v>31. Gestión Territorial para la Atención Primaria Social de los procesos de Gestión de la Salud Pública (GSP) y el Plan de Salud Pública de Intervenciones Colectivas (PSPIC)Gestión Territorial20265_BARRIOS_UNIDOS2_ABRIL_2026</v>
      </c>
      <c r="P3056" s="142">
        <v>12204720</v>
      </c>
      <c r="S3056" s="145">
        <v>1</v>
      </c>
      <c r="T3056" s="150">
        <v>12204720</v>
      </c>
    </row>
    <row r="3057" spans="2:20" ht="30" hidden="1" customHeight="1">
      <c r="B3057" s="123">
        <v>4</v>
      </c>
      <c r="C3057" s="125" t="s">
        <v>45</v>
      </c>
      <c r="D3057" s="125" t="s">
        <v>46</v>
      </c>
      <c r="E3057" s="137">
        <v>2026</v>
      </c>
      <c r="F3057" s="68" t="str">
        <f t="shared" si="94"/>
        <v>41. Gestión Territorial para la Atención Primaria Social de los procesos de Gestión de la Salud Pública (GSP) y el Plan de Salud Pública de Intervenciones Colectivas (PSPIC)Gestión Territorial2026</v>
      </c>
      <c r="G3057" s="125" t="s">
        <v>406</v>
      </c>
      <c r="H3057" s="125" t="s">
        <v>398</v>
      </c>
      <c r="I3057" s="125" t="s">
        <v>404</v>
      </c>
      <c r="J3057" s="68" t="s">
        <v>400</v>
      </c>
      <c r="K3057" s="126" t="s">
        <v>401</v>
      </c>
      <c r="L3057" s="126" t="s">
        <v>405</v>
      </c>
      <c r="M3057" s="11" t="s">
        <v>66</v>
      </c>
      <c r="N3057" s="11" t="s">
        <v>52</v>
      </c>
      <c r="O3057" s="68" t="str">
        <f t="shared" si="95"/>
        <v>41. Gestión Territorial para la Atención Primaria Social de los procesos de Gestión de la Salud Pública (GSP) y el Plan de Salud Pública de Intervenciones Colectivas (PSPIC)Gestión Territorial20265_BARRIOS_UNIDOS2_ABRIL_2026</v>
      </c>
      <c r="P3057" s="142">
        <v>6484528</v>
      </c>
      <c r="S3057" s="145">
        <v>1</v>
      </c>
      <c r="T3057" s="150">
        <v>6484528</v>
      </c>
    </row>
    <row r="3058" spans="2:20" ht="30" hidden="1" customHeight="1">
      <c r="B3058" s="123">
        <v>5</v>
      </c>
      <c r="C3058" s="125" t="s">
        <v>45</v>
      </c>
      <c r="D3058" s="125" t="s">
        <v>46</v>
      </c>
      <c r="E3058" s="137">
        <v>2026</v>
      </c>
      <c r="F3058" s="68" t="str">
        <f t="shared" si="94"/>
        <v>51. Gestión Territorial para la Atención Primaria Social de los procesos de Gestión de la Salud Pública (GSP) y el Plan de Salud Pública de Intervenciones Colectivas (PSPIC)Gestión Territorial2026</v>
      </c>
      <c r="G3058" s="125" t="s">
        <v>407</v>
      </c>
      <c r="H3058" s="125" t="s">
        <v>398</v>
      </c>
      <c r="I3058" s="125" t="s">
        <v>404</v>
      </c>
      <c r="J3058" s="68" t="s">
        <v>400</v>
      </c>
      <c r="K3058" s="126" t="s">
        <v>401</v>
      </c>
      <c r="L3058" s="126" t="s">
        <v>405</v>
      </c>
      <c r="M3058" s="11" t="s">
        <v>66</v>
      </c>
      <c r="N3058" s="11" t="s">
        <v>52</v>
      </c>
      <c r="O3058" s="68" t="str">
        <f t="shared" si="95"/>
        <v>51. Gestión Territorial para la Atención Primaria Social de los procesos de Gestión de la Salud Pública (GSP) y el Plan de Salud Pública de Intervenciones Colectivas (PSPIC)Gestión Territorial20265_BARRIOS_UNIDOS2_ABRIL_2026</v>
      </c>
      <c r="P3058" s="142">
        <v>5621568</v>
      </c>
      <c r="S3058" s="145">
        <v>1</v>
      </c>
      <c r="T3058" s="150">
        <v>5621568</v>
      </c>
    </row>
    <row r="3059" spans="2:20" ht="30" hidden="1" customHeight="1">
      <c r="B3059" s="123">
        <v>6</v>
      </c>
      <c r="C3059" s="125" t="s">
        <v>45</v>
      </c>
      <c r="D3059" s="125" t="s">
        <v>46</v>
      </c>
      <c r="E3059" s="137">
        <v>2026</v>
      </c>
      <c r="F3059" s="68" t="str">
        <f t="shared" si="94"/>
        <v>61. Gestión Territorial para la Atención Primaria Social de los procesos de Gestión de la Salud Pública (GSP) y el Plan de Salud Pública de Intervenciones Colectivas (PSPIC)Gestión Territorial2026</v>
      </c>
      <c r="G3059" s="125" t="s">
        <v>408</v>
      </c>
      <c r="H3059" s="125" t="s">
        <v>398</v>
      </c>
      <c r="I3059" s="125" t="s">
        <v>404</v>
      </c>
      <c r="J3059" s="68" t="s">
        <v>400</v>
      </c>
      <c r="K3059" s="126" t="s">
        <v>401</v>
      </c>
      <c r="L3059" s="126" t="s">
        <v>405</v>
      </c>
      <c r="M3059" s="11" t="s">
        <v>66</v>
      </c>
      <c r="N3059" s="11" t="s">
        <v>52</v>
      </c>
      <c r="O3059" s="68" t="str">
        <f t="shared" si="95"/>
        <v>61. Gestión Territorial para la Atención Primaria Social de los procesos de Gestión de la Salud Pública (GSP) y el Plan de Salud Pública de Intervenciones Colectivas (PSPIC)Gestión Territorial20265_BARRIOS_UNIDOS2_ABRIL_2026</v>
      </c>
      <c r="P3059" s="142">
        <v>15132712</v>
      </c>
      <c r="S3059" s="145">
        <v>0</v>
      </c>
      <c r="T3059" s="150">
        <v>0</v>
      </c>
    </row>
    <row r="3060" spans="2:20" ht="30" hidden="1" customHeight="1">
      <c r="B3060" s="123">
        <v>7</v>
      </c>
      <c r="C3060" s="125" t="s">
        <v>45</v>
      </c>
      <c r="D3060" s="125" t="s">
        <v>46</v>
      </c>
      <c r="E3060" s="137">
        <v>2026</v>
      </c>
      <c r="F3060" s="68" t="str">
        <f t="shared" si="94"/>
        <v>71. Gestión Territorial para la Atención Primaria Social de los procesos de Gestión de la Salud Pública (GSP) y el Plan de Salud Pública de Intervenciones Colectivas (PSPIC)Gestión Territorial2026</v>
      </c>
      <c r="G3060" s="125" t="s">
        <v>409</v>
      </c>
      <c r="H3060" s="125" t="s">
        <v>398</v>
      </c>
      <c r="I3060" s="125" t="s">
        <v>410</v>
      </c>
      <c r="J3060" s="68" t="s">
        <v>400</v>
      </c>
      <c r="K3060" s="126" t="s">
        <v>401</v>
      </c>
      <c r="L3060" s="126" t="s">
        <v>402</v>
      </c>
      <c r="M3060" s="11" t="s">
        <v>66</v>
      </c>
      <c r="N3060" s="11" t="s">
        <v>52</v>
      </c>
      <c r="O3060" s="68" t="str">
        <f t="shared" si="95"/>
        <v>71. Gestión Territorial para la Atención Primaria Social de los procesos de Gestión de la Salud Pública (GSP) y el Plan de Salud Pública de Intervenciones Colectivas (PSPIC)Gestión Territorial20265_BARRIOS_UNIDOS2_ABRIL_2026</v>
      </c>
      <c r="P3060" s="142">
        <v>25617584</v>
      </c>
      <c r="S3060" s="145">
        <v>0</v>
      </c>
      <c r="T3060" s="150">
        <v>0</v>
      </c>
    </row>
    <row r="3061" spans="2:20" ht="30" hidden="1" customHeight="1">
      <c r="B3061" s="123">
        <v>8</v>
      </c>
      <c r="C3061" s="125" t="s">
        <v>45</v>
      </c>
      <c r="D3061" s="125" t="s">
        <v>46</v>
      </c>
      <c r="E3061" s="137">
        <v>2026</v>
      </c>
      <c r="F3061" s="68" t="str">
        <f t="shared" si="94"/>
        <v>81. Gestión Territorial para la Atención Primaria Social de los procesos de Gestión de la Salud Pública (GSP) y el Plan de Salud Pública de Intervenciones Colectivas (PSPIC)Gestión Territorial2026</v>
      </c>
      <c r="G3061" s="125" t="s">
        <v>411</v>
      </c>
      <c r="H3061" s="125" t="s">
        <v>398</v>
      </c>
      <c r="I3061" s="125" t="s">
        <v>410</v>
      </c>
      <c r="J3061" s="68" t="s">
        <v>400</v>
      </c>
      <c r="K3061" s="126" t="s">
        <v>401</v>
      </c>
      <c r="L3061" s="126" t="s">
        <v>402</v>
      </c>
      <c r="M3061" s="11" t="s">
        <v>66</v>
      </c>
      <c r="N3061" s="11" t="s">
        <v>52</v>
      </c>
      <c r="O3061" s="68" t="str">
        <f t="shared" si="95"/>
        <v>81. Gestión Territorial para la Atención Primaria Social de los procesos de Gestión de la Salud Pública (GSP) y el Plan de Salud Pública de Intervenciones Colectivas (PSPIC)Gestión Territorial20265_BARRIOS_UNIDOS2_ABRIL_2026</v>
      </c>
      <c r="P3061" s="142">
        <v>9098064</v>
      </c>
      <c r="S3061" s="145">
        <v>0</v>
      </c>
      <c r="T3061" s="150">
        <v>0</v>
      </c>
    </row>
    <row r="3062" spans="2:20" ht="30" hidden="1" customHeight="1">
      <c r="B3062" s="123">
        <v>9</v>
      </c>
      <c r="C3062" s="125" t="s">
        <v>45</v>
      </c>
      <c r="D3062" s="125" t="s">
        <v>46</v>
      </c>
      <c r="E3062" s="137">
        <v>2026</v>
      </c>
      <c r="F3062" s="68" t="str">
        <f t="shared" si="94"/>
        <v>91. Gestión Territorial para la Atención Primaria Social de los procesos de Gestión de la Salud Pública (GSP) y el Plan de Salud Pública de Intervenciones Colectivas (PSPIC)Gestión Territorial2026</v>
      </c>
      <c r="G3062" s="125" t="s">
        <v>412</v>
      </c>
      <c r="H3062" s="125" t="s">
        <v>398</v>
      </c>
      <c r="I3062" s="125" t="s">
        <v>410</v>
      </c>
      <c r="J3062" s="68" t="s">
        <v>400</v>
      </c>
      <c r="K3062" s="126" t="s">
        <v>401</v>
      </c>
      <c r="L3062" s="126" t="s">
        <v>402</v>
      </c>
      <c r="M3062" s="11" t="s">
        <v>66</v>
      </c>
      <c r="N3062" s="11" t="s">
        <v>52</v>
      </c>
      <c r="O3062" s="68" t="str">
        <f t="shared" si="95"/>
        <v>91. Gestión Territorial para la Atención Primaria Social de los procesos de Gestión de la Salud Pública (GSP) y el Plan de Salud Pública de Intervenciones Colectivas (PSPIC)Gestión Territorial20265_BARRIOS_UNIDOS2_ABRIL_2026</v>
      </c>
      <c r="P3062" s="142">
        <v>28674928</v>
      </c>
      <c r="S3062" s="145">
        <v>0</v>
      </c>
      <c r="T3062" s="150">
        <v>0</v>
      </c>
    </row>
    <row r="3063" spans="2:20" ht="30" hidden="1" customHeight="1">
      <c r="B3063" s="123">
        <v>10</v>
      </c>
      <c r="C3063" s="125" t="s">
        <v>45</v>
      </c>
      <c r="D3063" s="125" t="s">
        <v>46</v>
      </c>
      <c r="E3063" s="137">
        <v>2026</v>
      </c>
      <c r="F3063" s="68" t="str">
        <f t="shared" si="94"/>
        <v>101. Gestión Territorial para la Atención Primaria Social de los procesos de Gestión de la Salud Pública (GSP) y el Plan de Salud Pública de Intervenciones Colectivas (PSPIC)Gestión Territorial2026</v>
      </c>
      <c r="G3063" s="125" t="s">
        <v>413</v>
      </c>
      <c r="H3063" s="125" t="s">
        <v>398</v>
      </c>
      <c r="I3063" s="125" t="s">
        <v>410</v>
      </c>
      <c r="J3063" s="68" t="s">
        <v>400</v>
      </c>
      <c r="K3063" s="126" t="s">
        <v>401</v>
      </c>
      <c r="L3063" s="126" t="s">
        <v>402</v>
      </c>
      <c r="M3063" s="11" t="s">
        <v>66</v>
      </c>
      <c r="N3063" s="11" t="s">
        <v>52</v>
      </c>
      <c r="O3063" s="68" t="str">
        <f t="shared" si="95"/>
        <v>101. Gestión Territorial para la Atención Primaria Social de los procesos de Gestión de la Salud Pública (GSP) y el Plan de Salud Pública de Intervenciones Colectivas (PSPIC)Gestión Territorial20265_BARRIOS_UNIDOS2_ABRIL_2026</v>
      </c>
      <c r="P3063" s="142">
        <v>13092336</v>
      </c>
      <c r="Q3063" s="7"/>
      <c r="R3063" s="7"/>
      <c r="S3063" s="145">
        <v>0</v>
      </c>
      <c r="T3063" s="150">
        <v>0</v>
      </c>
    </row>
    <row r="3064" spans="2:20" ht="30" hidden="1" customHeight="1">
      <c r="B3064" s="123">
        <v>11</v>
      </c>
      <c r="C3064" s="125" t="s">
        <v>45</v>
      </c>
      <c r="D3064" s="125" t="s">
        <v>46</v>
      </c>
      <c r="E3064" s="137">
        <v>2026</v>
      </c>
      <c r="F3064" s="68" t="str">
        <f t="shared" si="94"/>
        <v>111. Gestión Territorial para la Atención Primaria Social de los procesos de Gestión de la Salud Pública (GSP) y el Plan de Salud Pública de Intervenciones Colectivas (PSPIC)Gestión Territorial2026</v>
      </c>
      <c r="G3064" s="125" t="s">
        <v>414</v>
      </c>
      <c r="H3064" s="125" t="s">
        <v>398</v>
      </c>
      <c r="I3064" s="125" t="s">
        <v>410</v>
      </c>
      <c r="J3064" s="68" t="s">
        <v>400</v>
      </c>
      <c r="K3064" s="126" t="s">
        <v>401</v>
      </c>
      <c r="L3064" s="126" t="s">
        <v>402</v>
      </c>
      <c r="M3064" s="11" t="s">
        <v>66</v>
      </c>
      <c r="N3064" s="11" t="s">
        <v>52</v>
      </c>
      <c r="O3064" s="68" t="str">
        <f t="shared" si="95"/>
        <v>111. Gestión Territorial para la Atención Primaria Social de los procesos de Gestión de la Salud Pública (GSP) y el Plan de Salud Pública de Intervenciones Colectivas (PSPIC)Gestión Territorial20265_BARRIOS_UNIDOS2_ABRIL_2026</v>
      </c>
      <c r="P3064" s="142">
        <v>29389952</v>
      </c>
      <c r="Q3064" s="7"/>
      <c r="R3064" s="7"/>
      <c r="S3064" s="145">
        <v>0</v>
      </c>
      <c r="T3064" s="150">
        <v>0</v>
      </c>
    </row>
    <row r="3065" spans="2:20" ht="30" hidden="1" customHeight="1">
      <c r="B3065" s="123">
        <v>12</v>
      </c>
      <c r="C3065" s="125" t="s">
        <v>45</v>
      </c>
      <c r="D3065" s="125" t="s">
        <v>46</v>
      </c>
      <c r="E3065" s="137">
        <v>2026</v>
      </c>
      <c r="F3065" s="68" t="str">
        <f t="shared" si="94"/>
        <v>121. Gestión Territorial para la Atención Primaria Social de los procesos de Gestión de la Salud Pública (GSP) y el Plan de Salud Pública de Intervenciones Colectivas (PSPIC)Gestión Territorial2026</v>
      </c>
      <c r="G3065" s="125" t="s">
        <v>415</v>
      </c>
      <c r="H3065" s="125" t="s">
        <v>416</v>
      </c>
      <c r="I3065" s="125" t="s">
        <v>410</v>
      </c>
      <c r="J3065" s="68" t="s">
        <v>400</v>
      </c>
      <c r="K3065" s="126" t="s">
        <v>401</v>
      </c>
      <c r="L3065" s="126" t="s">
        <v>402</v>
      </c>
      <c r="M3065" s="11" t="s">
        <v>66</v>
      </c>
      <c r="N3065" s="11" t="s">
        <v>52</v>
      </c>
      <c r="O3065" s="68" t="str">
        <f t="shared" si="95"/>
        <v>121. Gestión Territorial para la Atención Primaria Social de los procesos de Gestión de la Salud Pública (GSP) y el Plan de Salud Pública de Intervenciones Colectivas (PSPIC)Gestión Territorial20265_BARRIOS_UNIDOS2_ABRIL_2026</v>
      </c>
      <c r="P3065" s="142">
        <v>100029392</v>
      </c>
      <c r="Q3065" s="7"/>
      <c r="R3065" s="7"/>
      <c r="S3065" s="145">
        <v>0</v>
      </c>
      <c r="T3065" s="150">
        <v>0</v>
      </c>
    </row>
    <row r="3066" spans="2:20" ht="30" hidden="1" customHeight="1">
      <c r="B3066" s="123">
        <v>13</v>
      </c>
      <c r="C3066" s="125" t="s">
        <v>45</v>
      </c>
      <c r="D3066" s="125" t="s">
        <v>46</v>
      </c>
      <c r="E3066" s="137">
        <v>2026</v>
      </c>
      <c r="F3066" s="68" t="str">
        <f t="shared" si="94"/>
        <v>131. Gestión Territorial para la Atención Primaria Social de los procesos de Gestión de la Salud Pública (GSP) y el Plan de Salud Pública de Intervenciones Colectivas (PSPIC)Gestión Territorial2026</v>
      </c>
      <c r="G3066" s="125" t="s">
        <v>417</v>
      </c>
      <c r="H3066" s="125" t="s">
        <v>416</v>
      </c>
      <c r="I3066" s="125" t="s">
        <v>410</v>
      </c>
      <c r="J3066" s="68" t="s">
        <v>400</v>
      </c>
      <c r="K3066" s="126" t="s">
        <v>401</v>
      </c>
      <c r="L3066" s="126" t="s">
        <v>402</v>
      </c>
      <c r="M3066" s="11" t="s">
        <v>66</v>
      </c>
      <c r="N3066" s="11" t="s">
        <v>52</v>
      </c>
      <c r="O3066" s="68" t="str">
        <f t="shared" si="95"/>
        <v>131. Gestión Territorial para la Atención Primaria Social de los procesos de Gestión de la Salud Pública (GSP) y el Plan de Salud Pública de Intervenciones Colectivas (PSPIC)Gestión Territorial20265_BARRIOS_UNIDOS2_ABRIL_2026</v>
      </c>
      <c r="P3066" s="142">
        <v>29833760</v>
      </c>
      <c r="Q3066" s="7"/>
      <c r="R3066" s="7"/>
      <c r="S3066" s="145">
        <v>0</v>
      </c>
      <c r="T3066" s="150">
        <v>0</v>
      </c>
    </row>
    <row r="3067" spans="2:20" ht="30" hidden="1" customHeight="1">
      <c r="B3067" s="123">
        <v>14</v>
      </c>
      <c r="C3067" s="125" t="s">
        <v>45</v>
      </c>
      <c r="D3067" s="125" t="s">
        <v>46</v>
      </c>
      <c r="E3067" s="137">
        <v>2026</v>
      </c>
      <c r="F3067" s="68" t="str">
        <f t="shared" si="94"/>
        <v>141. Gestión Territorial para la Atención Primaria Social de los procesos de Gestión de la Salud Pública (GSP) y el Plan de Salud Pública de Intervenciones Colectivas (PSPIC)Gestión Territorial2026</v>
      </c>
      <c r="G3067" s="125" t="s">
        <v>418</v>
      </c>
      <c r="H3067" s="125" t="s">
        <v>416</v>
      </c>
      <c r="I3067" s="125" t="s">
        <v>410</v>
      </c>
      <c r="J3067" s="68" t="s">
        <v>400</v>
      </c>
      <c r="K3067" s="126" t="s">
        <v>401</v>
      </c>
      <c r="L3067" s="126" t="s">
        <v>402</v>
      </c>
      <c r="M3067" s="11" t="s">
        <v>66</v>
      </c>
      <c r="N3067" s="11" t="s">
        <v>52</v>
      </c>
      <c r="O3067" s="68" t="str">
        <f t="shared" si="95"/>
        <v>141. Gestión Territorial para la Atención Primaria Social de los procesos de Gestión de la Salud Pública (GSP) y el Plan de Salud Pública de Intervenciones Colectivas (PSPIC)Gestión Territorial20265_BARRIOS_UNIDOS2_ABRIL_2026</v>
      </c>
      <c r="P3067" s="142">
        <v>54021296</v>
      </c>
      <c r="Q3067" s="7"/>
      <c r="R3067" s="7"/>
      <c r="S3067" s="145">
        <v>0</v>
      </c>
      <c r="T3067" s="150">
        <v>0</v>
      </c>
    </row>
    <row r="3068" spans="2:20" ht="30" hidden="1" customHeight="1">
      <c r="B3068" s="123">
        <v>15</v>
      </c>
      <c r="C3068" s="125" t="s">
        <v>45</v>
      </c>
      <c r="D3068" s="125" t="s">
        <v>46</v>
      </c>
      <c r="E3068" s="137">
        <v>2026</v>
      </c>
      <c r="F3068" s="68" t="str">
        <f t="shared" si="94"/>
        <v>151. Gestión Territorial para la Atención Primaria Social de los procesos de Gestión de la Salud Pública (GSP) y el Plan de Salud Pública de Intervenciones Colectivas (PSPIC)Gestión Territorial2026</v>
      </c>
      <c r="G3068" s="125" t="s">
        <v>419</v>
      </c>
      <c r="H3068" s="125" t="s">
        <v>416</v>
      </c>
      <c r="I3068" s="125" t="s">
        <v>410</v>
      </c>
      <c r="J3068" s="68" t="s">
        <v>400</v>
      </c>
      <c r="K3068" s="126" t="s">
        <v>401</v>
      </c>
      <c r="L3068" s="126" t="s">
        <v>402</v>
      </c>
      <c r="M3068" s="11" t="s">
        <v>66</v>
      </c>
      <c r="N3068" s="11" t="s">
        <v>52</v>
      </c>
      <c r="O3068" s="68" t="str">
        <f t="shared" si="95"/>
        <v>151. Gestión Territorial para la Atención Primaria Social de los procesos de Gestión de la Salud Pública (GSP) y el Plan de Salud Pública de Intervenciones Colectivas (PSPIC)Gestión Territorial20265_BARRIOS_UNIDOS2_ABRIL_2026</v>
      </c>
      <c r="P3068" s="142">
        <v>5621568</v>
      </c>
      <c r="Q3068" s="7"/>
      <c r="R3068" s="7"/>
      <c r="S3068" s="145">
        <v>0</v>
      </c>
      <c r="T3068" s="150">
        <v>0</v>
      </c>
    </row>
    <row r="3069" spans="2:20" ht="30" hidden="1" customHeight="1">
      <c r="B3069" s="123">
        <v>16</v>
      </c>
      <c r="C3069" s="125" t="s">
        <v>45</v>
      </c>
      <c r="D3069" s="125" t="s">
        <v>46</v>
      </c>
      <c r="E3069" s="137">
        <v>2026</v>
      </c>
      <c r="F3069" s="68" t="str">
        <f t="shared" si="94"/>
        <v>161. Gestión Territorial para la Atención Primaria Social de los procesos de Gestión de la Salud Pública (GSP) y el Plan de Salud Pública de Intervenciones Colectivas (PSPIC)Gestión Territorial2026</v>
      </c>
      <c r="G3069" s="125" t="s">
        <v>420</v>
      </c>
      <c r="H3069" s="125" t="s">
        <v>416</v>
      </c>
      <c r="I3069" s="125" t="s">
        <v>410</v>
      </c>
      <c r="J3069" s="68" t="s">
        <v>400</v>
      </c>
      <c r="K3069" s="126" t="s">
        <v>401</v>
      </c>
      <c r="L3069" s="126" t="s">
        <v>421</v>
      </c>
      <c r="M3069" s="11" t="s">
        <v>66</v>
      </c>
      <c r="N3069" s="11" t="s">
        <v>52</v>
      </c>
      <c r="O3069" s="68" t="str">
        <f t="shared" si="95"/>
        <v>161. Gestión Territorial para la Atención Primaria Social de los procesos de Gestión de la Salud Pública (GSP) y el Plan de Salud Pública de Intervenciones Colectivas (PSPIC)Gestión Territorial20265_BARRIOS_UNIDOS2_ABRIL_2026</v>
      </c>
      <c r="P3069" s="142">
        <v>3994272</v>
      </c>
      <c r="Q3069" s="7"/>
      <c r="R3069" s="7"/>
      <c r="S3069" s="145">
        <v>0</v>
      </c>
      <c r="T3069" s="150">
        <v>0</v>
      </c>
    </row>
    <row r="3070" spans="2:20" ht="30" hidden="1" customHeight="1">
      <c r="B3070" s="123">
        <v>17</v>
      </c>
      <c r="C3070" s="125" t="s">
        <v>45</v>
      </c>
      <c r="D3070" s="125" t="s">
        <v>46</v>
      </c>
      <c r="E3070" s="137">
        <v>2026</v>
      </c>
      <c r="F3070" s="68" t="str">
        <f t="shared" si="94"/>
        <v>171. Gestión Territorial para la Atención Primaria Social de los procesos de Gestión de la Salud Pública (GSP) y el Plan de Salud Pública de Intervenciones Colectivas (PSPIC)Gestión Territorial2026</v>
      </c>
      <c r="G3070" s="125" t="s">
        <v>422</v>
      </c>
      <c r="H3070" s="125" t="s">
        <v>423</v>
      </c>
      <c r="I3070" s="125" t="s">
        <v>410</v>
      </c>
      <c r="J3070" s="68" t="s">
        <v>400</v>
      </c>
      <c r="K3070" s="126" t="s">
        <v>424</v>
      </c>
      <c r="L3070" s="126" t="s">
        <v>421</v>
      </c>
      <c r="M3070" s="11" t="s">
        <v>66</v>
      </c>
      <c r="N3070" s="11" t="s">
        <v>52</v>
      </c>
      <c r="O3070" s="68" t="str">
        <f t="shared" si="95"/>
        <v>171. Gestión Territorial para la Atención Primaria Social de los procesos de Gestión de la Salud Pública (GSP) y el Plan de Salud Pública de Intervenciones Colectivas (PSPIC)Gestión Territorial20265_BARRIOS_UNIDOS2_ABRIL_2026</v>
      </c>
      <c r="P3070" s="142">
        <v>5621568</v>
      </c>
      <c r="Q3070" s="7"/>
      <c r="R3070" s="7"/>
      <c r="S3070" s="145">
        <v>0</v>
      </c>
      <c r="T3070" s="150">
        <v>0</v>
      </c>
    </row>
    <row r="3071" spans="2:20" ht="30" hidden="1" customHeight="1">
      <c r="B3071" s="123">
        <v>18</v>
      </c>
      <c r="C3071" s="125" t="s">
        <v>45</v>
      </c>
      <c r="D3071" s="125" t="s">
        <v>46</v>
      </c>
      <c r="E3071" s="137">
        <v>2026</v>
      </c>
      <c r="F3071" s="68" t="str">
        <f t="shared" si="94"/>
        <v>181. Gestión Territorial para la Atención Primaria Social de los procesos de Gestión de la Salud Pública (GSP) y el Plan de Salud Pública de Intervenciones Colectivas (PSPIC)Gestión Territorial2026</v>
      </c>
      <c r="G3071" s="125" t="s">
        <v>425</v>
      </c>
      <c r="H3071" s="125" t="s">
        <v>423</v>
      </c>
      <c r="I3071" s="125" t="s">
        <v>410</v>
      </c>
      <c r="J3071" s="68" t="s">
        <v>400</v>
      </c>
      <c r="K3071" s="126" t="s">
        <v>424</v>
      </c>
      <c r="L3071" s="126" t="s">
        <v>402</v>
      </c>
      <c r="M3071" s="11" t="s">
        <v>66</v>
      </c>
      <c r="N3071" s="11" t="s">
        <v>52</v>
      </c>
      <c r="O3071" s="68" t="str">
        <f t="shared" si="95"/>
        <v>181. Gestión Territorial para la Atención Primaria Social de los procesos de Gestión de la Salud Pública (GSP) y el Plan de Salud Pública de Intervenciones Colectivas (PSPIC)Gestión Territorial20265_BARRIOS_UNIDOS2_ABRIL_2026</v>
      </c>
      <c r="P3071" s="142">
        <v>32422640</v>
      </c>
      <c r="Q3071" s="7"/>
      <c r="R3071" s="7"/>
      <c r="S3071" s="145">
        <v>0</v>
      </c>
      <c r="T3071" s="150">
        <v>0</v>
      </c>
    </row>
    <row r="3072" spans="2:20" ht="30" hidden="1" customHeight="1">
      <c r="B3072" s="123">
        <v>19</v>
      </c>
      <c r="C3072" s="125" t="s">
        <v>45</v>
      </c>
      <c r="D3072" s="125" t="s">
        <v>46</v>
      </c>
      <c r="E3072" s="137">
        <v>2026</v>
      </c>
      <c r="F3072" s="68" t="str">
        <f t="shared" si="94"/>
        <v>191. Gestión Territorial para la Atención Primaria Social de los procesos de Gestión de la Salud Pública (GSP) y el Plan de Salud Pública de Intervenciones Colectivas (PSPIC)Gestión Territorial2026</v>
      </c>
      <c r="G3072" s="125" t="s">
        <v>426</v>
      </c>
      <c r="H3072" s="125" t="s">
        <v>423</v>
      </c>
      <c r="I3072" s="125" t="s">
        <v>410</v>
      </c>
      <c r="J3072" s="68" t="s">
        <v>400</v>
      </c>
      <c r="K3072" s="126" t="s">
        <v>424</v>
      </c>
      <c r="L3072" s="126" t="s">
        <v>402</v>
      </c>
      <c r="M3072" s="11" t="s">
        <v>66</v>
      </c>
      <c r="N3072" s="11" t="s">
        <v>52</v>
      </c>
      <c r="O3072" s="68" t="str">
        <f t="shared" si="95"/>
        <v>191. Gestión Territorial para la Atención Primaria Social de los procesos de Gestión de la Salud Pública (GSP) y el Plan de Salud Pública de Intervenciones Colectivas (PSPIC)Gestión Territorial20265_BARRIOS_UNIDOS2_ABRIL_2026</v>
      </c>
      <c r="P3072" s="142">
        <v>20316544</v>
      </c>
      <c r="Q3072" s="7"/>
      <c r="R3072" s="7"/>
      <c r="S3072" s="145">
        <v>0</v>
      </c>
      <c r="T3072" s="150">
        <v>0</v>
      </c>
    </row>
    <row r="3073" spans="2:20" ht="30" hidden="1" customHeight="1">
      <c r="B3073" s="123">
        <v>20</v>
      </c>
      <c r="C3073" s="125" t="s">
        <v>328</v>
      </c>
      <c r="D3073" s="125" t="s">
        <v>356</v>
      </c>
      <c r="E3073" s="137">
        <v>2026</v>
      </c>
      <c r="F3073" s="68" t="str">
        <f t="shared" si="94"/>
        <v>202. Cuidado Continuo por una vida con bienestarComunitario2026</v>
      </c>
      <c r="G3073" s="125" t="s">
        <v>427</v>
      </c>
      <c r="H3073" s="125" t="s">
        <v>428</v>
      </c>
      <c r="I3073" s="125" t="s">
        <v>429</v>
      </c>
      <c r="J3073" s="68" t="s">
        <v>400</v>
      </c>
      <c r="K3073" s="126" t="s">
        <v>430</v>
      </c>
      <c r="L3073" s="126" t="s">
        <v>405</v>
      </c>
      <c r="M3073" s="11" t="s">
        <v>66</v>
      </c>
      <c r="N3073" s="11" t="s">
        <v>52</v>
      </c>
      <c r="O3073" s="68" t="str">
        <f t="shared" si="95"/>
        <v>202. Cuidado Continuo por una vida con bienestarComunitario20265_BARRIOS_UNIDOS2_ABRIL_2026</v>
      </c>
      <c r="P3073" s="142">
        <v>105404</v>
      </c>
      <c r="Q3073" s="7"/>
      <c r="R3073" s="7"/>
      <c r="S3073" s="145">
        <v>31</v>
      </c>
      <c r="T3073" s="150">
        <v>3267524</v>
      </c>
    </row>
    <row r="3074" spans="2:20" ht="30" hidden="1" customHeight="1">
      <c r="B3074" s="123">
        <v>20</v>
      </c>
      <c r="C3074" s="125" t="s">
        <v>328</v>
      </c>
      <c r="D3074" s="125" t="s">
        <v>347</v>
      </c>
      <c r="E3074" s="137">
        <v>2026</v>
      </c>
      <c r="F3074" s="68" t="str">
        <f t="shared" si="94"/>
        <v>202. Cuidado Continuo por una vida con bienestarEducativo 2026</v>
      </c>
      <c r="G3074" s="125" t="s">
        <v>427</v>
      </c>
      <c r="H3074" s="125" t="s">
        <v>428</v>
      </c>
      <c r="I3074" s="125" t="s">
        <v>429</v>
      </c>
      <c r="J3074" s="68" t="s">
        <v>400</v>
      </c>
      <c r="K3074" s="126" t="s">
        <v>430</v>
      </c>
      <c r="L3074" s="126" t="s">
        <v>405</v>
      </c>
      <c r="M3074" s="11" t="s">
        <v>66</v>
      </c>
      <c r="N3074" s="11" t="s">
        <v>52</v>
      </c>
      <c r="O3074" s="68" t="str">
        <f t="shared" si="95"/>
        <v>202. Cuidado Continuo por una vida con bienestarEducativo 20265_BARRIOS_UNIDOS2_ABRIL_2026</v>
      </c>
      <c r="P3074" s="142">
        <v>105404</v>
      </c>
      <c r="Q3074" s="7"/>
      <c r="R3074" s="7"/>
      <c r="S3074" s="145">
        <v>121</v>
      </c>
      <c r="T3074" s="150">
        <v>12753884</v>
      </c>
    </row>
    <row r="3075" spans="2:20" ht="30" hidden="1" customHeight="1">
      <c r="B3075" s="123">
        <v>20</v>
      </c>
      <c r="C3075" s="125" t="s">
        <v>328</v>
      </c>
      <c r="D3075" s="125" t="s">
        <v>431</v>
      </c>
      <c r="E3075" s="137">
        <v>2026</v>
      </c>
      <c r="F3075" s="68" t="str">
        <f t="shared" si="94"/>
        <v>202. Cuidado Continuo por una vida con bienestarInstitucional2026</v>
      </c>
      <c r="G3075" s="125" t="s">
        <v>427</v>
      </c>
      <c r="H3075" s="125" t="s">
        <v>428</v>
      </c>
      <c r="I3075" s="125" t="s">
        <v>429</v>
      </c>
      <c r="J3075" s="68" t="s">
        <v>400</v>
      </c>
      <c r="K3075" s="126" t="s">
        <v>430</v>
      </c>
      <c r="L3075" s="126" t="s">
        <v>405</v>
      </c>
      <c r="M3075" s="11" t="s">
        <v>66</v>
      </c>
      <c r="N3075" s="11" t="s">
        <v>52</v>
      </c>
      <c r="O3075" s="68" t="str">
        <f t="shared" si="95"/>
        <v>202. Cuidado Continuo por una vida con bienestarInstitucional20265_BARRIOS_UNIDOS2_ABRIL_2026</v>
      </c>
      <c r="P3075" s="142">
        <v>105404</v>
      </c>
      <c r="Q3075" s="7"/>
      <c r="R3075" s="7"/>
      <c r="S3075" s="145">
        <v>25</v>
      </c>
      <c r="T3075" s="150">
        <v>2635100</v>
      </c>
    </row>
    <row r="3076" spans="2:20" ht="30" hidden="1" customHeight="1">
      <c r="B3076" s="123">
        <v>21</v>
      </c>
      <c r="C3076" s="125" t="s">
        <v>328</v>
      </c>
      <c r="D3076" s="125" t="s">
        <v>356</v>
      </c>
      <c r="E3076" s="137">
        <v>2026</v>
      </c>
      <c r="F3076" s="68" t="str">
        <f t="shared" si="94"/>
        <v>212. Cuidado Continuo por una vida con bienestarComunitario2026</v>
      </c>
      <c r="G3076" s="125" t="s">
        <v>432</v>
      </c>
      <c r="H3076" s="125" t="s">
        <v>428</v>
      </c>
      <c r="I3076" s="125" t="s">
        <v>429</v>
      </c>
      <c r="J3076" s="68" t="s">
        <v>400</v>
      </c>
      <c r="K3076" s="126" t="s">
        <v>430</v>
      </c>
      <c r="L3076" s="126" t="s">
        <v>405</v>
      </c>
      <c r="M3076" s="11" t="s">
        <v>66</v>
      </c>
      <c r="N3076" s="11" t="s">
        <v>52</v>
      </c>
      <c r="O3076" s="68" t="str">
        <f t="shared" si="95"/>
        <v>212. Cuidado Continuo por una vida con bienestarComunitario20265_BARRIOS_UNIDOS2_ABRIL_2026</v>
      </c>
      <c r="P3076" s="142">
        <v>55938</v>
      </c>
      <c r="Q3076" s="7"/>
      <c r="R3076" s="7"/>
      <c r="S3076" s="145">
        <v>17</v>
      </c>
      <c r="T3076" s="150">
        <v>950946</v>
      </c>
    </row>
    <row r="3077" spans="2:20" ht="30" hidden="1" customHeight="1">
      <c r="B3077" s="123">
        <v>22</v>
      </c>
      <c r="C3077" s="125" t="s">
        <v>328</v>
      </c>
      <c r="D3077" s="125" t="s">
        <v>356</v>
      </c>
      <c r="E3077" s="137">
        <v>2026</v>
      </c>
      <c r="F3077" s="68" t="str">
        <f t="shared" si="94"/>
        <v>222. Cuidado Continuo por una vida con bienestarComunitario2026</v>
      </c>
      <c r="G3077" s="125" t="s">
        <v>433</v>
      </c>
      <c r="H3077" s="125" t="s">
        <v>428</v>
      </c>
      <c r="I3077" s="125" t="s">
        <v>429</v>
      </c>
      <c r="J3077" s="68" t="s">
        <v>400</v>
      </c>
      <c r="K3077" s="126" t="s">
        <v>430</v>
      </c>
      <c r="L3077" s="126" t="s">
        <v>421</v>
      </c>
      <c r="M3077" s="11" t="s">
        <v>66</v>
      </c>
      <c r="N3077" s="11" t="s">
        <v>52</v>
      </c>
      <c r="O3077" s="68" t="str">
        <f t="shared" si="95"/>
        <v>222. Cuidado Continuo por una vida con bienestarComunitario20265_BARRIOS_UNIDOS2_ABRIL_2026</v>
      </c>
      <c r="P3077" s="142">
        <v>105404</v>
      </c>
      <c r="Q3077" s="7"/>
      <c r="R3077" s="7"/>
      <c r="S3077" s="145">
        <v>0</v>
      </c>
      <c r="T3077" s="150">
        <v>0</v>
      </c>
    </row>
    <row r="3078" spans="2:20" ht="30" hidden="1" customHeight="1">
      <c r="B3078" s="123">
        <v>23</v>
      </c>
      <c r="C3078" s="125" t="s">
        <v>328</v>
      </c>
      <c r="D3078" s="125" t="s">
        <v>356</v>
      </c>
      <c r="E3078" s="137">
        <v>2026</v>
      </c>
      <c r="F3078" s="68" t="str">
        <f t="shared" si="94"/>
        <v>232. Cuidado Continuo por una vida con bienestarComunitario2026</v>
      </c>
      <c r="G3078" s="125" t="s">
        <v>434</v>
      </c>
      <c r="H3078" s="125" t="s">
        <v>428</v>
      </c>
      <c r="I3078" s="125" t="s">
        <v>429</v>
      </c>
      <c r="J3078" s="68" t="s">
        <v>400</v>
      </c>
      <c r="K3078" s="126" t="s">
        <v>430</v>
      </c>
      <c r="L3078" s="126" t="s">
        <v>421</v>
      </c>
      <c r="M3078" s="11" t="s">
        <v>66</v>
      </c>
      <c r="N3078" s="11" t="s">
        <v>52</v>
      </c>
      <c r="O3078" s="68" t="str">
        <f t="shared" si="95"/>
        <v>232. Cuidado Continuo por una vida con bienestarComunitario20265_BARRIOS_UNIDOS2_ABRIL_2026</v>
      </c>
      <c r="P3078" s="142">
        <v>55938</v>
      </c>
      <c r="Q3078" s="7"/>
      <c r="R3078" s="7"/>
      <c r="S3078" s="145">
        <v>0</v>
      </c>
      <c r="T3078" s="150">
        <v>0</v>
      </c>
    </row>
    <row r="3079" spans="2:20" ht="30" hidden="1" customHeight="1">
      <c r="B3079" s="123">
        <v>24</v>
      </c>
      <c r="C3079" s="125" t="s">
        <v>328</v>
      </c>
      <c r="D3079" s="125" t="s">
        <v>347</v>
      </c>
      <c r="E3079" s="137">
        <v>2026</v>
      </c>
      <c r="F3079" s="68" t="str">
        <f t="shared" ref="F3079:F3142" si="96">B3079&amp;C3079&amp;D3079&amp;E3079</f>
        <v>242. Cuidado Continuo por una vida con bienestarEducativo 2026</v>
      </c>
      <c r="G3079" s="125" t="s">
        <v>435</v>
      </c>
      <c r="H3079" s="125" t="s">
        <v>428</v>
      </c>
      <c r="I3079" s="125" t="s">
        <v>429</v>
      </c>
      <c r="J3079" s="68" t="s">
        <v>400</v>
      </c>
      <c r="K3079" s="126" t="s">
        <v>430</v>
      </c>
      <c r="L3079" s="126" t="s">
        <v>405</v>
      </c>
      <c r="M3079" s="11" t="s">
        <v>66</v>
      </c>
      <c r="N3079" s="11" t="s">
        <v>52</v>
      </c>
      <c r="O3079" s="68" t="str">
        <f t="shared" si="95"/>
        <v>242. Cuidado Continuo por una vida con bienestarEducativo 20265_BARRIOS_UNIDOS2_ABRIL_2026</v>
      </c>
      <c r="P3079" s="142">
        <v>180297</v>
      </c>
      <c r="Q3079" s="7"/>
      <c r="R3079" s="7"/>
      <c r="S3079" s="145">
        <v>5</v>
      </c>
      <c r="T3079" s="150">
        <v>901485</v>
      </c>
    </row>
    <row r="3080" spans="2:20" ht="30" hidden="1" customHeight="1">
      <c r="B3080" s="123">
        <v>25</v>
      </c>
      <c r="C3080" s="125" t="s">
        <v>328</v>
      </c>
      <c r="D3080" s="125" t="s">
        <v>329</v>
      </c>
      <c r="E3080" s="137">
        <v>2026</v>
      </c>
      <c r="F3080" s="68" t="str">
        <f t="shared" si="96"/>
        <v>252. Cuidado Continuo por una vida con bienestarLaboral2026</v>
      </c>
      <c r="G3080" s="125" t="s">
        <v>436</v>
      </c>
      <c r="H3080" s="125" t="s">
        <v>428</v>
      </c>
      <c r="I3080" s="125" t="s">
        <v>429</v>
      </c>
      <c r="J3080" s="68" t="s">
        <v>400</v>
      </c>
      <c r="K3080" s="126" t="s">
        <v>430</v>
      </c>
      <c r="L3080" s="126" t="s">
        <v>405</v>
      </c>
      <c r="M3080" s="11" t="s">
        <v>66</v>
      </c>
      <c r="N3080" s="11" t="s">
        <v>52</v>
      </c>
      <c r="O3080" s="68" t="str">
        <f t="shared" ref="O3080:O3143" si="97">+F3080&amp;M3080&amp;N3080</f>
        <v>252. Cuidado Continuo por una vida con bienestarLaboral20265_BARRIOS_UNIDOS2_ABRIL_2026</v>
      </c>
      <c r="P3080" s="142">
        <v>210809</v>
      </c>
      <c r="Q3080" s="7"/>
      <c r="R3080" s="7"/>
      <c r="S3080" s="145">
        <v>3</v>
      </c>
      <c r="T3080" s="150">
        <v>632427</v>
      </c>
    </row>
    <row r="3081" spans="2:20" ht="30" hidden="1" customHeight="1">
      <c r="B3081" s="123">
        <v>26</v>
      </c>
      <c r="C3081" s="125" t="s">
        <v>328</v>
      </c>
      <c r="D3081" s="125" t="s">
        <v>356</v>
      </c>
      <c r="E3081" s="137">
        <v>2026</v>
      </c>
      <c r="F3081" s="68" t="str">
        <f t="shared" si="96"/>
        <v>262. Cuidado Continuo por una vida con bienestarComunitario2026</v>
      </c>
      <c r="G3081" s="125" t="s">
        <v>437</v>
      </c>
      <c r="H3081" s="125" t="s">
        <v>428</v>
      </c>
      <c r="I3081" s="125" t="s">
        <v>429</v>
      </c>
      <c r="J3081" s="68" t="s">
        <v>400</v>
      </c>
      <c r="K3081" s="126" t="s">
        <v>430</v>
      </c>
      <c r="L3081" s="126" t="s">
        <v>405</v>
      </c>
      <c r="M3081" s="11" t="s">
        <v>66</v>
      </c>
      <c r="N3081" s="11" t="s">
        <v>52</v>
      </c>
      <c r="O3081" s="68" t="str">
        <f t="shared" si="97"/>
        <v>262. Cuidado Continuo por una vida con bienestarComunitario20265_BARRIOS_UNIDOS2_ABRIL_2026</v>
      </c>
      <c r="P3081" s="142">
        <v>140539</v>
      </c>
      <c r="Q3081" s="7"/>
      <c r="R3081" s="7"/>
      <c r="S3081" s="145">
        <v>43</v>
      </c>
      <c r="T3081" s="150">
        <v>6043177</v>
      </c>
    </row>
    <row r="3082" spans="2:20" ht="30" hidden="1" customHeight="1">
      <c r="B3082" s="123">
        <v>27</v>
      </c>
      <c r="C3082" s="125" t="s">
        <v>328</v>
      </c>
      <c r="D3082" s="125" t="s">
        <v>356</v>
      </c>
      <c r="E3082" s="137">
        <v>2026</v>
      </c>
      <c r="F3082" s="68" t="str">
        <f t="shared" si="96"/>
        <v>272. Cuidado Continuo por una vida con bienestarComunitario2026</v>
      </c>
      <c r="G3082" s="125" t="s">
        <v>438</v>
      </c>
      <c r="H3082" s="125" t="s">
        <v>428</v>
      </c>
      <c r="I3082" s="125" t="s">
        <v>429</v>
      </c>
      <c r="J3082" s="68" t="s">
        <v>400</v>
      </c>
      <c r="K3082" s="126" t="s">
        <v>430</v>
      </c>
      <c r="L3082" s="126" t="s">
        <v>405</v>
      </c>
      <c r="M3082" s="11" t="s">
        <v>66</v>
      </c>
      <c r="N3082" s="11" t="s">
        <v>52</v>
      </c>
      <c r="O3082" s="68" t="str">
        <f t="shared" si="97"/>
        <v>272. Cuidado Continuo por una vida con bienestarComunitario20265_BARRIOS_UNIDOS2_ABRIL_2026</v>
      </c>
      <c r="P3082" s="142">
        <v>74584</v>
      </c>
      <c r="Q3082" s="7"/>
      <c r="R3082" s="7"/>
      <c r="S3082" s="145">
        <v>28</v>
      </c>
      <c r="T3082" s="150">
        <v>2088352</v>
      </c>
    </row>
    <row r="3083" spans="2:20" ht="30" hidden="1" customHeight="1">
      <c r="B3083" s="123">
        <v>28</v>
      </c>
      <c r="C3083" s="125" t="s">
        <v>328</v>
      </c>
      <c r="D3083" s="125" t="s">
        <v>356</v>
      </c>
      <c r="E3083" s="137">
        <v>2026</v>
      </c>
      <c r="F3083" s="68" t="str">
        <f t="shared" si="96"/>
        <v>282. Cuidado Continuo por una vida con bienestarComunitario2026</v>
      </c>
      <c r="G3083" s="125" t="s">
        <v>439</v>
      </c>
      <c r="H3083" s="125" t="s">
        <v>428</v>
      </c>
      <c r="I3083" s="125" t="s">
        <v>429</v>
      </c>
      <c r="J3083" s="68" t="s">
        <v>400</v>
      </c>
      <c r="K3083" s="126" t="s">
        <v>430</v>
      </c>
      <c r="L3083" s="126" t="s">
        <v>405</v>
      </c>
      <c r="M3083" s="11" t="s">
        <v>66</v>
      </c>
      <c r="N3083" s="11" t="s">
        <v>52</v>
      </c>
      <c r="O3083" s="68" t="str">
        <f t="shared" si="97"/>
        <v>282. Cuidado Continuo por una vida con bienestarComunitario20265_BARRIOS_UNIDOS2_ABRIL_2026</v>
      </c>
      <c r="P3083" s="142">
        <v>215123</v>
      </c>
      <c r="Q3083" s="7"/>
      <c r="R3083" s="7"/>
      <c r="S3083" s="145">
        <v>8</v>
      </c>
      <c r="T3083" s="150">
        <v>1720984</v>
      </c>
    </row>
    <row r="3084" spans="2:20" ht="30" hidden="1" customHeight="1">
      <c r="B3084" s="123">
        <v>29</v>
      </c>
      <c r="C3084" s="125" t="s">
        <v>328</v>
      </c>
      <c r="D3084" s="125" t="s">
        <v>356</v>
      </c>
      <c r="E3084" s="137">
        <v>2026</v>
      </c>
      <c r="F3084" s="68" t="str">
        <f t="shared" si="96"/>
        <v>292. Cuidado Continuo por una vida con bienestarComunitario2026</v>
      </c>
      <c r="G3084" s="125" t="s">
        <v>440</v>
      </c>
      <c r="H3084" s="125" t="s">
        <v>428</v>
      </c>
      <c r="I3084" s="125" t="s">
        <v>429</v>
      </c>
      <c r="J3084" s="68" t="s">
        <v>400</v>
      </c>
      <c r="K3084" s="126" t="s">
        <v>430</v>
      </c>
      <c r="L3084" s="126" t="s">
        <v>421</v>
      </c>
      <c r="M3084" s="11" t="s">
        <v>66</v>
      </c>
      <c r="N3084" s="11" t="s">
        <v>52</v>
      </c>
      <c r="O3084" s="68" t="str">
        <f t="shared" si="97"/>
        <v>292. Cuidado Continuo por una vida con bienestarComunitario20265_BARRIOS_UNIDOS2_ABRIL_2026</v>
      </c>
      <c r="P3084" s="142">
        <v>140539</v>
      </c>
      <c r="Q3084" s="7"/>
      <c r="R3084" s="7"/>
      <c r="S3084" s="145">
        <v>0</v>
      </c>
      <c r="T3084" s="150">
        <v>0</v>
      </c>
    </row>
    <row r="3085" spans="2:20" ht="30" hidden="1" customHeight="1">
      <c r="B3085" s="123">
        <v>30</v>
      </c>
      <c r="C3085" s="125" t="s">
        <v>328</v>
      </c>
      <c r="D3085" s="125" t="s">
        <v>356</v>
      </c>
      <c r="E3085" s="137">
        <v>2026</v>
      </c>
      <c r="F3085" s="68" t="str">
        <f t="shared" si="96"/>
        <v>302. Cuidado Continuo por una vida con bienestarComunitario2026</v>
      </c>
      <c r="G3085" s="125" t="s">
        <v>441</v>
      </c>
      <c r="H3085" s="125" t="s">
        <v>428</v>
      </c>
      <c r="I3085" s="125" t="s">
        <v>429</v>
      </c>
      <c r="J3085" s="68" t="s">
        <v>400</v>
      </c>
      <c r="K3085" s="126" t="s">
        <v>430</v>
      </c>
      <c r="L3085" s="126" t="s">
        <v>421</v>
      </c>
      <c r="M3085" s="11" t="s">
        <v>66</v>
      </c>
      <c r="N3085" s="11" t="s">
        <v>52</v>
      </c>
      <c r="O3085" s="68" t="str">
        <f t="shared" si="97"/>
        <v>302. Cuidado Continuo por una vida con bienestarComunitario20265_BARRIOS_UNIDOS2_ABRIL_2026</v>
      </c>
      <c r="P3085" s="142">
        <v>74584</v>
      </c>
      <c r="Q3085" s="7"/>
      <c r="R3085" s="7"/>
      <c r="S3085" s="145">
        <v>0</v>
      </c>
      <c r="T3085" s="150">
        <v>0</v>
      </c>
    </row>
    <row r="3086" spans="2:20" ht="30" hidden="1" customHeight="1">
      <c r="B3086" s="123">
        <v>31</v>
      </c>
      <c r="C3086" s="125" t="s">
        <v>328</v>
      </c>
      <c r="D3086" s="125" t="s">
        <v>356</v>
      </c>
      <c r="E3086" s="137">
        <v>2026</v>
      </c>
      <c r="F3086" s="68" t="str">
        <f t="shared" si="96"/>
        <v>312. Cuidado Continuo por una vida con bienestarComunitario2026</v>
      </c>
      <c r="G3086" s="125" t="s">
        <v>442</v>
      </c>
      <c r="H3086" s="125" t="s">
        <v>428</v>
      </c>
      <c r="I3086" s="125" t="s">
        <v>429</v>
      </c>
      <c r="J3086" s="68" t="s">
        <v>400</v>
      </c>
      <c r="K3086" s="126" t="s">
        <v>430</v>
      </c>
      <c r="L3086" s="126" t="s">
        <v>405</v>
      </c>
      <c r="M3086" s="11" t="s">
        <v>66</v>
      </c>
      <c r="N3086" s="11" t="s">
        <v>52</v>
      </c>
      <c r="O3086" s="68" t="str">
        <f t="shared" si="97"/>
        <v>312. Cuidado Continuo por una vida con bienestarComunitario20265_BARRIOS_UNIDOS2_ABRIL_2026</v>
      </c>
      <c r="P3086" s="142">
        <v>215123</v>
      </c>
      <c r="Q3086" s="7"/>
      <c r="R3086" s="7"/>
      <c r="S3086" s="145">
        <v>0</v>
      </c>
      <c r="T3086" s="150">
        <v>0</v>
      </c>
    </row>
    <row r="3087" spans="2:20" ht="30" hidden="1" customHeight="1">
      <c r="B3087" s="123">
        <v>31</v>
      </c>
      <c r="C3087" s="125" t="s">
        <v>328</v>
      </c>
      <c r="D3087" s="125" t="s">
        <v>347</v>
      </c>
      <c r="E3087" s="137">
        <v>2026</v>
      </c>
      <c r="F3087" s="68" t="str">
        <f t="shared" si="96"/>
        <v>312. Cuidado Continuo por una vida con bienestarEducativo 2026</v>
      </c>
      <c r="G3087" s="125" t="s">
        <v>442</v>
      </c>
      <c r="H3087" s="125" t="s">
        <v>428</v>
      </c>
      <c r="I3087" s="125" t="s">
        <v>429</v>
      </c>
      <c r="J3087" s="68" t="s">
        <v>400</v>
      </c>
      <c r="K3087" s="126" t="s">
        <v>430</v>
      </c>
      <c r="L3087" s="126" t="s">
        <v>405</v>
      </c>
      <c r="M3087" s="11" t="s">
        <v>66</v>
      </c>
      <c r="N3087" s="11" t="s">
        <v>52</v>
      </c>
      <c r="O3087" s="68" t="str">
        <f t="shared" si="97"/>
        <v>312. Cuidado Continuo por una vida con bienestarEducativo 20265_BARRIOS_UNIDOS2_ABRIL_2026</v>
      </c>
      <c r="P3087" s="142">
        <v>215123</v>
      </c>
      <c r="Q3087" s="7"/>
      <c r="R3087" s="7"/>
      <c r="S3087" s="145">
        <v>0</v>
      </c>
      <c r="T3087" s="150">
        <v>0</v>
      </c>
    </row>
    <row r="3088" spans="2:20" ht="30" hidden="1" customHeight="1">
      <c r="B3088" s="123">
        <v>31</v>
      </c>
      <c r="C3088" s="125" t="s">
        <v>328</v>
      </c>
      <c r="D3088" s="125" t="s">
        <v>329</v>
      </c>
      <c r="E3088" s="137">
        <v>2026</v>
      </c>
      <c r="F3088" s="68" t="str">
        <f t="shared" si="96"/>
        <v>312. Cuidado Continuo por una vida con bienestarLaboral2026</v>
      </c>
      <c r="G3088" s="125" t="s">
        <v>442</v>
      </c>
      <c r="H3088" s="125" t="s">
        <v>428</v>
      </c>
      <c r="I3088" s="125" t="s">
        <v>429</v>
      </c>
      <c r="J3088" s="68" t="s">
        <v>400</v>
      </c>
      <c r="K3088" s="126" t="s">
        <v>430</v>
      </c>
      <c r="L3088" s="126" t="s">
        <v>405</v>
      </c>
      <c r="M3088" s="11" t="s">
        <v>66</v>
      </c>
      <c r="N3088" s="11" t="s">
        <v>52</v>
      </c>
      <c r="O3088" s="68" t="str">
        <f t="shared" si="97"/>
        <v>312. Cuidado Continuo por una vida con bienestarLaboral20265_BARRIOS_UNIDOS2_ABRIL_2026</v>
      </c>
      <c r="P3088" s="142">
        <v>215123</v>
      </c>
      <c r="Q3088" s="7"/>
      <c r="R3088" s="7"/>
      <c r="S3088" s="145">
        <v>0</v>
      </c>
      <c r="T3088" s="150">
        <v>0</v>
      </c>
    </row>
    <row r="3089" spans="2:20" ht="30" hidden="1" customHeight="1">
      <c r="B3089" s="123">
        <v>31</v>
      </c>
      <c r="C3089" s="125" t="s">
        <v>328</v>
      </c>
      <c r="D3089" s="125" t="s">
        <v>431</v>
      </c>
      <c r="E3089" s="137">
        <v>2026</v>
      </c>
      <c r="F3089" s="68" t="str">
        <f t="shared" si="96"/>
        <v>312. Cuidado Continuo por una vida con bienestarInstitucional2026</v>
      </c>
      <c r="G3089" s="125" t="s">
        <v>442</v>
      </c>
      <c r="H3089" s="125" t="s">
        <v>428</v>
      </c>
      <c r="I3089" s="125" t="s">
        <v>429</v>
      </c>
      <c r="J3089" s="68" t="s">
        <v>400</v>
      </c>
      <c r="K3089" s="126" t="s">
        <v>430</v>
      </c>
      <c r="L3089" s="126" t="s">
        <v>405</v>
      </c>
      <c r="M3089" s="11" t="s">
        <v>66</v>
      </c>
      <c r="N3089" s="11" t="s">
        <v>52</v>
      </c>
      <c r="O3089" s="68" t="str">
        <f t="shared" si="97"/>
        <v>312. Cuidado Continuo por una vida con bienestarInstitucional20265_BARRIOS_UNIDOS2_ABRIL_2026</v>
      </c>
      <c r="P3089" s="142">
        <v>215123</v>
      </c>
      <c r="Q3089" s="7"/>
      <c r="R3089" s="7"/>
      <c r="S3089" s="145">
        <v>0</v>
      </c>
      <c r="T3089" s="150">
        <v>0</v>
      </c>
    </row>
    <row r="3090" spans="2:20" ht="30" hidden="1" customHeight="1">
      <c r="B3090" s="123">
        <v>32</v>
      </c>
      <c r="C3090" s="125" t="s">
        <v>328</v>
      </c>
      <c r="D3090" s="125" t="s">
        <v>347</v>
      </c>
      <c r="E3090" s="137">
        <v>2026</v>
      </c>
      <c r="F3090" s="68" t="str">
        <f t="shared" si="96"/>
        <v>322. Cuidado Continuo por una vida con bienestarEducativo 2026</v>
      </c>
      <c r="G3090" s="125" t="s">
        <v>443</v>
      </c>
      <c r="H3090" s="125" t="s">
        <v>428</v>
      </c>
      <c r="I3090" s="125" t="s">
        <v>429</v>
      </c>
      <c r="J3090" s="68" t="s">
        <v>400</v>
      </c>
      <c r="K3090" s="126" t="s">
        <v>430</v>
      </c>
      <c r="L3090" s="126" t="s">
        <v>405</v>
      </c>
      <c r="M3090" s="11" t="s">
        <v>66</v>
      </c>
      <c r="N3090" s="11" t="s">
        <v>52</v>
      </c>
      <c r="O3090" s="68" t="str">
        <f t="shared" si="97"/>
        <v>322. Cuidado Continuo por una vida con bienestarEducativo 20265_BARRIOS_UNIDOS2_ABRIL_2026</v>
      </c>
      <c r="P3090" s="142">
        <v>281078</v>
      </c>
      <c r="Q3090" s="7"/>
      <c r="R3090" s="7"/>
      <c r="S3090" s="145">
        <v>0</v>
      </c>
      <c r="T3090" s="150">
        <v>0</v>
      </c>
    </row>
    <row r="3091" spans="2:20" ht="30" hidden="1" customHeight="1">
      <c r="B3091" s="123">
        <v>33</v>
      </c>
      <c r="C3091" s="125" t="s">
        <v>328</v>
      </c>
      <c r="D3091" s="125" t="s">
        <v>329</v>
      </c>
      <c r="E3091" s="137">
        <v>2026</v>
      </c>
      <c r="F3091" s="68" t="str">
        <f t="shared" si="96"/>
        <v>332. Cuidado Continuo por una vida con bienestarLaboral2026</v>
      </c>
      <c r="G3091" s="125" t="s">
        <v>444</v>
      </c>
      <c r="H3091" s="125" t="s">
        <v>428</v>
      </c>
      <c r="I3091" s="125" t="s">
        <v>429</v>
      </c>
      <c r="J3091" s="68" t="s">
        <v>400</v>
      </c>
      <c r="K3091" s="126" t="s">
        <v>445</v>
      </c>
      <c r="L3091" s="126" t="s">
        <v>405</v>
      </c>
      <c r="M3091" s="11" t="s">
        <v>66</v>
      </c>
      <c r="N3091" s="11" t="s">
        <v>52</v>
      </c>
      <c r="O3091" s="68" t="str">
        <f t="shared" si="97"/>
        <v>332. Cuidado Continuo por una vida con bienestarLaboral20265_BARRIOS_UNIDOS2_ABRIL_2026</v>
      </c>
      <c r="P3091" s="142">
        <v>1094110</v>
      </c>
      <c r="Q3091" s="7"/>
      <c r="R3091" s="7"/>
      <c r="S3091" s="145">
        <v>1</v>
      </c>
      <c r="T3091" s="150">
        <v>1094110</v>
      </c>
    </row>
    <row r="3092" spans="2:20" ht="30" hidden="1" customHeight="1">
      <c r="B3092" s="123">
        <v>34</v>
      </c>
      <c r="C3092" s="125" t="s">
        <v>328</v>
      </c>
      <c r="D3092" s="125" t="s">
        <v>356</v>
      </c>
      <c r="E3092" s="137">
        <v>2026</v>
      </c>
      <c r="F3092" s="68" t="str">
        <f t="shared" si="96"/>
        <v>342. Cuidado Continuo por una vida con bienestarComunitario2026</v>
      </c>
      <c r="G3092" s="125" t="s">
        <v>446</v>
      </c>
      <c r="H3092" s="125" t="s">
        <v>447</v>
      </c>
      <c r="I3092" s="125" t="s">
        <v>429</v>
      </c>
      <c r="J3092" s="68" t="s">
        <v>400</v>
      </c>
      <c r="K3092" s="126" t="s">
        <v>430</v>
      </c>
      <c r="L3092" s="126" t="s">
        <v>405</v>
      </c>
      <c r="M3092" s="11" t="s">
        <v>66</v>
      </c>
      <c r="N3092" s="11" t="s">
        <v>52</v>
      </c>
      <c r="O3092" s="68" t="str">
        <f t="shared" si="97"/>
        <v>342. Cuidado Continuo por una vida con bienestarComunitario20265_BARRIOS_UNIDOS2_ABRIL_2026</v>
      </c>
      <c r="P3092" s="142">
        <v>161342</v>
      </c>
      <c r="Q3092" s="7"/>
      <c r="R3092" s="7"/>
      <c r="S3092" s="145">
        <v>4</v>
      </c>
      <c r="T3092" s="150">
        <v>645368</v>
      </c>
    </row>
    <row r="3093" spans="2:20" ht="30" hidden="1" customHeight="1">
      <c r="B3093" s="123">
        <v>35</v>
      </c>
      <c r="C3093" s="125" t="s">
        <v>328</v>
      </c>
      <c r="D3093" s="125" t="s">
        <v>356</v>
      </c>
      <c r="E3093" s="137">
        <v>2026</v>
      </c>
      <c r="F3093" s="68" t="str">
        <f t="shared" si="96"/>
        <v>352. Cuidado Continuo por una vida con bienestarComunitario2026</v>
      </c>
      <c r="G3093" s="125" t="s">
        <v>448</v>
      </c>
      <c r="H3093" s="125" t="s">
        <v>428</v>
      </c>
      <c r="I3093" s="125" t="s">
        <v>429</v>
      </c>
      <c r="J3093" s="68" t="s">
        <v>400</v>
      </c>
      <c r="K3093" s="126" t="s">
        <v>430</v>
      </c>
      <c r="L3093" s="126" t="s">
        <v>405</v>
      </c>
      <c r="M3093" s="11" t="s">
        <v>66</v>
      </c>
      <c r="N3093" s="11" t="s">
        <v>52</v>
      </c>
      <c r="O3093" s="68" t="str">
        <f t="shared" si="97"/>
        <v>352. Cuidado Continuo por una vida con bienestarComunitario20265_BARRIOS_UNIDOS2_ABRIL_2026</v>
      </c>
      <c r="P3093" s="142">
        <v>215123</v>
      </c>
      <c r="Q3093" s="7"/>
      <c r="R3093" s="7"/>
      <c r="S3093" s="145">
        <v>10</v>
      </c>
      <c r="T3093" s="150">
        <v>2151230</v>
      </c>
    </row>
    <row r="3094" spans="2:20" ht="30" hidden="1" customHeight="1">
      <c r="B3094" s="123">
        <v>36</v>
      </c>
      <c r="C3094" s="125" t="s">
        <v>328</v>
      </c>
      <c r="D3094" s="125" t="s">
        <v>356</v>
      </c>
      <c r="E3094" s="137">
        <v>2026</v>
      </c>
      <c r="F3094" s="68" t="str">
        <f t="shared" si="96"/>
        <v>362. Cuidado Continuo por una vida con bienestarComunitario2026</v>
      </c>
      <c r="G3094" s="125" t="s">
        <v>449</v>
      </c>
      <c r="H3094" s="125" t="s">
        <v>428</v>
      </c>
      <c r="I3094" s="125" t="s">
        <v>429</v>
      </c>
      <c r="J3094" s="68" t="s">
        <v>400</v>
      </c>
      <c r="K3094" s="126" t="s">
        <v>430</v>
      </c>
      <c r="L3094" s="126" t="s">
        <v>421</v>
      </c>
      <c r="M3094" s="11" t="s">
        <v>66</v>
      </c>
      <c r="N3094" s="11" t="s">
        <v>52</v>
      </c>
      <c r="O3094" s="68" t="str">
        <f t="shared" si="97"/>
        <v>362. Cuidado Continuo por una vida con bienestarComunitario20265_BARRIOS_UNIDOS2_ABRIL_2026</v>
      </c>
      <c r="P3094" s="142">
        <v>140539</v>
      </c>
      <c r="Q3094" s="7"/>
      <c r="R3094" s="7"/>
      <c r="S3094" s="145">
        <v>0</v>
      </c>
      <c r="T3094" s="150">
        <v>0</v>
      </c>
    </row>
    <row r="3095" spans="2:20" ht="30" hidden="1" customHeight="1">
      <c r="B3095" s="123">
        <v>37</v>
      </c>
      <c r="C3095" s="125" t="s">
        <v>328</v>
      </c>
      <c r="D3095" s="125" t="s">
        <v>356</v>
      </c>
      <c r="E3095" s="137">
        <v>2026</v>
      </c>
      <c r="F3095" s="68" t="str">
        <f t="shared" si="96"/>
        <v>372. Cuidado Continuo por una vida con bienestarComunitario2026</v>
      </c>
      <c r="G3095" s="125" t="s">
        <v>450</v>
      </c>
      <c r="H3095" s="125" t="s">
        <v>428</v>
      </c>
      <c r="I3095" s="125" t="s">
        <v>429</v>
      </c>
      <c r="J3095" s="68" t="s">
        <v>400</v>
      </c>
      <c r="K3095" s="126" t="s">
        <v>430</v>
      </c>
      <c r="L3095" s="126" t="s">
        <v>421</v>
      </c>
      <c r="M3095" s="11" t="s">
        <v>66</v>
      </c>
      <c r="N3095" s="11" t="s">
        <v>52</v>
      </c>
      <c r="O3095" s="68" t="str">
        <f t="shared" si="97"/>
        <v>372. Cuidado Continuo por una vida con bienestarComunitario20265_BARRIOS_UNIDOS2_ABRIL_2026</v>
      </c>
      <c r="P3095" s="142">
        <v>74584</v>
      </c>
      <c r="Q3095" s="7"/>
      <c r="R3095" s="7"/>
      <c r="S3095" s="145">
        <v>0</v>
      </c>
      <c r="T3095" s="150">
        <v>0</v>
      </c>
    </row>
    <row r="3096" spans="2:20" ht="30" hidden="1" customHeight="1">
      <c r="B3096" s="123">
        <v>38</v>
      </c>
      <c r="C3096" s="125" t="s">
        <v>328</v>
      </c>
      <c r="D3096" s="125" t="s">
        <v>356</v>
      </c>
      <c r="E3096" s="137">
        <v>2026</v>
      </c>
      <c r="F3096" s="68" t="str">
        <f t="shared" si="96"/>
        <v>382. Cuidado Continuo por una vida con bienestarComunitario2026</v>
      </c>
      <c r="G3096" s="125" t="s">
        <v>451</v>
      </c>
      <c r="H3096" s="125" t="s">
        <v>428</v>
      </c>
      <c r="I3096" s="125" t="s">
        <v>429</v>
      </c>
      <c r="J3096" s="68" t="s">
        <v>400</v>
      </c>
      <c r="K3096" s="126" t="s">
        <v>430</v>
      </c>
      <c r="L3096" s="126" t="s">
        <v>405</v>
      </c>
      <c r="M3096" s="11" t="s">
        <v>66</v>
      </c>
      <c r="N3096" s="11" t="s">
        <v>52</v>
      </c>
      <c r="O3096" s="68" t="str">
        <f t="shared" si="97"/>
        <v>382. Cuidado Continuo por una vida con bienestarComunitario20265_BARRIOS_UNIDOS2_ABRIL_2026</v>
      </c>
      <c r="P3096" s="142">
        <v>355662</v>
      </c>
      <c r="Q3096" s="7"/>
      <c r="R3096" s="7"/>
      <c r="S3096" s="145">
        <v>4</v>
      </c>
      <c r="T3096" s="150">
        <v>1422648</v>
      </c>
    </row>
    <row r="3097" spans="2:20" ht="30" hidden="1" customHeight="1">
      <c r="B3097" s="123">
        <v>39</v>
      </c>
      <c r="C3097" s="125" t="s">
        <v>328</v>
      </c>
      <c r="D3097" s="125" t="s">
        <v>356</v>
      </c>
      <c r="E3097" s="137">
        <v>2026</v>
      </c>
      <c r="F3097" s="68" t="str">
        <f t="shared" si="96"/>
        <v>392. Cuidado Continuo por una vida con bienestarComunitario2026</v>
      </c>
      <c r="G3097" s="125" t="s">
        <v>452</v>
      </c>
      <c r="H3097" s="125" t="s">
        <v>428</v>
      </c>
      <c r="I3097" s="125" t="s">
        <v>429</v>
      </c>
      <c r="J3097" s="68" t="s">
        <v>400</v>
      </c>
      <c r="K3097" s="126" t="s">
        <v>430</v>
      </c>
      <c r="L3097" s="126" t="s">
        <v>405</v>
      </c>
      <c r="M3097" s="11" t="s">
        <v>66</v>
      </c>
      <c r="N3097" s="11" t="s">
        <v>52</v>
      </c>
      <c r="O3097" s="68" t="str">
        <f t="shared" si="97"/>
        <v>392. Cuidado Continuo por una vida con bienestarComunitario20265_BARRIOS_UNIDOS2_ABRIL_2026</v>
      </c>
      <c r="P3097" s="142">
        <v>140539</v>
      </c>
      <c r="Q3097" s="7"/>
      <c r="R3097" s="7"/>
      <c r="S3097" s="144">
        <v>0</v>
      </c>
      <c r="T3097" s="150">
        <v>0</v>
      </c>
    </row>
    <row r="3098" spans="2:20" ht="30" hidden="1" customHeight="1">
      <c r="B3098" s="123">
        <v>40</v>
      </c>
      <c r="C3098" s="125" t="s">
        <v>328</v>
      </c>
      <c r="D3098" s="125" t="s">
        <v>356</v>
      </c>
      <c r="E3098" s="137">
        <v>2026</v>
      </c>
      <c r="F3098" s="68" t="str">
        <f t="shared" si="96"/>
        <v>402. Cuidado Continuo por una vida con bienestarComunitario2026</v>
      </c>
      <c r="G3098" s="125" t="s">
        <v>453</v>
      </c>
      <c r="H3098" s="125" t="s">
        <v>428</v>
      </c>
      <c r="I3098" s="125" t="s">
        <v>429</v>
      </c>
      <c r="J3098" s="68" t="s">
        <v>400</v>
      </c>
      <c r="K3098" s="126" t="s">
        <v>430</v>
      </c>
      <c r="L3098" s="126" t="s">
        <v>405</v>
      </c>
      <c r="M3098" s="11" t="s">
        <v>66</v>
      </c>
      <c r="N3098" s="11" t="s">
        <v>52</v>
      </c>
      <c r="O3098" s="68" t="str">
        <f t="shared" si="97"/>
        <v>402. Cuidado Continuo por una vida con bienestarComunitario20265_BARRIOS_UNIDOS2_ABRIL_2026</v>
      </c>
      <c r="P3098" s="142">
        <v>74584</v>
      </c>
      <c r="Q3098" s="7"/>
      <c r="R3098" s="7"/>
      <c r="S3098" s="144">
        <v>0</v>
      </c>
      <c r="T3098" s="150">
        <v>0</v>
      </c>
    </row>
    <row r="3099" spans="2:20" ht="30" hidden="1" customHeight="1">
      <c r="B3099" s="123">
        <v>41</v>
      </c>
      <c r="C3099" s="125" t="s">
        <v>328</v>
      </c>
      <c r="D3099" s="125" t="s">
        <v>356</v>
      </c>
      <c r="E3099" s="137">
        <v>2026</v>
      </c>
      <c r="F3099" s="68" t="str">
        <f t="shared" si="96"/>
        <v>412. Cuidado Continuo por una vida con bienestarComunitario2026</v>
      </c>
      <c r="G3099" s="125" t="s">
        <v>454</v>
      </c>
      <c r="H3099" s="125" t="s">
        <v>455</v>
      </c>
      <c r="I3099" s="125" t="s">
        <v>429</v>
      </c>
      <c r="J3099" s="68" t="s">
        <v>400</v>
      </c>
      <c r="K3099" s="126" t="s">
        <v>456</v>
      </c>
      <c r="L3099" s="126" t="s">
        <v>405</v>
      </c>
      <c r="M3099" s="11" t="s">
        <v>66</v>
      </c>
      <c r="N3099" s="11" t="s">
        <v>52</v>
      </c>
      <c r="O3099" s="68" t="str">
        <f t="shared" si="97"/>
        <v>412. Cuidado Continuo por una vida con bienestarComunitario20265_BARRIOS_UNIDOS2_ABRIL_2026</v>
      </c>
      <c r="P3099" s="142">
        <v>621332</v>
      </c>
      <c r="Q3099" s="7"/>
      <c r="R3099" s="7"/>
      <c r="S3099" s="145">
        <v>10</v>
      </c>
      <c r="T3099" s="150">
        <v>6213320</v>
      </c>
    </row>
    <row r="3100" spans="2:20" ht="30" hidden="1" customHeight="1">
      <c r="B3100" s="123">
        <v>42</v>
      </c>
      <c r="C3100" s="125" t="s">
        <v>328</v>
      </c>
      <c r="D3100" s="125" t="s">
        <v>356</v>
      </c>
      <c r="E3100" s="137">
        <v>2026</v>
      </c>
      <c r="F3100" s="68" t="str">
        <f t="shared" si="96"/>
        <v>422. Cuidado Continuo por una vida con bienestarComunitario2026</v>
      </c>
      <c r="G3100" s="125" t="s">
        <v>457</v>
      </c>
      <c r="H3100" s="125" t="s">
        <v>428</v>
      </c>
      <c r="I3100" s="125" t="s">
        <v>429</v>
      </c>
      <c r="J3100" s="68" t="s">
        <v>400</v>
      </c>
      <c r="K3100" s="126" t="s">
        <v>456</v>
      </c>
      <c r="L3100" s="126" t="s">
        <v>405</v>
      </c>
      <c r="M3100" s="11" t="s">
        <v>66</v>
      </c>
      <c r="N3100" s="11" t="s">
        <v>52</v>
      </c>
      <c r="O3100" s="68" t="str">
        <f t="shared" si="97"/>
        <v>422. Cuidado Continuo por una vida con bienestarComunitario20265_BARRIOS_UNIDOS2_ABRIL_2026</v>
      </c>
      <c r="P3100" s="142">
        <v>340253</v>
      </c>
      <c r="Q3100" s="7"/>
      <c r="R3100" s="7"/>
      <c r="S3100" s="145">
        <v>10</v>
      </c>
      <c r="T3100" s="150">
        <v>3402530</v>
      </c>
    </row>
    <row r="3101" spans="2:20" ht="30" hidden="1" customHeight="1">
      <c r="B3101" s="123">
        <v>43</v>
      </c>
      <c r="C3101" s="125" t="s">
        <v>328</v>
      </c>
      <c r="D3101" s="125" t="s">
        <v>356</v>
      </c>
      <c r="E3101" s="137">
        <v>2026</v>
      </c>
      <c r="F3101" s="68" t="str">
        <f t="shared" si="96"/>
        <v>432. Cuidado Continuo por una vida con bienestarComunitario2026</v>
      </c>
      <c r="G3101" s="125" t="s">
        <v>458</v>
      </c>
      <c r="H3101" s="125" t="s">
        <v>455</v>
      </c>
      <c r="I3101" s="125" t="s">
        <v>429</v>
      </c>
      <c r="J3101" s="68" t="s">
        <v>400</v>
      </c>
      <c r="K3101" s="126" t="s">
        <v>456</v>
      </c>
      <c r="L3101" s="126" t="s">
        <v>405</v>
      </c>
      <c r="M3101" s="11" t="s">
        <v>66</v>
      </c>
      <c r="N3101" s="11" t="s">
        <v>52</v>
      </c>
      <c r="O3101" s="68" t="str">
        <f t="shared" si="97"/>
        <v>432. Cuidado Continuo por una vida con bienestarComunitario20265_BARRIOS_UNIDOS2_ABRIL_2026</v>
      </c>
      <c r="P3101" s="142">
        <v>548596</v>
      </c>
      <c r="Q3101" s="7"/>
      <c r="R3101" s="7"/>
      <c r="S3101" s="145">
        <v>3</v>
      </c>
      <c r="T3101" s="150">
        <v>1645788</v>
      </c>
    </row>
    <row r="3102" spans="2:20" ht="30" hidden="1" customHeight="1">
      <c r="B3102" s="123">
        <v>44</v>
      </c>
      <c r="C3102" s="125" t="s">
        <v>328</v>
      </c>
      <c r="D3102" s="125" t="s">
        <v>356</v>
      </c>
      <c r="E3102" s="137">
        <v>2026</v>
      </c>
      <c r="F3102" s="68" t="str">
        <f t="shared" si="96"/>
        <v>442. Cuidado Continuo por una vida con bienestarComunitario2026</v>
      </c>
      <c r="G3102" s="125" t="s">
        <v>459</v>
      </c>
      <c r="H3102" s="125" t="s">
        <v>428</v>
      </c>
      <c r="I3102" s="125" t="s">
        <v>429</v>
      </c>
      <c r="J3102" s="68" t="s">
        <v>400</v>
      </c>
      <c r="K3102" s="126" t="s">
        <v>456</v>
      </c>
      <c r="L3102" s="126" t="s">
        <v>405</v>
      </c>
      <c r="M3102" s="11" t="s">
        <v>66</v>
      </c>
      <c r="N3102" s="11" t="s">
        <v>52</v>
      </c>
      <c r="O3102" s="68" t="str">
        <f t="shared" si="97"/>
        <v>442. Cuidado Continuo por una vida con bienestarComunitario20265_BARRIOS_UNIDOS2_ABRIL_2026</v>
      </c>
      <c r="P3102" s="142">
        <v>711326</v>
      </c>
      <c r="Q3102" s="7"/>
      <c r="R3102" s="7"/>
      <c r="S3102" s="145">
        <v>3</v>
      </c>
      <c r="T3102" s="150">
        <v>2133978</v>
      </c>
    </row>
    <row r="3103" spans="2:20" ht="30" hidden="1" customHeight="1">
      <c r="B3103" s="123">
        <v>45</v>
      </c>
      <c r="C3103" s="125" t="s">
        <v>328</v>
      </c>
      <c r="D3103" s="125" t="s">
        <v>356</v>
      </c>
      <c r="E3103" s="137">
        <v>2026</v>
      </c>
      <c r="F3103" s="68" t="str">
        <f t="shared" si="96"/>
        <v>452. Cuidado Continuo por una vida con bienestarComunitario2026</v>
      </c>
      <c r="G3103" s="125" t="s">
        <v>460</v>
      </c>
      <c r="H3103" s="125" t="s">
        <v>455</v>
      </c>
      <c r="I3103" s="125" t="s">
        <v>429</v>
      </c>
      <c r="J3103" s="68" t="s">
        <v>400</v>
      </c>
      <c r="K3103" s="126" t="s">
        <v>456</v>
      </c>
      <c r="L3103" s="126" t="s">
        <v>405</v>
      </c>
      <c r="M3103" s="11" t="s">
        <v>66</v>
      </c>
      <c r="N3103" s="11" t="s">
        <v>52</v>
      </c>
      <c r="O3103" s="68" t="str">
        <f t="shared" si="97"/>
        <v>452. Cuidado Continuo por una vida con bienestarComunitario20265_BARRIOS_UNIDOS2_ABRIL_2026</v>
      </c>
      <c r="P3103" s="142">
        <v>281078</v>
      </c>
      <c r="Q3103" s="7"/>
      <c r="R3103" s="7"/>
      <c r="S3103" s="145">
        <v>3</v>
      </c>
      <c r="T3103" s="150">
        <v>843234</v>
      </c>
    </row>
    <row r="3104" spans="2:20" ht="30" hidden="1" customHeight="1">
      <c r="B3104" s="123">
        <v>46</v>
      </c>
      <c r="C3104" s="125" t="s">
        <v>328</v>
      </c>
      <c r="D3104" s="125" t="s">
        <v>347</v>
      </c>
      <c r="E3104" s="137">
        <v>2026</v>
      </c>
      <c r="F3104" s="68" t="str">
        <f t="shared" si="96"/>
        <v>462. Cuidado Continuo por una vida con bienestarEducativo 2026</v>
      </c>
      <c r="G3104" s="125" t="s">
        <v>461</v>
      </c>
      <c r="H3104" s="125" t="s">
        <v>428</v>
      </c>
      <c r="I3104" s="125" t="s">
        <v>429</v>
      </c>
      <c r="J3104" s="68" t="s">
        <v>400</v>
      </c>
      <c r="K3104" s="126" t="s">
        <v>456</v>
      </c>
      <c r="L3104" s="126" t="s">
        <v>405</v>
      </c>
      <c r="M3104" s="11" t="s">
        <v>66</v>
      </c>
      <c r="N3104" s="11" t="s">
        <v>52</v>
      </c>
      <c r="O3104" s="68" t="str">
        <f t="shared" si="97"/>
        <v>462. Cuidado Continuo por una vida con bienestarEducativo 20265_BARRIOS_UNIDOS2_ABRIL_2026</v>
      </c>
      <c r="P3104" s="142">
        <v>2366976</v>
      </c>
      <c r="Q3104" s="7"/>
      <c r="R3104" s="7"/>
      <c r="S3104" s="145">
        <v>3</v>
      </c>
      <c r="T3104" s="150">
        <v>7100928</v>
      </c>
    </row>
    <row r="3105" spans="2:20" ht="30" hidden="1" customHeight="1">
      <c r="B3105" s="123">
        <v>47</v>
      </c>
      <c r="C3105" s="125" t="s">
        <v>328</v>
      </c>
      <c r="D3105" s="125" t="s">
        <v>329</v>
      </c>
      <c r="E3105" s="137">
        <v>2026</v>
      </c>
      <c r="F3105" s="68" t="str">
        <f t="shared" si="96"/>
        <v>472. Cuidado Continuo por una vida con bienestarLaboral2026</v>
      </c>
      <c r="G3105" s="125" t="s">
        <v>462</v>
      </c>
      <c r="H3105" s="125" t="s">
        <v>428</v>
      </c>
      <c r="I3105" s="125" t="s">
        <v>429</v>
      </c>
      <c r="J3105" s="68" t="s">
        <v>400</v>
      </c>
      <c r="K3105" s="126" t="s">
        <v>456</v>
      </c>
      <c r="L3105" s="126" t="s">
        <v>405</v>
      </c>
      <c r="M3105" s="11" t="s">
        <v>66</v>
      </c>
      <c r="N3105" s="11" t="s">
        <v>52</v>
      </c>
      <c r="O3105" s="68" t="str">
        <f t="shared" si="97"/>
        <v>472. Cuidado Continuo por una vida con bienestarLaboral20265_BARRIOS_UNIDOS2_ABRIL_2026</v>
      </c>
      <c r="P3105" s="142">
        <v>110336</v>
      </c>
      <c r="Q3105" s="7"/>
      <c r="R3105" s="7"/>
      <c r="S3105" s="145">
        <v>1</v>
      </c>
      <c r="T3105" s="150">
        <v>110336</v>
      </c>
    </row>
    <row r="3106" spans="2:20" ht="30" hidden="1" customHeight="1">
      <c r="B3106" s="123">
        <v>48</v>
      </c>
      <c r="C3106" s="125" t="s">
        <v>328</v>
      </c>
      <c r="D3106" s="125" t="s">
        <v>356</v>
      </c>
      <c r="E3106" s="137">
        <v>2026</v>
      </c>
      <c r="F3106" s="68" t="str">
        <f t="shared" si="96"/>
        <v>482. Cuidado Continuo por una vida con bienestarComunitario2026</v>
      </c>
      <c r="G3106" s="125" t="s">
        <v>463</v>
      </c>
      <c r="H3106" s="125" t="s">
        <v>428</v>
      </c>
      <c r="I3106" s="125" t="s">
        <v>429</v>
      </c>
      <c r="J3106" s="68" t="s">
        <v>400</v>
      </c>
      <c r="K3106" s="126" t="s">
        <v>456</v>
      </c>
      <c r="L3106" s="126" t="s">
        <v>405</v>
      </c>
      <c r="M3106" s="11" t="s">
        <v>66</v>
      </c>
      <c r="N3106" s="11" t="s">
        <v>52</v>
      </c>
      <c r="O3106" s="68" t="str">
        <f t="shared" si="97"/>
        <v>482. Cuidado Continuo por una vida con bienestarComunitario20265_BARRIOS_UNIDOS2_ABRIL_2026</v>
      </c>
      <c r="P3106" s="142">
        <v>430247</v>
      </c>
      <c r="Q3106" s="7"/>
      <c r="R3106" s="7"/>
      <c r="S3106" s="145">
        <v>1</v>
      </c>
      <c r="T3106" s="150">
        <v>430247</v>
      </c>
    </row>
    <row r="3107" spans="2:20" ht="30" hidden="1" customHeight="1">
      <c r="B3107" s="123">
        <v>49</v>
      </c>
      <c r="C3107" s="125" t="s">
        <v>328</v>
      </c>
      <c r="D3107" s="125" t="s">
        <v>356</v>
      </c>
      <c r="E3107" s="137">
        <v>2026</v>
      </c>
      <c r="F3107" s="68" t="str">
        <f t="shared" si="96"/>
        <v>492. Cuidado Continuo por una vida con bienestarComunitario2026</v>
      </c>
      <c r="G3107" s="125" t="s">
        <v>464</v>
      </c>
      <c r="H3107" s="125" t="s">
        <v>428</v>
      </c>
      <c r="I3107" s="125" t="s">
        <v>429</v>
      </c>
      <c r="J3107" s="68" t="s">
        <v>400</v>
      </c>
      <c r="K3107" s="126" t="s">
        <v>456</v>
      </c>
      <c r="L3107" s="126" t="s">
        <v>405</v>
      </c>
      <c r="M3107" s="11" t="s">
        <v>66</v>
      </c>
      <c r="N3107" s="11" t="s">
        <v>52</v>
      </c>
      <c r="O3107" s="68" t="str">
        <f t="shared" si="97"/>
        <v>492. Cuidado Continuo por una vida con bienestarComunitario20265_BARRIOS_UNIDOS2_ABRIL_2026</v>
      </c>
      <c r="P3107" s="142">
        <v>711326</v>
      </c>
      <c r="Q3107" s="7"/>
      <c r="R3107" s="7"/>
      <c r="S3107" s="145">
        <v>5</v>
      </c>
      <c r="T3107" s="150">
        <v>3556630</v>
      </c>
    </row>
    <row r="3108" spans="2:20" ht="30" hidden="1" customHeight="1">
      <c r="B3108" s="123">
        <v>50</v>
      </c>
      <c r="C3108" s="125" t="s">
        <v>328</v>
      </c>
      <c r="D3108" s="125" t="s">
        <v>356</v>
      </c>
      <c r="E3108" s="137">
        <v>2026</v>
      </c>
      <c r="F3108" s="68" t="str">
        <f t="shared" si="96"/>
        <v>502. Cuidado Continuo por una vida con bienestarComunitario2026</v>
      </c>
      <c r="G3108" s="125" t="s">
        <v>465</v>
      </c>
      <c r="H3108" s="125" t="s">
        <v>428</v>
      </c>
      <c r="I3108" s="125" t="s">
        <v>429</v>
      </c>
      <c r="J3108" s="68" t="s">
        <v>400</v>
      </c>
      <c r="K3108" s="126" t="s">
        <v>430</v>
      </c>
      <c r="L3108" s="126" t="s">
        <v>405</v>
      </c>
      <c r="M3108" s="11" t="s">
        <v>66</v>
      </c>
      <c r="N3108" s="11" t="s">
        <v>52</v>
      </c>
      <c r="O3108" s="68" t="str">
        <f t="shared" si="97"/>
        <v>502. Cuidado Continuo por una vida con bienestarComunitario20265_BARRIOS_UNIDOS2_ABRIL_2026</v>
      </c>
      <c r="P3108" s="142">
        <v>266747</v>
      </c>
      <c r="Q3108" s="7"/>
      <c r="R3108" s="7"/>
      <c r="S3108" s="145">
        <v>4</v>
      </c>
      <c r="T3108" s="150">
        <v>1066988</v>
      </c>
    </row>
    <row r="3109" spans="2:20" ht="30" hidden="1" customHeight="1">
      <c r="B3109" s="123">
        <v>51</v>
      </c>
      <c r="C3109" s="125" t="s">
        <v>328</v>
      </c>
      <c r="D3109" s="125" t="s">
        <v>356</v>
      </c>
      <c r="E3109" s="137">
        <v>2026</v>
      </c>
      <c r="F3109" s="68" t="str">
        <f t="shared" si="96"/>
        <v>512. Cuidado Continuo por una vida con bienestarComunitario2026</v>
      </c>
      <c r="G3109" s="125" t="s">
        <v>466</v>
      </c>
      <c r="H3109" s="125" t="s">
        <v>428</v>
      </c>
      <c r="I3109" s="125" t="s">
        <v>429</v>
      </c>
      <c r="J3109" s="68" t="s">
        <v>400</v>
      </c>
      <c r="K3109" s="126" t="s">
        <v>401</v>
      </c>
      <c r="L3109" s="126" t="s">
        <v>421</v>
      </c>
      <c r="M3109" s="11" t="s">
        <v>66</v>
      </c>
      <c r="N3109" s="11" t="s">
        <v>52</v>
      </c>
      <c r="O3109" s="68" t="str">
        <f t="shared" si="97"/>
        <v>512. Cuidado Continuo por una vida con bienestarComunitario20265_BARRIOS_UNIDOS2_ABRIL_2026</v>
      </c>
      <c r="P3109" s="142">
        <v>5621568</v>
      </c>
      <c r="Q3109" s="7"/>
      <c r="R3109" s="7"/>
      <c r="S3109" s="145">
        <v>0</v>
      </c>
      <c r="T3109" s="150">
        <v>0</v>
      </c>
    </row>
    <row r="3110" spans="2:20" ht="30" hidden="1" customHeight="1">
      <c r="B3110" s="123">
        <v>52</v>
      </c>
      <c r="C3110" s="125" t="s">
        <v>328</v>
      </c>
      <c r="D3110" s="125" t="s">
        <v>356</v>
      </c>
      <c r="E3110" s="137">
        <v>2026</v>
      </c>
      <c r="F3110" s="68" t="str">
        <f t="shared" si="96"/>
        <v>522. Cuidado Continuo por una vida con bienestarComunitario2026</v>
      </c>
      <c r="G3110" s="125" t="s">
        <v>467</v>
      </c>
      <c r="H3110" s="125" t="s">
        <v>447</v>
      </c>
      <c r="I3110" s="125" t="s">
        <v>429</v>
      </c>
      <c r="J3110" s="68" t="s">
        <v>400</v>
      </c>
      <c r="K3110" s="126" t="s">
        <v>456</v>
      </c>
      <c r="L3110" s="126" t="s">
        <v>405</v>
      </c>
      <c r="M3110" s="11" t="s">
        <v>66</v>
      </c>
      <c r="N3110" s="11" t="s">
        <v>52</v>
      </c>
      <c r="O3110" s="68" t="str">
        <f t="shared" si="97"/>
        <v>522. Cuidado Continuo por una vida con bienestarComunitario20265_BARRIOS_UNIDOS2_ABRIL_2026</v>
      </c>
      <c r="P3110" s="142">
        <v>711326</v>
      </c>
      <c r="Q3110" s="7"/>
      <c r="R3110" s="7"/>
      <c r="S3110" s="145">
        <v>3</v>
      </c>
      <c r="T3110" s="150">
        <v>2133978</v>
      </c>
    </row>
    <row r="3111" spans="2:20" ht="30" hidden="1" customHeight="1">
      <c r="B3111" s="123">
        <v>53</v>
      </c>
      <c r="C3111" s="125" t="s">
        <v>328</v>
      </c>
      <c r="D3111" s="125" t="s">
        <v>356</v>
      </c>
      <c r="E3111" s="137">
        <v>2026</v>
      </c>
      <c r="F3111" s="68" t="str">
        <f t="shared" si="96"/>
        <v>532. Cuidado Continuo por una vida con bienestarComunitario2026</v>
      </c>
      <c r="G3111" s="125" t="s">
        <v>468</v>
      </c>
      <c r="H3111" s="125" t="s">
        <v>428</v>
      </c>
      <c r="I3111" s="125" t="s">
        <v>429</v>
      </c>
      <c r="J3111" s="68" t="s">
        <v>400</v>
      </c>
      <c r="K3111" s="126" t="s">
        <v>401</v>
      </c>
      <c r="L3111" s="126" t="s">
        <v>402</v>
      </c>
      <c r="M3111" s="11" t="s">
        <v>66</v>
      </c>
      <c r="N3111" s="11" t="s">
        <v>52</v>
      </c>
      <c r="O3111" s="68" t="str">
        <f t="shared" si="97"/>
        <v>532. Cuidado Continuo por una vida con bienestarComunitario20265_BARRIOS_UNIDOS2_ABRIL_2026</v>
      </c>
      <c r="P3111" s="142">
        <v>5621568</v>
      </c>
      <c r="Q3111" s="7"/>
      <c r="R3111" s="7"/>
      <c r="S3111" s="145">
        <v>0</v>
      </c>
      <c r="T3111" s="150">
        <v>0</v>
      </c>
    </row>
    <row r="3112" spans="2:20" ht="30" hidden="1" customHeight="1">
      <c r="B3112" s="123">
        <v>54</v>
      </c>
      <c r="C3112" s="125" t="s">
        <v>328</v>
      </c>
      <c r="D3112" s="125" t="s">
        <v>356</v>
      </c>
      <c r="E3112" s="137">
        <v>2026</v>
      </c>
      <c r="F3112" s="68" t="str">
        <f t="shared" si="96"/>
        <v>542. Cuidado Continuo por una vida con bienestarComunitario2026</v>
      </c>
      <c r="G3112" s="125" t="s">
        <v>469</v>
      </c>
      <c r="H3112" s="125" t="s">
        <v>428</v>
      </c>
      <c r="I3112" s="125" t="s">
        <v>429</v>
      </c>
      <c r="J3112" s="68" t="s">
        <v>400</v>
      </c>
      <c r="K3112" s="126" t="s">
        <v>430</v>
      </c>
      <c r="L3112" s="126" t="s">
        <v>405</v>
      </c>
      <c r="M3112" s="11" t="s">
        <v>66</v>
      </c>
      <c r="N3112" s="11" t="s">
        <v>52</v>
      </c>
      <c r="O3112" s="68" t="str">
        <f t="shared" si="97"/>
        <v>542. Cuidado Continuo por una vida con bienestarComunitario20265_BARRIOS_UNIDOS2_ABRIL_2026</v>
      </c>
      <c r="P3112" s="142">
        <v>285702</v>
      </c>
      <c r="Q3112" s="7"/>
      <c r="R3112" s="7"/>
      <c r="S3112" s="145">
        <v>24</v>
      </c>
      <c r="T3112" s="150">
        <v>6856848</v>
      </c>
    </row>
    <row r="3113" spans="2:20" ht="30" hidden="1" customHeight="1">
      <c r="B3113" s="123">
        <v>55</v>
      </c>
      <c r="C3113" s="125" t="s">
        <v>328</v>
      </c>
      <c r="D3113" s="125" t="s">
        <v>356</v>
      </c>
      <c r="E3113" s="137">
        <v>2026</v>
      </c>
      <c r="F3113" s="68" t="str">
        <f t="shared" si="96"/>
        <v>552. Cuidado Continuo por una vida con bienestarComunitario2026</v>
      </c>
      <c r="G3113" s="125" t="s">
        <v>470</v>
      </c>
      <c r="H3113" s="125" t="s">
        <v>428</v>
      </c>
      <c r="I3113" s="125" t="s">
        <v>429</v>
      </c>
      <c r="J3113" s="68" t="s">
        <v>400</v>
      </c>
      <c r="K3113" s="126" t="s">
        <v>430</v>
      </c>
      <c r="L3113" s="126" t="s">
        <v>405</v>
      </c>
      <c r="M3113" s="11" t="s">
        <v>66</v>
      </c>
      <c r="N3113" s="11" t="s">
        <v>52</v>
      </c>
      <c r="O3113" s="68" t="str">
        <f t="shared" si="97"/>
        <v>552. Cuidado Continuo por una vida con bienestarComunitario20265_BARRIOS_UNIDOS2_ABRIL_2026</v>
      </c>
      <c r="P3113" s="142">
        <v>380935</v>
      </c>
      <c r="Q3113" s="7"/>
      <c r="R3113" s="7"/>
      <c r="S3113" s="145">
        <v>2</v>
      </c>
      <c r="T3113" s="150">
        <v>761870</v>
      </c>
    </row>
    <row r="3114" spans="2:20" ht="30" hidden="1" customHeight="1">
      <c r="B3114" s="123">
        <v>56</v>
      </c>
      <c r="C3114" s="125" t="s">
        <v>328</v>
      </c>
      <c r="D3114" s="125" t="s">
        <v>356</v>
      </c>
      <c r="E3114" s="137">
        <v>2026</v>
      </c>
      <c r="F3114" s="68" t="str">
        <f t="shared" si="96"/>
        <v>562. Cuidado Continuo por una vida con bienestarComunitario2026</v>
      </c>
      <c r="G3114" s="125" t="s">
        <v>471</v>
      </c>
      <c r="H3114" s="125" t="s">
        <v>428</v>
      </c>
      <c r="I3114" s="125" t="s">
        <v>429</v>
      </c>
      <c r="J3114" s="68" t="s">
        <v>400</v>
      </c>
      <c r="K3114" s="126" t="s">
        <v>430</v>
      </c>
      <c r="L3114" s="126" t="s">
        <v>405</v>
      </c>
      <c r="M3114" s="11" t="s">
        <v>66</v>
      </c>
      <c r="N3114" s="11" t="s">
        <v>52</v>
      </c>
      <c r="O3114" s="68" t="str">
        <f t="shared" si="97"/>
        <v>562. Cuidado Continuo por una vida con bienestarComunitario20265_BARRIOS_UNIDOS2_ABRIL_2026</v>
      </c>
      <c r="P3114" s="142">
        <v>266747</v>
      </c>
      <c r="Q3114" s="7"/>
      <c r="R3114" s="7"/>
      <c r="S3114" s="145">
        <v>46</v>
      </c>
      <c r="T3114" s="150">
        <v>12270362</v>
      </c>
    </row>
    <row r="3115" spans="2:20" ht="30" hidden="1" customHeight="1">
      <c r="B3115" s="123">
        <v>57</v>
      </c>
      <c r="C3115" s="125" t="s">
        <v>328</v>
      </c>
      <c r="D3115" s="125" t="s">
        <v>356</v>
      </c>
      <c r="E3115" s="137">
        <v>2026</v>
      </c>
      <c r="F3115" s="68" t="str">
        <f t="shared" si="96"/>
        <v>572. Cuidado Continuo por una vida con bienestarComunitario2026</v>
      </c>
      <c r="G3115" s="125" t="s">
        <v>472</v>
      </c>
      <c r="H3115" s="125" t="s">
        <v>447</v>
      </c>
      <c r="I3115" s="125" t="s">
        <v>429</v>
      </c>
      <c r="J3115" s="68" t="s">
        <v>400</v>
      </c>
      <c r="K3115" s="126" t="s">
        <v>430</v>
      </c>
      <c r="L3115" s="126" t="s">
        <v>405</v>
      </c>
      <c r="M3115" s="11" t="s">
        <v>66</v>
      </c>
      <c r="N3115" s="11" t="s">
        <v>52</v>
      </c>
      <c r="O3115" s="68" t="str">
        <f t="shared" si="97"/>
        <v>572. Cuidado Continuo por una vida con bienestarComunitario20265_BARRIOS_UNIDOS2_ABRIL_2026</v>
      </c>
      <c r="P3115" s="142">
        <v>88916</v>
      </c>
      <c r="Q3115" s="7"/>
      <c r="R3115" s="7"/>
      <c r="S3115" s="145">
        <v>190</v>
      </c>
      <c r="T3115" s="150">
        <v>16894040</v>
      </c>
    </row>
    <row r="3116" spans="2:20" ht="30" hidden="1" customHeight="1">
      <c r="B3116" s="123">
        <v>58</v>
      </c>
      <c r="C3116" s="125" t="s">
        <v>328</v>
      </c>
      <c r="D3116" s="125" t="s">
        <v>347</v>
      </c>
      <c r="E3116" s="137">
        <v>2026</v>
      </c>
      <c r="F3116" s="68" t="str">
        <f t="shared" si="96"/>
        <v>582. Cuidado Continuo por una vida con bienestarEducativo 2026</v>
      </c>
      <c r="G3116" s="125" t="s">
        <v>473</v>
      </c>
      <c r="H3116" s="125" t="s">
        <v>428</v>
      </c>
      <c r="I3116" s="125" t="s">
        <v>429</v>
      </c>
      <c r="J3116" s="68" t="s">
        <v>400</v>
      </c>
      <c r="K3116" s="126" t="s">
        <v>474</v>
      </c>
      <c r="L3116" s="126" t="s">
        <v>405</v>
      </c>
      <c r="M3116" s="11" t="s">
        <v>66</v>
      </c>
      <c r="N3116" s="11" t="s">
        <v>52</v>
      </c>
      <c r="O3116" s="68" t="str">
        <f t="shared" si="97"/>
        <v>582. Cuidado Continuo por una vida con bienestarEducativo 20265_BARRIOS_UNIDOS2_ABRIL_2026</v>
      </c>
      <c r="P3116" s="142">
        <v>562157</v>
      </c>
      <c r="Q3116" s="7"/>
      <c r="R3116" s="7"/>
      <c r="S3116" s="145">
        <v>2</v>
      </c>
      <c r="T3116" s="150">
        <v>1124314</v>
      </c>
    </row>
    <row r="3117" spans="2:20" ht="30" hidden="1" customHeight="1">
      <c r="B3117" s="123">
        <v>59</v>
      </c>
      <c r="C3117" s="125" t="s">
        <v>328</v>
      </c>
      <c r="D3117" s="125" t="s">
        <v>347</v>
      </c>
      <c r="E3117" s="137">
        <v>2026</v>
      </c>
      <c r="F3117" s="68" t="str">
        <f t="shared" si="96"/>
        <v>592. Cuidado Continuo por una vida con bienestarEducativo 2026</v>
      </c>
      <c r="G3117" s="125" t="s">
        <v>475</v>
      </c>
      <c r="H3117" s="125" t="s">
        <v>428</v>
      </c>
      <c r="I3117" s="125" t="s">
        <v>429</v>
      </c>
      <c r="J3117" s="68" t="s">
        <v>400</v>
      </c>
      <c r="K3117" s="126" t="s">
        <v>401</v>
      </c>
      <c r="L3117" s="126" t="s">
        <v>402</v>
      </c>
      <c r="M3117" s="11" t="s">
        <v>66</v>
      </c>
      <c r="N3117" s="11" t="s">
        <v>52</v>
      </c>
      <c r="O3117" s="68" t="str">
        <f t="shared" si="97"/>
        <v>592. Cuidado Continuo por una vida con bienestarEducativo 20265_BARRIOS_UNIDOS2_ABRIL_2026</v>
      </c>
      <c r="P3117" s="142">
        <v>14226512</v>
      </c>
      <c r="Q3117" s="7"/>
      <c r="R3117" s="7"/>
      <c r="S3117" s="145">
        <v>0</v>
      </c>
      <c r="T3117" s="150">
        <v>0</v>
      </c>
    </row>
    <row r="3118" spans="2:20" ht="30" hidden="1" customHeight="1">
      <c r="B3118" s="123">
        <v>60</v>
      </c>
      <c r="C3118" s="125" t="s">
        <v>328</v>
      </c>
      <c r="D3118" s="125" t="s">
        <v>347</v>
      </c>
      <c r="E3118" s="137">
        <v>2026</v>
      </c>
      <c r="F3118" s="68" t="str">
        <f t="shared" si="96"/>
        <v>602. Cuidado Continuo por una vida con bienestarEducativo 2026</v>
      </c>
      <c r="G3118" s="125" t="s">
        <v>476</v>
      </c>
      <c r="H3118" s="125" t="s">
        <v>428</v>
      </c>
      <c r="I3118" s="125" t="s">
        <v>429</v>
      </c>
      <c r="J3118" s="68" t="s">
        <v>400</v>
      </c>
      <c r="K3118" s="126" t="s">
        <v>430</v>
      </c>
      <c r="L3118" s="126" t="s">
        <v>405</v>
      </c>
      <c r="M3118" s="11" t="s">
        <v>66</v>
      </c>
      <c r="N3118" s="11" t="s">
        <v>52</v>
      </c>
      <c r="O3118" s="68" t="str">
        <f t="shared" si="97"/>
        <v>602. Cuidado Continuo por una vida con bienestarEducativo 20265_BARRIOS_UNIDOS2_ABRIL_2026</v>
      </c>
      <c r="P3118" s="142">
        <v>105404</v>
      </c>
      <c r="Q3118" s="7"/>
      <c r="R3118" s="7"/>
      <c r="S3118" s="145">
        <v>30</v>
      </c>
      <c r="T3118" s="150">
        <v>3162120</v>
      </c>
    </row>
    <row r="3119" spans="2:20" ht="30" hidden="1" customHeight="1">
      <c r="B3119" s="123">
        <v>61</v>
      </c>
      <c r="C3119" s="125" t="s">
        <v>328</v>
      </c>
      <c r="D3119" s="125" t="s">
        <v>347</v>
      </c>
      <c r="E3119" s="137">
        <v>2026</v>
      </c>
      <c r="F3119" s="68" t="str">
        <f t="shared" si="96"/>
        <v>612. Cuidado Continuo por una vida con bienestarEducativo 2026</v>
      </c>
      <c r="G3119" s="125" t="s">
        <v>477</v>
      </c>
      <c r="H3119" s="125" t="s">
        <v>428</v>
      </c>
      <c r="I3119" s="125" t="s">
        <v>429</v>
      </c>
      <c r="J3119" s="68" t="s">
        <v>400</v>
      </c>
      <c r="K3119" s="126" t="s">
        <v>430</v>
      </c>
      <c r="L3119" s="126" t="s">
        <v>405</v>
      </c>
      <c r="M3119" s="11" t="s">
        <v>66</v>
      </c>
      <c r="N3119" s="11" t="s">
        <v>52</v>
      </c>
      <c r="O3119" s="68" t="str">
        <f t="shared" si="97"/>
        <v>612. Cuidado Continuo por una vida con bienestarEducativo 20265_BARRIOS_UNIDOS2_ABRIL_2026</v>
      </c>
      <c r="P3119" s="142">
        <v>266747</v>
      </c>
      <c r="Q3119" s="7"/>
      <c r="R3119" s="7"/>
      <c r="S3119" s="145">
        <v>13</v>
      </c>
      <c r="T3119" s="150">
        <v>3467711</v>
      </c>
    </row>
    <row r="3120" spans="2:20" ht="30" hidden="1" customHeight="1">
      <c r="B3120" s="123">
        <v>62</v>
      </c>
      <c r="C3120" s="125" t="s">
        <v>328</v>
      </c>
      <c r="D3120" s="125" t="s">
        <v>347</v>
      </c>
      <c r="E3120" s="137">
        <v>2026</v>
      </c>
      <c r="F3120" s="68" t="str">
        <f t="shared" si="96"/>
        <v>622. Cuidado Continuo por una vida con bienestarEducativo 2026</v>
      </c>
      <c r="G3120" s="125" t="s">
        <v>478</v>
      </c>
      <c r="H3120" s="125" t="s">
        <v>455</v>
      </c>
      <c r="I3120" s="125" t="s">
        <v>429</v>
      </c>
      <c r="J3120" s="68" t="s">
        <v>400</v>
      </c>
      <c r="K3120" s="126" t="s">
        <v>401</v>
      </c>
      <c r="L3120" s="126" t="s">
        <v>402</v>
      </c>
      <c r="M3120" s="11" t="s">
        <v>66</v>
      </c>
      <c r="N3120" s="11" t="s">
        <v>52</v>
      </c>
      <c r="O3120" s="68" t="str">
        <f t="shared" si="97"/>
        <v>622. Cuidado Continuo por una vida con bienestarEducativo 20265_BARRIOS_UNIDOS2_ABRIL_2026</v>
      </c>
      <c r="P3120" s="142">
        <v>13610112</v>
      </c>
      <c r="Q3120" s="7"/>
      <c r="R3120" s="7"/>
      <c r="S3120" s="145">
        <v>0</v>
      </c>
      <c r="T3120" s="150">
        <v>0</v>
      </c>
    </row>
    <row r="3121" spans="2:20" ht="30" hidden="1" customHeight="1">
      <c r="B3121" s="123">
        <v>63</v>
      </c>
      <c r="C3121" s="125" t="s">
        <v>328</v>
      </c>
      <c r="D3121" s="125" t="s">
        <v>347</v>
      </c>
      <c r="E3121" s="137">
        <v>2026</v>
      </c>
      <c r="F3121" s="68" t="str">
        <f t="shared" si="96"/>
        <v>632. Cuidado Continuo por una vida con bienestarEducativo 2026</v>
      </c>
      <c r="G3121" s="125" t="s">
        <v>479</v>
      </c>
      <c r="H3121" s="125" t="s">
        <v>455</v>
      </c>
      <c r="I3121" s="125" t="s">
        <v>429</v>
      </c>
      <c r="J3121" s="68" t="s">
        <v>400</v>
      </c>
      <c r="K3121" s="126" t="s">
        <v>430</v>
      </c>
      <c r="L3121" s="126" t="s">
        <v>405</v>
      </c>
      <c r="M3121" s="11" t="s">
        <v>66</v>
      </c>
      <c r="N3121" s="11" t="s">
        <v>52</v>
      </c>
      <c r="O3121" s="68" t="str">
        <f t="shared" si="97"/>
        <v>632. Cuidado Continuo por una vida con bienestarEducativo 20265_BARRIOS_UNIDOS2_ABRIL_2026</v>
      </c>
      <c r="P3121" s="142">
        <v>105404</v>
      </c>
      <c r="Q3121" s="7"/>
      <c r="R3121" s="7"/>
      <c r="S3121" s="145">
        <v>20</v>
      </c>
      <c r="T3121" s="150">
        <v>2108080</v>
      </c>
    </row>
    <row r="3122" spans="2:20" ht="30" hidden="1" customHeight="1">
      <c r="B3122" s="123">
        <v>64</v>
      </c>
      <c r="C3122" s="125" t="s">
        <v>328</v>
      </c>
      <c r="D3122" s="125" t="s">
        <v>347</v>
      </c>
      <c r="E3122" s="137">
        <v>2026</v>
      </c>
      <c r="F3122" s="68" t="str">
        <f t="shared" si="96"/>
        <v>642. Cuidado Continuo por una vida con bienestarEducativo 2026</v>
      </c>
      <c r="G3122" s="125" t="s">
        <v>480</v>
      </c>
      <c r="H3122" s="125" t="s">
        <v>447</v>
      </c>
      <c r="I3122" s="125" t="s">
        <v>429</v>
      </c>
      <c r="J3122" s="68" t="s">
        <v>400</v>
      </c>
      <c r="K3122" s="126" t="s">
        <v>430</v>
      </c>
      <c r="L3122" s="126" t="s">
        <v>405</v>
      </c>
      <c r="M3122" s="11" t="s">
        <v>66</v>
      </c>
      <c r="N3122" s="11" t="s">
        <v>52</v>
      </c>
      <c r="O3122" s="68" t="str">
        <f t="shared" si="97"/>
        <v>642. Cuidado Continuo por una vida con bienestarEducativo 20265_BARRIOS_UNIDOS2_ABRIL_2026</v>
      </c>
      <c r="P3122" s="142">
        <v>137765</v>
      </c>
      <c r="Q3122" s="7"/>
      <c r="R3122" s="7"/>
      <c r="S3122" s="145">
        <v>27</v>
      </c>
      <c r="T3122" s="150">
        <v>3719655</v>
      </c>
    </row>
    <row r="3123" spans="2:20" ht="30" hidden="1" customHeight="1">
      <c r="B3123" s="123">
        <v>65</v>
      </c>
      <c r="C3123" s="125" t="s">
        <v>328</v>
      </c>
      <c r="D3123" s="125" t="s">
        <v>347</v>
      </c>
      <c r="E3123" s="137">
        <v>2026</v>
      </c>
      <c r="F3123" s="68" t="str">
        <f t="shared" si="96"/>
        <v>652. Cuidado Continuo por una vida con bienestarEducativo 2026</v>
      </c>
      <c r="G3123" s="125" t="s">
        <v>481</v>
      </c>
      <c r="H3123" s="125" t="s">
        <v>447</v>
      </c>
      <c r="I3123" s="125" t="s">
        <v>429</v>
      </c>
      <c r="J3123" s="68" t="s">
        <v>400</v>
      </c>
      <c r="K3123" s="126" t="s">
        <v>430</v>
      </c>
      <c r="L3123" s="126" t="s">
        <v>405</v>
      </c>
      <c r="M3123" s="11" t="s">
        <v>66</v>
      </c>
      <c r="N3123" s="11" t="s">
        <v>52</v>
      </c>
      <c r="O3123" s="68" t="str">
        <f t="shared" si="97"/>
        <v>652. Cuidado Continuo por una vida con bienestarEducativo 20265_BARRIOS_UNIDOS2_ABRIL_2026</v>
      </c>
      <c r="P3123" s="142">
        <v>105404</v>
      </c>
      <c r="Q3123" s="7"/>
      <c r="R3123" s="7"/>
      <c r="S3123" s="145">
        <v>51</v>
      </c>
      <c r="T3123" s="150">
        <v>5375604</v>
      </c>
    </row>
    <row r="3124" spans="2:20" ht="30" hidden="1" customHeight="1">
      <c r="B3124" s="123">
        <v>66</v>
      </c>
      <c r="C3124" s="125" t="s">
        <v>328</v>
      </c>
      <c r="D3124" s="125" t="s">
        <v>347</v>
      </c>
      <c r="E3124" s="137">
        <v>2026</v>
      </c>
      <c r="F3124" s="68" t="str">
        <f t="shared" si="96"/>
        <v>662. Cuidado Continuo por una vida con bienestarEducativo 2026</v>
      </c>
      <c r="G3124" s="125" t="s">
        <v>482</v>
      </c>
      <c r="H3124" s="125" t="s">
        <v>447</v>
      </c>
      <c r="I3124" s="125" t="s">
        <v>429</v>
      </c>
      <c r="J3124" s="68" t="s">
        <v>400</v>
      </c>
      <c r="K3124" s="126" t="s">
        <v>456</v>
      </c>
      <c r="L3124" s="126" t="s">
        <v>405</v>
      </c>
      <c r="M3124" s="11" t="s">
        <v>66</v>
      </c>
      <c r="N3124" s="11" t="s">
        <v>52</v>
      </c>
      <c r="O3124" s="68" t="str">
        <f t="shared" si="97"/>
        <v>662. Cuidado Continuo por una vida con bienestarEducativo 20265_BARRIOS_UNIDOS2_ABRIL_2026</v>
      </c>
      <c r="P3124" s="142">
        <v>199714</v>
      </c>
      <c r="Q3124" s="7"/>
      <c r="R3124" s="7"/>
      <c r="S3124" s="145">
        <v>3</v>
      </c>
      <c r="T3124" s="150">
        <v>599142</v>
      </c>
    </row>
    <row r="3125" spans="2:20" ht="30" hidden="1" customHeight="1">
      <c r="B3125" s="123">
        <v>67</v>
      </c>
      <c r="C3125" s="125" t="s">
        <v>328</v>
      </c>
      <c r="D3125" s="125" t="s">
        <v>347</v>
      </c>
      <c r="E3125" s="137">
        <v>2026</v>
      </c>
      <c r="F3125" s="68" t="str">
        <f t="shared" si="96"/>
        <v>672. Cuidado Continuo por una vida con bienestarEducativo 2026</v>
      </c>
      <c r="G3125" s="125" t="s">
        <v>483</v>
      </c>
      <c r="H3125" s="125" t="s">
        <v>447</v>
      </c>
      <c r="I3125" s="125" t="s">
        <v>429</v>
      </c>
      <c r="J3125" s="68" t="s">
        <v>400</v>
      </c>
      <c r="K3125" s="126" t="s">
        <v>430</v>
      </c>
      <c r="L3125" s="126" t="s">
        <v>405</v>
      </c>
      <c r="M3125" s="11" t="s">
        <v>66</v>
      </c>
      <c r="N3125" s="11" t="s">
        <v>52</v>
      </c>
      <c r="O3125" s="68" t="str">
        <f t="shared" si="97"/>
        <v>672. Cuidado Continuo por una vida con bienestarEducativo 20265_BARRIOS_UNIDOS2_ABRIL_2026</v>
      </c>
      <c r="P3125" s="142">
        <v>88916</v>
      </c>
      <c r="Q3125" s="7"/>
      <c r="R3125" s="7"/>
      <c r="S3125" s="145">
        <v>60</v>
      </c>
      <c r="T3125" s="150">
        <v>5334960</v>
      </c>
    </row>
    <row r="3126" spans="2:20" ht="30" hidden="1" customHeight="1">
      <c r="B3126" s="123">
        <v>68</v>
      </c>
      <c r="C3126" s="125" t="s">
        <v>328</v>
      </c>
      <c r="D3126" s="125" t="s">
        <v>431</v>
      </c>
      <c r="E3126" s="137">
        <v>2026</v>
      </c>
      <c r="F3126" s="68" t="str">
        <f t="shared" si="96"/>
        <v>682. Cuidado Continuo por una vida con bienestarInstitucional2026</v>
      </c>
      <c r="G3126" s="125" t="s">
        <v>484</v>
      </c>
      <c r="H3126" s="125" t="s">
        <v>447</v>
      </c>
      <c r="I3126" s="125" t="s">
        <v>429</v>
      </c>
      <c r="J3126" s="68" t="s">
        <v>400</v>
      </c>
      <c r="K3126" s="126" t="s">
        <v>430</v>
      </c>
      <c r="L3126" s="126" t="s">
        <v>405</v>
      </c>
      <c r="M3126" s="11" t="s">
        <v>66</v>
      </c>
      <c r="N3126" s="11" t="s">
        <v>52</v>
      </c>
      <c r="O3126" s="68" t="str">
        <f t="shared" si="97"/>
        <v>682. Cuidado Continuo por una vida con bienestarInstitucional20265_BARRIOS_UNIDOS2_ABRIL_2026</v>
      </c>
      <c r="P3126" s="142">
        <v>105404</v>
      </c>
      <c r="Q3126" s="7"/>
      <c r="R3126" s="7"/>
      <c r="S3126" s="145">
        <v>7</v>
      </c>
      <c r="T3126" s="150">
        <v>737828</v>
      </c>
    </row>
    <row r="3127" spans="2:20" ht="30" hidden="1" customHeight="1">
      <c r="B3127" s="123">
        <v>69</v>
      </c>
      <c r="C3127" s="125" t="s">
        <v>328</v>
      </c>
      <c r="D3127" s="125" t="s">
        <v>431</v>
      </c>
      <c r="E3127" s="137">
        <v>2026</v>
      </c>
      <c r="F3127" s="68" t="str">
        <f t="shared" si="96"/>
        <v>692. Cuidado Continuo por una vida con bienestarInstitucional2026</v>
      </c>
      <c r="G3127" s="125" t="s">
        <v>485</v>
      </c>
      <c r="H3127" s="125" t="s">
        <v>455</v>
      </c>
      <c r="I3127" s="125" t="s">
        <v>429</v>
      </c>
      <c r="J3127" s="68" t="s">
        <v>400</v>
      </c>
      <c r="K3127" s="126" t="s">
        <v>430</v>
      </c>
      <c r="L3127" s="126" t="s">
        <v>405</v>
      </c>
      <c r="M3127" s="11" t="s">
        <v>66</v>
      </c>
      <c r="N3127" s="11" t="s">
        <v>52</v>
      </c>
      <c r="O3127" s="68" t="str">
        <f t="shared" si="97"/>
        <v>692. Cuidado Continuo por una vida con bienestarInstitucional20265_BARRIOS_UNIDOS2_ABRIL_2026</v>
      </c>
      <c r="P3127" s="142">
        <v>105404</v>
      </c>
      <c r="Q3127" s="7"/>
      <c r="R3127" s="7"/>
      <c r="S3127" s="145">
        <v>12</v>
      </c>
      <c r="T3127" s="150">
        <v>1264848</v>
      </c>
    </row>
    <row r="3128" spans="2:20" ht="30" hidden="1" customHeight="1">
      <c r="B3128" s="123">
        <v>70</v>
      </c>
      <c r="C3128" s="125" t="s">
        <v>328</v>
      </c>
      <c r="D3128" s="125" t="s">
        <v>431</v>
      </c>
      <c r="E3128" s="137">
        <v>2026</v>
      </c>
      <c r="F3128" s="68" t="str">
        <f t="shared" si="96"/>
        <v>702. Cuidado Continuo por una vida con bienestarInstitucional2026</v>
      </c>
      <c r="G3128" s="125" t="s">
        <v>486</v>
      </c>
      <c r="H3128" s="125" t="s">
        <v>428</v>
      </c>
      <c r="I3128" s="125" t="s">
        <v>429</v>
      </c>
      <c r="J3128" s="68" t="s">
        <v>400</v>
      </c>
      <c r="K3128" s="126" t="s">
        <v>430</v>
      </c>
      <c r="L3128" s="126" t="s">
        <v>405</v>
      </c>
      <c r="M3128" s="11" t="s">
        <v>66</v>
      </c>
      <c r="N3128" s="11" t="s">
        <v>52</v>
      </c>
      <c r="O3128" s="68" t="str">
        <f t="shared" si="97"/>
        <v>702. Cuidado Continuo por una vida con bienestarInstitucional20265_BARRIOS_UNIDOS2_ABRIL_2026</v>
      </c>
      <c r="P3128" s="142">
        <v>74893</v>
      </c>
      <c r="Q3128" s="7"/>
      <c r="R3128" s="7"/>
      <c r="S3128" s="145">
        <v>0</v>
      </c>
      <c r="T3128" s="150">
        <v>0</v>
      </c>
    </row>
    <row r="3129" spans="2:20" ht="30" hidden="1" customHeight="1">
      <c r="B3129" s="123">
        <v>71</v>
      </c>
      <c r="C3129" s="125" t="s">
        <v>328</v>
      </c>
      <c r="D3129" s="125" t="s">
        <v>329</v>
      </c>
      <c r="E3129" s="137">
        <v>2026</v>
      </c>
      <c r="F3129" s="68" t="str">
        <f t="shared" si="96"/>
        <v>712. Cuidado Continuo por una vida con bienestarLaboral2026</v>
      </c>
      <c r="G3129" s="125" t="s">
        <v>487</v>
      </c>
      <c r="H3129" s="125" t="s">
        <v>447</v>
      </c>
      <c r="I3129" s="125" t="s">
        <v>429</v>
      </c>
      <c r="J3129" s="68" t="s">
        <v>400</v>
      </c>
      <c r="K3129" s="126" t="s">
        <v>488</v>
      </c>
      <c r="L3129" s="126" t="s">
        <v>405</v>
      </c>
      <c r="M3129" s="11" t="s">
        <v>66</v>
      </c>
      <c r="N3129" s="11" t="s">
        <v>52</v>
      </c>
      <c r="O3129" s="68" t="str">
        <f t="shared" si="97"/>
        <v>712. Cuidado Continuo por una vida con bienestarLaboral20265_BARRIOS_UNIDOS2_ABRIL_2026</v>
      </c>
      <c r="P3129" s="142">
        <v>59965</v>
      </c>
      <c r="Q3129" s="7"/>
      <c r="R3129" s="7"/>
      <c r="S3129" s="145">
        <v>32</v>
      </c>
      <c r="T3129" s="150">
        <v>1918880</v>
      </c>
    </row>
    <row r="3130" spans="2:20" ht="30" hidden="1" customHeight="1">
      <c r="B3130" s="123">
        <v>72</v>
      </c>
      <c r="C3130" s="125" t="s">
        <v>328</v>
      </c>
      <c r="D3130" s="125" t="s">
        <v>329</v>
      </c>
      <c r="E3130" s="137">
        <v>2026</v>
      </c>
      <c r="F3130" s="68" t="str">
        <f t="shared" si="96"/>
        <v>722. Cuidado Continuo por una vida con bienestarLaboral2026</v>
      </c>
      <c r="G3130" s="125" t="s">
        <v>489</v>
      </c>
      <c r="H3130" s="125" t="s">
        <v>447</v>
      </c>
      <c r="I3130" s="125" t="s">
        <v>429</v>
      </c>
      <c r="J3130" s="68" t="s">
        <v>400</v>
      </c>
      <c r="K3130" s="126" t="s">
        <v>488</v>
      </c>
      <c r="L3130" s="126" t="s">
        <v>405</v>
      </c>
      <c r="M3130" s="11" t="s">
        <v>66</v>
      </c>
      <c r="N3130" s="11" t="s">
        <v>52</v>
      </c>
      <c r="O3130" s="68" t="str">
        <f t="shared" si="97"/>
        <v>722. Cuidado Continuo por una vida con bienestarLaboral20265_BARRIOS_UNIDOS2_ABRIL_2026</v>
      </c>
      <c r="P3130" s="142">
        <v>99830</v>
      </c>
      <c r="Q3130" s="7"/>
      <c r="R3130" s="7"/>
      <c r="S3130" s="145">
        <v>16</v>
      </c>
      <c r="T3130" s="150">
        <v>1597280</v>
      </c>
    </row>
    <row r="3131" spans="2:20" ht="30" hidden="1" customHeight="1">
      <c r="B3131" s="123">
        <v>73</v>
      </c>
      <c r="C3131" s="125" t="s">
        <v>328</v>
      </c>
      <c r="D3131" s="125" t="s">
        <v>329</v>
      </c>
      <c r="E3131" s="137">
        <v>2026</v>
      </c>
      <c r="F3131" s="68" t="str">
        <f t="shared" si="96"/>
        <v>732. Cuidado Continuo por una vida con bienestarLaboral2026</v>
      </c>
      <c r="G3131" s="125" t="s">
        <v>490</v>
      </c>
      <c r="H3131" s="125" t="s">
        <v>447</v>
      </c>
      <c r="I3131" s="125" t="s">
        <v>429</v>
      </c>
      <c r="J3131" s="68" t="s">
        <v>400</v>
      </c>
      <c r="K3131" s="126" t="s">
        <v>491</v>
      </c>
      <c r="L3131" s="126" t="s">
        <v>405</v>
      </c>
      <c r="M3131" s="11" t="s">
        <v>66</v>
      </c>
      <c r="N3131" s="11" t="s">
        <v>52</v>
      </c>
      <c r="O3131" s="68" t="str">
        <f t="shared" si="97"/>
        <v>732. Cuidado Continuo por una vida con bienestarLaboral20265_BARRIOS_UNIDOS2_ABRIL_2026</v>
      </c>
      <c r="P3131" s="142">
        <v>220671</v>
      </c>
      <c r="Q3131" s="7"/>
      <c r="R3131" s="7"/>
      <c r="S3131" s="145">
        <v>0</v>
      </c>
      <c r="T3131" s="150">
        <v>0</v>
      </c>
    </row>
    <row r="3132" spans="2:20" ht="30" hidden="1" customHeight="1">
      <c r="B3132" s="123">
        <v>74</v>
      </c>
      <c r="C3132" s="125" t="s">
        <v>328</v>
      </c>
      <c r="D3132" s="125" t="s">
        <v>329</v>
      </c>
      <c r="E3132" s="137">
        <v>2026</v>
      </c>
      <c r="F3132" s="68" t="str">
        <f t="shared" si="96"/>
        <v>742. Cuidado Continuo por una vida con bienestarLaboral2026</v>
      </c>
      <c r="G3132" s="125" t="s">
        <v>492</v>
      </c>
      <c r="H3132" s="125" t="s">
        <v>447</v>
      </c>
      <c r="I3132" s="125" t="s">
        <v>429</v>
      </c>
      <c r="J3132" s="68" t="s">
        <v>400</v>
      </c>
      <c r="K3132" s="126" t="s">
        <v>491</v>
      </c>
      <c r="L3132" s="126" t="s">
        <v>405</v>
      </c>
      <c r="M3132" s="11" t="s">
        <v>66</v>
      </c>
      <c r="N3132" s="11" t="s">
        <v>52</v>
      </c>
      <c r="O3132" s="68" t="str">
        <f t="shared" si="97"/>
        <v>742. Cuidado Continuo por una vida con bienestarLaboral20265_BARRIOS_UNIDOS2_ABRIL_2026</v>
      </c>
      <c r="P3132" s="142">
        <v>367374</v>
      </c>
      <c r="Q3132" s="7"/>
      <c r="R3132" s="7"/>
      <c r="S3132" s="145">
        <v>0</v>
      </c>
      <c r="T3132" s="150">
        <v>0</v>
      </c>
    </row>
    <row r="3133" spans="2:20" ht="30" hidden="1" customHeight="1">
      <c r="B3133" s="123">
        <v>75</v>
      </c>
      <c r="C3133" s="125" t="s">
        <v>328</v>
      </c>
      <c r="D3133" s="125" t="s">
        <v>329</v>
      </c>
      <c r="E3133" s="137">
        <v>2026</v>
      </c>
      <c r="F3133" s="68" t="str">
        <f t="shared" si="96"/>
        <v>752. Cuidado Continuo por una vida con bienestarLaboral2026</v>
      </c>
      <c r="G3133" s="125" t="s">
        <v>493</v>
      </c>
      <c r="H3133" s="125" t="s">
        <v>447</v>
      </c>
      <c r="I3133" s="125" t="s">
        <v>429</v>
      </c>
      <c r="J3133" s="68" t="s">
        <v>400</v>
      </c>
      <c r="K3133" s="126" t="s">
        <v>494</v>
      </c>
      <c r="L3133" s="126" t="s">
        <v>405</v>
      </c>
      <c r="M3133" s="11" t="s">
        <v>66</v>
      </c>
      <c r="N3133" s="11" t="s">
        <v>52</v>
      </c>
      <c r="O3133" s="68" t="str">
        <f t="shared" si="97"/>
        <v>752. Cuidado Continuo por una vida con bienestarLaboral20265_BARRIOS_UNIDOS2_ABRIL_2026</v>
      </c>
      <c r="P3133" s="142">
        <v>210809</v>
      </c>
      <c r="Q3133" s="7"/>
      <c r="R3133" s="7"/>
      <c r="S3133" s="145">
        <v>0</v>
      </c>
      <c r="T3133" s="150">
        <v>0</v>
      </c>
    </row>
    <row r="3134" spans="2:20" ht="30" hidden="1" customHeight="1">
      <c r="B3134" s="123">
        <v>76</v>
      </c>
      <c r="C3134" s="125" t="s">
        <v>328</v>
      </c>
      <c r="D3134" s="125" t="s">
        <v>329</v>
      </c>
      <c r="E3134" s="137">
        <v>2026</v>
      </c>
      <c r="F3134" s="68" t="str">
        <f t="shared" si="96"/>
        <v>762. Cuidado Continuo por una vida con bienestarLaboral2026</v>
      </c>
      <c r="G3134" s="125" t="s">
        <v>495</v>
      </c>
      <c r="H3134" s="125" t="s">
        <v>447</v>
      </c>
      <c r="I3134" s="125" t="s">
        <v>429</v>
      </c>
      <c r="J3134" s="68" t="s">
        <v>400</v>
      </c>
      <c r="K3134" s="126" t="s">
        <v>494</v>
      </c>
      <c r="L3134" s="126" t="s">
        <v>405</v>
      </c>
      <c r="M3134" s="11" t="s">
        <v>66</v>
      </c>
      <c r="N3134" s="11" t="s">
        <v>52</v>
      </c>
      <c r="O3134" s="68" t="str">
        <f t="shared" si="97"/>
        <v>762. Cuidado Continuo por una vida con bienestarLaboral20265_BARRIOS_UNIDOS2_ABRIL_2026</v>
      </c>
      <c r="P3134" s="142">
        <v>55168</v>
      </c>
      <c r="Q3134" s="7"/>
      <c r="R3134" s="7"/>
      <c r="S3134" s="145">
        <v>0</v>
      </c>
      <c r="T3134" s="150">
        <v>0</v>
      </c>
    </row>
    <row r="3135" spans="2:20" ht="30" hidden="1" customHeight="1">
      <c r="B3135" s="123">
        <v>77</v>
      </c>
      <c r="C3135" s="125" t="s">
        <v>328</v>
      </c>
      <c r="D3135" s="125" t="s">
        <v>329</v>
      </c>
      <c r="E3135" s="137">
        <v>2026</v>
      </c>
      <c r="F3135" s="68" t="str">
        <f t="shared" si="96"/>
        <v>772. Cuidado Continuo por una vida con bienestarLaboral2026</v>
      </c>
      <c r="G3135" s="125" t="s">
        <v>496</v>
      </c>
      <c r="H3135" s="125" t="s">
        <v>447</v>
      </c>
      <c r="I3135" s="125" t="s">
        <v>429</v>
      </c>
      <c r="J3135" s="68" t="s">
        <v>400</v>
      </c>
      <c r="K3135" s="126" t="s">
        <v>494</v>
      </c>
      <c r="L3135" s="126" t="s">
        <v>421</v>
      </c>
      <c r="M3135" s="11" t="s">
        <v>66</v>
      </c>
      <c r="N3135" s="11" t="s">
        <v>52</v>
      </c>
      <c r="O3135" s="68" t="str">
        <f t="shared" si="97"/>
        <v>772. Cuidado Continuo por una vida con bienestarLaboral20265_BARRIOS_UNIDOS2_ABRIL_2026</v>
      </c>
      <c r="P3135" s="142">
        <v>91844</v>
      </c>
      <c r="Q3135" s="7"/>
      <c r="R3135" s="7"/>
      <c r="S3135" s="145">
        <v>0</v>
      </c>
      <c r="T3135" s="150">
        <v>0</v>
      </c>
    </row>
    <row r="3136" spans="2:20" ht="30" hidden="1" customHeight="1">
      <c r="B3136" s="123">
        <v>78</v>
      </c>
      <c r="C3136" s="125" t="s">
        <v>328</v>
      </c>
      <c r="D3136" s="125" t="s">
        <v>329</v>
      </c>
      <c r="E3136" s="137">
        <v>2026</v>
      </c>
      <c r="F3136" s="68" t="str">
        <f t="shared" si="96"/>
        <v>782. Cuidado Continuo por una vida con bienestarLaboral2026</v>
      </c>
      <c r="G3136" s="125" t="s">
        <v>497</v>
      </c>
      <c r="H3136" s="125" t="s">
        <v>447</v>
      </c>
      <c r="I3136" s="125" t="s">
        <v>429</v>
      </c>
      <c r="J3136" s="68" t="s">
        <v>400</v>
      </c>
      <c r="K3136" s="126" t="s">
        <v>494</v>
      </c>
      <c r="L3136" s="126" t="s">
        <v>421</v>
      </c>
      <c r="M3136" s="11" t="s">
        <v>66</v>
      </c>
      <c r="N3136" s="11" t="s">
        <v>52</v>
      </c>
      <c r="O3136" s="68" t="str">
        <f t="shared" si="97"/>
        <v>782. Cuidado Continuo por una vida con bienestarLaboral20265_BARRIOS_UNIDOS2_ABRIL_2026</v>
      </c>
      <c r="P3136" s="142">
        <v>121585</v>
      </c>
      <c r="Q3136" s="7"/>
      <c r="R3136" s="7"/>
      <c r="S3136" s="145">
        <v>0</v>
      </c>
      <c r="T3136" s="150">
        <v>0</v>
      </c>
    </row>
    <row r="3137" spans="2:20" ht="30" hidden="1" customHeight="1">
      <c r="B3137" s="123">
        <v>79</v>
      </c>
      <c r="C3137" s="125" t="s">
        <v>328</v>
      </c>
      <c r="D3137" s="125" t="s">
        <v>329</v>
      </c>
      <c r="E3137" s="137">
        <v>2026</v>
      </c>
      <c r="F3137" s="68" t="str">
        <f t="shared" si="96"/>
        <v>792. Cuidado Continuo por una vida con bienestarLaboral2026</v>
      </c>
      <c r="G3137" s="125" t="s">
        <v>498</v>
      </c>
      <c r="H3137" s="125" t="s">
        <v>447</v>
      </c>
      <c r="I3137" s="125" t="s">
        <v>429</v>
      </c>
      <c r="J3137" s="68" t="s">
        <v>400</v>
      </c>
      <c r="K3137" s="126" t="s">
        <v>494</v>
      </c>
      <c r="L3137" s="126" t="s">
        <v>405</v>
      </c>
      <c r="M3137" s="11" t="s">
        <v>66</v>
      </c>
      <c r="N3137" s="11" t="s">
        <v>52</v>
      </c>
      <c r="O3137" s="68" t="str">
        <f t="shared" si="97"/>
        <v>792. Cuidado Continuo por una vida con bienestarLaboral20265_BARRIOS_UNIDOS2_ABRIL_2026</v>
      </c>
      <c r="P3137" s="142">
        <v>125438</v>
      </c>
      <c r="Q3137" s="7"/>
      <c r="R3137" s="7"/>
      <c r="S3137" s="145">
        <v>22</v>
      </c>
      <c r="T3137" s="150">
        <v>2759636</v>
      </c>
    </row>
    <row r="3138" spans="2:20" ht="30" hidden="1" customHeight="1">
      <c r="B3138" s="123">
        <v>80</v>
      </c>
      <c r="C3138" s="125" t="s">
        <v>328</v>
      </c>
      <c r="D3138" s="125" t="s">
        <v>329</v>
      </c>
      <c r="E3138" s="137">
        <v>2026</v>
      </c>
      <c r="F3138" s="68" t="str">
        <f t="shared" si="96"/>
        <v>802. Cuidado Continuo por una vida con bienestarLaboral2026</v>
      </c>
      <c r="G3138" s="125" t="s">
        <v>499</v>
      </c>
      <c r="H3138" s="125" t="s">
        <v>447</v>
      </c>
      <c r="I3138" s="125" t="s">
        <v>429</v>
      </c>
      <c r="J3138" s="68" t="s">
        <v>400</v>
      </c>
      <c r="K3138" s="126" t="s">
        <v>500</v>
      </c>
      <c r="L3138" s="126" t="s">
        <v>402</v>
      </c>
      <c r="M3138" s="11" t="s">
        <v>66</v>
      </c>
      <c r="N3138" s="11" t="s">
        <v>52</v>
      </c>
      <c r="O3138" s="68" t="str">
        <f t="shared" si="97"/>
        <v>802. Cuidado Continuo por una vida con bienestarLaboral20265_BARRIOS_UNIDOS2_ABRIL_2026</v>
      </c>
      <c r="P3138" s="142">
        <v>53781</v>
      </c>
      <c r="Q3138" s="7"/>
      <c r="R3138" s="7"/>
      <c r="S3138" s="145">
        <v>0</v>
      </c>
      <c r="T3138" s="150">
        <v>0</v>
      </c>
    </row>
    <row r="3139" spans="2:20" ht="30" hidden="1" customHeight="1">
      <c r="B3139" s="123">
        <v>81</v>
      </c>
      <c r="C3139" s="125" t="s">
        <v>328</v>
      </c>
      <c r="D3139" s="125" t="s">
        <v>329</v>
      </c>
      <c r="E3139" s="137">
        <v>2026</v>
      </c>
      <c r="F3139" s="68" t="str">
        <f t="shared" si="96"/>
        <v>812. Cuidado Continuo por una vida con bienestarLaboral2026</v>
      </c>
      <c r="G3139" s="125" t="s">
        <v>501</v>
      </c>
      <c r="H3139" s="125" t="s">
        <v>447</v>
      </c>
      <c r="I3139" s="125" t="s">
        <v>429</v>
      </c>
      <c r="J3139" s="68" t="s">
        <v>400</v>
      </c>
      <c r="K3139" s="126" t="s">
        <v>488</v>
      </c>
      <c r="L3139" s="126" t="s">
        <v>405</v>
      </c>
      <c r="M3139" s="11" t="s">
        <v>66</v>
      </c>
      <c r="N3139" s="11" t="s">
        <v>52</v>
      </c>
      <c r="O3139" s="68" t="str">
        <f t="shared" si="97"/>
        <v>812. Cuidado Continuo por una vida con bienestarLaboral20265_BARRIOS_UNIDOS2_ABRIL_2026</v>
      </c>
      <c r="P3139" s="142">
        <v>82752</v>
      </c>
      <c r="Q3139" s="7"/>
      <c r="R3139" s="7"/>
      <c r="S3139" s="144">
        <v>41</v>
      </c>
      <c r="T3139" s="150">
        <v>3392832</v>
      </c>
    </row>
    <row r="3140" spans="2:20" ht="30" hidden="1" customHeight="1">
      <c r="B3140" s="123">
        <v>82</v>
      </c>
      <c r="C3140" s="125" t="s">
        <v>328</v>
      </c>
      <c r="D3140" s="125" t="s">
        <v>329</v>
      </c>
      <c r="E3140" s="137">
        <v>2026</v>
      </c>
      <c r="F3140" s="68" t="str">
        <f t="shared" si="96"/>
        <v>822. Cuidado Continuo por una vida con bienestarLaboral2026</v>
      </c>
      <c r="G3140" s="125" t="s">
        <v>502</v>
      </c>
      <c r="H3140" s="125" t="s">
        <v>447</v>
      </c>
      <c r="I3140" s="125" t="s">
        <v>429</v>
      </c>
      <c r="J3140" s="68" t="s">
        <v>400</v>
      </c>
      <c r="K3140" s="126" t="s">
        <v>503</v>
      </c>
      <c r="L3140" s="126" t="s">
        <v>405</v>
      </c>
      <c r="M3140" s="11" t="s">
        <v>66</v>
      </c>
      <c r="N3140" s="11" t="s">
        <v>52</v>
      </c>
      <c r="O3140" s="68" t="str">
        <f t="shared" si="97"/>
        <v>822. Cuidado Continuo por una vida con bienestarLaboral20265_BARRIOS_UNIDOS2_ABRIL_2026</v>
      </c>
      <c r="P3140" s="142">
        <v>281078</v>
      </c>
      <c r="Q3140" s="7"/>
      <c r="R3140" s="7"/>
      <c r="S3140" s="145">
        <v>0</v>
      </c>
      <c r="T3140" s="150">
        <v>0</v>
      </c>
    </row>
    <row r="3141" spans="2:20" ht="30" hidden="1" customHeight="1">
      <c r="B3141" s="123">
        <v>83</v>
      </c>
      <c r="C3141" s="125" t="s">
        <v>328</v>
      </c>
      <c r="D3141" s="125" t="s">
        <v>329</v>
      </c>
      <c r="E3141" s="137">
        <v>2026</v>
      </c>
      <c r="F3141" s="68" t="str">
        <f t="shared" si="96"/>
        <v>832. Cuidado Continuo por una vida con bienestarLaboral2026</v>
      </c>
      <c r="G3141" s="125" t="s">
        <v>504</v>
      </c>
      <c r="H3141" s="125" t="s">
        <v>447</v>
      </c>
      <c r="I3141" s="125" t="s">
        <v>429</v>
      </c>
      <c r="J3141" s="68" t="s">
        <v>400</v>
      </c>
      <c r="K3141" s="126" t="s">
        <v>494</v>
      </c>
      <c r="L3141" s="126" t="s">
        <v>405</v>
      </c>
      <c r="M3141" s="11" t="s">
        <v>66</v>
      </c>
      <c r="N3141" s="11" t="s">
        <v>52</v>
      </c>
      <c r="O3141" s="68" t="str">
        <f t="shared" si="97"/>
        <v>832. Cuidado Continuo por una vida con bienestarLaboral20265_BARRIOS_UNIDOS2_ABRIL_2026</v>
      </c>
      <c r="P3141" s="142">
        <v>70270</v>
      </c>
      <c r="Q3141" s="7"/>
      <c r="R3141" s="7"/>
      <c r="S3141" s="145">
        <v>0</v>
      </c>
      <c r="T3141" s="150">
        <v>0</v>
      </c>
    </row>
    <row r="3142" spans="2:20" ht="30" hidden="1" customHeight="1">
      <c r="B3142" s="123">
        <v>84</v>
      </c>
      <c r="C3142" s="125" t="s">
        <v>328</v>
      </c>
      <c r="D3142" s="125" t="s">
        <v>329</v>
      </c>
      <c r="E3142" s="137">
        <v>2026</v>
      </c>
      <c r="F3142" s="68" t="str">
        <f t="shared" si="96"/>
        <v>842. Cuidado Continuo por una vida con bienestarLaboral2026</v>
      </c>
      <c r="G3142" s="125" t="s">
        <v>505</v>
      </c>
      <c r="H3142" s="125" t="s">
        <v>447</v>
      </c>
      <c r="I3142" s="125" t="s">
        <v>429</v>
      </c>
      <c r="J3142" s="68" t="s">
        <v>400</v>
      </c>
      <c r="K3142" s="126" t="s">
        <v>494</v>
      </c>
      <c r="L3142" s="126" t="s">
        <v>405</v>
      </c>
      <c r="M3142" s="11" t="s">
        <v>66</v>
      </c>
      <c r="N3142" s="11" t="s">
        <v>52</v>
      </c>
      <c r="O3142" s="68" t="str">
        <f t="shared" si="97"/>
        <v>842. Cuidado Continuo por una vida con bienestarLaboral20265_BARRIOS_UNIDOS2_ABRIL_2026</v>
      </c>
      <c r="P3142" s="142">
        <v>105404</v>
      </c>
      <c r="Q3142" s="7"/>
      <c r="R3142" s="7"/>
      <c r="S3142" s="145">
        <v>9</v>
      </c>
      <c r="T3142" s="150">
        <v>948636</v>
      </c>
    </row>
    <row r="3143" spans="2:20" ht="30" hidden="1" customHeight="1">
      <c r="B3143" s="123">
        <v>85</v>
      </c>
      <c r="C3143" s="125" t="s">
        <v>328</v>
      </c>
      <c r="D3143" s="125" t="s">
        <v>329</v>
      </c>
      <c r="E3143" s="137">
        <v>2026</v>
      </c>
      <c r="F3143" s="68" t="str">
        <f t="shared" ref="F3143:F3206" si="98">B3143&amp;C3143&amp;D3143&amp;E3143</f>
        <v>852. Cuidado Continuo por una vida con bienestarLaboral2026</v>
      </c>
      <c r="G3143" s="125" t="s">
        <v>506</v>
      </c>
      <c r="H3143" s="125" t="s">
        <v>447</v>
      </c>
      <c r="I3143" s="125" t="s">
        <v>429</v>
      </c>
      <c r="J3143" s="68" t="s">
        <v>400</v>
      </c>
      <c r="K3143" s="126" t="s">
        <v>500</v>
      </c>
      <c r="L3143" s="126" t="s">
        <v>402</v>
      </c>
      <c r="M3143" s="11" t="s">
        <v>66</v>
      </c>
      <c r="N3143" s="11" t="s">
        <v>52</v>
      </c>
      <c r="O3143" s="68" t="str">
        <f t="shared" si="97"/>
        <v>852. Cuidado Continuo por una vida con bienestarLaboral20265_BARRIOS_UNIDOS2_ABRIL_2026</v>
      </c>
      <c r="P3143" s="142">
        <v>35135</v>
      </c>
      <c r="Q3143" s="7"/>
      <c r="R3143" s="7"/>
      <c r="S3143" s="145">
        <v>0</v>
      </c>
      <c r="T3143" s="150">
        <v>0</v>
      </c>
    </row>
    <row r="3144" spans="2:20" ht="30" hidden="1" customHeight="1">
      <c r="B3144" s="123">
        <v>87</v>
      </c>
      <c r="C3144" s="125" t="s">
        <v>507</v>
      </c>
      <c r="D3144" s="125" t="s">
        <v>356</v>
      </c>
      <c r="E3144" s="137">
        <v>2026</v>
      </c>
      <c r="F3144" s="68" t="str">
        <f t="shared" si="98"/>
        <v>873. Cuidado Continuo por una vida con bienestar con enfoque diferencial étnicoComunitario2026</v>
      </c>
      <c r="G3144" s="125" t="s">
        <v>508</v>
      </c>
      <c r="H3144" s="125" t="s">
        <v>428</v>
      </c>
      <c r="I3144" s="125" t="s">
        <v>429</v>
      </c>
      <c r="J3144" s="68" t="s">
        <v>400</v>
      </c>
      <c r="K3144" s="126" t="s">
        <v>401</v>
      </c>
      <c r="L3144" s="126" t="s">
        <v>421</v>
      </c>
      <c r="M3144" s="11" t="s">
        <v>66</v>
      </c>
      <c r="N3144" s="11" t="s">
        <v>52</v>
      </c>
      <c r="O3144" s="68" t="str">
        <f t="shared" ref="O3144:O3207" si="99">+F3144&amp;M3144&amp;N3144</f>
        <v>873. Cuidado Continuo por una vida con bienestar con enfoque diferencial étnicoComunitario20265_BARRIOS_UNIDOS2_ABRIL_2026</v>
      </c>
      <c r="P3144" s="142">
        <v>25814832</v>
      </c>
      <c r="Q3144" s="7"/>
      <c r="R3144" s="7"/>
      <c r="S3144" s="145">
        <v>1</v>
      </c>
      <c r="T3144" s="150">
        <v>25814832</v>
      </c>
    </row>
    <row r="3145" spans="2:20" ht="30" hidden="1" customHeight="1">
      <c r="B3145" s="123">
        <v>88</v>
      </c>
      <c r="C3145" s="125" t="s">
        <v>507</v>
      </c>
      <c r="D3145" s="125" t="s">
        <v>356</v>
      </c>
      <c r="E3145" s="137">
        <v>2026</v>
      </c>
      <c r="F3145" s="68" t="str">
        <f t="shared" si="98"/>
        <v>883. Cuidado Continuo por una vida con bienestar con enfoque diferencial étnicoComunitario2026</v>
      </c>
      <c r="G3145" s="125" t="s">
        <v>509</v>
      </c>
      <c r="H3145" s="125" t="s">
        <v>428</v>
      </c>
      <c r="I3145" s="125" t="s">
        <v>429</v>
      </c>
      <c r="J3145" s="68" t="s">
        <v>400</v>
      </c>
      <c r="K3145" s="126" t="s">
        <v>401</v>
      </c>
      <c r="L3145" s="126" t="s">
        <v>421</v>
      </c>
      <c r="M3145" s="11" t="s">
        <v>66</v>
      </c>
      <c r="N3145" s="11" t="s">
        <v>52</v>
      </c>
      <c r="O3145" s="68" t="str">
        <f t="shared" si="99"/>
        <v>883. Cuidado Continuo por una vida con bienestar con enfoque diferencial étnicoComunitario20265_BARRIOS_UNIDOS2_ABRIL_2026</v>
      </c>
      <c r="P3145" s="142">
        <v>19848080</v>
      </c>
      <c r="Q3145" s="7"/>
      <c r="R3145" s="7"/>
      <c r="S3145" s="145">
        <v>0.72899999999999998</v>
      </c>
      <c r="T3145" s="150">
        <v>14469250.32</v>
      </c>
    </row>
    <row r="3146" spans="2:20" ht="30" hidden="1" customHeight="1">
      <c r="B3146" s="123">
        <v>89</v>
      </c>
      <c r="C3146" s="125" t="s">
        <v>507</v>
      </c>
      <c r="D3146" s="125" t="s">
        <v>356</v>
      </c>
      <c r="E3146" s="137">
        <v>2026</v>
      </c>
      <c r="F3146" s="68" t="str">
        <f t="shared" si="98"/>
        <v>893. Cuidado Continuo por una vida con bienestar con enfoque diferencial étnicoComunitario2026</v>
      </c>
      <c r="G3146" s="125" t="s">
        <v>510</v>
      </c>
      <c r="H3146" s="125" t="s">
        <v>428</v>
      </c>
      <c r="I3146" s="125" t="s">
        <v>429</v>
      </c>
      <c r="J3146" s="68" t="s">
        <v>400</v>
      </c>
      <c r="K3146" s="126" t="s">
        <v>401</v>
      </c>
      <c r="L3146" s="126" t="s">
        <v>421</v>
      </c>
      <c r="M3146" s="11" t="s">
        <v>66</v>
      </c>
      <c r="N3146" s="11" t="s">
        <v>52</v>
      </c>
      <c r="O3146" s="68" t="str">
        <f t="shared" si="99"/>
        <v>893. Cuidado Continuo por una vida con bienestar con enfoque diferencial étnicoComunitario20265_BARRIOS_UNIDOS2_ABRIL_2026</v>
      </c>
      <c r="P3146" s="142">
        <v>33729408</v>
      </c>
      <c r="Q3146" s="7"/>
      <c r="R3146" s="7"/>
      <c r="S3146" s="144">
        <v>0</v>
      </c>
      <c r="T3146" s="150">
        <v>0</v>
      </c>
    </row>
    <row r="3147" spans="2:20" ht="30" hidden="1" customHeight="1">
      <c r="B3147" s="123">
        <v>90</v>
      </c>
      <c r="C3147" s="125" t="s">
        <v>507</v>
      </c>
      <c r="D3147" s="125" t="s">
        <v>356</v>
      </c>
      <c r="E3147" s="137">
        <v>2026</v>
      </c>
      <c r="F3147" s="68" t="str">
        <f t="shared" si="98"/>
        <v>903. Cuidado Continuo por una vida con bienestar con enfoque diferencial étnicoComunitario2026</v>
      </c>
      <c r="G3147" s="125" t="s">
        <v>511</v>
      </c>
      <c r="H3147" s="125" t="s">
        <v>428</v>
      </c>
      <c r="I3147" s="125" t="s">
        <v>429</v>
      </c>
      <c r="J3147" s="68" t="s">
        <v>400</v>
      </c>
      <c r="K3147" s="126" t="s">
        <v>401</v>
      </c>
      <c r="L3147" s="126" t="s">
        <v>421</v>
      </c>
      <c r="M3147" s="11" t="s">
        <v>66</v>
      </c>
      <c r="N3147" s="11" t="s">
        <v>52</v>
      </c>
      <c r="O3147" s="68" t="str">
        <f t="shared" si="99"/>
        <v>903. Cuidado Continuo por una vida con bienestar con enfoque diferencial étnicoComunitario20265_BARRIOS_UNIDOS2_ABRIL_2026</v>
      </c>
      <c r="P3147" s="142">
        <v>11243136</v>
      </c>
      <c r="Q3147" s="7"/>
      <c r="R3147" s="7"/>
      <c r="S3147" s="144">
        <v>0</v>
      </c>
      <c r="T3147" s="150">
        <v>0</v>
      </c>
    </row>
    <row r="3148" spans="2:20" ht="30" hidden="1" customHeight="1">
      <c r="B3148" s="123">
        <v>91</v>
      </c>
      <c r="C3148" s="125" t="s">
        <v>507</v>
      </c>
      <c r="D3148" s="125" t="s">
        <v>356</v>
      </c>
      <c r="E3148" s="137">
        <v>2026</v>
      </c>
      <c r="F3148" s="68" t="str">
        <f t="shared" si="98"/>
        <v>913. Cuidado Continuo por una vida con bienestar con enfoque diferencial étnicoComunitario2026</v>
      </c>
      <c r="G3148" s="125" t="s">
        <v>512</v>
      </c>
      <c r="H3148" s="125" t="s">
        <v>428</v>
      </c>
      <c r="I3148" s="125" t="s">
        <v>429</v>
      </c>
      <c r="J3148" s="68" t="s">
        <v>400</v>
      </c>
      <c r="K3148" s="126" t="s">
        <v>401</v>
      </c>
      <c r="L3148" s="126" t="s">
        <v>421</v>
      </c>
      <c r="M3148" s="11" t="s">
        <v>66</v>
      </c>
      <c r="N3148" s="11" t="s">
        <v>52</v>
      </c>
      <c r="O3148" s="68" t="str">
        <f t="shared" si="99"/>
        <v>913. Cuidado Continuo por una vida con bienestar con enfoque diferencial étnicoComunitario20265_BARRIOS_UNIDOS2_ABRIL_2026</v>
      </c>
      <c r="P3148" s="142">
        <v>19305648</v>
      </c>
      <c r="Q3148" s="7"/>
      <c r="R3148" s="7"/>
      <c r="S3148" s="144">
        <v>0</v>
      </c>
      <c r="T3148" s="150">
        <v>0</v>
      </c>
    </row>
    <row r="3149" spans="2:20" ht="30" hidden="1" customHeight="1">
      <c r="B3149" s="123">
        <v>92</v>
      </c>
      <c r="C3149" s="125" t="s">
        <v>513</v>
      </c>
      <c r="D3149" s="125" t="s">
        <v>356</v>
      </c>
      <c r="E3149" s="137">
        <v>2026</v>
      </c>
      <c r="F3149" s="68" t="str">
        <f t="shared" si="98"/>
        <v>924. Cuidado Continuo por una vida con bienestar con enfoque GéneroComunitario2026</v>
      </c>
      <c r="G3149" s="125" t="s">
        <v>514</v>
      </c>
      <c r="H3149" s="125" t="s">
        <v>428</v>
      </c>
      <c r="I3149" s="125" t="s">
        <v>429</v>
      </c>
      <c r="J3149" s="68" t="s">
        <v>400</v>
      </c>
      <c r="K3149" s="126" t="s">
        <v>430</v>
      </c>
      <c r="L3149" s="126" t="s">
        <v>405</v>
      </c>
      <c r="M3149" s="11" t="s">
        <v>66</v>
      </c>
      <c r="N3149" s="11" t="s">
        <v>52</v>
      </c>
      <c r="O3149" s="68" t="str">
        <f t="shared" si="99"/>
        <v>924. Cuidado Continuo por una vida con bienestar con enfoque GéneroComunitario20265_BARRIOS_UNIDOS2_ABRIL_2026</v>
      </c>
      <c r="P3149" s="142">
        <v>372151</v>
      </c>
      <c r="Q3149" s="7"/>
      <c r="R3149" s="7"/>
      <c r="S3149" s="144">
        <v>9</v>
      </c>
      <c r="T3149" s="150">
        <v>3349359</v>
      </c>
    </row>
    <row r="3150" spans="2:20" ht="30" hidden="1" customHeight="1">
      <c r="B3150" s="123">
        <v>93</v>
      </c>
      <c r="C3150" s="125" t="s">
        <v>513</v>
      </c>
      <c r="D3150" s="125" t="s">
        <v>356</v>
      </c>
      <c r="E3150" s="137">
        <v>2026</v>
      </c>
      <c r="F3150" s="68" t="str">
        <f t="shared" si="98"/>
        <v>934. Cuidado Continuo por una vida con bienestar con enfoque GéneroComunitario2026</v>
      </c>
      <c r="G3150" s="125" t="s">
        <v>515</v>
      </c>
      <c r="H3150" s="125" t="s">
        <v>447</v>
      </c>
      <c r="I3150" s="125" t="s">
        <v>429</v>
      </c>
      <c r="J3150" s="68" t="s">
        <v>400</v>
      </c>
      <c r="K3150" s="126" t="s">
        <v>430</v>
      </c>
      <c r="L3150" s="126" t="s">
        <v>405</v>
      </c>
      <c r="M3150" s="11" t="s">
        <v>66</v>
      </c>
      <c r="N3150" s="11" t="s">
        <v>52</v>
      </c>
      <c r="O3150" s="68" t="str">
        <f t="shared" si="99"/>
        <v>934. Cuidado Continuo por una vida con bienestar con enfoque GéneroComunitario20265_BARRIOS_UNIDOS2_ABRIL_2026</v>
      </c>
      <c r="P3150" s="142">
        <v>372151</v>
      </c>
      <c r="Q3150" s="7"/>
      <c r="R3150" s="7"/>
      <c r="S3150" s="144">
        <v>4</v>
      </c>
      <c r="T3150" s="150">
        <v>1488604</v>
      </c>
    </row>
    <row r="3151" spans="2:20" ht="30" hidden="1" customHeight="1">
      <c r="B3151" s="123">
        <v>94</v>
      </c>
      <c r="C3151" s="125" t="s">
        <v>513</v>
      </c>
      <c r="D3151" s="125" t="s">
        <v>356</v>
      </c>
      <c r="E3151" s="137">
        <v>2026</v>
      </c>
      <c r="F3151" s="68" t="str">
        <f t="shared" si="98"/>
        <v>944. Cuidado Continuo por una vida con bienestar con enfoque GéneroComunitario2026</v>
      </c>
      <c r="G3151" s="125" t="s">
        <v>516</v>
      </c>
      <c r="H3151" s="125" t="s">
        <v>428</v>
      </c>
      <c r="I3151" s="125" t="s">
        <v>429</v>
      </c>
      <c r="J3151" s="68" t="s">
        <v>400</v>
      </c>
      <c r="K3151" s="126" t="s">
        <v>430</v>
      </c>
      <c r="L3151" s="126" t="s">
        <v>405</v>
      </c>
      <c r="M3151" s="11" t="s">
        <v>66</v>
      </c>
      <c r="N3151" s="11" t="s">
        <v>52</v>
      </c>
      <c r="O3151" s="68" t="str">
        <f t="shared" si="99"/>
        <v>944. Cuidado Continuo por una vida con bienestar con enfoque GéneroComunitario20265_BARRIOS_UNIDOS2_ABRIL_2026</v>
      </c>
      <c r="P3151" s="142">
        <v>372151</v>
      </c>
      <c r="Q3151" s="7"/>
      <c r="R3151" s="7"/>
      <c r="S3151" s="144">
        <v>0</v>
      </c>
      <c r="T3151" s="150">
        <v>0</v>
      </c>
    </row>
    <row r="3152" spans="2:20" ht="30" hidden="1" customHeight="1">
      <c r="B3152" s="123">
        <v>95</v>
      </c>
      <c r="C3152" s="125" t="s">
        <v>513</v>
      </c>
      <c r="D3152" s="125" t="s">
        <v>356</v>
      </c>
      <c r="E3152" s="137">
        <v>2026</v>
      </c>
      <c r="F3152" s="68" t="str">
        <f t="shared" si="98"/>
        <v>954. Cuidado Continuo por una vida con bienestar con enfoque GéneroComunitario2026</v>
      </c>
      <c r="G3152" s="125" t="s">
        <v>517</v>
      </c>
      <c r="H3152" s="125" t="s">
        <v>447</v>
      </c>
      <c r="I3152" s="125" t="s">
        <v>429</v>
      </c>
      <c r="J3152" s="68" t="s">
        <v>400</v>
      </c>
      <c r="K3152" s="126" t="s">
        <v>430</v>
      </c>
      <c r="L3152" s="126" t="s">
        <v>405</v>
      </c>
      <c r="M3152" s="11" t="s">
        <v>66</v>
      </c>
      <c r="N3152" s="11" t="s">
        <v>52</v>
      </c>
      <c r="O3152" s="68" t="str">
        <f t="shared" si="99"/>
        <v>954. Cuidado Continuo por una vida con bienestar con enfoque GéneroComunitario20265_BARRIOS_UNIDOS2_ABRIL_2026</v>
      </c>
      <c r="P3152" s="142">
        <v>70270</v>
      </c>
      <c r="Q3152" s="7"/>
      <c r="R3152" s="7"/>
      <c r="S3152" s="144">
        <v>12</v>
      </c>
      <c r="T3152" s="150">
        <v>843240</v>
      </c>
    </row>
    <row r="3153" spans="2:20" ht="30" hidden="1" customHeight="1">
      <c r="B3153" s="123">
        <v>96</v>
      </c>
      <c r="C3153" s="125" t="s">
        <v>513</v>
      </c>
      <c r="D3153" s="125" t="s">
        <v>356</v>
      </c>
      <c r="E3153" s="137">
        <v>2026</v>
      </c>
      <c r="F3153" s="68" t="str">
        <f t="shared" si="98"/>
        <v>964. Cuidado Continuo por una vida con bienestar con enfoque GéneroComunitario2026</v>
      </c>
      <c r="G3153" s="125" t="s">
        <v>518</v>
      </c>
      <c r="H3153" s="125" t="s">
        <v>447</v>
      </c>
      <c r="I3153" s="125" t="s">
        <v>429</v>
      </c>
      <c r="J3153" s="68" t="s">
        <v>400</v>
      </c>
      <c r="K3153" s="126" t="s">
        <v>430</v>
      </c>
      <c r="L3153" s="126" t="s">
        <v>405</v>
      </c>
      <c r="M3153" s="11" t="s">
        <v>66</v>
      </c>
      <c r="N3153" s="11" t="s">
        <v>52</v>
      </c>
      <c r="O3153" s="68" t="str">
        <f t="shared" si="99"/>
        <v>964. Cuidado Continuo por una vida con bienestar con enfoque GéneroComunitario20265_BARRIOS_UNIDOS2_ABRIL_2026</v>
      </c>
      <c r="P3153" s="142">
        <v>70270</v>
      </c>
      <c r="Q3153" s="7"/>
      <c r="R3153" s="7"/>
      <c r="S3153" s="144">
        <v>12</v>
      </c>
      <c r="T3153" s="150">
        <v>843240</v>
      </c>
    </row>
    <row r="3154" spans="2:20" ht="30" hidden="1" customHeight="1">
      <c r="B3154" s="123">
        <v>97</v>
      </c>
      <c r="C3154" s="125" t="s">
        <v>513</v>
      </c>
      <c r="D3154" s="125" t="s">
        <v>356</v>
      </c>
      <c r="E3154" s="137">
        <v>2026</v>
      </c>
      <c r="F3154" s="68" t="str">
        <f t="shared" si="98"/>
        <v>974. Cuidado Continuo por una vida con bienestar con enfoque GéneroComunitario2026</v>
      </c>
      <c r="G3154" s="125" t="s">
        <v>519</v>
      </c>
      <c r="H3154" s="125" t="s">
        <v>428</v>
      </c>
      <c r="I3154" s="125" t="s">
        <v>429</v>
      </c>
      <c r="J3154" s="68" t="s">
        <v>400</v>
      </c>
      <c r="K3154" s="126" t="s">
        <v>430</v>
      </c>
      <c r="L3154" s="126" t="s">
        <v>405</v>
      </c>
      <c r="M3154" s="11" t="s">
        <v>66</v>
      </c>
      <c r="N3154" s="11" t="s">
        <v>52</v>
      </c>
      <c r="O3154" s="68" t="str">
        <f t="shared" si="99"/>
        <v>974. Cuidado Continuo por una vida con bienestar con enfoque GéneroComunitario20265_BARRIOS_UNIDOS2_ABRIL_2026</v>
      </c>
      <c r="P3154" s="142">
        <v>215123</v>
      </c>
      <c r="Q3154" s="7"/>
      <c r="R3154" s="7"/>
      <c r="S3154" s="144">
        <v>3</v>
      </c>
      <c r="T3154" s="150">
        <v>645369</v>
      </c>
    </row>
    <row r="3155" spans="2:20" ht="30" hidden="1" customHeight="1">
      <c r="B3155" s="123">
        <v>98</v>
      </c>
      <c r="C3155" s="125" t="s">
        <v>513</v>
      </c>
      <c r="D3155" s="125" t="s">
        <v>356</v>
      </c>
      <c r="E3155" s="137">
        <v>2026</v>
      </c>
      <c r="F3155" s="68" t="str">
        <f t="shared" si="98"/>
        <v>984. Cuidado Continuo por una vida con bienestar con enfoque GéneroComunitario2026</v>
      </c>
      <c r="G3155" s="125" t="s">
        <v>520</v>
      </c>
      <c r="H3155" s="125" t="s">
        <v>447</v>
      </c>
      <c r="I3155" s="125" t="s">
        <v>429</v>
      </c>
      <c r="J3155" s="68" t="s">
        <v>400</v>
      </c>
      <c r="K3155" s="126" t="s">
        <v>430</v>
      </c>
      <c r="L3155" s="126" t="s">
        <v>405</v>
      </c>
      <c r="M3155" s="11" t="s">
        <v>66</v>
      </c>
      <c r="N3155" s="11" t="s">
        <v>52</v>
      </c>
      <c r="O3155" s="68" t="str">
        <f t="shared" si="99"/>
        <v>984. Cuidado Continuo por una vida con bienestar con enfoque GéneroComunitario20265_BARRIOS_UNIDOS2_ABRIL_2026</v>
      </c>
      <c r="P3155" s="142">
        <v>161342</v>
      </c>
      <c r="Q3155" s="7"/>
      <c r="R3155" s="7"/>
      <c r="S3155" s="144">
        <v>4</v>
      </c>
      <c r="T3155" s="150">
        <v>645368</v>
      </c>
    </row>
    <row r="3156" spans="2:20" ht="30" hidden="1" customHeight="1">
      <c r="B3156" s="123">
        <v>99</v>
      </c>
      <c r="C3156" s="125" t="s">
        <v>513</v>
      </c>
      <c r="D3156" s="125" t="s">
        <v>356</v>
      </c>
      <c r="E3156" s="137">
        <v>2026</v>
      </c>
      <c r="F3156" s="68" t="str">
        <f t="shared" si="98"/>
        <v>994. Cuidado Continuo por una vida con bienestar con enfoque GéneroComunitario2026</v>
      </c>
      <c r="G3156" s="125" t="s">
        <v>521</v>
      </c>
      <c r="H3156" s="125" t="s">
        <v>447</v>
      </c>
      <c r="I3156" s="125" t="s">
        <v>429</v>
      </c>
      <c r="J3156" s="68" t="s">
        <v>400</v>
      </c>
      <c r="K3156" s="126" t="s">
        <v>401</v>
      </c>
      <c r="L3156" s="126" t="s">
        <v>421</v>
      </c>
      <c r="M3156" s="11" t="s">
        <v>66</v>
      </c>
      <c r="N3156" s="11" t="s">
        <v>52</v>
      </c>
      <c r="O3156" s="68" t="str">
        <f t="shared" si="99"/>
        <v>994. Cuidado Continuo por una vida con bienestar con enfoque GéneroComunitario20265_BARRIOS_UNIDOS2_ABRIL_2026</v>
      </c>
      <c r="P3156" s="142">
        <v>5621568</v>
      </c>
      <c r="Q3156" s="7"/>
      <c r="R3156" s="7"/>
      <c r="S3156" s="144">
        <v>0</v>
      </c>
      <c r="T3156" s="150">
        <v>0</v>
      </c>
    </row>
    <row r="3157" spans="2:20" ht="30" hidden="1" customHeight="1">
      <c r="B3157" s="123">
        <v>100</v>
      </c>
      <c r="C3157" s="125" t="s">
        <v>513</v>
      </c>
      <c r="D3157" s="125" t="s">
        <v>356</v>
      </c>
      <c r="E3157" s="137">
        <v>2026</v>
      </c>
      <c r="F3157" s="68" t="str">
        <f t="shared" si="98"/>
        <v>1004. Cuidado Continuo por una vida con bienestar con enfoque GéneroComunitario2026</v>
      </c>
      <c r="G3157" s="125" t="s">
        <v>522</v>
      </c>
      <c r="H3157" s="125" t="s">
        <v>455</v>
      </c>
      <c r="I3157" s="125" t="s">
        <v>429</v>
      </c>
      <c r="J3157" s="68" t="s">
        <v>400</v>
      </c>
      <c r="K3157" s="126" t="s">
        <v>456</v>
      </c>
      <c r="L3157" s="126" t="s">
        <v>405</v>
      </c>
      <c r="M3157" s="11" t="s">
        <v>66</v>
      </c>
      <c r="N3157" s="11" t="s">
        <v>52</v>
      </c>
      <c r="O3157" s="68" t="str">
        <f t="shared" si="99"/>
        <v>1004. Cuidado Continuo por una vida con bienestar con enfoque GéneroComunitario20265_BARRIOS_UNIDOS2_ABRIL_2026</v>
      </c>
      <c r="P3157" s="142">
        <v>199714</v>
      </c>
      <c r="Q3157" s="7"/>
      <c r="R3157" s="7"/>
      <c r="S3157" s="144">
        <v>4</v>
      </c>
      <c r="T3157" s="150">
        <v>798856</v>
      </c>
    </row>
    <row r="3158" spans="2:20" ht="30" hidden="1" customHeight="1">
      <c r="B3158" s="123">
        <v>101</v>
      </c>
      <c r="C3158" s="125" t="s">
        <v>334</v>
      </c>
      <c r="D3158" s="125" t="s">
        <v>356</v>
      </c>
      <c r="E3158" s="137">
        <v>2026</v>
      </c>
      <c r="F3158" s="68" t="str">
        <f t="shared" si="98"/>
        <v>1015. Cuidado Continuo por una vida con bienestar con enfoque Población para formas extremas de exclusión:Comunitario2026</v>
      </c>
      <c r="G3158" s="125" t="s">
        <v>523</v>
      </c>
      <c r="H3158" s="125" t="s">
        <v>428</v>
      </c>
      <c r="I3158" s="125" t="s">
        <v>429</v>
      </c>
      <c r="J3158" s="68" t="s">
        <v>400</v>
      </c>
      <c r="K3158" s="126" t="s">
        <v>430</v>
      </c>
      <c r="L3158" s="126" t="s">
        <v>421</v>
      </c>
      <c r="M3158" s="11" t="s">
        <v>66</v>
      </c>
      <c r="N3158" s="11" t="s">
        <v>52</v>
      </c>
      <c r="O3158" s="68" t="str">
        <f t="shared" si="99"/>
        <v>1015. Cuidado Continuo por una vida con bienestar con enfoque Población para formas extremas de exclusión:Comunitario20265_BARRIOS_UNIDOS2_ABRIL_2026</v>
      </c>
      <c r="P3158" s="142">
        <v>322686</v>
      </c>
      <c r="Q3158" s="7"/>
      <c r="R3158" s="7"/>
      <c r="S3158" s="145">
        <v>0</v>
      </c>
      <c r="T3158" s="150">
        <v>0</v>
      </c>
    </row>
    <row r="3159" spans="2:20" ht="30" hidden="1" customHeight="1">
      <c r="B3159" s="123">
        <v>102</v>
      </c>
      <c r="C3159" s="125" t="s">
        <v>334</v>
      </c>
      <c r="D3159" s="125" t="s">
        <v>356</v>
      </c>
      <c r="E3159" s="137">
        <v>2026</v>
      </c>
      <c r="F3159" s="68" t="str">
        <f t="shared" si="98"/>
        <v>1025. Cuidado Continuo por una vida con bienestar con enfoque Población para formas extremas de exclusión:Comunitario2026</v>
      </c>
      <c r="G3159" s="125" t="s">
        <v>524</v>
      </c>
      <c r="H3159" s="125" t="s">
        <v>447</v>
      </c>
      <c r="I3159" s="125" t="s">
        <v>429</v>
      </c>
      <c r="J3159" s="68" t="s">
        <v>400</v>
      </c>
      <c r="K3159" s="126" t="s">
        <v>430</v>
      </c>
      <c r="L3159" s="126" t="s">
        <v>421</v>
      </c>
      <c r="M3159" s="11" t="s">
        <v>66</v>
      </c>
      <c r="N3159" s="11" t="s">
        <v>52</v>
      </c>
      <c r="O3159" s="68" t="str">
        <f t="shared" si="99"/>
        <v>1025. Cuidado Continuo por una vida con bienestar con enfoque Población para formas extremas de exclusión:Comunitario20265_BARRIOS_UNIDOS2_ABRIL_2026</v>
      </c>
      <c r="P3159" s="142">
        <v>322686</v>
      </c>
      <c r="Q3159" s="7"/>
      <c r="R3159" s="7"/>
      <c r="S3159" s="145">
        <v>0</v>
      </c>
      <c r="T3159" s="150">
        <v>0</v>
      </c>
    </row>
    <row r="3160" spans="2:20" ht="30" hidden="1" customHeight="1">
      <c r="B3160" s="123">
        <v>103</v>
      </c>
      <c r="C3160" s="125" t="s">
        <v>334</v>
      </c>
      <c r="D3160" s="125" t="s">
        <v>356</v>
      </c>
      <c r="E3160" s="137">
        <v>2026</v>
      </c>
      <c r="F3160" s="68" t="str">
        <f t="shared" si="98"/>
        <v>1035. Cuidado Continuo por una vida con bienestar con enfoque Población para formas extremas de exclusión:Comunitario2026</v>
      </c>
      <c r="G3160" s="125" t="s">
        <v>525</v>
      </c>
      <c r="H3160" s="125" t="s">
        <v>455</v>
      </c>
      <c r="I3160" s="125" t="s">
        <v>429</v>
      </c>
      <c r="J3160" s="68" t="s">
        <v>400</v>
      </c>
      <c r="K3160" s="126" t="s">
        <v>430</v>
      </c>
      <c r="L3160" s="126" t="s">
        <v>421</v>
      </c>
      <c r="M3160" s="11" t="s">
        <v>66</v>
      </c>
      <c r="N3160" s="11" t="s">
        <v>52</v>
      </c>
      <c r="O3160" s="68" t="str">
        <f t="shared" si="99"/>
        <v>1035. Cuidado Continuo por una vida con bienestar con enfoque Población para formas extremas de exclusión:Comunitario20265_BARRIOS_UNIDOS2_ABRIL_2026</v>
      </c>
      <c r="P3160" s="142">
        <v>53781</v>
      </c>
      <c r="Q3160" s="7"/>
      <c r="R3160" s="7"/>
      <c r="S3160" s="145">
        <v>0</v>
      </c>
      <c r="T3160" s="150">
        <v>0</v>
      </c>
    </row>
    <row r="3161" spans="2:20" ht="30" hidden="1" customHeight="1">
      <c r="B3161" s="123">
        <v>104</v>
      </c>
      <c r="C3161" s="125" t="s">
        <v>334</v>
      </c>
      <c r="D3161" s="125" t="s">
        <v>356</v>
      </c>
      <c r="E3161" s="137">
        <v>2026</v>
      </c>
      <c r="F3161" s="68" t="str">
        <f t="shared" si="98"/>
        <v>1045. Cuidado Continuo por una vida con bienestar con enfoque Población para formas extremas de exclusión:Comunitario2026</v>
      </c>
      <c r="G3161" s="125" t="s">
        <v>526</v>
      </c>
      <c r="H3161" s="125" t="s">
        <v>428</v>
      </c>
      <c r="I3161" s="125" t="s">
        <v>429</v>
      </c>
      <c r="J3161" s="68" t="s">
        <v>400</v>
      </c>
      <c r="K3161" s="126" t="s">
        <v>430</v>
      </c>
      <c r="L3161" s="126" t="s">
        <v>421</v>
      </c>
      <c r="M3161" s="11" t="s">
        <v>66</v>
      </c>
      <c r="N3161" s="11" t="s">
        <v>52</v>
      </c>
      <c r="O3161" s="68" t="str">
        <f t="shared" si="99"/>
        <v>1045. Cuidado Continuo por una vida con bienestar con enfoque Población para formas extremas de exclusión:Comunitario20265_BARRIOS_UNIDOS2_ABRIL_2026</v>
      </c>
      <c r="P3161" s="142">
        <v>210809</v>
      </c>
      <c r="Q3161" s="7"/>
      <c r="R3161" s="7"/>
      <c r="S3161" s="145">
        <v>0</v>
      </c>
      <c r="T3161" s="150">
        <v>0</v>
      </c>
    </row>
    <row r="3162" spans="2:20" ht="30" hidden="1" customHeight="1">
      <c r="B3162" s="123">
        <v>105</v>
      </c>
      <c r="C3162" s="125" t="s">
        <v>334</v>
      </c>
      <c r="D3162" s="125" t="s">
        <v>356</v>
      </c>
      <c r="E3162" s="137">
        <v>2026</v>
      </c>
      <c r="F3162" s="68" t="str">
        <f t="shared" si="98"/>
        <v>1055. Cuidado Continuo por una vida con bienestar con enfoque Población para formas extremas de exclusión:Comunitario2026</v>
      </c>
      <c r="G3162" s="125" t="s">
        <v>527</v>
      </c>
      <c r="H3162" s="125" t="s">
        <v>455</v>
      </c>
      <c r="I3162" s="125" t="s">
        <v>429</v>
      </c>
      <c r="J3162" s="68" t="s">
        <v>400</v>
      </c>
      <c r="K3162" s="126" t="s">
        <v>456</v>
      </c>
      <c r="L3162" s="126" t="s">
        <v>421</v>
      </c>
      <c r="M3162" s="11" t="s">
        <v>66</v>
      </c>
      <c r="N3162" s="11" t="s">
        <v>52</v>
      </c>
      <c r="O3162" s="68" t="str">
        <f t="shared" si="99"/>
        <v>1055. Cuidado Continuo por una vida con bienestar con enfoque Población para formas extremas de exclusión:Comunitario20265_BARRIOS_UNIDOS2_ABRIL_2026</v>
      </c>
      <c r="P3162" s="142">
        <v>281078</v>
      </c>
      <c r="Q3162" s="7"/>
      <c r="R3162" s="7"/>
      <c r="S3162" s="145">
        <v>0</v>
      </c>
      <c r="T3162" s="150">
        <v>0</v>
      </c>
    </row>
    <row r="3163" spans="2:20" ht="30" hidden="1" customHeight="1">
      <c r="B3163" s="123">
        <v>106</v>
      </c>
      <c r="C3163" s="125" t="s">
        <v>334</v>
      </c>
      <c r="D3163" s="125" t="s">
        <v>356</v>
      </c>
      <c r="E3163" s="137">
        <v>2026</v>
      </c>
      <c r="F3163" s="68" t="str">
        <f t="shared" si="98"/>
        <v>1065. Cuidado Continuo por una vida con bienestar con enfoque Población para formas extremas de exclusión:Comunitario2026</v>
      </c>
      <c r="G3163" s="125" t="s">
        <v>528</v>
      </c>
      <c r="H3163" s="125" t="s">
        <v>428</v>
      </c>
      <c r="I3163" s="125" t="s">
        <v>429</v>
      </c>
      <c r="J3163" s="68" t="s">
        <v>400</v>
      </c>
      <c r="K3163" s="126" t="s">
        <v>430</v>
      </c>
      <c r="L3163" s="126" t="s">
        <v>405</v>
      </c>
      <c r="M3163" s="11" t="s">
        <v>66</v>
      </c>
      <c r="N3163" s="11" t="s">
        <v>52</v>
      </c>
      <c r="O3163" s="68" t="str">
        <f t="shared" si="99"/>
        <v>1065. Cuidado Continuo por una vida con bienestar con enfoque Población para formas extremas de exclusión:Comunitario20265_BARRIOS_UNIDOS2_ABRIL_2026</v>
      </c>
      <c r="P3163" s="142">
        <v>210809</v>
      </c>
      <c r="Q3163" s="7"/>
      <c r="R3163" s="7"/>
      <c r="S3163" s="144">
        <v>16</v>
      </c>
      <c r="T3163" s="150">
        <v>3372944</v>
      </c>
    </row>
    <row r="3164" spans="2:20" ht="30" hidden="1" customHeight="1">
      <c r="B3164" s="123">
        <v>107</v>
      </c>
      <c r="C3164" s="125" t="s">
        <v>334</v>
      </c>
      <c r="D3164" s="125" t="s">
        <v>356</v>
      </c>
      <c r="E3164" s="137">
        <v>2026</v>
      </c>
      <c r="F3164" s="68" t="str">
        <f t="shared" si="98"/>
        <v>1075. Cuidado Continuo por una vida con bienestar con enfoque Población para formas extremas de exclusión:Comunitario2026</v>
      </c>
      <c r="G3164" s="125" t="s">
        <v>529</v>
      </c>
      <c r="H3164" s="125" t="s">
        <v>447</v>
      </c>
      <c r="I3164" s="125" t="s">
        <v>429</v>
      </c>
      <c r="J3164" s="68" t="s">
        <v>400</v>
      </c>
      <c r="K3164" s="126" t="s">
        <v>430</v>
      </c>
      <c r="L3164" s="126" t="s">
        <v>405</v>
      </c>
      <c r="M3164" s="11" t="s">
        <v>66</v>
      </c>
      <c r="N3164" s="11" t="s">
        <v>52</v>
      </c>
      <c r="O3164" s="68" t="str">
        <f t="shared" si="99"/>
        <v>1075. Cuidado Continuo por una vida con bienestar con enfoque Población para formas extremas de exclusión:Comunitario20265_BARRIOS_UNIDOS2_ABRIL_2026</v>
      </c>
      <c r="P3164" s="142">
        <v>55938</v>
      </c>
      <c r="Q3164" s="7"/>
      <c r="R3164" s="7"/>
      <c r="S3164" s="144">
        <v>15</v>
      </c>
      <c r="T3164" s="150">
        <v>839070</v>
      </c>
    </row>
    <row r="3165" spans="2:20" ht="30" hidden="1" customHeight="1">
      <c r="B3165" s="123">
        <v>108</v>
      </c>
      <c r="C3165" s="125" t="s">
        <v>334</v>
      </c>
      <c r="D3165" s="125" t="s">
        <v>356</v>
      </c>
      <c r="E3165" s="137">
        <v>2026</v>
      </c>
      <c r="F3165" s="68" t="str">
        <f t="shared" si="98"/>
        <v>1085. Cuidado Continuo por una vida con bienestar con enfoque Población para formas extremas de exclusión:Comunitario2026</v>
      </c>
      <c r="G3165" s="125" t="s">
        <v>530</v>
      </c>
      <c r="H3165" s="125" t="s">
        <v>447</v>
      </c>
      <c r="I3165" s="125" t="s">
        <v>429</v>
      </c>
      <c r="J3165" s="68" t="s">
        <v>400</v>
      </c>
      <c r="K3165" s="126" t="s">
        <v>430</v>
      </c>
      <c r="L3165" s="126" t="s">
        <v>405</v>
      </c>
      <c r="M3165" s="11" t="s">
        <v>66</v>
      </c>
      <c r="N3165" s="11" t="s">
        <v>52</v>
      </c>
      <c r="O3165" s="68" t="str">
        <f t="shared" si="99"/>
        <v>1085. Cuidado Continuo por una vida con bienestar con enfoque Población para formas extremas de exclusión:Comunitario20265_BARRIOS_UNIDOS2_ABRIL_2026</v>
      </c>
      <c r="P3165" s="142">
        <v>210809</v>
      </c>
      <c r="Q3165" s="7"/>
      <c r="R3165" s="7"/>
      <c r="S3165" s="144">
        <v>16</v>
      </c>
      <c r="T3165" s="150">
        <v>3372944</v>
      </c>
    </row>
    <row r="3166" spans="2:20" ht="30" hidden="1" customHeight="1">
      <c r="B3166" s="123">
        <v>109</v>
      </c>
      <c r="C3166" s="125" t="s">
        <v>334</v>
      </c>
      <c r="D3166" s="125" t="s">
        <v>356</v>
      </c>
      <c r="E3166" s="137">
        <v>2026</v>
      </c>
      <c r="F3166" s="68" t="str">
        <f t="shared" si="98"/>
        <v>1095. Cuidado Continuo por una vida con bienestar con enfoque Población para formas extremas de exclusión:Comunitario2026</v>
      </c>
      <c r="G3166" s="125" t="s">
        <v>531</v>
      </c>
      <c r="H3166" s="125" t="s">
        <v>455</v>
      </c>
      <c r="I3166" s="125" t="s">
        <v>429</v>
      </c>
      <c r="J3166" s="68" t="s">
        <v>400</v>
      </c>
      <c r="K3166" s="126" t="s">
        <v>456</v>
      </c>
      <c r="L3166" s="126" t="s">
        <v>405</v>
      </c>
      <c r="M3166" s="11" t="s">
        <v>66</v>
      </c>
      <c r="N3166" s="11" t="s">
        <v>52</v>
      </c>
      <c r="O3166" s="68" t="str">
        <f t="shared" si="99"/>
        <v>1095. Cuidado Continuo por una vida con bienestar con enfoque Población para formas extremas de exclusión:Comunitario20265_BARRIOS_UNIDOS2_ABRIL_2026</v>
      </c>
      <c r="P3166" s="142">
        <v>199714</v>
      </c>
      <c r="Q3166" s="7"/>
      <c r="R3166" s="7"/>
      <c r="S3166" s="144">
        <v>3</v>
      </c>
      <c r="T3166" s="150">
        <v>599142</v>
      </c>
    </row>
    <row r="3167" spans="2:20" ht="30" hidden="1" customHeight="1">
      <c r="B3167" s="123">
        <v>110</v>
      </c>
      <c r="C3167" s="125" t="s">
        <v>334</v>
      </c>
      <c r="D3167" s="125" t="s">
        <v>329</v>
      </c>
      <c r="E3167" s="137">
        <v>2026</v>
      </c>
      <c r="F3167" s="68" t="str">
        <f t="shared" si="98"/>
        <v>1105. Cuidado Continuo por una vida con bienestar con enfoque Población para formas extremas de exclusión:Laboral2026</v>
      </c>
      <c r="G3167" s="125" t="s">
        <v>532</v>
      </c>
      <c r="H3167" s="125" t="s">
        <v>428</v>
      </c>
      <c r="I3167" s="125" t="s">
        <v>429</v>
      </c>
      <c r="J3167" s="68" t="s">
        <v>400</v>
      </c>
      <c r="K3167" s="126" t="s">
        <v>430</v>
      </c>
      <c r="L3167" s="126" t="s">
        <v>405</v>
      </c>
      <c r="M3167" s="11" t="s">
        <v>66</v>
      </c>
      <c r="N3167" s="11" t="s">
        <v>52</v>
      </c>
      <c r="O3167" s="68" t="str">
        <f t="shared" si="99"/>
        <v>1105. Cuidado Continuo por una vida con bienestar con enfoque Población para formas extremas de exclusión:Laboral20265_BARRIOS_UNIDOS2_ABRIL_2026</v>
      </c>
      <c r="P3167" s="142">
        <v>316213</v>
      </c>
      <c r="Q3167" s="7"/>
      <c r="R3167" s="7"/>
      <c r="S3167" s="145">
        <v>0</v>
      </c>
      <c r="T3167" s="150">
        <v>0</v>
      </c>
    </row>
    <row r="3168" spans="2:20" ht="30" hidden="1" customHeight="1">
      <c r="B3168" s="123">
        <v>111</v>
      </c>
      <c r="C3168" s="125" t="s">
        <v>334</v>
      </c>
      <c r="D3168" s="125" t="s">
        <v>329</v>
      </c>
      <c r="E3168" s="137">
        <v>2026</v>
      </c>
      <c r="F3168" s="68" t="str">
        <f t="shared" si="98"/>
        <v>1115. Cuidado Continuo por una vida con bienestar con enfoque Población para formas extremas de exclusión:Laboral2026</v>
      </c>
      <c r="G3168" s="125" t="s">
        <v>533</v>
      </c>
      <c r="H3168" s="125" t="s">
        <v>447</v>
      </c>
      <c r="I3168" s="125" t="s">
        <v>429</v>
      </c>
      <c r="J3168" s="68" t="s">
        <v>400</v>
      </c>
      <c r="K3168" s="126" t="s">
        <v>534</v>
      </c>
      <c r="L3168" s="126" t="s">
        <v>405</v>
      </c>
      <c r="M3168" s="11" t="s">
        <v>66</v>
      </c>
      <c r="N3168" s="11" t="s">
        <v>52</v>
      </c>
      <c r="O3168" s="68" t="str">
        <f t="shared" si="99"/>
        <v>1115. Cuidado Continuo por una vida con bienestar con enfoque Población para formas extremas de exclusión:Laboral20265_BARRIOS_UNIDOS2_ABRIL_2026</v>
      </c>
      <c r="P3168" s="142">
        <v>421618</v>
      </c>
      <c r="Q3168" s="7"/>
      <c r="R3168" s="7"/>
      <c r="S3168" s="145">
        <v>0</v>
      </c>
      <c r="T3168" s="150">
        <v>0</v>
      </c>
    </row>
    <row r="3169" spans="2:20" ht="30" hidden="1" customHeight="1">
      <c r="B3169" s="123">
        <v>112</v>
      </c>
      <c r="C3169" s="125" t="s">
        <v>334</v>
      </c>
      <c r="D3169" s="125" t="s">
        <v>329</v>
      </c>
      <c r="E3169" s="137">
        <v>2026</v>
      </c>
      <c r="F3169" s="68" t="str">
        <f t="shared" si="98"/>
        <v>1125. Cuidado Continuo por una vida con bienestar con enfoque Población para formas extremas de exclusión:Laboral2026</v>
      </c>
      <c r="G3169" s="125" t="s">
        <v>535</v>
      </c>
      <c r="H3169" s="125" t="s">
        <v>428</v>
      </c>
      <c r="I3169" s="125" t="s">
        <v>429</v>
      </c>
      <c r="J3169" s="68" t="s">
        <v>400</v>
      </c>
      <c r="K3169" s="126" t="s">
        <v>430</v>
      </c>
      <c r="L3169" s="126" t="s">
        <v>405</v>
      </c>
      <c r="M3169" s="11" t="s">
        <v>66</v>
      </c>
      <c r="N3169" s="11" t="s">
        <v>52</v>
      </c>
      <c r="O3169" s="68" t="str">
        <f t="shared" si="99"/>
        <v>1125. Cuidado Continuo por una vida con bienestar con enfoque Población para formas extremas de exclusión:Laboral20265_BARRIOS_UNIDOS2_ABRIL_2026</v>
      </c>
      <c r="P3169" s="142">
        <v>140539</v>
      </c>
      <c r="Q3169" s="7"/>
      <c r="R3169" s="7"/>
      <c r="S3169" s="145">
        <v>0</v>
      </c>
      <c r="T3169" s="150">
        <v>0</v>
      </c>
    </row>
    <row r="3170" spans="2:20" ht="30" hidden="1" customHeight="1">
      <c r="B3170" s="123">
        <v>113</v>
      </c>
      <c r="C3170" s="125" t="s">
        <v>334</v>
      </c>
      <c r="D3170" s="125" t="s">
        <v>329</v>
      </c>
      <c r="E3170" s="137">
        <v>2026</v>
      </c>
      <c r="F3170" s="68" t="str">
        <f t="shared" si="98"/>
        <v>1135. Cuidado Continuo por una vida con bienestar con enfoque Población para formas extremas de exclusión:Laboral2026</v>
      </c>
      <c r="G3170" s="125" t="s">
        <v>536</v>
      </c>
      <c r="H3170" s="125" t="s">
        <v>447</v>
      </c>
      <c r="I3170" s="125" t="s">
        <v>429</v>
      </c>
      <c r="J3170" s="68" t="s">
        <v>400</v>
      </c>
      <c r="K3170" s="126" t="s">
        <v>494</v>
      </c>
      <c r="L3170" s="126" t="s">
        <v>405</v>
      </c>
      <c r="M3170" s="11" t="s">
        <v>66</v>
      </c>
      <c r="N3170" s="11" t="s">
        <v>52</v>
      </c>
      <c r="O3170" s="68" t="str">
        <f t="shared" si="99"/>
        <v>1135. Cuidado Continuo por una vida con bienestar con enfoque Población para formas extremas de exclusión:Laboral20265_BARRIOS_UNIDOS2_ABRIL_2026</v>
      </c>
      <c r="P3170" s="142">
        <v>70270</v>
      </c>
      <c r="Q3170" s="7"/>
      <c r="R3170" s="7"/>
      <c r="S3170" s="145">
        <v>0</v>
      </c>
      <c r="T3170" s="150">
        <v>0</v>
      </c>
    </row>
    <row r="3171" spans="2:20" ht="30" hidden="1" customHeight="1">
      <c r="B3171" s="123">
        <v>114</v>
      </c>
      <c r="C3171" s="125" t="s">
        <v>334</v>
      </c>
      <c r="D3171" s="125" t="s">
        <v>329</v>
      </c>
      <c r="E3171" s="137">
        <v>2026</v>
      </c>
      <c r="F3171" s="68" t="str">
        <f t="shared" si="98"/>
        <v>1145. Cuidado Continuo por una vida con bienestar con enfoque Población para formas extremas de exclusión:Laboral2026</v>
      </c>
      <c r="G3171" s="125" t="s">
        <v>537</v>
      </c>
      <c r="H3171" s="125" t="s">
        <v>455</v>
      </c>
      <c r="I3171" s="125" t="s">
        <v>429</v>
      </c>
      <c r="J3171" s="68" t="s">
        <v>400</v>
      </c>
      <c r="K3171" s="126" t="s">
        <v>538</v>
      </c>
      <c r="L3171" s="126" t="s">
        <v>405</v>
      </c>
      <c r="M3171" s="11" t="s">
        <v>66</v>
      </c>
      <c r="N3171" s="11" t="s">
        <v>52</v>
      </c>
      <c r="O3171" s="68" t="str">
        <f t="shared" si="99"/>
        <v>1145. Cuidado Continuo por una vida con bienestar con enfoque Población para formas extremas de exclusión:Laboral20265_BARRIOS_UNIDOS2_ABRIL_2026</v>
      </c>
      <c r="P3171" s="142">
        <v>19971</v>
      </c>
      <c r="Q3171" s="7"/>
      <c r="R3171" s="7"/>
      <c r="S3171" s="145">
        <v>0</v>
      </c>
      <c r="T3171" s="150">
        <v>0</v>
      </c>
    </row>
    <row r="3172" spans="2:20" ht="30" hidden="1" customHeight="1">
      <c r="B3172" s="123">
        <v>115</v>
      </c>
      <c r="C3172" s="125" t="s">
        <v>334</v>
      </c>
      <c r="D3172" s="125" t="s">
        <v>329</v>
      </c>
      <c r="E3172" s="137">
        <v>2026</v>
      </c>
      <c r="F3172" s="68" t="str">
        <f t="shared" si="98"/>
        <v>1155. Cuidado Continuo por una vida con bienestar con enfoque Población para formas extremas de exclusión:Laboral2026</v>
      </c>
      <c r="G3172" s="125" t="s">
        <v>539</v>
      </c>
      <c r="H3172" s="125" t="s">
        <v>447</v>
      </c>
      <c r="I3172" s="125" t="s">
        <v>429</v>
      </c>
      <c r="J3172" s="68" t="s">
        <v>400</v>
      </c>
      <c r="K3172" s="126" t="s">
        <v>540</v>
      </c>
      <c r="L3172" s="126" t="s">
        <v>405</v>
      </c>
      <c r="M3172" s="11" t="s">
        <v>66</v>
      </c>
      <c r="N3172" s="11" t="s">
        <v>52</v>
      </c>
      <c r="O3172" s="68" t="str">
        <f t="shared" si="99"/>
        <v>1155. Cuidado Continuo por una vida con bienestar con enfoque Población para formas extremas de exclusión:Laboral20265_BARRIOS_UNIDOS2_ABRIL_2026</v>
      </c>
      <c r="P3172" s="142">
        <v>70270</v>
      </c>
      <c r="Q3172" s="7"/>
      <c r="R3172" s="7"/>
      <c r="S3172" s="145">
        <v>0</v>
      </c>
      <c r="T3172" s="150">
        <v>0</v>
      </c>
    </row>
    <row r="3173" spans="2:20" ht="30" hidden="1" customHeight="1">
      <c r="B3173" s="123">
        <v>116</v>
      </c>
      <c r="C3173" s="125" t="s">
        <v>541</v>
      </c>
      <c r="D3173" s="125" t="s">
        <v>347</v>
      </c>
      <c r="E3173" s="137">
        <v>2026</v>
      </c>
      <c r="F3173" s="68" t="str">
        <f t="shared" si="98"/>
        <v>1166. Cuidado Continuo por una vida con bienestar para la población migrante internacional de BogotáEducativo 2026</v>
      </c>
      <c r="G3173" s="125" t="s">
        <v>542</v>
      </c>
      <c r="H3173" s="125" t="s">
        <v>428</v>
      </c>
      <c r="I3173" s="125" t="s">
        <v>429</v>
      </c>
      <c r="J3173" s="68" t="s">
        <v>400</v>
      </c>
      <c r="K3173" s="126" t="s">
        <v>430</v>
      </c>
      <c r="L3173" s="126" t="s">
        <v>405</v>
      </c>
      <c r="M3173" s="11" t="s">
        <v>66</v>
      </c>
      <c r="N3173" s="11" t="s">
        <v>52</v>
      </c>
      <c r="O3173" s="68" t="str">
        <f t="shared" si="99"/>
        <v>1166. Cuidado Continuo por una vida con bienestar para la población migrante internacional de BogotáEducativo 20265_BARRIOS_UNIDOS2_ABRIL_2026</v>
      </c>
      <c r="P3173" s="142">
        <v>105404</v>
      </c>
      <c r="Q3173" s="7"/>
      <c r="R3173" s="7"/>
      <c r="S3173" s="145">
        <v>10</v>
      </c>
      <c r="T3173" s="150">
        <v>1054040</v>
      </c>
    </row>
    <row r="3174" spans="2:20" ht="30" hidden="1" customHeight="1">
      <c r="B3174" s="123">
        <v>117</v>
      </c>
      <c r="C3174" s="125" t="s">
        <v>543</v>
      </c>
      <c r="D3174" s="125" t="s">
        <v>347</v>
      </c>
      <c r="E3174" s="137">
        <v>2026</v>
      </c>
      <c r="F3174" s="68" t="str">
        <f t="shared" si="98"/>
        <v>1177. Cuidado Continuo por una vida con bienestar para la población con discapacidadEducativo 2026</v>
      </c>
      <c r="G3174" s="125" t="s">
        <v>544</v>
      </c>
      <c r="H3174" s="125" t="s">
        <v>428</v>
      </c>
      <c r="I3174" s="125" t="s">
        <v>429</v>
      </c>
      <c r="J3174" s="68" t="s">
        <v>400</v>
      </c>
      <c r="K3174" s="126" t="s">
        <v>430</v>
      </c>
      <c r="L3174" s="126" t="s">
        <v>405</v>
      </c>
      <c r="M3174" s="11" t="s">
        <v>66</v>
      </c>
      <c r="N3174" s="11" t="s">
        <v>52</v>
      </c>
      <c r="O3174" s="68" t="str">
        <f t="shared" si="99"/>
        <v>1177. Cuidado Continuo por una vida con bienestar para la población con discapacidadEducativo 20265_BARRIOS_UNIDOS2_ABRIL_2026</v>
      </c>
      <c r="P3174" s="142">
        <v>161342</v>
      </c>
      <c r="Q3174" s="7"/>
      <c r="R3174" s="7"/>
      <c r="S3174" s="145">
        <v>6</v>
      </c>
      <c r="T3174" s="150">
        <v>968052</v>
      </c>
    </row>
    <row r="3175" spans="2:20" ht="30" hidden="1" customHeight="1">
      <c r="B3175" s="123">
        <v>117</v>
      </c>
      <c r="C3175" s="125" t="s">
        <v>543</v>
      </c>
      <c r="D3175" s="125" t="s">
        <v>329</v>
      </c>
      <c r="E3175" s="137">
        <v>2026</v>
      </c>
      <c r="F3175" s="68" t="str">
        <f t="shared" si="98"/>
        <v>1177. Cuidado Continuo por una vida con bienestar para la población con discapacidadLaboral2026</v>
      </c>
      <c r="G3175" s="125" t="s">
        <v>544</v>
      </c>
      <c r="H3175" s="125" t="s">
        <v>428</v>
      </c>
      <c r="I3175" s="125" t="s">
        <v>429</v>
      </c>
      <c r="J3175" s="68" t="s">
        <v>400</v>
      </c>
      <c r="K3175" s="126" t="s">
        <v>430</v>
      </c>
      <c r="L3175" s="126" t="s">
        <v>402</v>
      </c>
      <c r="M3175" s="11" t="s">
        <v>66</v>
      </c>
      <c r="N3175" s="11" t="s">
        <v>52</v>
      </c>
      <c r="O3175" s="68" t="str">
        <f t="shared" si="99"/>
        <v>1177. Cuidado Continuo por una vida con bienestar para la población con discapacidadLaboral20265_BARRIOS_UNIDOS2_ABRIL_2026</v>
      </c>
      <c r="P3175" s="142">
        <v>161342</v>
      </c>
      <c r="Q3175" s="7"/>
      <c r="R3175" s="7"/>
      <c r="S3175" s="145">
        <v>0</v>
      </c>
      <c r="T3175" s="150">
        <v>0</v>
      </c>
    </row>
    <row r="3176" spans="2:20" ht="30" hidden="1" customHeight="1">
      <c r="B3176" s="123">
        <v>118</v>
      </c>
      <c r="C3176" s="125" t="s">
        <v>543</v>
      </c>
      <c r="D3176" s="125" t="s">
        <v>356</v>
      </c>
      <c r="E3176" s="137">
        <v>2026</v>
      </c>
      <c r="F3176" s="68" t="str">
        <f t="shared" si="98"/>
        <v>1187. Cuidado Continuo por una vida con bienestar para la población con discapacidadComunitario2026</v>
      </c>
      <c r="G3176" s="125" t="s">
        <v>545</v>
      </c>
      <c r="H3176" s="125" t="s">
        <v>428</v>
      </c>
      <c r="I3176" s="125" t="s">
        <v>429</v>
      </c>
      <c r="J3176" s="68" t="s">
        <v>400</v>
      </c>
      <c r="K3176" s="126" t="s">
        <v>445</v>
      </c>
      <c r="L3176" s="126" t="s">
        <v>405</v>
      </c>
      <c r="M3176" s="11" t="s">
        <v>66</v>
      </c>
      <c r="N3176" s="11" t="s">
        <v>52</v>
      </c>
      <c r="O3176" s="68" t="str">
        <f t="shared" si="99"/>
        <v>1187. Cuidado Continuo por una vida con bienestar para la población con discapacidadComunitario20265_BARRIOS_UNIDOS2_ABRIL_2026</v>
      </c>
      <c r="P3176" s="142">
        <v>992404</v>
      </c>
      <c r="Q3176" s="7"/>
      <c r="R3176" s="7"/>
      <c r="S3176" s="145">
        <v>4</v>
      </c>
      <c r="T3176" s="150">
        <v>3969616</v>
      </c>
    </row>
    <row r="3177" spans="2:20" ht="30" hidden="1" customHeight="1">
      <c r="B3177" s="123">
        <v>119</v>
      </c>
      <c r="C3177" s="125" t="s">
        <v>543</v>
      </c>
      <c r="D3177" s="125" t="s">
        <v>356</v>
      </c>
      <c r="E3177" s="137">
        <v>2026</v>
      </c>
      <c r="F3177" s="68" t="str">
        <f t="shared" si="98"/>
        <v>1197. Cuidado Continuo por una vida con bienestar para la población con discapacidadComunitario2026</v>
      </c>
      <c r="G3177" s="125" t="s">
        <v>546</v>
      </c>
      <c r="H3177" s="125" t="s">
        <v>428</v>
      </c>
      <c r="I3177" s="125" t="s">
        <v>429</v>
      </c>
      <c r="J3177" s="68" t="s">
        <v>400</v>
      </c>
      <c r="K3177" s="126" t="s">
        <v>430</v>
      </c>
      <c r="L3177" s="126" t="s">
        <v>405</v>
      </c>
      <c r="M3177" s="11" t="s">
        <v>66</v>
      </c>
      <c r="N3177" s="11" t="s">
        <v>52</v>
      </c>
      <c r="O3177" s="68" t="str">
        <f t="shared" si="99"/>
        <v>1197. Cuidado Continuo por una vida con bienestar para la población con discapacidadComunitario20265_BARRIOS_UNIDOS2_ABRIL_2026</v>
      </c>
      <c r="P3177" s="142">
        <v>355662</v>
      </c>
      <c r="Q3177" s="7"/>
      <c r="R3177" s="7"/>
      <c r="S3177" s="145">
        <v>4</v>
      </c>
      <c r="T3177" s="150">
        <v>1422648</v>
      </c>
    </row>
    <row r="3178" spans="2:20" ht="30" hidden="1" customHeight="1">
      <c r="B3178" s="123">
        <v>120</v>
      </c>
      <c r="C3178" s="125" t="s">
        <v>543</v>
      </c>
      <c r="D3178" s="125" t="s">
        <v>356</v>
      </c>
      <c r="E3178" s="137">
        <v>2026</v>
      </c>
      <c r="F3178" s="68" t="str">
        <f t="shared" si="98"/>
        <v>1207. Cuidado Continuo por una vida con bienestar para la población con discapacidadComunitario2026</v>
      </c>
      <c r="G3178" s="125" t="s">
        <v>547</v>
      </c>
      <c r="H3178" s="125" t="s">
        <v>428</v>
      </c>
      <c r="I3178" s="125" t="s">
        <v>429</v>
      </c>
      <c r="J3178" s="68" t="s">
        <v>400</v>
      </c>
      <c r="K3178" s="126" t="s">
        <v>548</v>
      </c>
      <c r="L3178" s="126" t="s">
        <v>405</v>
      </c>
      <c r="M3178" s="11" t="s">
        <v>66</v>
      </c>
      <c r="N3178" s="11" t="s">
        <v>52</v>
      </c>
      <c r="O3178" s="68" t="str">
        <f t="shared" si="99"/>
        <v>1207. Cuidado Continuo por una vida con bienestar para la población con discapacidadComunitario20265_BARRIOS_UNIDOS2_ABRIL_2026</v>
      </c>
      <c r="P3178" s="142">
        <v>1422652</v>
      </c>
      <c r="Q3178" s="7"/>
      <c r="R3178" s="7"/>
      <c r="S3178" s="145">
        <v>1</v>
      </c>
      <c r="T3178" s="150">
        <v>1422652</v>
      </c>
    </row>
    <row r="3179" spans="2:20" ht="30" hidden="1" customHeight="1">
      <c r="B3179" s="123">
        <v>121</v>
      </c>
      <c r="C3179" s="125" t="s">
        <v>543</v>
      </c>
      <c r="D3179" s="125" t="s">
        <v>356</v>
      </c>
      <c r="E3179" s="137">
        <v>2026</v>
      </c>
      <c r="F3179" s="68" t="str">
        <f t="shared" si="98"/>
        <v>1217. Cuidado Continuo por una vida con bienestar para la población con discapacidadComunitario2026</v>
      </c>
      <c r="G3179" s="125" t="s">
        <v>549</v>
      </c>
      <c r="H3179" s="125" t="s">
        <v>455</v>
      </c>
      <c r="I3179" s="125" t="s">
        <v>429</v>
      </c>
      <c r="J3179" s="68" t="s">
        <v>400</v>
      </c>
      <c r="K3179" s="126" t="s">
        <v>494</v>
      </c>
      <c r="L3179" s="126" t="s">
        <v>405</v>
      </c>
      <c r="M3179" s="11" t="s">
        <v>66</v>
      </c>
      <c r="N3179" s="11" t="s">
        <v>52</v>
      </c>
      <c r="O3179" s="68" t="str">
        <f t="shared" si="99"/>
        <v>1217. Cuidado Continuo por una vida con bienestar para la población con discapacidadComunitario20265_BARRIOS_UNIDOS2_ABRIL_2026</v>
      </c>
      <c r="P3179" s="142">
        <v>35135</v>
      </c>
      <c r="Q3179" s="7"/>
      <c r="R3179" s="7"/>
      <c r="S3179" s="145">
        <v>8</v>
      </c>
      <c r="T3179" s="150">
        <v>281080</v>
      </c>
    </row>
    <row r="3180" spans="2:20" ht="30" hidden="1" customHeight="1">
      <c r="B3180" s="123">
        <v>122</v>
      </c>
      <c r="C3180" s="125" t="s">
        <v>543</v>
      </c>
      <c r="D3180" s="125" t="s">
        <v>356</v>
      </c>
      <c r="E3180" s="137">
        <v>2026</v>
      </c>
      <c r="F3180" s="68" t="str">
        <f t="shared" si="98"/>
        <v>1227. Cuidado Continuo por una vida con bienestar para la población con discapacidadComunitario2026</v>
      </c>
      <c r="G3180" s="125" t="s">
        <v>550</v>
      </c>
      <c r="H3180" s="125" t="s">
        <v>447</v>
      </c>
      <c r="I3180" s="125" t="s">
        <v>429</v>
      </c>
      <c r="J3180" s="68" t="s">
        <v>400</v>
      </c>
      <c r="K3180" s="126" t="s">
        <v>551</v>
      </c>
      <c r="L3180" s="126" t="s">
        <v>405</v>
      </c>
      <c r="M3180" s="11" t="s">
        <v>66</v>
      </c>
      <c r="N3180" s="11" t="s">
        <v>52</v>
      </c>
      <c r="O3180" s="68" t="str">
        <f t="shared" si="99"/>
        <v>1227. Cuidado Continuo por una vida con bienestar para la población con discapacidadComunitario20265_BARRIOS_UNIDOS2_ABRIL_2026</v>
      </c>
      <c r="P3180" s="142">
        <v>53781</v>
      </c>
      <c r="Q3180" s="7"/>
      <c r="R3180" s="7"/>
      <c r="S3180" s="145">
        <v>6</v>
      </c>
      <c r="T3180" s="150">
        <v>322686</v>
      </c>
    </row>
    <row r="3181" spans="2:20" ht="30" hidden="1" customHeight="1">
      <c r="B3181" s="123">
        <v>123</v>
      </c>
      <c r="C3181" s="125" t="s">
        <v>543</v>
      </c>
      <c r="D3181" s="125" t="s">
        <v>431</v>
      </c>
      <c r="E3181" s="137">
        <v>2026</v>
      </c>
      <c r="F3181" s="68" t="str">
        <f t="shared" si="98"/>
        <v>1237. Cuidado Continuo por una vida con bienestar para la población con discapacidadInstitucional2026</v>
      </c>
      <c r="G3181" s="125" t="s">
        <v>552</v>
      </c>
      <c r="H3181" s="125" t="s">
        <v>428</v>
      </c>
      <c r="I3181" s="125" t="s">
        <v>429</v>
      </c>
      <c r="J3181" s="68" t="s">
        <v>400</v>
      </c>
      <c r="K3181" s="126" t="s">
        <v>430</v>
      </c>
      <c r="L3181" s="126" t="s">
        <v>405</v>
      </c>
      <c r="M3181" s="11" t="s">
        <v>66</v>
      </c>
      <c r="N3181" s="11" t="s">
        <v>52</v>
      </c>
      <c r="O3181" s="68" t="str">
        <f t="shared" si="99"/>
        <v>1237. Cuidado Continuo por una vida con bienestar para la población con discapacidadInstitucional20265_BARRIOS_UNIDOS2_ABRIL_2026</v>
      </c>
      <c r="P3181" s="142">
        <v>266747</v>
      </c>
      <c r="Q3181" s="7"/>
      <c r="R3181" s="7"/>
      <c r="S3181" s="145">
        <v>2</v>
      </c>
      <c r="T3181" s="150">
        <v>533494</v>
      </c>
    </row>
    <row r="3182" spans="2:20" ht="30" hidden="1" customHeight="1">
      <c r="B3182" s="123">
        <v>124</v>
      </c>
      <c r="C3182" s="125" t="s">
        <v>543</v>
      </c>
      <c r="D3182" s="125" t="s">
        <v>356</v>
      </c>
      <c r="E3182" s="137">
        <v>2026</v>
      </c>
      <c r="F3182" s="68" t="str">
        <f t="shared" si="98"/>
        <v>1247. Cuidado Continuo por una vida con bienestar para la población con discapacidadComunitario2026</v>
      </c>
      <c r="G3182" s="125" t="s">
        <v>553</v>
      </c>
      <c r="H3182" s="125" t="s">
        <v>428</v>
      </c>
      <c r="I3182" s="125" t="s">
        <v>429</v>
      </c>
      <c r="J3182" s="68" t="s">
        <v>400</v>
      </c>
      <c r="K3182" s="126" t="s">
        <v>554</v>
      </c>
      <c r="L3182" s="126" t="s">
        <v>405</v>
      </c>
      <c r="M3182" s="11" t="s">
        <v>66</v>
      </c>
      <c r="N3182" s="11" t="s">
        <v>52</v>
      </c>
      <c r="O3182" s="68" t="str">
        <f t="shared" si="99"/>
        <v>1247. Cuidado Continuo por una vida con bienestar para la población con discapacidadComunitario20265_BARRIOS_UNIDOS2_ABRIL_2026</v>
      </c>
      <c r="P3182" s="142">
        <v>851865</v>
      </c>
      <c r="Q3182" s="7"/>
      <c r="R3182" s="7"/>
      <c r="S3182" s="145">
        <v>0</v>
      </c>
      <c r="T3182" s="150">
        <v>0</v>
      </c>
    </row>
    <row r="3183" spans="2:20" ht="30" hidden="1" customHeight="1">
      <c r="B3183" s="123">
        <v>125</v>
      </c>
      <c r="C3183" s="125" t="s">
        <v>543</v>
      </c>
      <c r="D3183" s="125" t="s">
        <v>356</v>
      </c>
      <c r="E3183" s="137">
        <v>2026</v>
      </c>
      <c r="F3183" s="68" t="str">
        <f t="shared" si="98"/>
        <v>1257. Cuidado Continuo por una vida con bienestar para la población con discapacidadComunitario2026</v>
      </c>
      <c r="G3183" s="125" t="s">
        <v>555</v>
      </c>
      <c r="H3183" s="125" t="s">
        <v>428</v>
      </c>
      <c r="I3183" s="125" t="s">
        <v>429</v>
      </c>
      <c r="J3183" s="68" t="s">
        <v>400</v>
      </c>
      <c r="K3183" s="126" t="s">
        <v>401</v>
      </c>
      <c r="L3183" s="126" t="s">
        <v>421</v>
      </c>
      <c r="M3183" s="11" t="s">
        <v>66</v>
      </c>
      <c r="N3183" s="11" t="s">
        <v>52</v>
      </c>
      <c r="O3183" s="68" t="str">
        <f t="shared" si="99"/>
        <v>1257. Cuidado Continuo por una vida con bienestar para la población con discapacidadComunitario20265_BARRIOS_UNIDOS2_ABRIL_2026</v>
      </c>
      <c r="P3183" s="142">
        <v>12879544</v>
      </c>
      <c r="Q3183" s="7"/>
      <c r="R3183" s="7"/>
      <c r="S3183" s="145">
        <v>0</v>
      </c>
      <c r="T3183" s="150">
        <v>0</v>
      </c>
    </row>
    <row r="3184" spans="2:20" ht="30" hidden="1" customHeight="1">
      <c r="B3184" s="123">
        <v>126</v>
      </c>
      <c r="C3184" s="125" t="s">
        <v>556</v>
      </c>
      <c r="D3184" s="125" t="s">
        <v>356</v>
      </c>
      <c r="E3184" s="137">
        <v>2026</v>
      </c>
      <c r="F3184" s="68" t="str">
        <f t="shared" si="98"/>
        <v>1268. Cuidado Continuo por una vida con bienestar para la ruralidad de BogotáComunitario2026</v>
      </c>
      <c r="G3184" s="125" t="s">
        <v>557</v>
      </c>
      <c r="H3184" s="125" t="s">
        <v>428</v>
      </c>
      <c r="I3184" s="125" t="s">
        <v>429</v>
      </c>
      <c r="J3184" s="68" t="s">
        <v>400</v>
      </c>
      <c r="K3184" s="126" t="s">
        <v>430</v>
      </c>
      <c r="L3184" s="126" t="s">
        <v>421</v>
      </c>
      <c r="M3184" s="11" t="s">
        <v>66</v>
      </c>
      <c r="N3184" s="11" t="s">
        <v>52</v>
      </c>
      <c r="O3184" s="68" t="str">
        <f t="shared" si="99"/>
        <v>1268. Cuidado Continuo por una vida con bienestar para la ruralidad de BogotáComunitario20265_BARRIOS_UNIDOS2_ABRIL_2026</v>
      </c>
      <c r="P3184" s="142">
        <v>175674</v>
      </c>
      <c r="Q3184" s="7"/>
      <c r="R3184" s="7"/>
      <c r="S3184" s="145">
        <v>0</v>
      </c>
      <c r="T3184" s="150">
        <v>0</v>
      </c>
    </row>
    <row r="3185" spans="2:20" ht="30" hidden="1" customHeight="1">
      <c r="B3185" s="123">
        <v>127</v>
      </c>
      <c r="C3185" s="125" t="s">
        <v>556</v>
      </c>
      <c r="D3185" s="125" t="s">
        <v>356</v>
      </c>
      <c r="E3185" s="137">
        <v>2026</v>
      </c>
      <c r="F3185" s="68" t="str">
        <f t="shared" si="98"/>
        <v>1278. Cuidado Continuo por una vida con bienestar para la ruralidad de BogotáComunitario2026</v>
      </c>
      <c r="G3185" s="125" t="s">
        <v>558</v>
      </c>
      <c r="H3185" s="125" t="s">
        <v>428</v>
      </c>
      <c r="I3185" s="125" t="s">
        <v>429</v>
      </c>
      <c r="J3185" s="68" t="s">
        <v>400</v>
      </c>
      <c r="K3185" s="126" t="s">
        <v>430</v>
      </c>
      <c r="L3185" s="126" t="s">
        <v>405</v>
      </c>
      <c r="M3185" s="11" t="s">
        <v>66</v>
      </c>
      <c r="N3185" s="11" t="s">
        <v>52</v>
      </c>
      <c r="O3185" s="68" t="str">
        <f t="shared" si="99"/>
        <v>1278. Cuidado Continuo por una vida con bienestar para la ruralidad de BogotáComunitario20265_BARRIOS_UNIDOS2_ABRIL_2026</v>
      </c>
      <c r="P3185" s="142">
        <v>468320</v>
      </c>
      <c r="Q3185" s="7"/>
      <c r="R3185" s="7"/>
      <c r="S3185" s="145">
        <v>0</v>
      </c>
      <c r="T3185" s="150">
        <v>0</v>
      </c>
    </row>
    <row r="3186" spans="2:20" ht="30" hidden="1" customHeight="1">
      <c r="B3186" s="123">
        <v>127</v>
      </c>
      <c r="C3186" s="125" t="s">
        <v>556</v>
      </c>
      <c r="D3186" s="125" t="s">
        <v>347</v>
      </c>
      <c r="E3186" s="137">
        <v>2026</v>
      </c>
      <c r="F3186" s="68" t="str">
        <f t="shared" si="98"/>
        <v>1278. Cuidado Continuo por una vida con bienestar para la ruralidad de BogotáEducativo 2026</v>
      </c>
      <c r="G3186" s="125" t="s">
        <v>558</v>
      </c>
      <c r="H3186" s="125" t="s">
        <v>428</v>
      </c>
      <c r="I3186" s="125" t="s">
        <v>429</v>
      </c>
      <c r="J3186" s="68" t="s">
        <v>400</v>
      </c>
      <c r="K3186" s="126" t="s">
        <v>430</v>
      </c>
      <c r="L3186" s="126" t="s">
        <v>405</v>
      </c>
      <c r="M3186" s="11" t="s">
        <v>66</v>
      </c>
      <c r="N3186" s="11" t="s">
        <v>52</v>
      </c>
      <c r="O3186" s="68" t="str">
        <f t="shared" si="99"/>
        <v>1278. Cuidado Continuo por una vida con bienestar para la ruralidad de BogotáEducativo 20265_BARRIOS_UNIDOS2_ABRIL_2026</v>
      </c>
      <c r="P3186" s="142">
        <v>468320</v>
      </c>
      <c r="Q3186" s="7"/>
      <c r="R3186" s="7"/>
      <c r="S3186" s="145">
        <v>0</v>
      </c>
      <c r="T3186" s="150">
        <v>0</v>
      </c>
    </row>
    <row r="3187" spans="2:20" ht="30" hidden="1" customHeight="1">
      <c r="B3187" s="123">
        <v>127</v>
      </c>
      <c r="C3187" s="125" t="s">
        <v>556</v>
      </c>
      <c r="D3187" s="125" t="s">
        <v>431</v>
      </c>
      <c r="E3187" s="137">
        <v>2026</v>
      </c>
      <c r="F3187" s="68" t="str">
        <f t="shared" si="98"/>
        <v>1278. Cuidado Continuo por una vida con bienestar para la ruralidad de BogotáInstitucional2026</v>
      </c>
      <c r="G3187" s="125" t="s">
        <v>558</v>
      </c>
      <c r="H3187" s="125" t="s">
        <v>428</v>
      </c>
      <c r="I3187" s="125" t="s">
        <v>429</v>
      </c>
      <c r="J3187" s="68" t="s">
        <v>400</v>
      </c>
      <c r="K3187" s="126" t="s">
        <v>430</v>
      </c>
      <c r="L3187" s="126" t="s">
        <v>405</v>
      </c>
      <c r="M3187" s="11" t="s">
        <v>66</v>
      </c>
      <c r="N3187" s="11" t="s">
        <v>52</v>
      </c>
      <c r="O3187" s="68" t="str">
        <f t="shared" si="99"/>
        <v>1278. Cuidado Continuo por una vida con bienestar para la ruralidad de BogotáInstitucional20265_BARRIOS_UNIDOS2_ABRIL_2026</v>
      </c>
      <c r="P3187" s="142">
        <v>468320</v>
      </c>
      <c r="Q3187" s="7"/>
      <c r="R3187" s="7"/>
      <c r="S3187" s="145">
        <v>0</v>
      </c>
      <c r="T3187" s="150">
        <v>0</v>
      </c>
    </row>
    <row r="3188" spans="2:20" ht="30" hidden="1" customHeight="1">
      <c r="B3188" s="123">
        <v>128</v>
      </c>
      <c r="C3188" s="125" t="s">
        <v>556</v>
      </c>
      <c r="D3188" s="125" t="s">
        <v>356</v>
      </c>
      <c r="E3188" s="137">
        <v>2026</v>
      </c>
      <c r="F3188" s="68" t="str">
        <f t="shared" si="98"/>
        <v>1288. Cuidado Continuo por una vida con bienestar para la ruralidad de BogotáComunitario2026</v>
      </c>
      <c r="G3188" s="125" t="s">
        <v>559</v>
      </c>
      <c r="H3188" s="125" t="s">
        <v>428</v>
      </c>
      <c r="I3188" s="125" t="s">
        <v>429</v>
      </c>
      <c r="J3188" s="68" t="s">
        <v>400</v>
      </c>
      <c r="K3188" s="126" t="s">
        <v>430</v>
      </c>
      <c r="L3188" s="126" t="s">
        <v>421</v>
      </c>
      <c r="M3188" s="11" t="s">
        <v>66</v>
      </c>
      <c r="N3188" s="11" t="s">
        <v>52</v>
      </c>
      <c r="O3188" s="68" t="str">
        <f t="shared" si="99"/>
        <v>1288. Cuidado Continuo por una vida con bienestar para la ruralidad de BogotáComunitario20265_BARRIOS_UNIDOS2_ABRIL_2026</v>
      </c>
      <c r="P3188" s="142">
        <v>140539</v>
      </c>
      <c r="Q3188" s="7"/>
      <c r="R3188" s="7"/>
      <c r="S3188" s="145">
        <v>0</v>
      </c>
      <c r="T3188" s="150">
        <v>0</v>
      </c>
    </row>
    <row r="3189" spans="2:20" ht="30" hidden="1" customHeight="1">
      <c r="B3189" s="123">
        <v>128</v>
      </c>
      <c r="C3189" s="125" t="s">
        <v>556</v>
      </c>
      <c r="D3189" s="125" t="s">
        <v>347</v>
      </c>
      <c r="E3189" s="137">
        <v>2026</v>
      </c>
      <c r="F3189" s="68" t="str">
        <f t="shared" si="98"/>
        <v>1288. Cuidado Continuo por una vida con bienestar para la ruralidad de BogotáEducativo 2026</v>
      </c>
      <c r="G3189" s="125" t="s">
        <v>559</v>
      </c>
      <c r="H3189" s="125" t="s">
        <v>428</v>
      </c>
      <c r="I3189" s="125" t="s">
        <v>429</v>
      </c>
      <c r="J3189" s="68" t="s">
        <v>400</v>
      </c>
      <c r="K3189" s="126" t="s">
        <v>430</v>
      </c>
      <c r="L3189" s="126" t="s">
        <v>421</v>
      </c>
      <c r="M3189" s="11" t="s">
        <v>66</v>
      </c>
      <c r="N3189" s="11" t="s">
        <v>52</v>
      </c>
      <c r="O3189" s="68" t="str">
        <f t="shared" si="99"/>
        <v>1288. Cuidado Continuo por una vida con bienestar para la ruralidad de BogotáEducativo 20265_BARRIOS_UNIDOS2_ABRIL_2026</v>
      </c>
      <c r="P3189" s="142">
        <v>140539</v>
      </c>
      <c r="Q3189" s="7"/>
      <c r="R3189" s="7"/>
      <c r="S3189" s="145">
        <v>0</v>
      </c>
      <c r="T3189" s="150">
        <v>0</v>
      </c>
    </row>
    <row r="3190" spans="2:20" ht="30" hidden="1" customHeight="1">
      <c r="B3190" s="123">
        <v>129</v>
      </c>
      <c r="C3190" s="125" t="s">
        <v>556</v>
      </c>
      <c r="D3190" s="125" t="s">
        <v>356</v>
      </c>
      <c r="E3190" s="137">
        <v>2026</v>
      </c>
      <c r="F3190" s="68" t="str">
        <f t="shared" si="98"/>
        <v>1298. Cuidado Continuo por una vida con bienestar para la ruralidad de BogotáComunitario2026</v>
      </c>
      <c r="G3190" s="125" t="s">
        <v>560</v>
      </c>
      <c r="H3190" s="125" t="s">
        <v>428</v>
      </c>
      <c r="I3190" s="125" t="s">
        <v>429</v>
      </c>
      <c r="J3190" s="68" t="s">
        <v>400</v>
      </c>
      <c r="K3190" s="126" t="s">
        <v>430</v>
      </c>
      <c r="L3190" s="126" t="s">
        <v>405</v>
      </c>
      <c r="M3190" s="11" t="s">
        <v>66</v>
      </c>
      <c r="N3190" s="11" t="s">
        <v>52</v>
      </c>
      <c r="O3190" s="68" t="str">
        <f t="shared" si="99"/>
        <v>1298. Cuidado Continuo por una vida con bienestar para la ruralidad de BogotáComunitario20265_BARRIOS_UNIDOS2_ABRIL_2026</v>
      </c>
      <c r="P3190" s="142">
        <v>175674</v>
      </c>
      <c r="Q3190" s="7"/>
      <c r="R3190" s="7"/>
      <c r="S3190" s="145">
        <v>0</v>
      </c>
      <c r="T3190" s="150">
        <v>0</v>
      </c>
    </row>
    <row r="3191" spans="2:20" ht="30" hidden="1" customHeight="1">
      <c r="B3191" s="123">
        <v>130</v>
      </c>
      <c r="C3191" s="125" t="s">
        <v>556</v>
      </c>
      <c r="D3191" s="125" t="s">
        <v>356</v>
      </c>
      <c r="E3191" s="137">
        <v>2026</v>
      </c>
      <c r="F3191" s="68" t="str">
        <f t="shared" si="98"/>
        <v>1308. Cuidado Continuo por una vida con bienestar para la ruralidad de BogotáComunitario2026</v>
      </c>
      <c r="G3191" s="125" t="s">
        <v>561</v>
      </c>
      <c r="H3191" s="125" t="s">
        <v>428</v>
      </c>
      <c r="I3191" s="125" t="s">
        <v>429</v>
      </c>
      <c r="J3191" s="68" t="s">
        <v>400</v>
      </c>
      <c r="K3191" s="126" t="s">
        <v>430</v>
      </c>
      <c r="L3191" s="126" t="s">
        <v>421</v>
      </c>
      <c r="M3191" s="11" t="s">
        <v>66</v>
      </c>
      <c r="N3191" s="11" t="s">
        <v>52</v>
      </c>
      <c r="O3191" s="68" t="str">
        <f t="shared" si="99"/>
        <v>1308. Cuidado Continuo por una vida con bienestar para la ruralidad de BogotáComunitario20265_BARRIOS_UNIDOS2_ABRIL_2026</v>
      </c>
      <c r="P3191" s="142">
        <v>140539</v>
      </c>
      <c r="Q3191" s="7"/>
      <c r="R3191" s="7"/>
      <c r="S3191" s="145">
        <v>0</v>
      </c>
      <c r="T3191" s="150">
        <v>0</v>
      </c>
    </row>
    <row r="3192" spans="2:20" ht="30" hidden="1" customHeight="1">
      <c r="B3192" s="123">
        <v>131</v>
      </c>
      <c r="C3192" s="125" t="s">
        <v>556</v>
      </c>
      <c r="D3192" s="125" t="s">
        <v>329</v>
      </c>
      <c r="E3192" s="137">
        <v>2026</v>
      </c>
      <c r="F3192" s="68" t="str">
        <f t="shared" si="98"/>
        <v>1318. Cuidado Continuo por una vida con bienestar para la ruralidad de BogotáLaboral2026</v>
      </c>
      <c r="G3192" s="125" t="s">
        <v>562</v>
      </c>
      <c r="H3192" s="125" t="s">
        <v>447</v>
      </c>
      <c r="I3192" s="125" t="s">
        <v>429</v>
      </c>
      <c r="J3192" s="68" t="s">
        <v>400</v>
      </c>
      <c r="K3192" s="126" t="s">
        <v>491</v>
      </c>
      <c r="L3192" s="126" t="s">
        <v>405</v>
      </c>
      <c r="M3192" s="11" t="s">
        <v>66</v>
      </c>
      <c r="N3192" s="11" t="s">
        <v>52</v>
      </c>
      <c r="O3192" s="68" t="str">
        <f t="shared" si="99"/>
        <v>1318. Cuidado Continuo por una vida con bienestar para la ruralidad de BogotáLaboral20265_BARRIOS_UNIDOS2_ABRIL_2026</v>
      </c>
      <c r="P3192" s="142">
        <v>940787</v>
      </c>
      <c r="Q3192" s="7"/>
      <c r="R3192" s="7"/>
      <c r="S3192" s="145">
        <v>0</v>
      </c>
      <c r="T3192" s="150">
        <v>0</v>
      </c>
    </row>
    <row r="3193" spans="2:20" ht="30" hidden="1" customHeight="1">
      <c r="B3193" s="123">
        <v>132</v>
      </c>
      <c r="C3193" s="125" t="s">
        <v>556</v>
      </c>
      <c r="D3193" s="125" t="s">
        <v>329</v>
      </c>
      <c r="E3193" s="137">
        <v>2026</v>
      </c>
      <c r="F3193" s="68" t="str">
        <f t="shared" si="98"/>
        <v>1328. Cuidado Continuo por una vida con bienestar para la ruralidad de BogotáLaboral2026</v>
      </c>
      <c r="G3193" s="125" t="s">
        <v>563</v>
      </c>
      <c r="H3193" s="125" t="s">
        <v>447</v>
      </c>
      <c r="I3193" s="125" t="s">
        <v>429</v>
      </c>
      <c r="J3193" s="68" t="s">
        <v>400</v>
      </c>
      <c r="K3193" s="126" t="s">
        <v>564</v>
      </c>
      <c r="L3193" s="126" t="s">
        <v>421</v>
      </c>
      <c r="M3193" s="11" t="s">
        <v>66</v>
      </c>
      <c r="N3193" s="11" t="s">
        <v>52</v>
      </c>
      <c r="O3193" s="68" t="str">
        <f t="shared" si="99"/>
        <v>1328. Cuidado Continuo por una vida con bienestar para la ruralidad de BogotáLaboral20265_BARRIOS_UNIDOS2_ABRIL_2026</v>
      </c>
      <c r="P3193" s="142">
        <v>250875</v>
      </c>
      <c r="Q3193" s="7"/>
      <c r="R3193" s="7"/>
      <c r="S3193" s="145">
        <v>0</v>
      </c>
      <c r="T3193" s="150">
        <v>0</v>
      </c>
    </row>
    <row r="3194" spans="2:20" ht="30" hidden="1" customHeight="1">
      <c r="B3194" s="123">
        <v>133</v>
      </c>
      <c r="C3194" s="125" t="s">
        <v>556</v>
      </c>
      <c r="D3194" s="125" t="s">
        <v>329</v>
      </c>
      <c r="E3194" s="137">
        <v>2026</v>
      </c>
      <c r="F3194" s="68" t="str">
        <f t="shared" si="98"/>
        <v>1338. Cuidado Continuo por una vida con bienestar para la ruralidad de BogotáLaboral2026</v>
      </c>
      <c r="G3194" s="125" t="s">
        <v>565</v>
      </c>
      <c r="H3194" s="125" t="s">
        <v>447</v>
      </c>
      <c r="I3194" s="125" t="s">
        <v>429</v>
      </c>
      <c r="J3194" s="68" t="s">
        <v>400</v>
      </c>
      <c r="K3194" s="126" t="s">
        <v>564</v>
      </c>
      <c r="L3194" s="126" t="s">
        <v>421</v>
      </c>
      <c r="M3194" s="11" t="s">
        <v>66</v>
      </c>
      <c r="N3194" s="11" t="s">
        <v>52</v>
      </c>
      <c r="O3194" s="68" t="str">
        <f t="shared" si="99"/>
        <v>1338. Cuidado Continuo por una vida con bienestar para la ruralidad de BogotáLaboral20265_BARRIOS_UNIDOS2_ABRIL_2026</v>
      </c>
      <c r="P3194" s="142">
        <v>183687</v>
      </c>
      <c r="Q3194" s="7"/>
      <c r="R3194" s="7"/>
      <c r="S3194" s="145">
        <v>0</v>
      </c>
      <c r="T3194" s="150">
        <v>0</v>
      </c>
    </row>
    <row r="3195" spans="2:20" ht="30" hidden="1" customHeight="1">
      <c r="B3195" s="123">
        <v>134</v>
      </c>
      <c r="C3195" s="125" t="s">
        <v>556</v>
      </c>
      <c r="D3195" s="125" t="s">
        <v>329</v>
      </c>
      <c r="E3195" s="137">
        <v>2026</v>
      </c>
      <c r="F3195" s="68" t="str">
        <f t="shared" si="98"/>
        <v>1348. Cuidado Continuo por una vida con bienestar para la ruralidad de BogotáLaboral2026</v>
      </c>
      <c r="G3195" s="125" t="s">
        <v>566</v>
      </c>
      <c r="H3195" s="125" t="s">
        <v>447</v>
      </c>
      <c r="I3195" s="125" t="s">
        <v>429</v>
      </c>
      <c r="J3195" s="68" t="s">
        <v>400</v>
      </c>
      <c r="K3195" s="126" t="s">
        <v>488</v>
      </c>
      <c r="L3195" s="126" t="s">
        <v>421</v>
      </c>
      <c r="M3195" s="11" t="s">
        <v>66</v>
      </c>
      <c r="N3195" s="11" t="s">
        <v>52</v>
      </c>
      <c r="O3195" s="68" t="str">
        <f t="shared" si="99"/>
        <v>1348. Cuidado Continuo por una vida con bienestar para la ruralidad de BogotáLaboral20265_BARRIOS_UNIDOS2_ABRIL_2026</v>
      </c>
      <c r="P3195" s="142">
        <v>110336</v>
      </c>
      <c r="Q3195" s="7"/>
      <c r="R3195" s="7"/>
      <c r="S3195" s="145">
        <v>0</v>
      </c>
      <c r="T3195" s="150">
        <v>0</v>
      </c>
    </row>
    <row r="3196" spans="2:20" ht="30" hidden="1" customHeight="1">
      <c r="B3196" s="123">
        <v>135</v>
      </c>
      <c r="C3196" s="125" t="s">
        <v>556</v>
      </c>
      <c r="D3196" s="125" t="s">
        <v>329</v>
      </c>
      <c r="E3196" s="137">
        <v>2026</v>
      </c>
      <c r="F3196" s="68" t="str">
        <f t="shared" si="98"/>
        <v>1358. Cuidado Continuo por una vida con bienestar para la ruralidad de BogotáLaboral2026</v>
      </c>
      <c r="G3196" s="125" t="s">
        <v>567</v>
      </c>
      <c r="H3196" s="125" t="s">
        <v>447</v>
      </c>
      <c r="I3196" s="125" t="s">
        <v>429</v>
      </c>
      <c r="J3196" s="68" t="s">
        <v>400</v>
      </c>
      <c r="K3196" s="126" t="s">
        <v>488</v>
      </c>
      <c r="L3196" s="126" t="s">
        <v>405</v>
      </c>
      <c r="M3196" s="11" t="s">
        <v>66</v>
      </c>
      <c r="N3196" s="11" t="s">
        <v>52</v>
      </c>
      <c r="O3196" s="68" t="str">
        <f t="shared" si="99"/>
        <v>1358. Cuidado Continuo por una vida con bienestar para la ruralidad de BogotáLaboral20265_BARRIOS_UNIDOS2_ABRIL_2026</v>
      </c>
      <c r="P3196" s="142">
        <v>137922</v>
      </c>
      <c r="Q3196" s="7"/>
      <c r="R3196" s="7"/>
      <c r="S3196" s="145">
        <v>0</v>
      </c>
      <c r="T3196" s="150">
        <v>0</v>
      </c>
    </row>
    <row r="3197" spans="2:20" ht="30" hidden="1" customHeight="1">
      <c r="B3197" s="123">
        <v>86</v>
      </c>
      <c r="C3197" s="125" t="s">
        <v>302</v>
      </c>
      <c r="D3197" s="125" t="s">
        <v>303</v>
      </c>
      <c r="E3197" s="137">
        <v>2026</v>
      </c>
      <c r="F3197" s="68" t="str">
        <f t="shared" si="98"/>
        <v>869. Gestión de Programas Estrategias y Planes para el BienestarGestión Integral Estrategias y Programas2026</v>
      </c>
      <c r="G3197" s="125" t="s">
        <v>568</v>
      </c>
      <c r="H3197" s="125" t="s">
        <v>569</v>
      </c>
      <c r="I3197" s="125" t="s">
        <v>429</v>
      </c>
      <c r="J3197" s="68" t="s">
        <v>400</v>
      </c>
      <c r="K3197" s="126" t="s">
        <v>554</v>
      </c>
      <c r="L3197" s="126" t="s">
        <v>402</v>
      </c>
      <c r="M3197" s="11" t="s">
        <v>66</v>
      </c>
      <c r="N3197" s="11" t="s">
        <v>52</v>
      </c>
      <c r="O3197" s="68" t="str">
        <f t="shared" si="99"/>
        <v>869. Gestión de Programas Estrategias y Planes para el BienestarGestión Integral Estrategias y Programas20265_BARRIOS_UNIDOS2_ABRIL_2026</v>
      </c>
      <c r="P3197" s="142">
        <v>73474880</v>
      </c>
      <c r="Q3197" s="7"/>
      <c r="R3197" s="7"/>
      <c r="S3197" s="145">
        <v>0</v>
      </c>
      <c r="T3197" s="150">
        <v>0</v>
      </c>
    </row>
    <row r="3198" spans="2:20" ht="30" hidden="1" customHeight="1">
      <c r="B3198" s="123">
        <v>136</v>
      </c>
      <c r="C3198" s="125" t="s">
        <v>302</v>
      </c>
      <c r="D3198" s="125" t="s">
        <v>303</v>
      </c>
      <c r="E3198" s="137">
        <v>2026</v>
      </c>
      <c r="F3198" s="68" t="str">
        <f t="shared" si="98"/>
        <v>1369. Gestión de Programas Estrategias y Planes para el BienestarGestión Integral Estrategias y Programas2026</v>
      </c>
      <c r="G3198" s="125" t="s">
        <v>570</v>
      </c>
      <c r="H3198" s="125" t="s">
        <v>571</v>
      </c>
      <c r="I3198" s="125" t="s">
        <v>410</v>
      </c>
      <c r="J3198" s="68" t="s">
        <v>400</v>
      </c>
      <c r="K3198" s="126" t="s">
        <v>401</v>
      </c>
      <c r="L3198" s="126" t="s">
        <v>402</v>
      </c>
      <c r="M3198" s="11" t="s">
        <v>66</v>
      </c>
      <c r="N3198" s="11" t="s">
        <v>52</v>
      </c>
      <c r="O3198" s="68" t="str">
        <f t="shared" si="99"/>
        <v>1369. Gestión de Programas Estrategias y Planes para el BienestarGestión Integral Estrategias y Programas20265_BARRIOS_UNIDOS2_ABRIL_2026</v>
      </c>
      <c r="P3198" s="142">
        <v>5621568</v>
      </c>
      <c r="Q3198" s="7"/>
      <c r="R3198" s="7"/>
      <c r="S3198" s="145">
        <v>0</v>
      </c>
      <c r="T3198" s="150">
        <v>0</v>
      </c>
    </row>
    <row r="3199" spans="2:20" ht="30" hidden="1" customHeight="1">
      <c r="B3199" s="123">
        <v>137</v>
      </c>
      <c r="C3199" s="125" t="s">
        <v>302</v>
      </c>
      <c r="D3199" s="125" t="s">
        <v>303</v>
      </c>
      <c r="E3199" s="137">
        <v>2026</v>
      </c>
      <c r="F3199" s="68" t="str">
        <f t="shared" si="98"/>
        <v>1379. Gestión de Programas Estrategias y Planes para el BienestarGestión Integral Estrategias y Programas2026</v>
      </c>
      <c r="G3199" s="125" t="s">
        <v>572</v>
      </c>
      <c r="H3199" s="125" t="s">
        <v>571</v>
      </c>
      <c r="I3199" s="125" t="s">
        <v>410</v>
      </c>
      <c r="J3199" s="68" t="s">
        <v>400</v>
      </c>
      <c r="K3199" s="126" t="s">
        <v>401</v>
      </c>
      <c r="L3199" s="126" t="s">
        <v>402</v>
      </c>
      <c r="M3199" s="11" t="s">
        <v>66</v>
      </c>
      <c r="N3199" s="11" t="s">
        <v>52</v>
      </c>
      <c r="O3199" s="68" t="str">
        <f t="shared" si="99"/>
        <v>1379. Gestión de Programas Estrategias y Planes para el BienestarGestión Integral Estrategias y Programas20265_BARRIOS_UNIDOS2_ABRIL_2026</v>
      </c>
      <c r="P3199" s="142">
        <v>3994272</v>
      </c>
      <c r="Q3199" s="7"/>
      <c r="R3199" s="7"/>
      <c r="S3199" s="145">
        <v>0</v>
      </c>
      <c r="T3199" s="150">
        <v>0</v>
      </c>
    </row>
    <row r="3200" spans="2:20" ht="30" hidden="1" customHeight="1">
      <c r="B3200" s="123">
        <v>138</v>
      </c>
      <c r="C3200" s="125" t="s">
        <v>302</v>
      </c>
      <c r="D3200" s="125" t="s">
        <v>303</v>
      </c>
      <c r="E3200" s="137">
        <v>2026</v>
      </c>
      <c r="F3200" s="68" t="str">
        <f t="shared" si="98"/>
        <v>1389. Gestión de Programas Estrategias y Planes para el BienestarGestión Integral Estrategias y Programas2026</v>
      </c>
      <c r="G3200" s="125" t="s">
        <v>573</v>
      </c>
      <c r="H3200" s="125" t="s">
        <v>571</v>
      </c>
      <c r="I3200" s="125" t="s">
        <v>410</v>
      </c>
      <c r="J3200" s="68" t="s">
        <v>400</v>
      </c>
      <c r="K3200" s="126" t="s">
        <v>401</v>
      </c>
      <c r="L3200" s="126" t="s">
        <v>402</v>
      </c>
      <c r="M3200" s="11" t="s">
        <v>66</v>
      </c>
      <c r="N3200" s="11" t="s">
        <v>52</v>
      </c>
      <c r="O3200" s="68" t="str">
        <f t="shared" si="99"/>
        <v>1389. Gestión de Programas Estrategias y Planes para el BienestarGestión Integral Estrategias y Programas20265_BARRIOS_UNIDOS2_ABRIL_2026</v>
      </c>
      <c r="P3200" s="142">
        <v>12969056</v>
      </c>
      <c r="Q3200" s="7"/>
      <c r="R3200" s="7"/>
      <c r="S3200" s="145">
        <v>0</v>
      </c>
      <c r="T3200" s="150">
        <v>0</v>
      </c>
    </row>
    <row r="3201" spans="2:20" ht="30" hidden="1" customHeight="1">
      <c r="B3201" s="123">
        <v>139</v>
      </c>
      <c r="C3201" s="125" t="s">
        <v>302</v>
      </c>
      <c r="D3201" s="125" t="s">
        <v>303</v>
      </c>
      <c r="E3201" s="137">
        <v>2026</v>
      </c>
      <c r="F3201" s="68" t="str">
        <f t="shared" si="98"/>
        <v>1399. Gestión de Programas Estrategias y Planes para el BienestarGestión Integral Estrategias y Programas2026</v>
      </c>
      <c r="G3201" s="125" t="s">
        <v>574</v>
      </c>
      <c r="H3201" s="125" t="s">
        <v>571</v>
      </c>
      <c r="I3201" s="125" t="s">
        <v>410</v>
      </c>
      <c r="J3201" s="68" t="s">
        <v>400</v>
      </c>
      <c r="K3201" s="126" t="s">
        <v>401</v>
      </c>
      <c r="L3201" s="126" t="s">
        <v>402</v>
      </c>
      <c r="M3201" s="11" t="s">
        <v>66</v>
      </c>
      <c r="N3201" s="11" t="s">
        <v>52</v>
      </c>
      <c r="O3201" s="68" t="str">
        <f t="shared" si="99"/>
        <v>1399. Gestión de Programas Estrategias y Planes para el BienestarGestión Integral Estrategias y Programas20265_BARRIOS_UNIDOS2_ABRIL_2026</v>
      </c>
      <c r="P3201" s="142">
        <v>3994272</v>
      </c>
      <c r="Q3201" s="7"/>
      <c r="R3201" s="7"/>
      <c r="S3201" s="145">
        <v>0</v>
      </c>
      <c r="T3201" s="150">
        <v>0</v>
      </c>
    </row>
    <row r="3202" spans="2:20" ht="30" hidden="1" customHeight="1">
      <c r="B3202" s="123">
        <v>140</v>
      </c>
      <c r="C3202" s="125" t="s">
        <v>302</v>
      </c>
      <c r="D3202" s="125" t="s">
        <v>303</v>
      </c>
      <c r="E3202" s="137">
        <v>2026</v>
      </c>
      <c r="F3202" s="68" t="str">
        <f t="shared" si="98"/>
        <v>1409. Gestión de Programas Estrategias y Planes para el BienestarGestión Integral Estrategias y Programas2026</v>
      </c>
      <c r="G3202" s="125" t="s">
        <v>575</v>
      </c>
      <c r="H3202" s="125" t="s">
        <v>571</v>
      </c>
      <c r="I3202" s="125" t="s">
        <v>410</v>
      </c>
      <c r="J3202" s="68" t="s">
        <v>400</v>
      </c>
      <c r="K3202" s="126" t="s">
        <v>401</v>
      </c>
      <c r="L3202" s="126" t="s">
        <v>402</v>
      </c>
      <c r="M3202" s="11" t="s">
        <v>66</v>
      </c>
      <c r="N3202" s="11" t="s">
        <v>52</v>
      </c>
      <c r="O3202" s="68" t="str">
        <f t="shared" si="99"/>
        <v>1409. Gestión de Programas Estrategias y Planes para el BienestarGestión Integral Estrategias y Programas20265_BARRIOS_UNIDOS2_ABRIL_2026</v>
      </c>
      <c r="P3202" s="142">
        <v>5621568</v>
      </c>
      <c r="Q3202" s="7"/>
      <c r="R3202" s="7"/>
      <c r="S3202" s="145">
        <v>0</v>
      </c>
      <c r="T3202" s="150">
        <v>0</v>
      </c>
    </row>
    <row r="3203" spans="2:20" ht="30" hidden="1" customHeight="1">
      <c r="B3203" s="123">
        <v>141</v>
      </c>
      <c r="C3203" s="125" t="s">
        <v>302</v>
      </c>
      <c r="D3203" s="125" t="s">
        <v>303</v>
      </c>
      <c r="E3203" s="137">
        <v>2026</v>
      </c>
      <c r="F3203" s="68" t="str">
        <f t="shared" si="98"/>
        <v>1419. Gestión de Programas Estrategias y Planes para el BienestarGestión Integral Estrategias y Programas2026</v>
      </c>
      <c r="G3203" s="125" t="s">
        <v>576</v>
      </c>
      <c r="H3203" s="125" t="s">
        <v>571</v>
      </c>
      <c r="I3203" s="125" t="s">
        <v>410</v>
      </c>
      <c r="J3203" s="68" t="s">
        <v>400</v>
      </c>
      <c r="K3203" s="126" t="s">
        <v>401</v>
      </c>
      <c r="L3203" s="126" t="s">
        <v>402</v>
      </c>
      <c r="M3203" s="11" t="s">
        <v>66</v>
      </c>
      <c r="N3203" s="11" t="s">
        <v>52</v>
      </c>
      <c r="O3203" s="68" t="str">
        <f t="shared" si="99"/>
        <v>1419. Gestión de Programas Estrategias y Planes para el BienestarGestión Integral Estrategias y Programas20265_BARRIOS_UNIDOS2_ABRIL_2026</v>
      </c>
      <c r="P3203" s="142">
        <v>3994272</v>
      </c>
      <c r="Q3203" s="7"/>
      <c r="R3203" s="7"/>
      <c r="S3203" s="145">
        <v>0</v>
      </c>
      <c r="T3203" s="150">
        <v>0</v>
      </c>
    </row>
    <row r="3204" spans="2:20" ht="30" hidden="1" customHeight="1">
      <c r="B3204" s="123">
        <v>142</v>
      </c>
      <c r="C3204" s="125" t="s">
        <v>302</v>
      </c>
      <c r="D3204" s="125" t="s">
        <v>303</v>
      </c>
      <c r="E3204" s="137">
        <v>2026</v>
      </c>
      <c r="F3204" s="68" t="str">
        <f t="shared" si="98"/>
        <v>1429. Gestión de Programas Estrategias y Planes para el BienestarGestión Integral Estrategias y Programas2026</v>
      </c>
      <c r="G3204" s="125" t="s">
        <v>577</v>
      </c>
      <c r="H3204" s="125" t="s">
        <v>571</v>
      </c>
      <c r="I3204" s="125" t="s">
        <v>410</v>
      </c>
      <c r="J3204" s="68" t="s">
        <v>400</v>
      </c>
      <c r="K3204" s="126" t="s">
        <v>401</v>
      </c>
      <c r="L3204" s="126" t="s">
        <v>421</v>
      </c>
      <c r="M3204" s="11" t="s">
        <v>66</v>
      </c>
      <c r="N3204" s="11" t="s">
        <v>52</v>
      </c>
      <c r="O3204" s="68" t="str">
        <f t="shared" si="99"/>
        <v>1429. Gestión de Programas Estrategias y Planes para el BienestarGestión Integral Estrategias y Programas20265_BARRIOS_UNIDOS2_ABRIL_2026</v>
      </c>
      <c r="P3204" s="142">
        <v>3994272</v>
      </c>
      <c r="Q3204" s="7"/>
      <c r="R3204" s="7"/>
      <c r="S3204" s="145">
        <v>0</v>
      </c>
      <c r="T3204" s="150">
        <v>0</v>
      </c>
    </row>
    <row r="3205" spans="2:20" ht="30" hidden="1" customHeight="1">
      <c r="B3205" s="123">
        <v>143</v>
      </c>
      <c r="C3205" s="125" t="s">
        <v>302</v>
      </c>
      <c r="D3205" s="125" t="s">
        <v>303</v>
      </c>
      <c r="E3205" s="137">
        <v>2026</v>
      </c>
      <c r="F3205" s="68" t="str">
        <f t="shared" si="98"/>
        <v>1439. Gestión de Programas Estrategias y Planes para el BienestarGestión Integral Estrategias y Programas2026</v>
      </c>
      <c r="G3205" s="125" t="s">
        <v>578</v>
      </c>
      <c r="H3205" s="125" t="s">
        <v>579</v>
      </c>
      <c r="I3205" s="125" t="s">
        <v>410</v>
      </c>
      <c r="J3205" s="68" t="s">
        <v>400</v>
      </c>
      <c r="K3205" s="126" t="s">
        <v>401</v>
      </c>
      <c r="L3205" s="126" t="s">
        <v>402</v>
      </c>
      <c r="M3205" s="11" t="s">
        <v>66</v>
      </c>
      <c r="N3205" s="11" t="s">
        <v>52</v>
      </c>
      <c r="O3205" s="68" t="str">
        <f t="shared" si="99"/>
        <v>1439. Gestión de Programas Estrategias y Planes para el BienestarGestión Integral Estrategias y Programas20265_BARRIOS_UNIDOS2_ABRIL_2026</v>
      </c>
      <c r="P3205" s="142">
        <v>7508288</v>
      </c>
      <c r="Q3205" s="7"/>
      <c r="R3205" s="7"/>
      <c r="S3205" s="145">
        <v>0</v>
      </c>
      <c r="T3205" s="150">
        <v>0</v>
      </c>
    </row>
    <row r="3206" spans="2:20" ht="30" hidden="1" customHeight="1">
      <c r="B3206" s="123">
        <v>144</v>
      </c>
      <c r="C3206" s="125" t="s">
        <v>302</v>
      </c>
      <c r="D3206" s="125" t="s">
        <v>303</v>
      </c>
      <c r="E3206" s="137">
        <v>2026</v>
      </c>
      <c r="F3206" s="68" t="str">
        <f t="shared" si="98"/>
        <v>1449. Gestión de Programas Estrategias y Planes para el BienestarGestión Integral Estrategias y Programas2026</v>
      </c>
      <c r="G3206" s="125" t="s">
        <v>580</v>
      </c>
      <c r="H3206" s="125" t="s">
        <v>579</v>
      </c>
      <c r="I3206" s="125" t="s">
        <v>410</v>
      </c>
      <c r="J3206" s="68" t="s">
        <v>400</v>
      </c>
      <c r="K3206" s="126" t="s">
        <v>401</v>
      </c>
      <c r="L3206" s="126" t="s">
        <v>402</v>
      </c>
      <c r="M3206" s="11" t="s">
        <v>66</v>
      </c>
      <c r="N3206" s="11" t="s">
        <v>52</v>
      </c>
      <c r="O3206" s="68" t="str">
        <f t="shared" si="99"/>
        <v>1449. Gestión de Programas Estrategias y Planes para el BienestarGestión Integral Estrategias y Programas20265_BARRIOS_UNIDOS2_ABRIL_2026</v>
      </c>
      <c r="P3206" s="142">
        <v>7508288</v>
      </c>
      <c r="Q3206" s="7"/>
      <c r="R3206" s="7"/>
      <c r="S3206" s="145">
        <v>0</v>
      </c>
      <c r="T3206" s="150">
        <v>0</v>
      </c>
    </row>
    <row r="3207" spans="2:20" ht="30" hidden="1" customHeight="1">
      <c r="B3207" s="123">
        <v>145</v>
      </c>
      <c r="C3207" s="125" t="s">
        <v>302</v>
      </c>
      <c r="D3207" s="125" t="s">
        <v>303</v>
      </c>
      <c r="E3207" s="137">
        <v>2026</v>
      </c>
      <c r="F3207" s="68" t="str">
        <f t="shared" ref="F3207:F3270" si="100">B3207&amp;C3207&amp;D3207&amp;E3207</f>
        <v>1459. Gestión de Programas Estrategias y Planes para el BienestarGestión Integral Estrategias y Programas2026</v>
      </c>
      <c r="G3207" s="125" t="s">
        <v>581</v>
      </c>
      <c r="H3207" s="125" t="s">
        <v>579</v>
      </c>
      <c r="I3207" s="125" t="s">
        <v>410</v>
      </c>
      <c r="J3207" s="68" t="s">
        <v>400</v>
      </c>
      <c r="K3207" s="126" t="s">
        <v>401</v>
      </c>
      <c r="L3207" s="126" t="s">
        <v>402</v>
      </c>
      <c r="M3207" s="11" t="s">
        <v>66</v>
      </c>
      <c r="N3207" s="11" t="s">
        <v>52</v>
      </c>
      <c r="O3207" s="68" t="str">
        <f t="shared" si="99"/>
        <v>1459. Gestión de Programas Estrategias y Planes para el BienestarGestión Integral Estrategias y Programas20265_BARRIOS_UNIDOS2_ABRIL_2026</v>
      </c>
      <c r="P3207" s="142">
        <v>5299968</v>
      </c>
      <c r="Q3207" s="7"/>
      <c r="R3207" s="7"/>
      <c r="S3207" s="145">
        <v>0</v>
      </c>
      <c r="T3207" s="150">
        <v>0</v>
      </c>
    </row>
    <row r="3208" spans="2:20" ht="30" hidden="1" customHeight="1">
      <c r="B3208" s="123">
        <v>146</v>
      </c>
      <c r="C3208" s="125" t="s">
        <v>302</v>
      </c>
      <c r="D3208" s="125" t="s">
        <v>303</v>
      </c>
      <c r="E3208" s="137">
        <v>2026</v>
      </c>
      <c r="F3208" s="68" t="str">
        <f t="shared" si="100"/>
        <v>1469. Gestión de Programas Estrategias y Planes para el BienestarGestión Integral Estrategias y Programas2026</v>
      </c>
      <c r="G3208" s="125" t="s">
        <v>582</v>
      </c>
      <c r="H3208" s="125" t="s">
        <v>579</v>
      </c>
      <c r="I3208" s="125" t="s">
        <v>410</v>
      </c>
      <c r="J3208" s="68" t="s">
        <v>400</v>
      </c>
      <c r="K3208" s="126" t="s">
        <v>430</v>
      </c>
      <c r="L3208" s="126" t="s">
        <v>421</v>
      </c>
      <c r="M3208" s="11" t="s">
        <v>66</v>
      </c>
      <c r="N3208" s="11" t="s">
        <v>52</v>
      </c>
      <c r="O3208" s="68" t="str">
        <f t="shared" ref="O3208:O3271" si="101">+F3208&amp;M3208&amp;N3208</f>
        <v>1469. Gestión de Programas Estrategias y Planes para el BienestarGestión Integral Estrategias y Programas20265_BARRIOS_UNIDOS2_ABRIL_2026</v>
      </c>
      <c r="P3208" s="142">
        <v>122208</v>
      </c>
      <c r="Q3208" s="7"/>
      <c r="R3208" s="7"/>
      <c r="S3208" s="145">
        <v>0</v>
      </c>
      <c r="T3208" s="150">
        <v>0</v>
      </c>
    </row>
    <row r="3209" spans="2:20" ht="30" hidden="1" customHeight="1">
      <c r="B3209" s="123">
        <v>147</v>
      </c>
      <c r="C3209" s="125" t="s">
        <v>302</v>
      </c>
      <c r="D3209" s="125" t="s">
        <v>303</v>
      </c>
      <c r="E3209" s="137">
        <v>2026</v>
      </c>
      <c r="F3209" s="68" t="str">
        <f t="shared" si="100"/>
        <v>1479. Gestión de Programas Estrategias y Planes para el BienestarGestión Integral Estrategias y Programas2026</v>
      </c>
      <c r="G3209" s="125" t="s">
        <v>583</v>
      </c>
      <c r="H3209" s="125" t="s">
        <v>579</v>
      </c>
      <c r="I3209" s="125" t="s">
        <v>410</v>
      </c>
      <c r="J3209" s="68" t="s">
        <v>400</v>
      </c>
      <c r="K3209" s="126" t="s">
        <v>551</v>
      </c>
      <c r="L3209" s="126" t="s">
        <v>421</v>
      </c>
      <c r="M3209" s="11" t="s">
        <v>66</v>
      </c>
      <c r="N3209" s="11" t="s">
        <v>52</v>
      </c>
      <c r="O3209" s="68" t="str">
        <f t="shared" si="101"/>
        <v>1479. Gestión de Programas Estrategias y Planes para el BienestarGestión Integral Estrategias y Programas20265_BARRIOS_UNIDOS2_ABRIL_2026</v>
      </c>
      <c r="P3209" s="142">
        <v>30552</v>
      </c>
      <c r="Q3209" s="7"/>
      <c r="R3209" s="7"/>
      <c r="S3209" s="145">
        <v>0</v>
      </c>
      <c r="T3209" s="150">
        <v>0</v>
      </c>
    </row>
    <row r="3210" spans="2:20" ht="30" hidden="1" customHeight="1">
      <c r="B3210" s="123">
        <v>148</v>
      </c>
      <c r="C3210" s="125" t="s">
        <v>302</v>
      </c>
      <c r="D3210" s="125" t="s">
        <v>303</v>
      </c>
      <c r="E3210" s="137">
        <v>2026</v>
      </c>
      <c r="F3210" s="68" t="str">
        <f t="shared" si="100"/>
        <v>1489. Gestión de Programas Estrategias y Planes para el BienestarGestión Integral Estrategias y Programas2026</v>
      </c>
      <c r="G3210" s="125" t="s">
        <v>584</v>
      </c>
      <c r="H3210" s="125" t="s">
        <v>579</v>
      </c>
      <c r="I3210" s="125" t="s">
        <v>410</v>
      </c>
      <c r="J3210" s="68" t="s">
        <v>400</v>
      </c>
      <c r="K3210" s="126" t="s">
        <v>430</v>
      </c>
      <c r="L3210" s="126" t="s">
        <v>421</v>
      </c>
      <c r="M3210" s="11" t="s">
        <v>66</v>
      </c>
      <c r="N3210" s="11" t="s">
        <v>52</v>
      </c>
      <c r="O3210" s="68" t="str">
        <f t="shared" si="101"/>
        <v>1489. Gestión de Programas Estrategias y Planes para el BienestarGestión Integral Estrategias y Programas20265_BARRIOS_UNIDOS2_ABRIL_2026</v>
      </c>
      <c r="P3210" s="142">
        <v>122208</v>
      </c>
      <c r="Q3210" s="7"/>
      <c r="R3210" s="7"/>
      <c r="S3210" s="145">
        <v>0</v>
      </c>
      <c r="T3210" s="150">
        <v>0</v>
      </c>
    </row>
    <row r="3211" spans="2:20" ht="30" hidden="1" customHeight="1">
      <c r="B3211" s="123">
        <v>149</v>
      </c>
      <c r="C3211" s="125" t="s">
        <v>302</v>
      </c>
      <c r="D3211" s="125" t="s">
        <v>303</v>
      </c>
      <c r="E3211" s="137">
        <v>2026</v>
      </c>
      <c r="F3211" s="68" t="str">
        <f t="shared" si="100"/>
        <v>1499. Gestión de Programas Estrategias y Planes para el BienestarGestión Integral Estrategias y Programas2026</v>
      </c>
      <c r="G3211" s="125" t="s">
        <v>585</v>
      </c>
      <c r="H3211" s="125" t="s">
        <v>579</v>
      </c>
      <c r="I3211" s="125" t="s">
        <v>410</v>
      </c>
      <c r="J3211" s="68" t="s">
        <v>400</v>
      </c>
      <c r="K3211" s="126" t="s">
        <v>401</v>
      </c>
      <c r="L3211" s="126" t="s">
        <v>402</v>
      </c>
      <c r="M3211" s="11" t="s">
        <v>66</v>
      </c>
      <c r="N3211" s="11" t="s">
        <v>52</v>
      </c>
      <c r="O3211" s="68" t="str">
        <f t="shared" si="101"/>
        <v>1499. Gestión de Programas Estrategias y Planes para el BienestarGestión Integral Estrategias y Programas20265_BARRIOS_UNIDOS2_ABRIL_2026</v>
      </c>
      <c r="P3211" s="142">
        <v>3665168</v>
      </c>
      <c r="Q3211" s="7"/>
      <c r="R3211" s="7"/>
      <c r="S3211" s="145">
        <v>0</v>
      </c>
      <c r="T3211" s="150">
        <v>0</v>
      </c>
    </row>
    <row r="3212" spans="2:20" ht="30" hidden="1" customHeight="1">
      <c r="B3212" s="123">
        <v>150</v>
      </c>
      <c r="C3212" s="125" t="s">
        <v>302</v>
      </c>
      <c r="D3212" s="125" t="s">
        <v>303</v>
      </c>
      <c r="E3212" s="137">
        <v>2026</v>
      </c>
      <c r="F3212" s="68" t="str">
        <f t="shared" si="100"/>
        <v>1509. Gestión de Programas Estrategias y Planes para el BienestarGestión Integral Estrategias y Programas2026</v>
      </c>
      <c r="G3212" s="125" t="s">
        <v>586</v>
      </c>
      <c r="H3212" s="125" t="s">
        <v>579</v>
      </c>
      <c r="I3212" s="125" t="s">
        <v>410</v>
      </c>
      <c r="J3212" s="68" t="s">
        <v>400</v>
      </c>
      <c r="K3212" s="126" t="s">
        <v>401</v>
      </c>
      <c r="L3212" s="126" t="s">
        <v>402</v>
      </c>
      <c r="M3212" s="11" t="s">
        <v>66</v>
      </c>
      <c r="N3212" s="11" t="s">
        <v>52</v>
      </c>
      <c r="O3212" s="68" t="str">
        <f t="shared" si="101"/>
        <v>1509. Gestión de Programas Estrategias y Planes para el BienestarGestión Integral Estrategias y Programas20265_BARRIOS_UNIDOS2_ABRIL_2026</v>
      </c>
      <c r="P3212" s="142">
        <v>1057260</v>
      </c>
      <c r="Q3212" s="7"/>
      <c r="R3212" s="7"/>
      <c r="S3212" s="145">
        <v>0</v>
      </c>
      <c r="T3212" s="150">
        <v>0</v>
      </c>
    </row>
    <row r="3213" spans="2:20" ht="30" hidden="1" customHeight="1">
      <c r="B3213" s="123">
        <v>151</v>
      </c>
      <c r="C3213" s="125" t="s">
        <v>302</v>
      </c>
      <c r="D3213" s="125" t="s">
        <v>303</v>
      </c>
      <c r="E3213" s="137">
        <v>2026</v>
      </c>
      <c r="F3213" s="68" t="str">
        <f t="shared" si="100"/>
        <v>1519. Gestión de Programas Estrategias y Planes para el BienestarGestión Integral Estrategias y Programas2026</v>
      </c>
      <c r="G3213" s="125" t="s">
        <v>587</v>
      </c>
      <c r="H3213" s="125" t="s">
        <v>579</v>
      </c>
      <c r="I3213" s="125" t="s">
        <v>410</v>
      </c>
      <c r="J3213" s="68" t="s">
        <v>400</v>
      </c>
      <c r="K3213" s="126" t="s">
        <v>401</v>
      </c>
      <c r="L3213" s="126" t="s">
        <v>402</v>
      </c>
      <c r="M3213" s="11" t="s">
        <v>66</v>
      </c>
      <c r="N3213" s="11" t="s">
        <v>52</v>
      </c>
      <c r="O3213" s="68" t="str">
        <f t="shared" si="101"/>
        <v>1519. Gestión de Programas Estrategias y Planes para el BienestarGestión Integral Estrategias y Programas20265_BARRIOS_UNIDOS2_ABRIL_2026</v>
      </c>
      <c r="P3213" s="142">
        <v>1409680</v>
      </c>
      <c r="Q3213" s="7"/>
      <c r="R3213" s="7"/>
      <c r="S3213" s="145">
        <v>0</v>
      </c>
      <c r="T3213" s="150">
        <v>0</v>
      </c>
    </row>
    <row r="3214" spans="2:20" ht="30" hidden="1" customHeight="1">
      <c r="B3214" s="123">
        <v>152</v>
      </c>
      <c r="C3214" s="125" t="s">
        <v>302</v>
      </c>
      <c r="D3214" s="125" t="s">
        <v>303</v>
      </c>
      <c r="E3214" s="137">
        <v>2026</v>
      </c>
      <c r="F3214" s="68" t="str">
        <f t="shared" si="100"/>
        <v>1529. Gestión de Programas Estrategias y Planes para el BienestarGestión Integral Estrategias y Programas2026</v>
      </c>
      <c r="G3214" s="125" t="s">
        <v>588</v>
      </c>
      <c r="H3214" s="125" t="s">
        <v>579</v>
      </c>
      <c r="I3214" s="125" t="s">
        <v>410</v>
      </c>
      <c r="J3214" s="68" t="s">
        <v>400</v>
      </c>
      <c r="K3214" s="126" t="s">
        <v>401</v>
      </c>
      <c r="L3214" s="126" t="s">
        <v>402</v>
      </c>
      <c r="M3214" s="11" t="s">
        <v>66</v>
      </c>
      <c r="N3214" s="11" t="s">
        <v>52</v>
      </c>
      <c r="O3214" s="68" t="str">
        <f t="shared" si="101"/>
        <v>1529. Gestión de Programas Estrategias y Planes para el BienestarGestión Integral Estrategias y Programas20265_BARRIOS_UNIDOS2_ABRIL_2026</v>
      </c>
      <c r="P3214" s="142">
        <v>352420</v>
      </c>
      <c r="Q3214" s="7"/>
      <c r="R3214" s="7"/>
      <c r="S3214" s="145">
        <v>0</v>
      </c>
      <c r="T3214" s="150">
        <v>0</v>
      </c>
    </row>
    <row r="3215" spans="2:20" ht="30" hidden="1" customHeight="1">
      <c r="B3215" s="123">
        <v>153</v>
      </c>
      <c r="C3215" s="125" t="s">
        <v>302</v>
      </c>
      <c r="D3215" s="125" t="s">
        <v>303</v>
      </c>
      <c r="E3215" s="137">
        <v>2026</v>
      </c>
      <c r="F3215" s="68" t="str">
        <f t="shared" si="100"/>
        <v>1539. Gestión de Programas Estrategias y Planes para el BienestarGestión Integral Estrategias y Programas2026</v>
      </c>
      <c r="G3215" s="125" t="s">
        <v>589</v>
      </c>
      <c r="H3215" s="125" t="s">
        <v>569</v>
      </c>
      <c r="I3215" s="125" t="s">
        <v>410</v>
      </c>
      <c r="J3215" s="68" t="s">
        <v>400</v>
      </c>
      <c r="K3215" s="126" t="s">
        <v>401</v>
      </c>
      <c r="L3215" s="126" t="s">
        <v>402</v>
      </c>
      <c r="M3215" s="11" t="s">
        <v>66</v>
      </c>
      <c r="N3215" s="11" t="s">
        <v>52</v>
      </c>
      <c r="O3215" s="68" t="str">
        <f t="shared" si="101"/>
        <v>1539. Gestión de Programas Estrategias y Planes para el BienestarGestión Integral Estrategias y Programas20265_BARRIOS_UNIDOS2_ABRIL_2026</v>
      </c>
      <c r="P3215" s="142">
        <v>7347488</v>
      </c>
      <c r="Q3215" s="7"/>
      <c r="R3215" s="7"/>
      <c r="S3215" s="145">
        <v>0</v>
      </c>
      <c r="T3215" s="150">
        <v>0</v>
      </c>
    </row>
    <row r="3216" spans="2:20" ht="30" hidden="1" customHeight="1">
      <c r="B3216" s="123">
        <v>154</v>
      </c>
      <c r="C3216" s="125" t="s">
        <v>302</v>
      </c>
      <c r="D3216" s="125" t="s">
        <v>303</v>
      </c>
      <c r="E3216" s="137">
        <v>2026</v>
      </c>
      <c r="F3216" s="68" t="str">
        <f t="shared" si="100"/>
        <v>1549. Gestión de Programas Estrategias y Planes para el BienestarGestión Integral Estrategias y Programas2026</v>
      </c>
      <c r="G3216" s="125" t="s">
        <v>590</v>
      </c>
      <c r="H3216" s="125" t="s">
        <v>569</v>
      </c>
      <c r="I3216" s="125" t="s">
        <v>410</v>
      </c>
      <c r="J3216" s="68" t="s">
        <v>400</v>
      </c>
      <c r="K3216" s="126" t="s">
        <v>401</v>
      </c>
      <c r="L3216" s="126" t="s">
        <v>402</v>
      </c>
      <c r="M3216" s="11" t="s">
        <v>66</v>
      </c>
      <c r="N3216" s="11" t="s">
        <v>52</v>
      </c>
      <c r="O3216" s="68" t="str">
        <f t="shared" si="101"/>
        <v>1549. Gestión de Programas Estrategias y Planes para el BienestarGestión Integral Estrategias y Programas20265_BARRIOS_UNIDOS2_ABRIL_2026</v>
      </c>
      <c r="P3216" s="142">
        <v>7347488</v>
      </c>
      <c r="Q3216" s="7"/>
      <c r="R3216" s="7"/>
      <c r="S3216" s="145">
        <v>0</v>
      </c>
      <c r="T3216" s="150">
        <v>0</v>
      </c>
    </row>
    <row r="3217" spans="2:20" ht="30" hidden="1" customHeight="1">
      <c r="B3217" s="123">
        <v>155</v>
      </c>
      <c r="C3217" s="125" t="s">
        <v>302</v>
      </c>
      <c r="D3217" s="125" t="s">
        <v>303</v>
      </c>
      <c r="E3217" s="137">
        <v>2026</v>
      </c>
      <c r="F3217" s="68" t="str">
        <f t="shared" si="100"/>
        <v>1559. Gestión de Programas Estrategias y Planes para el BienestarGestión Integral Estrategias y Programas2026</v>
      </c>
      <c r="G3217" s="125" t="s">
        <v>591</v>
      </c>
      <c r="H3217" s="125" t="s">
        <v>569</v>
      </c>
      <c r="I3217" s="125" t="s">
        <v>410</v>
      </c>
      <c r="J3217" s="68" t="s">
        <v>400</v>
      </c>
      <c r="K3217" s="126" t="s">
        <v>401</v>
      </c>
      <c r="L3217" s="126" t="s">
        <v>402</v>
      </c>
      <c r="M3217" s="11" t="s">
        <v>66</v>
      </c>
      <c r="N3217" s="11" t="s">
        <v>52</v>
      </c>
      <c r="O3217" s="68" t="str">
        <f t="shared" si="101"/>
        <v>1559. Gestión de Programas Estrategias y Planes para el BienestarGestión Integral Estrategias y Programas20265_BARRIOS_UNIDOS2_ABRIL_2026</v>
      </c>
      <c r="P3217" s="142">
        <v>7347488</v>
      </c>
      <c r="Q3217" s="7"/>
      <c r="R3217" s="7"/>
      <c r="S3217" s="145">
        <v>0</v>
      </c>
      <c r="T3217" s="150">
        <v>0</v>
      </c>
    </row>
    <row r="3218" spans="2:20" ht="30" hidden="1" customHeight="1">
      <c r="B3218" s="123">
        <v>156</v>
      </c>
      <c r="C3218" s="125" t="s">
        <v>302</v>
      </c>
      <c r="D3218" s="125" t="s">
        <v>303</v>
      </c>
      <c r="E3218" s="137">
        <v>2026</v>
      </c>
      <c r="F3218" s="68" t="str">
        <f t="shared" si="100"/>
        <v>1569. Gestión de Programas Estrategias y Planes para el BienestarGestión Integral Estrategias y Programas2026</v>
      </c>
      <c r="G3218" s="125" t="s">
        <v>592</v>
      </c>
      <c r="H3218" s="125" t="s">
        <v>569</v>
      </c>
      <c r="I3218" s="125" t="s">
        <v>410</v>
      </c>
      <c r="J3218" s="68" t="s">
        <v>400</v>
      </c>
      <c r="K3218" s="126" t="s">
        <v>401</v>
      </c>
      <c r="L3218" s="126" t="s">
        <v>402</v>
      </c>
      <c r="M3218" s="11" t="s">
        <v>66</v>
      </c>
      <c r="N3218" s="11" t="s">
        <v>52</v>
      </c>
      <c r="O3218" s="68" t="str">
        <f t="shared" si="101"/>
        <v>1569. Gestión de Programas Estrategias y Planes para el BienestarGestión Integral Estrategias y Programas20265_BARRIOS_UNIDOS2_ABRIL_2026</v>
      </c>
      <c r="P3218" s="142">
        <v>13832016</v>
      </c>
      <c r="Q3218" s="7"/>
      <c r="R3218" s="7"/>
      <c r="S3218" s="145">
        <v>0</v>
      </c>
      <c r="T3218" s="150">
        <v>0</v>
      </c>
    </row>
    <row r="3219" spans="2:20" ht="30" hidden="1" customHeight="1">
      <c r="B3219" s="123">
        <v>157</v>
      </c>
      <c r="C3219" s="125" t="s">
        <v>302</v>
      </c>
      <c r="D3219" s="125" t="s">
        <v>303</v>
      </c>
      <c r="E3219" s="137">
        <v>2026</v>
      </c>
      <c r="F3219" s="68" t="str">
        <f t="shared" si="100"/>
        <v>1579. Gestión de Programas Estrategias y Planes para el BienestarGestión Integral Estrategias y Programas2026</v>
      </c>
      <c r="G3219" s="125" t="s">
        <v>593</v>
      </c>
      <c r="H3219" s="125" t="s">
        <v>569</v>
      </c>
      <c r="I3219" s="125" t="s">
        <v>410</v>
      </c>
      <c r="J3219" s="68" t="s">
        <v>400</v>
      </c>
      <c r="K3219" s="126" t="s">
        <v>401</v>
      </c>
      <c r="L3219" s="126" t="s">
        <v>402</v>
      </c>
      <c r="M3219" s="11" t="s">
        <v>66</v>
      </c>
      <c r="N3219" s="11" t="s">
        <v>52</v>
      </c>
      <c r="O3219" s="68" t="str">
        <f t="shared" si="101"/>
        <v>1579. Gestión de Programas Estrategias y Planes para el BienestarGestión Integral Estrategias y Programas20265_BARRIOS_UNIDOS2_ABRIL_2026</v>
      </c>
      <c r="P3219" s="142">
        <v>13832016</v>
      </c>
      <c r="Q3219" s="7"/>
      <c r="R3219" s="7"/>
      <c r="S3219" s="145">
        <v>0</v>
      </c>
      <c r="T3219" s="150">
        <v>0</v>
      </c>
    </row>
    <row r="3220" spans="2:20" ht="30" hidden="1" customHeight="1">
      <c r="B3220" s="123">
        <v>158</v>
      </c>
      <c r="C3220" s="125" t="s">
        <v>302</v>
      </c>
      <c r="D3220" s="125" t="s">
        <v>303</v>
      </c>
      <c r="E3220" s="137">
        <v>2026</v>
      </c>
      <c r="F3220" s="68" t="str">
        <f t="shared" si="100"/>
        <v>1589. Gestión de Programas Estrategias y Planes para el BienestarGestión Integral Estrategias y Programas2026</v>
      </c>
      <c r="G3220" s="125" t="s">
        <v>594</v>
      </c>
      <c r="H3220" s="125" t="s">
        <v>569</v>
      </c>
      <c r="I3220" s="125" t="s">
        <v>410</v>
      </c>
      <c r="J3220" s="68" t="s">
        <v>400</v>
      </c>
      <c r="K3220" s="126" t="s">
        <v>430</v>
      </c>
      <c r="L3220" s="126" t="s">
        <v>402</v>
      </c>
      <c r="M3220" s="11" t="s">
        <v>66</v>
      </c>
      <c r="N3220" s="11" t="s">
        <v>52</v>
      </c>
      <c r="O3220" s="68" t="str">
        <f t="shared" si="101"/>
        <v>1589. Gestión de Programas Estrategias y Planes para el BienestarGestión Integral Estrategias y Programas20265_BARRIOS_UNIDOS2_ABRIL_2026</v>
      </c>
      <c r="P3220" s="142">
        <v>2114520</v>
      </c>
      <c r="Q3220" s="7"/>
      <c r="R3220" s="7"/>
      <c r="S3220" s="145">
        <v>0</v>
      </c>
      <c r="T3220" s="150">
        <v>0</v>
      </c>
    </row>
    <row r="3221" spans="2:20" ht="30" hidden="1" customHeight="1">
      <c r="B3221" s="123">
        <v>159</v>
      </c>
      <c r="C3221" s="125" t="s">
        <v>302</v>
      </c>
      <c r="D3221" s="125" t="s">
        <v>303</v>
      </c>
      <c r="E3221" s="137">
        <v>2026</v>
      </c>
      <c r="F3221" s="68" t="str">
        <f t="shared" si="100"/>
        <v>1599. Gestión de Programas Estrategias y Planes para el BienestarGestión Integral Estrategias y Programas2026</v>
      </c>
      <c r="G3221" s="125" t="s">
        <v>595</v>
      </c>
      <c r="H3221" s="125" t="s">
        <v>569</v>
      </c>
      <c r="I3221" s="125" t="s">
        <v>410</v>
      </c>
      <c r="J3221" s="68" t="s">
        <v>400</v>
      </c>
      <c r="K3221" s="126" t="s">
        <v>401</v>
      </c>
      <c r="L3221" s="126" t="s">
        <v>402</v>
      </c>
      <c r="M3221" s="11" t="s">
        <v>66</v>
      </c>
      <c r="N3221" s="11" t="s">
        <v>52</v>
      </c>
      <c r="O3221" s="68" t="str">
        <f t="shared" si="101"/>
        <v>1599. Gestión de Programas Estrategias y Planes para el BienestarGestión Integral Estrategias y Programas20265_BARRIOS_UNIDOS2_ABRIL_2026</v>
      </c>
      <c r="P3221" s="142">
        <v>4370008</v>
      </c>
      <c r="Q3221" s="7"/>
      <c r="R3221" s="7"/>
      <c r="S3221" s="145">
        <v>0</v>
      </c>
      <c r="T3221" s="150">
        <v>0</v>
      </c>
    </row>
    <row r="3222" spans="2:20" ht="30" hidden="1" customHeight="1">
      <c r="B3222" s="123">
        <v>160</v>
      </c>
      <c r="C3222" s="125" t="s">
        <v>302</v>
      </c>
      <c r="D3222" s="125" t="s">
        <v>303</v>
      </c>
      <c r="E3222" s="137">
        <v>2026</v>
      </c>
      <c r="F3222" s="68" t="str">
        <f t="shared" si="100"/>
        <v>1609. Gestión de Programas Estrategias y Planes para el BienestarGestión Integral Estrategias y Programas2026</v>
      </c>
      <c r="G3222" s="125" t="s">
        <v>596</v>
      </c>
      <c r="H3222" s="125" t="s">
        <v>569</v>
      </c>
      <c r="I3222" s="125" t="s">
        <v>410</v>
      </c>
      <c r="J3222" s="68" t="s">
        <v>400</v>
      </c>
      <c r="K3222" s="126" t="s">
        <v>401</v>
      </c>
      <c r="L3222" s="126" t="s">
        <v>402</v>
      </c>
      <c r="M3222" s="11" t="s">
        <v>66</v>
      </c>
      <c r="N3222" s="11" t="s">
        <v>52</v>
      </c>
      <c r="O3222" s="68" t="str">
        <f t="shared" si="101"/>
        <v>1609. Gestión de Programas Estrategias y Planes para el BienestarGestión Integral Estrategias y Programas20265_BARRIOS_UNIDOS2_ABRIL_2026</v>
      </c>
      <c r="P3222" s="142">
        <v>3994272</v>
      </c>
      <c r="Q3222" s="7"/>
      <c r="R3222" s="7"/>
      <c r="S3222" s="145">
        <v>0</v>
      </c>
      <c r="T3222" s="150">
        <v>0</v>
      </c>
    </row>
    <row r="3223" spans="2:20" ht="30" hidden="1" customHeight="1">
      <c r="B3223" s="123">
        <v>161</v>
      </c>
      <c r="C3223" s="125" t="s">
        <v>302</v>
      </c>
      <c r="D3223" s="125" t="s">
        <v>303</v>
      </c>
      <c r="E3223" s="137">
        <v>2026</v>
      </c>
      <c r="F3223" s="68" t="str">
        <f t="shared" si="100"/>
        <v>1619. Gestión de Programas Estrategias y Planes para el BienestarGestión Integral Estrategias y Programas2026</v>
      </c>
      <c r="G3223" s="125" t="s">
        <v>597</v>
      </c>
      <c r="H3223" s="125" t="s">
        <v>571</v>
      </c>
      <c r="I3223" s="125" t="s">
        <v>410</v>
      </c>
      <c r="J3223" s="68" t="s">
        <v>400</v>
      </c>
      <c r="K3223" s="126" t="s">
        <v>401</v>
      </c>
      <c r="L3223" s="126" t="s">
        <v>402</v>
      </c>
      <c r="M3223" s="11" t="s">
        <v>66</v>
      </c>
      <c r="N3223" s="11" t="s">
        <v>52</v>
      </c>
      <c r="O3223" s="68" t="str">
        <f t="shared" si="101"/>
        <v>1619. Gestión de Programas Estrategias y Planes para el BienestarGestión Integral Estrategias y Programas20265_BARRIOS_UNIDOS2_ABRIL_2026</v>
      </c>
      <c r="P3223" s="142">
        <v>7347488</v>
      </c>
      <c r="Q3223" s="7"/>
      <c r="R3223" s="7"/>
      <c r="S3223" s="145">
        <v>0</v>
      </c>
      <c r="T3223" s="150">
        <v>0</v>
      </c>
    </row>
    <row r="3224" spans="2:20" ht="30" hidden="1" customHeight="1">
      <c r="B3224" s="123">
        <v>162</v>
      </c>
      <c r="C3224" s="125" t="s">
        <v>302</v>
      </c>
      <c r="D3224" s="125" t="s">
        <v>303</v>
      </c>
      <c r="E3224" s="137">
        <v>2026</v>
      </c>
      <c r="F3224" s="68" t="str">
        <f t="shared" si="100"/>
        <v>1629. Gestión de Programas Estrategias y Planes para el BienestarGestión Integral Estrategias y Programas2026</v>
      </c>
      <c r="G3224" s="125" t="s">
        <v>598</v>
      </c>
      <c r="H3224" s="125" t="s">
        <v>571</v>
      </c>
      <c r="I3224" s="125" t="s">
        <v>410</v>
      </c>
      <c r="J3224" s="68" t="s">
        <v>400</v>
      </c>
      <c r="K3224" s="126" t="s">
        <v>401</v>
      </c>
      <c r="L3224" s="126" t="s">
        <v>402</v>
      </c>
      <c r="M3224" s="11" t="s">
        <v>66</v>
      </c>
      <c r="N3224" s="11" t="s">
        <v>52</v>
      </c>
      <c r="O3224" s="68" t="str">
        <f t="shared" si="101"/>
        <v>1629. Gestión de Programas Estrategias y Planes para el BienestarGestión Integral Estrategias y Programas20265_BARRIOS_UNIDOS2_ABRIL_2026</v>
      </c>
      <c r="P3224" s="142">
        <v>10478800</v>
      </c>
      <c r="Q3224" s="7"/>
      <c r="R3224" s="7"/>
      <c r="S3224" s="145">
        <v>0</v>
      </c>
      <c r="T3224" s="150">
        <v>0</v>
      </c>
    </row>
    <row r="3225" spans="2:20" ht="30" hidden="1" customHeight="1">
      <c r="B3225" s="123">
        <v>163</v>
      </c>
      <c r="C3225" s="125" t="s">
        <v>302</v>
      </c>
      <c r="D3225" s="125" t="s">
        <v>303</v>
      </c>
      <c r="E3225" s="137">
        <v>2026</v>
      </c>
      <c r="F3225" s="68" t="str">
        <f t="shared" si="100"/>
        <v>1639. Gestión de Programas Estrategias y Planes para el BienestarGestión Integral Estrategias y Programas2026</v>
      </c>
      <c r="G3225" s="125" t="s">
        <v>599</v>
      </c>
      <c r="H3225" s="125" t="s">
        <v>571</v>
      </c>
      <c r="I3225" s="125" t="s">
        <v>410</v>
      </c>
      <c r="J3225" s="68" t="s">
        <v>400</v>
      </c>
      <c r="K3225" s="126" t="s">
        <v>401</v>
      </c>
      <c r="L3225" s="126" t="s">
        <v>402</v>
      </c>
      <c r="M3225" s="11" t="s">
        <v>66</v>
      </c>
      <c r="N3225" s="11" t="s">
        <v>52</v>
      </c>
      <c r="O3225" s="68" t="str">
        <f t="shared" si="101"/>
        <v>1639. Gestión de Programas Estrategias y Planes para el BienestarGestión Integral Estrategias y Programas20265_BARRIOS_UNIDOS2_ABRIL_2026</v>
      </c>
      <c r="P3225" s="142">
        <v>3994272</v>
      </c>
      <c r="Q3225" s="7"/>
      <c r="R3225" s="7"/>
      <c r="S3225" s="145">
        <v>0</v>
      </c>
      <c r="T3225" s="150">
        <v>0</v>
      </c>
    </row>
    <row r="3226" spans="2:20" ht="30" hidden="1" customHeight="1">
      <c r="B3226" s="123">
        <v>164</v>
      </c>
      <c r="C3226" s="125" t="s">
        <v>302</v>
      </c>
      <c r="D3226" s="125" t="s">
        <v>303</v>
      </c>
      <c r="E3226" s="137">
        <v>2026</v>
      </c>
      <c r="F3226" s="68" t="str">
        <f t="shared" si="100"/>
        <v>1649. Gestión de Programas Estrategias y Planes para el BienestarGestión Integral Estrategias y Programas2026</v>
      </c>
      <c r="G3226" s="125" t="s">
        <v>600</v>
      </c>
      <c r="H3226" s="125" t="s">
        <v>571</v>
      </c>
      <c r="I3226" s="125" t="s">
        <v>410</v>
      </c>
      <c r="J3226" s="68" t="s">
        <v>400</v>
      </c>
      <c r="K3226" s="126" t="s">
        <v>401</v>
      </c>
      <c r="L3226" s="126" t="s">
        <v>402</v>
      </c>
      <c r="M3226" s="11" t="s">
        <v>66</v>
      </c>
      <c r="N3226" s="11" t="s">
        <v>52</v>
      </c>
      <c r="O3226" s="68" t="str">
        <f t="shared" si="101"/>
        <v>1649. Gestión de Programas Estrategias y Planes para el BienestarGestión Integral Estrategias y Programas20265_BARRIOS_UNIDOS2_ABRIL_2026</v>
      </c>
      <c r="P3226" s="142">
        <v>6484528</v>
      </c>
      <c r="Q3226" s="7"/>
      <c r="R3226" s="7"/>
      <c r="S3226" s="145">
        <v>0</v>
      </c>
      <c r="T3226" s="150">
        <v>0</v>
      </c>
    </row>
    <row r="3227" spans="2:20" ht="30" hidden="1" customHeight="1">
      <c r="B3227" s="123">
        <v>165</v>
      </c>
      <c r="C3227" s="125" t="s">
        <v>302</v>
      </c>
      <c r="D3227" s="125" t="s">
        <v>303</v>
      </c>
      <c r="E3227" s="137">
        <v>2026</v>
      </c>
      <c r="F3227" s="68" t="str">
        <f t="shared" si="100"/>
        <v>1659. Gestión de Programas Estrategias y Planes para el BienestarGestión Integral Estrategias y Programas2026</v>
      </c>
      <c r="G3227" s="125" t="s">
        <v>601</v>
      </c>
      <c r="H3227" s="125" t="s">
        <v>571</v>
      </c>
      <c r="I3227" s="125" t="s">
        <v>410</v>
      </c>
      <c r="J3227" s="68" t="s">
        <v>400</v>
      </c>
      <c r="K3227" s="126" t="s">
        <v>401</v>
      </c>
      <c r="L3227" s="126" t="s">
        <v>402</v>
      </c>
      <c r="M3227" s="11" t="s">
        <v>66</v>
      </c>
      <c r="N3227" s="11" t="s">
        <v>52</v>
      </c>
      <c r="O3227" s="68" t="str">
        <f t="shared" si="101"/>
        <v>1659. Gestión de Programas Estrategias y Planes para el BienestarGestión Integral Estrategias y Programas20265_BARRIOS_UNIDOS2_ABRIL_2026</v>
      </c>
      <c r="P3227" s="142">
        <v>3994272</v>
      </c>
      <c r="Q3227" s="7"/>
      <c r="R3227" s="7"/>
      <c r="S3227" s="145">
        <v>0</v>
      </c>
      <c r="T3227" s="150">
        <v>0</v>
      </c>
    </row>
    <row r="3228" spans="2:20" ht="30" hidden="1" customHeight="1">
      <c r="B3228" s="123">
        <v>166</v>
      </c>
      <c r="C3228" s="125" t="s">
        <v>302</v>
      </c>
      <c r="D3228" s="125" t="s">
        <v>303</v>
      </c>
      <c r="E3228" s="137">
        <v>2026</v>
      </c>
      <c r="F3228" s="68" t="str">
        <f t="shared" si="100"/>
        <v>1669. Gestión de Programas Estrategias y Planes para el BienestarGestión Integral Estrategias y Programas2026</v>
      </c>
      <c r="G3228" s="125" t="s">
        <v>602</v>
      </c>
      <c r="H3228" s="125" t="s">
        <v>571</v>
      </c>
      <c r="I3228" s="125" t="s">
        <v>410</v>
      </c>
      <c r="J3228" s="68" t="s">
        <v>400</v>
      </c>
      <c r="K3228" s="126" t="s">
        <v>401</v>
      </c>
      <c r="L3228" s="126" t="s">
        <v>402</v>
      </c>
      <c r="M3228" s="11" t="s">
        <v>66</v>
      </c>
      <c r="N3228" s="11" t="s">
        <v>52</v>
      </c>
      <c r="O3228" s="68" t="str">
        <f t="shared" si="101"/>
        <v>1669. Gestión de Programas Estrategias y Planes para el BienestarGestión Integral Estrategias y Programas20265_BARRIOS_UNIDOS2_ABRIL_2026</v>
      </c>
      <c r="P3228" s="142">
        <v>2983376</v>
      </c>
      <c r="Q3228" s="7"/>
      <c r="R3228" s="7"/>
      <c r="S3228" s="145">
        <v>0</v>
      </c>
      <c r="T3228" s="150">
        <v>0</v>
      </c>
    </row>
    <row r="3229" spans="2:20" ht="30" hidden="1" customHeight="1">
      <c r="B3229" s="123">
        <v>167</v>
      </c>
      <c r="C3229" s="125" t="s">
        <v>302</v>
      </c>
      <c r="D3229" s="125" t="s">
        <v>303</v>
      </c>
      <c r="E3229" s="137">
        <v>2026</v>
      </c>
      <c r="F3229" s="68" t="str">
        <f t="shared" si="100"/>
        <v>1679. Gestión de Programas Estrategias y Planes para el BienestarGestión Integral Estrategias y Programas2026</v>
      </c>
      <c r="G3229" s="125" t="s">
        <v>603</v>
      </c>
      <c r="H3229" s="125" t="s">
        <v>571</v>
      </c>
      <c r="I3229" s="125" t="s">
        <v>410</v>
      </c>
      <c r="J3229" s="68" t="s">
        <v>400</v>
      </c>
      <c r="K3229" s="126" t="s">
        <v>401</v>
      </c>
      <c r="L3229" s="126" t="s">
        <v>402</v>
      </c>
      <c r="M3229" s="11" t="s">
        <v>66</v>
      </c>
      <c r="N3229" s="11" t="s">
        <v>52</v>
      </c>
      <c r="O3229" s="68" t="str">
        <f t="shared" si="101"/>
        <v>1679. Gestión de Programas Estrategias y Planes para el BienestarGestión Integral Estrategias y Programas20265_BARRIOS_UNIDOS2_ABRIL_2026</v>
      </c>
      <c r="P3229" s="142">
        <v>6484528</v>
      </c>
      <c r="Q3229" s="7"/>
      <c r="R3229" s="7"/>
      <c r="S3229" s="145">
        <v>0</v>
      </c>
      <c r="T3229" s="150">
        <v>0</v>
      </c>
    </row>
    <row r="3230" spans="2:20" ht="30" hidden="1" customHeight="1">
      <c r="B3230" s="123">
        <v>168</v>
      </c>
      <c r="C3230" s="125" t="s">
        <v>302</v>
      </c>
      <c r="D3230" s="125" t="s">
        <v>303</v>
      </c>
      <c r="E3230" s="137">
        <v>2026</v>
      </c>
      <c r="F3230" s="68" t="str">
        <f t="shared" si="100"/>
        <v>1689. Gestión de Programas Estrategias y Planes para el BienestarGestión Integral Estrategias y Programas2026</v>
      </c>
      <c r="G3230" s="125" t="s">
        <v>604</v>
      </c>
      <c r="H3230" s="125" t="s">
        <v>571</v>
      </c>
      <c r="I3230" s="125" t="s">
        <v>410</v>
      </c>
      <c r="J3230" s="68" t="s">
        <v>400</v>
      </c>
      <c r="K3230" s="126" t="s">
        <v>401</v>
      </c>
      <c r="L3230" s="126" t="s">
        <v>402</v>
      </c>
      <c r="M3230" s="11" t="s">
        <v>66</v>
      </c>
      <c r="N3230" s="11" t="s">
        <v>52</v>
      </c>
      <c r="O3230" s="68" t="str">
        <f t="shared" si="101"/>
        <v>1689. Gestión de Programas Estrategias y Planes para el BienestarGestión Integral Estrategias y Programas20265_BARRIOS_UNIDOS2_ABRIL_2026</v>
      </c>
      <c r="P3230" s="142">
        <v>3994272</v>
      </c>
      <c r="Q3230" s="7"/>
      <c r="R3230" s="7"/>
      <c r="S3230" s="145">
        <v>0</v>
      </c>
      <c r="T3230" s="150">
        <v>0</v>
      </c>
    </row>
    <row r="3231" spans="2:20" ht="30" hidden="1" customHeight="1">
      <c r="B3231" s="123">
        <v>169</v>
      </c>
      <c r="C3231" s="125" t="s">
        <v>302</v>
      </c>
      <c r="D3231" s="125" t="s">
        <v>303</v>
      </c>
      <c r="E3231" s="137">
        <v>2026</v>
      </c>
      <c r="F3231" s="68" t="str">
        <f t="shared" si="100"/>
        <v>1699. Gestión de Programas Estrategias y Planes para el BienestarGestión Integral Estrategias y Programas2026</v>
      </c>
      <c r="G3231" s="125" t="s">
        <v>605</v>
      </c>
      <c r="H3231" s="125" t="s">
        <v>571</v>
      </c>
      <c r="I3231" s="125" t="s">
        <v>410</v>
      </c>
      <c r="J3231" s="68" t="s">
        <v>400</v>
      </c>
      <c r="K3231" s="126" t="s">
        <v>401</v>
      </c>
      <c r="L3231" s="126" t="s">
        <v>402</v>
      </c>
      <c r="M3231" s="11" t="s">
        <v>66</v>
      </c>
      <c r="N3231" s="11" t="s">
        <v>52</v>
      </c>
      <c r="O3231" s="68" t="str">
        <f t="shared" si="101"/>
        <v>1699. Gestión de Programas Estrategias y Planes para el BienestarGestión Integral Estrategias y Programas20265_BARRIOS_UNIDOS2_ABRIL_2026</v>
      </c>
      <c r="P3231" s="142">
        <v>3994272</v>
      </c>
      <c r="Q3231" s="7"/>
      <c r="R3231" s="7"/>
      <c r="S3231" s="145">
        <v>0</v>
      </c>
      <c r="T3231" s="150">
        <v>0</v>
      </c>
    </row>
    <row r="3232" spans="2:20" ht="30" hidden="1" customHeight="1">
      <c r="B3232" s="123">
        <v>170</v>
      </c>
      <c r="C3232" s="125" t="s">
        <v>302</v>
      </c>
      <c r="D3232" s="125" t="s">
        <v>303</v>
      </c>
      <c r="E3232" s="137">
        <v>2026</v>
      </c>
      <c r="F3232" s="68" t="str">
        <f t="shared" si="100"/>
        <v>1709. Gestión de Programas Estrategias y Planes para el BienestarGestión Integral Estrategias y Programas2026</v>
      </c>
      <c r="G3232" s="125" t="s">
        <v>606</v>
      </c>
      <c r="H3232" s="125" t="s">
        <v>571</v>
      </c>
      <c r="I3232" s="125" t="s">
        <v>410</v>
      </c>
      <c r="J3232" s="68" t="s">
        <v>400</v>
      </c>
      <c r="K3232" s="126" t="s">
        <v>607</v>
      </c>
      <c r="L3232" s="126" t="s">
        <v>402</v>
      </c>
      <c r="M3232" s="11" t="s">
        <v>66</v>
      </c>
      <c r="N3232" s="11" t="s">
        <v>52</v>
      </c>
      <c r="O3232" s="68" t="str">
        <f t="shared" si="101"/>
        <v>1709. Gestión de Programas Estrategias y Planes para el BienestarGestión Integral Estrategias y Programas20265_BARRIOS_UNIDOS2_ABRIL_2026</v>
      </c>
      <c r="P3232" s="142">
        <v>19450000</v>
      </c>
      <c r="Q3232" s="7"/>
      <c r="R3232" s="7"/>
      <c r="S3232" s="145">
        <v>0</v>
      </c>
      <c r="T3232" s="150">
        <v>0</v>
      </c>
    </row>
    <row r="3233" spans="2:20" ht="30" hidden="1" customHeight="1">
      <c r="B3233" s="123">
        <v>171</v>
      </c>
      <c r="C3233" s="125" t="s">
        <v>302</v>
      </c>
      <c r="D3233" s="125" t="s">
        <v>303</v>
      </c>
      <c r="E3233" s="137">
        <v>2026</v>
      </c>
      <c r="F3233" s="68" t="str">
        <f t="shared" si="100"/>
        <v>1719. Gestión de Programas Estrategias y Planes para el BienestarGestión Integral Estrategias y Programas2026</v>
      </c>
      <c r="G3233" s="125" t="s">
        <v>608</v>
      </c>
      <c r="H3233" s="125" t="s">
        <v>571</v>
      </c>
      <c r="I3233" s="125" t="s">
        <v>410</v>
      </c>
      <c r="J3233" s="68" t="s">
        <v>400</v>
      </c>
      <c r="K3233" s="126" t="s">
        <v>609</v>
      </c>
      <c r="L3233" s="126" t="s">
        <v>402</v>
      </c>
      <c r="M3233" s="11" t="s">
        <v>66</v>
      </c>
      <c r="N3233" s="11" t="s">
        <v>52</v>
      </c>
      <c r="O3233" s="68" t="str">
        <f t="shared" si="101"/>
        <v>1719. Gestión de Programas Estrategias y Planes para el BienestarGestión Integral Estrategias y Programas20265_BARRIOS_UNIDOS2_ABRIL_2026</v>
      </c>
      <c r="P3233" s="142">
        <v>3994272</v>
      </c>
      <c r="Q3233" s="7"/>
      <c r="R3233" s="7"/>
      <c r="S3233" s="145">
        <v>0</v>
      </c>
      <c r="T3233" s="150">
        <v>0</v>
      </c>
    </row>
    <row r="3234" spans="2:20" ht="30" hidden="1" customHeight="1">
      <c r="B3234" s="123">
        <v>172</v>
      </c>
      <c r="C3234" s="125" t="s">
        <v>302</v>
      </c>
      <c r="D3234" s="125" t="s">
        <v>303</v>
      </c>
      <c r="E3234" s="137">
        <v>2026</v>
      </c>
      <c r="F3234" s="68" t="str">
        <f t="shared" si="100"/>
        <v>1729. Gestión de Programas Estrategias y Planes para el BienestarGestión Integral Estrategias y Programas2026</v>
      </c>
      <c r="G3234" s="125" t="s">
        <v>610</v>
      </c>
      <c r="H3234" s="125" t="s">
        <v>571</v>
      </c>
      <c r="I3234" s="125" t="s">
        <v>410</v>
      </c>
      <c r="J3234" s="68" t="s">
        <v>400</v>
      </c>
      <c r="K3234" s="126" t="s">
        <v>401</v>
      </c>
      <c r="L3234" s="126" t="s">
        <v>402</v>
      </c>
      <c r="M3234" s="11" t="s">
        <v>66</v>
      </c>
      <c r="N3234" s="11" t="s">
        <v>52</v>
      </c>
      <c r="O3234" s="68" t="str">
        <f t="shared" si="101"/>
        <v>1729. Gestión de Programas Estrategias y Planes para el BienestarGestión Integral Estrategias y Programas20265_BARRIOS_UNIDOS2_ABRIL_2026</v>
      </c>
      <c r="P3234" s="142">
        <v>9985680</v>
      </c>
      <c r="Q3234" s="7"/>
      <c r="R3234" s="7"/>
      <c r="S3234" s="145">
        <v>0</v>
      </c>
      <c r="T3234" s="150">
        <v>0</v>
      </c>
    </row>
    <row r="3235" spans="2:20" ht="30" hidden="1" customHeight="1">
      <c r="B3235" s="123">
        <v>173</v>
      </c>
      <c r="C3235" s="125" t="s">
        <v>302</v>
      </c>
      <c r="D3235" s="125" t="s">
        <v>303</v>
      </c>
      <c r="E3235" s="137">
        <v>2026</v>
      </c>
      <c r="F3235" s="68" t="str">
        <f t="shared" si="100"/>
        <v>1739. Gestión de Programas Estrategias y Planes para el BienestarGestión Integral Estrategias y Programas2026</v>
      </c>
      <c r="G3235" s="125" t="s">
        <v>611</v>
      </c>
      <c r="H3235" s="125" t="s">
        <v>571</v>
      </c>
      <c r="I3235" s="125" t="s">
        <v>410</v>
      </c>
      <c r="J3235" s="68" t="s">
        <v>400</v>
      </c>
      <c r="K3235" s="126" t="s">
        <v>401</v>
      </c>
      <c r="L3235" s="126" t="s">
        <v>402</v>
      </c>
      <c r="M3235" s="11" t="s">
        <v>66</v>
      </c>
      <c r="N3235" s="11" t="s">
        <v>52</v>
      </c>
      <c r="O3235" s="68" t="str">
        <f t="shared" si="101"/>
        <v>1739. Gestión de Programas Estrategias y Planes para el BienestarGestión Integral Estrategias y Programas20265_BARRIOS_UNIDOS2_ABRIL_2026</v>
      </c>
      <c r="P3235" s="142">
        <v>2983376</v>
      </c>
      <c r="Q3235" s="7"/>
      <c r="R3235" s="7"/>
      <c r="S3235" s="145">
        <v>0</v>
      </c>
      <c r="T3235" s="150">
        <v>0</v>
      </c>
    </row>
    <row r="3236" spans="2:20" ht="30" hidden="1" customHeight="1">
      <c r="B3236" s="123">
        <v>174</v>
      </c>
      <c r="C3236" s="125" t="s">
        <v>233</v>
      </c>
      <c r="D3236" s="125" t="s">
        <v>234</v>
      </c>
      <c r="E3236" s="137">
        <v>2026</v>
      </c>
      <c r="F3236" s="68" t="str">
        <f t="shared" si="100"/>
        <v>17410. Proceso integral e integrado de la Vigilancia de la Salud PúblicaVigilancia en salud pública2026</v>
      </c>
      <c r="G3236" s="125" t="s">
        <v>612</v>
      </c>
      <c r="H3236" s="125" t="s">
        <v>613</v>
      </c>
      <c r="I3236" s="125" t="s">
        <v>410</v>
      </c>
      <c r="J3236" s="68" t="s">
        <v>400</v>
      </c>
      <c r="K3236" s="126" t="s">
        <v>401</v>
      </c>
      <c r="L3236" s="126" t="s">
        <v>402</v>
      </c>
      <c r="M3236" s="11" t="s">
        <v>66</v>
      </c>
      <c r="N3236" s="11" t="s">
        <v>52</v>
      </c>
      <c r="O3236" s="68" t="str">
        <f t="shared" si="101"/>
        <v>17410. Proceso integral e integrado de la Vigilancia de la Salud PúblicaVigilancia en salud pública20265_BARRIOS_UNIDOS2_ABRIL_2026</v>
      </c>
      <c r="P3236" s="142">
        <v>37920928</v>
      </c>
      <c r="Q3236" s="7"/>
      <c r="R3236" s="7"/>
      <c r="S3236" s="145">
        <v>0</v>
      </c>
      <c r="T3236" s="150">
        <v>0</v>
      </c>
    </row>
    <row r="3237" spans="2:20" ht="30" hidden="1" customHeight="1">
      <c r="B3237" s="123">
        <v>175</v>
      </c>
      <c r="C3237" s="125" t="s">
        <v>233</v>
      </c>
      <c r="D3237" s="125" t="s">
        <v>234</v>
      </c>
      <c r="E3237" s="137">
        <v>2026</v>
      </c>
      <c r="F3237" s="68" t="str">
        <f t="shared" si="100"/>
        <v>17510. Proceso integral e integrado de la Vigilancia de la Salud PúblicaVigilancia en salud pública2026</v>
      </c>
      <c r="G3237" s="125" t="s">
        <v>614</v>
      </c>
      <c r="H3237" s="125" t="s">
        <v>613</v>
      </c>
      <c r="I3237" s="125" t="s">
        <v>410</v>
      </c>
      <c r="J3237" s="68" t="s">
        <v>400</v>
      </c>
      <c r="K3237" s="126" t="s">
        <v>401</v>
      </c>
      <c r="L3237" s="126" t="s">
        <v>402</v>
      </c>
      <c r="M3237" s="11" t="s">
        <v>66</v>
      </c>
      <c r="N3237" s="11" t="s">
        <v>52</v>
      </c>
      <c r="O3237" s="68" t="str">
        <f t="shared" si="101"/>
        <v>17510. Proceso integral e integrado de la Vigilancia de la Salud PúblicaVigilancia en salud pública20265_BARRIOS_UNIDOS2_ABRIL_2026</v>
      </c>
      <c r="P3237" s="142">
        <v>26899696</v>
      </c>
      <c r="Q3237" s="7"/>
      <c r="R3237" s="7"/>
      <c r="S3237" s="145">
        <v>0</v>
      </c>
      <c r="T3237" s="150">
        <v>0</v>
      </c>
    </row>
    <row r="3238" spans="2:20" ht="30" hidden="1" customHeight="1">
      <c r="B3238" s="123">
        <v>176</v>
      </c>
      <c r="C3238" s="125" t="s">
        <v>233</v>
      </c>
      <c r="D3238" s="125" t="s">
        <v>234</v>
      </c>
      <c r="E3238" s="137">
        <v>2026</v>
      </c>
      <c r="F3238" s="68" t="str">
        <f t="shared" si="100"/>
        <v>17610. Proceso integral e integrado de la Vigilancia de la Salud PúblicaVigilancia en salud pública2026</v>
      </c>
      <c r="G3238" s="125" t="s">
        <v>615</v>
      </c>
      <c r="H3238" s="125" t="s">
        <v>613</v>
      </c>
      <c r="I3238" s="125" t="s">
        <v>410</v>
      </c>
      <c r="J3238" s="68" t="s">
        <v>400</v>
      </c>
      <c r="K3238" s="126" t="s">
        <v>401</v>
      </c>
      <c r="L3238" s="126" t="s">
        <v>421</v>
      </c>
      <c r="M3238" s="11" t="s">
        <v>66</v>
      </c>
      <c r="N3238" s="11" t="s">
        <v>52</v>
      </c>
      <c r="O3238" s="68" t="str">
        <f t="shared" si="101"/>
        <v>17610. Proceso integral e integrado de la Vigilancia de la Salud PúblicaVigilancia en salud pública20265_BARRIOS_UNIDOS2_ABRIL_2026</v>
      </c>
      <c r="P3238" s="142">
        <v>28206464</v>
      </c>
      <c r="Q3238" s="7"/>
      <c r="R3238" s="7"/>
      <c r="S3238" s="145">
        <v>0</v>
      </c>
      <c r="T3238" s="150">
        <v>0</v>
      </c>
    </row>
    <row r="3239" spans="2:20" ht="30" hidden="1" customHeight="1">
      <c r="B3239" s="123">
        <v>177</v>
      </c>
      <c r="C3239" s="125" t="s">
        <v>233</v>
      </c>
      <c r="D3239" s="125" t="s">
        <v>234</v>
      </c>
      <c r="E3239" s="137">
        <v>2026</v>
      </c>
      <c r="F3239" s="68" t="str">
        <f t="shared" si="100"/>
        <v>17710. Proceso integral e integrado de la Vigilancia de la Salud PúblicaVigilancia en salud pública2026</v>
      </c>
      <c r="G3239" s="125" t="s">
        <v>616</v>
      </c>
      <c r="H3239" s="125" t="s">
        <v>613</v>
      </c>
      <c r="I3239" s="125" t="s">
        <v>410</v>
      </c>
      <c r="J3239" s="68" t="s">
        <v>400</v>
      </c>
      <c r="K3239" s="126" t="s">
        <v>401</v>
      </c>
      <c r="L3239" s="126" t="s">
        <v>421</v>
      </c>
      <c r="M3239" s="11" t="s">
        <v>66</v>
      </c>
      <c r="N3239" s="11" t="s">
        <v>52</v>
      </c>
      <c r="O3239" s="68" t="str">
        <f t="shared" si="101"/>
        <v>17710. Proceso integral e integrado de la Vigilancia de la Salud PúblicaVigilancia en salud pública20265_BARRIOS_UNIDOS2_ABRIL_2026</v>
      </c>
      <c r="P3239" s="142">
        <v>37181248</v>
      </c>
      <c r="Q3239" s="7"/>
      <c r="R3239" s="7"/>
      <c r="S3239" s="145">
        <v>0</v>
      </c>
      <c r="T3239" s="150">
        <v>0</v>
      </c>
    </row>
    <row r="3240" spans="2:20" ht="30" hidden="1" customHeight="1">
      <c r="B3240" s="123">
        <v>178</v>
      </c>
      <c r="C3240" s="125" t="s">
        <v>233</v>
      </c>
      <c r="D3240" s="125" t="s">
        <v>234</v>
      </c>
      <c r="E3240" s="137">
        <v>2026</v>
      </c>
      <c r="F3240" s="68" t="str">
        <f t="shared" si="100"/>
        <v>17810. Proceso integral e integrado de la Vigilancia de la Salud PúblicaVigilancia en salud pública2026</v>
      </c>
      <c r="G3240" s="125" t="s">
        <v>617</v>
      </c>
      <c r="H3240" s="125" t="s">
        <v>613</v>
      </c>
      <c r="I3240" s="125" t="s">
        <v>410</v>
      </c>
      <c r="J3240" s="68" t="s">
        <v>400</v>
      </c>
      <c r="K3240" s="126" t="s">
        <v>401</v>
      </c>
      <c r="L3240" s="126" t="s">
        <v>402</v>
      </c>
      <c r="M3240" s="11" t="s">
        <v>66</v>
      </c>
      <c r="N3240" s="11" t="s">
        <v>52</v>
      </c>
      <c r="O3240" s="68" t="str">
        <f t="shared" si="101"/>
        <v>17810. Proceso integral e integrado de la Vigilancia de la Salud PúblicaVigilancia en salud pública20265_BARRIOS_UNIDOS2_ABRIL_2026</v>
      </c>
      <c r="P3240" s="142">
        <v>7347488</v>
      </c>
      <c r="Q3240" s="7"/>
      <c r="R3240" s="7"/>
      <c r="S3240" s="145">
        <v>0</v>
      </c>
      <c r="T3240" s="150">
        <v>0</v>
      </c>
    </row>
    <row r="3241" spans="2:20" ht="30" hidden="1" customHeight="1">
      <c r="B3241" s="123">
        <v>179</v>
      </c>
      <c r="C3241" s="125" t="s">
        <v>233</v>
      </c>
      <c r="D3241" s="125" t="s">
        <v>234</v>
      </c>
      <c r="E3241" s="137">
        <v>2026</v>
      </c>
      <c r="F3241" s="68" t="str">
        <f t="shared" si="100"/>
        <v>17910. Proceso integral e integrado de la Vigilancia de la Salud PúblicaVigilancia en salud pública2026</v>
      </c>
      <c r="G3241" s="125" t="s">
        <v>618</v>
      </c>
      <c r="H3241" s="125" t="s">
        <v>613</v>
      </c>
      <c r="I3241" s="125" t="s">
        <v>410</v>
      </c>
      <c r="J3241" s="68" t="s">
        <v>400</v>
      </c>
      <c r="K3241" s="126" t="s">
        <v>401</v>
      </c>
      <c r="L3241" s="126" t="s">
        <v>402</v>
      </c>
      <c r="M3241" s="11" t="s">
        <v>66</v>
      </c>
      <c r="N3241" s="11" t="s">
        <v>52</v>
      </c>
      <c r="O3241" s="68" t="str">
        <f t="shared" si="101"/>
        <v>17910. Proceso integral e integrado de la Vigilancia de la Salud PúblicaVigilancia en salud pública20265_BARRIOS_UNIDOS2_ABRIL_2026</v>
      </c>
      <c r="P3241" s="142">
        <v>3673744</v>
      </c>
      <c r="Q3241" s="7"/>
      <c r="R3241" s="7"/>
      <c r="S3241" s="145">
        <v>0</v>
      </c>
      <c r="T3241" s="150">
        <v>0</v>
      </c>
    </row>
    <row r="3242" spans="2:20" ht="30" hidden="1" customHeight="1">
      <c r="B3242" s="123">
        <v>180</v>
      </c>
      <c r="C3242" s="125" t="s">
        <v>233</v>
      </c>
      <c r="D3242" s="125" t="s">
        <v>234</v>
      </c>
      <c r="E3242" s="137">
        <v>2026</v>
      </c>
      <c r="F3242" s="68" t="str">
        <f t="shared" si="100"/>
        <v>18010. Proceso integral e integrado de la Vigilancia de la Salud PúblicaVigilancia en salud pública2026</v>
      </c>
      <c r="G3242" s="125" t="s">
        <v>619</v>
      </c>
      <c r="H3242" s="125" t="s">
        <v>613</v>
      </c>
      <c r="I3242" s="125" t="s">
        <v>410</v>
      </c>
      <c r="J3242" s="68" t="s">
        <v>400</v>
      </c>
      <c r="K3242" s="126" t="s">
        <v>401</v>
      </c>
      <c r="L3242" s="126" t="s">
        <v>402</v>
      </c>
      <c r="M3242" s="11" t="s">
        <v>66</v>
      </c>
      <c r="N3242" s="11" t="s">
        <v>52</v>
      </c>
      <c r="O3242" s="68" t="str">
        <f t="shared" si="101"/>
        <v>18010. Proceso integral e integrado de la Vigilancia de la Salud PúblicaVigilancia en salud pública20265_BARRIOS_UNIDOS2_ABRIL_2026</v>
      </c>
      <c r="P3242" s="142">
        <v>3673744</v>
      </c>
      <c r="Q3242" s="7"/>
      <c r="R3242" s="7"/>
      <c r="S3242" s="145">
        <v>0</v>
      </c>
      <c r="T3242" s="150">
        <v>0</v>
      </c>
    </row>
    <row r="3243" spans="2:20" ht="30" hidden="1" customHeight="1">
      <c r="B3243" s="123">
        <v>181</v>
      </c>
      <c r="C3243" s="125" t="s">
        <v>233</v>
      </c>
      <c r="D3243" s="125" t="s">
        <v>234</v>
      </c>
      <c r="E3243" s="137">
        <v>2026</v>
      </c>
      <c r="F3243" s="68" t="str">
        <f t="shared" si="100"/>
        <v>18110. Proceso integral e integrado de la Vigilancia de la Salud PúblicaVigilancia en salud pública2026</v>
      </c>
      <c r="G3243" s="125" t="s">
        <v>620</v>
      </c>
      <c r="H3243" s="125" t="s">
        <v>613</v>
      </c>
      <c r="I3243" s="125" t="s">
        <v>410</v>
      </c>
      <c r="J3243" s="68" t="s">
        <v>400</v>
      </c>
      <c r="K3243" s="126" t="s">
        <v>401</v>
      </c>
      <c r="L3243" s="126" t="s">
        <v>402</v>
      </c>
      <c r="M3243" s="11" t="s">
        <v>66</v>
      </c>
      <c r="N3243" s="11" t="s">
        <v>52</v>
      </c>
      <c r="O3243" s="68" t="str">
        <f t="shared" si="101"/>
        <v>18110. Proceso integral e integrado de la Vigilancia de la Salud PúblicaVigilancia en salud pública20265_BARRIOS_UNIDOS2_ABRIL_2026</v>
      </c>
      <c r="P3243" s="142">
        <v>87405520</v>
      </c>
      <c r="Q3243" s="7"/>
      <c r="R3243" s="7"/>
      <c r="S3243" s="145">
        <v>0</v>
      </c>
      <c r="T3243" s="150">
        <v>0</v>
      </c>
    </row>
    <row r="3244" spans="2:20" ht="30" hidden="1" customHeight="1">
      <c r="B3244" s="123">
        <v>182</v>
      </c>
      <c r="C3244" s="125" t="s">
        <v>233</v>
      </c>
      <c r="D3244" s="125" t="s">
        <v>234</v>
      </c>
      <c r="E3244" s="137">
        <v>2026</v>
      </c>
      <c r="F3244" s="68" t="str">
        <f t="shared" si="100"/>
        <v>18210. Proceso integral e integrado de la Vigilancia de la Salud PúblicaVigilancia en salud pública2026</v>
      </c>
      <c r="G3244" s="125" t="s">
        <v>621</v>
      </c>
      <c r="H3244" s="125" t="s">
        <v>613</v>
      </c>
      <c r="I3244" s="125" t="s">
        <v>410</v>
      </c>
      <c r="J3244" s="68" t="s">
        <v>400</v>
      </c>
      <c r="K3244" s="126" t="s">
        <v>401</v>
      </c>
      <c r="L3244" s="126" t="s">
        <v>402</v>
      </c>
      <c r="M3244" s="11" t="s">
        <v>66</v>
      </c>
      <c r="N3244" s="11" t="s">
        <v>52</v>
      </c>
      <c r="O3244" s="68" t="str">
        <f t="shared" si="101"/>
        <v>18210. Proceso integral e integrado de la Vigilancia de la Salud PúblicaVigilancia en salud pública20265_BARRIOS_UNIDOS2_ABRIL_2026</v>
      </c>
      <c r="P3244" s="142">
        <v>17288787</v>
      </c>
      <c r="Q3244" s="7"/>
      <c r="R3244" s="7"/>
      <c r="S3244" s="145">
        <v>0</v>
      </c>
      <c r="T3244" s="150">
        <v>0</v>
      </c>
    </row>
    <row r="3245" spans="2:20" ht="30" hidden="1" customHeight="1">
      <c r="B3245" s="123">
        <v>183</v>
      </c>
      <c r="C3245" s="125" t="s">
        <v>233</v>
      </c>
      <c r="D3245" s="125" t="s">
        <v>234</v>
      </c>
      <c r="E3245" s="137">
        <v>2026</v>
      </c>
      <c r="F3245" s="68" t="str">
        <f t="shared" si="100"/>
        <v>18310. Proceso integral e integrado de la Vigilancia de la Salud PúblicaVigilancia en salud pública2026</v>
      </c>
      <c r="G3245" s="125" t="s">
        <v>622</v>
      </c>
      <c r="H3245" s="125" t="s">
        <v>613</v>
      </c>
      <c r="I3245" s="125" t="s">
        <v>410</v>
      </c>
      <c r="J3245" s="68" t="s">
        <v>400</v>
      </c>
      <c r="K3245" s="126" t="s">
        <v>401</v>
      </c>
      <c r="L3245" s="126" t="s">
        <v>402</v>
      </c>
      <c r="M3245" s="11" t="s">
        <v>66</v>
      </c>
      <c r="N3245" s="11" t="s">
        <v>52</v>
      </c>
      <c r="O3245" s="68" t="str">
        <f t="shared" si="101"/>
        <v>18310. Proceso integral e integrado de la Vigilancia de la Salud PúblicaVigilancia en salud pública20265_BARRIOS_UNIDOS2_ABRIL_2026</v>
      </c>
      <c r="P3245" s="142">
        <v>61146880</v>
      </c>
      <c r="Q3245" s="7"/>
      <c r="R3245" s="7"/>
      <c r="S3245" s="145">
        <v>0</v>
      </c>
      <c r="T3245" s="150">
        <v>0</v>
      </c>
    </row>
    <row r="3246" spans="2:20" ht="30" hidden="1" customHeight="1">
      <c r="B3246" s="123">
        <v>184</v>
      </c>
      <c r="C3246" s="125" t="s">
        <v>233</v>
      </c>
      <c r="D3246" s="125" t="s">
        <v>234</v>
      </c>
      <c r="E3246" s="137">
        <v>2026</v>
      </c>
      <c r="F3246" s="68" t="str">
        <f t="shared" si="100"/>
        <v>18410. Proceso integral e integrado de la Vigilancia de la Salud PúblicaVigilancia en salud pública2026</v>
      </c>
      <c r="G3246" s="125" t="s">
        <v>623</v>
      </c>
      <c r="H3246" s="125" t="s">
        <v>613</v>
      </c>
      <c r="I3246" s="125" t="s">
        <v>410</v>
      </c>
      <c r="J3246" s="68" t="s">
        <v>400</v>
      </c>
      <c r="K3246" s="126" t="s">
        <v>401</v>
      </c>
      <c r="L3246" s="126" t="s">
        <v>402</v>
      </c>
      <c r="M3246" s="11" t="s">
        <v>66</v>
      </c>
      <c r="N3246" s="11" t="s">
        <v>52</v>
      </c>
      <c r="O3246" s="68" t="str">
        <f t="shared" si="101"/>
        <v>18410. Proceso integral e integrado de la Vigilancia de la Salud PúblicaVigilancia en salud pública20265_BARRIOS_UNIDOS2_ABRIL_2026</v>
      </c>
      <c r="P3246" s="142">
        <v>9941299</v>
      </c>
      <c r="Q3246" s="7"/>
      <c r="R3246" s="7"/>
      <c r="S3246" s="145">
        <v>0</v>
      </c>
      <c r="T3246" s="150">
        <v>0</v>
      </c>
    </row>
    <row r="3247" spans="2:20" ht="30" hidden="1" customHeight="1">
      <c r="B3247" s="123">
        <v>185</v>
      </c>
      <c r="C3247" s="125" t="s">
        <v>233</v>
      </c>
      <c r="D3247" s="125" t="s">
        <v>234</v>
      </c>
      <c r="E3247" s="137">
        <v>2026</v>
      </c>
      <c r="F3247" s="68" t="str">
        <f t="shared" si="100"/>
        <v>18510. Proceso integral e integrado de la Vigilancia de la Salud PúblicaVigilancia en salud pública2026</v>
      </c>
      <c r="G3247" s="125" t="s">
        <v>624</v>
      </c>
      <c r="H3247" s="125" t="s">
        <v>613</v>
      </c>
      <c r="I3247" s="125" t="s">
        <v>410</v>
      </c>
      <c r="J3247" s="68" t="s">
        <v>400</v>
      </c>
      <c r="K3247" s="126" t="s">
        <v>401</v>
      </c>
      <c r="L3247" s="126" t="s">
        <v>402</v>
      </c>
      <c r="M3247" s="11" t="s">
        <v>66</v>
      </c>
      <c r="N3247" s="11" t="s">
        <v>52</v>
      </c>
      <c r="O3247" s="68" t="str">
        <f t="shared" si="101"/>
        <v>18510. Proceso integral e integrado de la Vigilancia de la Salud PúblicaVigilancia en salud pública20265_BARRIOS_UNIDOS2_ABRIL_2026</v>
      </c>
      <c r="P3247" s="142">
        <v>40189280</v>
      </c>
      <c r="Q3247" s="7"/>
      <c r="R3247" s="7"/>
      <c r="S3247" s="145">
        <v>0</v>
      </c>
      <c r="T3247" s="150">
        <v>0</v>
      </c>
    </row>
    <row r="3248" spans="2:20" ht="30" hidden="1" customHeight="1">
      <c r="B3248" s="123">
        <v>186</v>
      </c>
      <c r="C3248" s="125" t="s">
        <v>233</v>
      </c>
      <c r="D3248" s="125" t="s">
        <v>234</v>
      </c>
      <c r="E3248" s="137">
        <v>2026</v>
      </c>
      <c r="F3248" s="68" t="str">
        <f t="shared" si="100"/>
        <v>18610. Proceso integral e integrado de la Vigilancia de la Salud PúblicaVigilancia en salud pública2026</v>
      </c>
      <c r="G3248" s="125" t="s">
        <v>625</v>
      </c>
      <c r="H3248" s="125" t="s">
        <v>613</v>
      </c>
      <c r="I3248" s="125" t="s">
        <v>410</v>
      </c>
      <c r="J3248" s="68" t="s">
        <v>400</v>
      </c>
      <c r="K3248" s="126" t="s">
        <v>401</v>
      </c>
      <c r="L3248" s="126" t="s">
        <v>421</v>
      </c>
      <c r="M3248" s="11" t="s">
        <v>66</v>
      </c>
      <c r="N3248" s="11" t="s">
        <v>52</v>
      </c>
      <c r="O3248" s="68" t="str">
        <f t="shared" si="101"/>
        <v>18610. Proceso integral e integrado de la Vigilancia de la Salud PúblicaVigilancia en salud pública20265_BARRIOS_UNIDOS2_ABRIL_2026</v>
      </c>
      <c r="P3248" s="142">
        <v>7347488</v>
      </c>
      <c r="Q3248" s="7"/>
      <c r="R3248" s="7"/>
      <c r="S3248" s="145">
        <v>0</v>
      </c>
      <c r="T3248" s="150">
        <v>0</v>
      </c>
    </row>
    <row r="3249" spans="2:20" ht="30" hidden="1" customHeight="1">
      <c r="B3249" s="123">
        <v>187</v>
      </c>
      <c r="C3249" s="125" t="s">
        <v>233</v>
      </c>
      <c r="D3249" s="125" t="s">
        <v>234</v>
      </c>
      <c r="E3249" s="137">
        <v>2026</v>
      </c>
      <c r="F3249" s="68" t="str">
        <f t="shared" si="100"/>
        <v>18710. Proceso integral e integrado de la Vigilancia de la Salud PúblicaVigilancia en salud pública2026</v>
      </c>
      <c r="G3249" s="125" t="s">
        <v>626</v>
      </c>
      <c r="H3249" s="125" t="s">
        <v>627</v>
      </c>
      <c r="I3249" s="125" t="s">
        <v>410</v>
      </c>
      <c r="J3249" s="68" t="s">
        <v>400</v>
      </c>
      <c r="K3249" s="126" t="s">
        <v>401</v>
      </c>
      <c r="L3249" s="126" t="s">
        <v>402</v>
      </c>
      <c r="M3249" s="11" t="s">
        <v>66</v>
      </c>
      <c r="N3249" s="11" t="s">
        <v>52</v>
      </c>
      <c r="O3249" s="68" t="str">
        <f t="shared" si="101"/>
        <v>18710. Proceso integral e integrado de la Vigilancia de la Salud PúblicaVigilancia en salud pública20265_BARRIOS_UNIDOS2_ABRIL_2026</v>
      </c>
      <c r="P3249" s="142">
        <v>3994272</v>
      </c>
      <c r="Q3249" s="7"/>
      <c r="R3249" s="7"/>
      <c r="S3249" s="145">
        <v>0</v>
      </c>
      <c r="T3249" s="150">
        <v>0</v>
      </c>
    </row>
    <row r="3250" spans="2:20" ht="30" hidden="1" customHeight="1">
      <c r="B3250" s="123">
        <v>188</v>
      </c>
      <c r="C3250" s="125" t="s">
        <v>233</v>
      </c>
      <c r="D3250" s="125" t="s">
        <v>234</v>
      </c>
      <c r="E3250" s="137">
        <v>2026</v>
      </c>
      <c r="F3250" s="68" t="str">
        <f t="shared" si="100"/>
        <v>18810. Proceso integral e integrado de la Vigilancia de la Salud PúblicaVigilancia en salud pública2026</v>
      </c>
      <c r="G3250" s="125" t="s">
        <v>628</v>
      </c>
      <c r="H3250" s="125" t="s">
        <v>627</v>
      </c>
      <c r="I3250" s="125" t="s">
        <v>410</v>
      </c>
      <c r="J3250" s="68" t="s">
        <v>400</v>
      </c>
      <c r="K3250" s="126" t="s">
        <v>401</v>
      </c>
      <c r="L3250" s="126" t="s">
        <v>402</v>
      </c>
      <c r="M3250" s="11" t="s">
        <v>66</v>
      </c>
      <c r="N3250" s="11" t="s">
        <v>52</v>
      </c>
      <c r="O3250" s="68" t="str">
        <f t="shared" si="101"/>
        <v>18810. Proceso integral e integrado de la Vigilancia de la Salud PúblicaVigilancia en salud pública20265_BARRIOS_UNIDOS2_ABRIL_2026</v>
      </c>
      <c r="P3250" s="142">
        <v>33280669</v>
      </c>
      <c r="Q3250" s="7"/>
      <c r="R3250" s="7"/>
      <c r="S3250" s="145">
        <v>0</v>
      </c>
      <c r="T3250" s="150">
        <v>0</v>
      </c>
    </row>
    <row r="3251" spans="2:20" ht="30" hidden="1" customHeight="1">
      <c r="B3251" s="123">
        <v>189</v>
      </c>
      <c r="C3251" s="125" t="s">
        <v>233</v>
      </c>
      <c r="D3251" s="125" t="s">
        <v>234</v>
      </c>
      <c r="E3251" s="137">
        <v>2026</v>
      </c>
      <c r="F3251" s="68" t="str">
        <f t="shared" si="100"/>
        <v>18910. Proceso integral e integrado de la Vigilancia de la Salud PúblicaVigilancia en salud pública2026</v>
      </c>
      <c r="G3251" s="125" t="s">
        <v>629</v>
      </c>
      <c r="H3251" s="125" t="s">
        <v>627</v>
      </c>
      <c r="I3251" s="125" t="s">
        <v>410</v>
      </c>
      <c r="J3251" s="68" t="s">
        <v>400</v>
      </c>
      <c r="K3251" s="126" t="s">
        <v>401</v>
      </c>
      <c r="L3251" s="126" t="s">
        <v>402</v>
      </c>
      <c r="M3251" s="11" t="s">
        <v>66</v>
      </c>
      <c r="N3251" s="11" t="s">
        <v>52</v>
      </c>
      <c r="O3251" s="68" t="str">
        <f t="shared" si="101"/>
        <v>18910. Proceso integral e integrado de la Vigilancia de la Salud PúblicaVigilancia en salud pública20265_BARRIOS_UNIDOS2_ABRIL_2026</v>
      </c>
      <c r="P3251" s="142">
        <v>25933181</v>
      </c>
      <c r="Q3251" s="7"/>
      <c r="R3251" s="7"/>
      <c r="S3251" s="145">
        <v>0</v>
      </c>
      <c r="T3251" s="150">
        <v>0</v>
      </c>
    </row>
    <row r="3252" spans="2:20" ht="30" hidden="1" customHeight="1">
      <c r="B3252" s="123">
        <v>190</v>
      </c>
      <c r="C3252" s="125" t="s">
        <v>233</v>
      </c>
      <c r="D3252" s="125" t="s">
        <v>234</v>
      </c>
      <c r="E3252" s="137">
        <v>2026</v>
      </c>
      <c r="F3252" s="68" t="str">
        <f t="shared" si="100"/>
        <v>19010. Proceso integral e integrado de la Vigilancia de la Salud PúblicaVigilancia en salud pública2026</v>
      </c>
      <c r="G3252" s="125" t="s">
        <v>630</v>
      </c>
      <c r="H3252" s="125" t="s">
        <v>627</v>
      </c>
      <c r="I3252" s="125" t="s">
        <v>410</v>
      </c>
      <c r="J3252" s="68" t="s">
        <v>400</v>
      </c>
      <c r="K3252" s="126" t="s">
        <v>401</v>
      </c>
      <c r="L3252" s="126" t="s">
        <v>402</v>
      </c>
      <c r="M3252" s="11" t="s">
        <v>66</v>
      </c>
      <c r="N3252" s="11" t="s">
        <v>52</v>
      </c>
      <c r="O3252" s="68" t="str">
        <f t="shared" si="101"/>
        <v>19010. Proceso integral e integrado de la Vigilancia de la Salud PúblicaVigilancia en salud pública20265_BARRIOS_UNIDOS2_ABRIL_2026</v>
      </c>
      <c r="P3252" s="142">
        <v>8432352</v>
      </c>
      <c r="Q3252" s="7"/>
      <c r="R3252" s="7"/>
      <c r="S3252" s="145">
        <v>0</v>
      </c>
      <c r="T3252" s="150">
        <v>0</v>
      </c>
    </row>
    <row r="3253" spans="2:20" ht="30" hidden="1" customHeight="1">
      <c r="B3253" s="123">
        <v>191</v>
      </c>
      <c r="C3253" s="125" t="s">
        <v>233</v>
      </c>
      <c r="D3253" s="125" t="s">
        <v>234</v>
      </c>
      <c r="E3253" s="137">
        <v>2026</v>
      </c>
      <c r="F3253" s="68" t="str">
        <f t="shared" si="100"/>
        <v>19110. Proceso integral e integrado de la Vigilancia de la Salud PúblicaVigilancia en salud pública2026</v>
      </c>
      <c r="G3253" s="125" t="s">
        <v>631</v>
      </c>
      <c r="H3253" s="125" t="s">
        <v>613</v>
      </c>
      <c r="I3253" s="125" t="s">
        <v>410</v>
      </c>
      <c r="J3253" s="68" t="s">
        <v>400</v>
      </c>
      <c r="K3253" s="126" t="s">
        <v>401</v>
      </c>
      <c r="L3253" s="126" t="s">
        <v>402</v>
      </c>
      <c r="M3253" s="11" t="s">
        <v>66</v>
      </c>
      <c r="N3253" s="11" t="s">
        <v>52</v>
      </c>
      <c r="O3253" s="68" t="str">
        <f t="shared" si="101"/>
        <v>19110. Proceso integral e integrado de la Vigilancia de la Salud PúblicaVigilancia en salud pública20265_BARRIOS_UNIDOS2_ABRIL_2026</v>
      </c>
      <c r="P3253" s="142">
        <v>7347488</v>
      </c>
      <c r="Q3253" s="7"/>
      <c r="R3253" s="7"/>
      <c r="S3253" s="145">
        <v>0</v>
      </c>
      <c r="T3253" s="150">
        <v>0</v>
      </c>
    </row>
    <row r="3254" spans="2:20" ht="30" hidden="1" customHeight="1">
      <c r="B3254" s="123">
        <v>192</v>
      </c>
      <c r="C3254" s="125" t="s">
        <v>233</v>
      </c>
      <c r="D3254" s="125" t="s">
        <v>234</v>
      </c>
      <c r="E3254" s="137">
        <v>2026</v>
      </c>
      <c r="F3254" s="68" t="str">
        <f t="shared" si="100"/>
        <v>19210. Proceso integral e integrado de la Vigilancia de la Salud PúblicaVigilancia en salud pública2026</v>
      </c>
      <c r="G3254" s="125" t="s">
        <v>632</v>
      </c>
      <c r="H3254" s="125" t="s">
        <v>613</v>
      </c>
      <c r="I3254" s="125" t="s">
        <v>410</v>
      </c>
      <c r="J3254" s="68" t="s">
        <v>400</v>
      </c>
      <c r="K3254" s="126" t="s">
        <v>401</v>
      </c>
      <c r="L3254" s="126" t="s">
        <v>402</v>
      </c>
      <c r="M3254" s="11" t="s">
        <v>66</v>
      </c>
      <c r="N3254" s="11" t="s">
        <v>52</v>
      </c>
      <c r="O3254" s="68" t="str">
        <f t="shared" si="101"/>
        <v>19210. Proceso integral e integrado de la Vigilancia de la Salud PúblicaVigilancia en salud pública20265_BARRIOS_UNIDOS2_ABRIL_2026</v>
      </c>
      <c r="P3254" s="142">
        <v>3673744</v>
      </c>
      <c r="Q3254" s="7"/>
      <c r="R3254" s="7"/>
      <c r="S3254" s="145">
        <v>0</v>
      </c>
      <c r="T3254" s="150">
        <v>0</v>
      </c>
    </row>
    <row r="3255" spans="2:20" ht="30" hidden="1" customHeight="1">
      <c r="B3255" s="123">
        <v>193</v>
      </c>
      <c r="C3255" s="125" t="s">
        <v>233</v>
      </c>
      <c r="D3255" s="125" t="s">
        <v>234</v>
      </c>
      <c r="E3255" s="137">
        <v>2026</v>
      </c>
      <c r="F3255" s="68" t="str">
        <f t="shared" si="100"/>
        <v>19310. Proceso integral e integrado de la Vigilancia de la Salud PúblicaVigilancia en salud pública2026</v>
      </c>
      <c r="G3255" s="125" t="s">
        <v>633</v>
      </c>
      <c r="H3255" s="125" t="s">
        <v>627</v>
      </c>
      <c r="I3255" s="125" t="s">
        <v>410</v>
      </c>
      <c r="J3255" s="68" t="s">
        <v>400</v>
      </c>
      <c r="K3255" s="126" t="s">
        <v>401</v>
      </c>
      <c r="L3255" s="126" t="s">
        <v>402</v>
      </c>
      <c r="M3255" s="11" t="s">
        <v>66</v>
      </c>
      <c r="N3255" s="11" t="s">
        <v>52</v>
      </c>
      <c r="O3255" s="68" t="str">
        <f t="shared" si="101"/>
        <v>19310. Proceso integral e integrado de la Vigilancia de la Salud PúblicaVigilancia en salud pública20265_BARRIOS_UNIDOS2_ABRIL_2026</v>
      </c>
      <c r="P3255" s="142">
        <v>42556256</v>
      </c>
      <c r="Q3255" s="7"/>
      <c r="R3255" s="7"/>
      <c r="S3255" s="145">
        <v>0</v>
      </c>
      <c r="T3255" s="150">
        <v>0</v>
      </c>
    </row>
    <row r="3256" spans="2:20" ht="30" hidden="1" customHeight="1">
      <c r="B3256" s="123">
        <v>194</v>
      </c>
      <c r="C3256" s="125" t="s">
        <v>233</v>
      </c>
      <c r="D3256" s="125" t="s">
        <v>234</v>
      </c>
      <c r="E3256" s="137">
        <v>2026</v>
      </c>
      <c r="F3256" s="68" t="str">
        <f t="shared" si="100"/>
        <v>19410. Proceso integral e integrado de la Vigilancia de la Salud PúblicaVigilancia en salud pública2026</v>
      </c>
      <c r="G3256" s="125" t="s">
        <v>634</v>
      </c>
      <c r="H3256" s="125" t="s">
        <v>627</v>
      </c>
      <c r="I3256" s="125" t="s">
        <v>410</v>
      </c>
      <c r="J3256" s="68" t="s">
        <v>400</v>
      </c>
      <c r="K3256" s="126" t="s">
        <v>401</v>
      </c>
      <c r="L3256" s="126" t="s">
        <v>402</v>
      </c>
      <c r="M3256" s="11" t="s">
        <v>66</v>
      </c>
      <c r="N3256" s="11" t="s">
        <v>52</v>
      </c>
      <c r="O3256" s="68" t="str">
        <f t="shared" si="101"/>
        <v>19410. Proceso integral e integrado de la Vigilancia de la Salud PúblicaVigilancia en salud pública20265_BARRIOS_UNIDOS2_ABRIL_2026</v>
      </c>
      <c r="P3256" s="142">
        <v>38561984</v>
      </c>
      <c r="Q3256" s="7"/>
      <c r="R3256" s="7"/>
      <c r="S3256" s="145">
        <v>0</v>
      </c>
      <c r="T3256" s="150">
        <v>0</v>
      </c>
    </row>
    <row r="3257" spans="2:20" ht="30" hidden="1" customHeight="1">
      <c r="B3257" s="123">
        <v>195</v>
      </c>
      <c r="C3257" s="125" t="s">
        <v>233</v>
      </c>
      <c r="D3257" s="125" t="s">
        <v>234</v>
      </c>
      <c r="E3257" s="137">
        <v>2026</v>
      </c>
      <c r="F3257" s="68" t="str">
        <f t="shared" si="100"/>
        <v>19510. Proceso integral e integrado de la Vigilancia de la Salud PúblicaVigilancia en salud pública2026</v>
      </c>
      <c r="G3257" s="125" t="s">
        <v>635</v>
      </c>
      <c r="H3257" s="125" t="s">
        <v>613</v>
      </c>
      <c r="I3257" s="125" t="s">
        <v>410</v>
      </c>
      <c r="J3257" s="68" t="s">
        <v>400</v>
      </c>
      <c r="K3257" s="126" t="s">
        <v>401</v>
      </c>
      <c r="L3257" s="126" t="s">
        <v>402</v>
      </c>
      <c r="M3257" s="11" t="s">
        <v>66</v>
      </c>
      <c r="N3257" s="11" t="s">
        <v>52</v>
      </c>
      <c r="O3257" s="68" t="str">
        <f t="shared" si="101"/>
        <v>19510. Proceso integral e integrado de la Vigilancia de la Salud PúblicaVigilancia en salud pública20265_BARRIOS_UNIDOS2_ABRIL_2026</v>
      </c>
      <c r="P3257" s="142">
        <v>125967504</v>
      </c>
      <c r="Q3257" s="7"/>
      <c r="R3257" s="7"/>
      <c r="S3257" s="145">
        <v>0</v>
      </c>
      <c r="T3257" s="150">
        <v>0</v>
      </c>
    </row>
    <row r="3258" spans="2:20" ht="30" hidden="1" customHeight="1">
      <c r="B3258" s="123">
        <v>196</v>
      </c>
      <c r="C3258" s="125" t="s">
        <v>233</v>
      </c>
      <c r="D3258" s="125" t="s">
        <v>234</v>
      </c>
      <c r="E3258" s="137">
        <v>2026</v>
      </c>
      <c r="F3258" s="68" t="str">
        <f t="shared" si="100"/>
        <v>19610. Proceso integral e integrado de la Vigilancia de la Salud PúblicaVigilancia en salud pública2026</v>
      </c>
      <c r="G3258" s="125" t="s">
        <v>636</v>
      </c>
      <c r="H3258" s="125" t="s">
        <v>613</v>
      </c>
      <c r="I3258" s="125" t="s">
        <v>410</v>
      </c>
      <c r="J3258" s="68" t="s">
        <v>400</v>
      </c>
      <c r="K3258" s="126" t="s">
        <v>401</v>
      </c>
      <c r="L3258" s="126" t="s">
        <v>402</v>
      </c>
      <c r="M3258" s="11" t="s">
        <v>66</v>
      </c>
      <c r="N3258" s="11" t="s">
        <v>52</v>
      </c>
      <c r="O3258" s="68" t="str">
        <f t="shared" si="101"/>
        <v>19610. Proceso integral e integrado de la Vigilancia de la Salud PúblicaVigilancia en salud pública20265_BARRIOS_UNIDOS2_ABRIL_2026</v>
      </c>
      <c r="P3258" s="142">
        <v>59199056</v>
      </c>
      <c r="Q3258" s="7"/>
      <c r="R3258" s="7"/>
      <c r="S3258" s="145">
        <v>0</v>
      </c>
      <c r="T3258" s="150">
        <v>0</v>
      </c>
    </row>
    <row r="3259" spans="2:20" ht="30" hidden="1" customHeight="1">
      <c r="B3259" s="123">
        <v>197</v>
      </c>
      <c r="C3259" s="125" t="s">
        <v>233</v>
      </c>
      <c r="D3259" s="125" t="s">
        <v>234</v>
      </c>
      <c r="E3259" s="137">
        <v>2026</v>
      </c>
      <c r="F3259" s="68" t="str">
        <f t="shared" si="100"/>
        <v>19710. Proceso integral e integrado de la Vigilancia de la Salud PúblicaVigilancia en salud pública2026</v>
      </c>
      <c r="G3259" s="125" t="s">
        <v>637</v>
      </c>
      <c r="H3259" s="125" t="s">
        <v>613</v>
      </c>
      <c r="I3259" s="125" t="s">
        <v>410</v>
      </c>
      <c r="J3259" s="68" t="s">
        <v>400</v>
      </c>
      <c r="K3259" s="126" t="s">
        <v>401</v>
      </c>
      <c r="L3259" s="126" t="s">
        <v>402</v>
      </c>
      <c r="M3259" s="11" t="s">
        <v>66</v>
      </c>
      <c r="N3259" s="11" t="s">
        <v>52</v>
      </c>
      <c r="O3259" s="68" t="str">
        <f t="shared" si="101"/>
        <v>19710. Proceso integral e integrado de la Vigilancia de la Salud PúblicaVigilancia en salud pública20265_BARRIOS_UNIDOS2_ABRIL_2026</v>
      </c>
      <c r="P3259" s="142">
        <v>34888240</v>
      </c>
      <c r="Q3259" s="7"/>
      <c r="R3259" s="7"/>
      <c r="S3259" s="145">
        <v>0</v>
      </c>
      <c r="T3259" s="150">
        <v>0</v>
      </c>
    </row>
    <row r="3260" spans="2:20" ht="30" hidden="1" customHeight="1">
      <c r="B3260" s="123">
        <v>198</v>
      </c>
      <c r="C3260" s="125" t="s">
        <v>233</v>
      </c>
      <c r="D3260" s="125" t="s">
        <v>234</v>
      </c>
      <c r="E3260" s="137">
        <v>2026</v>
      </c>
      <c r="F3260" s="68" t="str">
        <f t="shared" si="100"/>
        <v>19810. Proceso integral e integrado de la Vigilancia de la Salud PúblicaVigilancia en salud pública2026</v>
      </c>
      <c r="G3260" s="125" t="s">
        <v>638</v>
      </c>
      <c r="H3260" s="125" t="s">
        <v>613</v>
      </c>
      <c r="I3260" s="125" t="s">
        <v>410</v>
      </c>
      <c r="J3260" s="68" t="s">
        <v>400</v>
      </c>
      <c r="K3260" s="126" t="s">
        <v>401</v>
      </c>
      <c r="L3260" s="126" t="s">
        <v>402</v>
      </c>
      <c r="M3260" s="11" t="s">
        <v>66</v>
      </c>
      <c r="N3260" s="11" t="s">
        <v>52</v>
      </c>
      <c r="O3260" s="68" t="str">
        <f t="shared" si="101"/>
        <v>19810. Proceso integral e integrado de la Vigilancia de la Salud PúblicaVigilancia en salud pública20265_BARRIOS_UNIDOS2_ABRIL_2026</v>
      </c>
      <c r="P3260" s="142">
        <v>73252976</v>
      </c>
      <c r="Q3260" s="7"/>
      <c r="R3260" s="7"/>
      <c r="S3260" s="145">
        <v>0</v>
      </c>
      <c r="T3260" s="150">
        <v>0</v>
      </c>
    </row>
    <row r="3261" spans="2:20" ht="30" hidden="1" customHeight="1">
      <c r="B3261" s="123">
        <v>199</v>
      </c>
      <c r="C3261" s="125" t="s">
        <v>233</v>
      </c>
      <c r="D3261" s="125" t="s">
        <v>234</v>
      </c>
      <c r="E3261" s="137">
        <v>2026</v>
      </c>
      <c r="F3261" s="68" t="str">
        <f t="shared" si="100"/>
        <v>19910. Proceso integral e integrado de la Vigilancia de la Salud PúblicaVigilancia en salud pública2026</v>
      </c>
      <c r="G3261" s="125" t="s">
        <v>639</v>
      </c>
      <c r="H3261" s="125" t="s">
        <v>613</v>
      </c>
      <c r="I3261" s="125" t="s">
        <v>410</v>
      </c>
      <c r="J3261" s="68" t="s">
        <v>400</v>
      </c>
      <c r="K3261" s="126" t="s">
        <v>401</v>
      </c>
      <c r="L3261" s="126" t="s">
        <v>402</v>
      </c>
      <c r="M3261" s="11" t="s">
        <v>66</v>
      </c>
      <c r="N3261" s="11" t="s">
        <v>52</v>
      </c>
      <c r="O3261" s="68" t="str">
        <f t="shared" si="101"/>
        <v>19910. Proceso integral e integrado de la Vigilancia de la Salud PúblicaVigilancia en salud pública20265_BARRIOS_UNIDOS2_ABRIL_2026</v>
      </c>
      <c r="P3261" s="142">
        <v>67631408</v>
      </c>
      <c r="Q3261" s="7"/>
      <c r="R3261" s="7"/>
      <c r="S3261" s="145">
        <v>0</v>
      </c>
      <c r="T3261" s="150">
        <v>0</v>
      </c>
    </row>
    <row r="3262" spans="2:20" ht="30" hidden="1" customHeight="1">
      <c r="B3262" s="123">
        <v>200</v>
      </c>
      <c r="C3262" s="125" t="s">
        <v>233</v>
      </c>
      <c r="D3262" s="125" t="s">
        <v>234</v>
      </c>
      <c r="E3262" s="137">
        <v>2026</v>
      </c>
      <c r="F3262" s="68" t="str">
        <f t="shared" si="100"/>
        <v>20010. Proceso integral e integrado de la Vigilancia de la Salud PúblicaVigilancia en salud pública2026</v>
      </c>
      <c r="G3262" s="125" t="s">
        <v>640</v>
      </c>
      <c r="H3262" s="125" t="s">
        <v>613</v>
      </c>
      <c r="I3262" s="125" t="s">
        <v>410</v>
      </c>
      <c r="J3262" s="68" t="s">
        <v>400</v>
      </c>
      <c r="K3262" s="126" t="s">
        <v>401</v>
      </c>
      <c r="L3262" s="126" t="s">
        <v>402</v>
      </c>
      <c r="M3262" s="11" t="s">
        <v>66</v>
      </c>
      <c r="N3262" s="11" t="s">
        <v>52</v>
      </c>
      <c r="O3262" s="68" t="str">
        <f t="shared" si="101"/>
        <v>20010. Proceso integral e integrado de la Vigilancia de la Salud PúblicaVigilancia en salud pública20265_BARRIOS_UNIDOS2_ABRIL_2026</v>
      </c>
      <c r="P3262" s="142">
        <v>62009840</v>
      </c>
      <c r="Q3262" s="7"/>
      <c r="R3262" s="7"/>
      <c r="S3262" s="145">
        <v>0</v>
      </c>
      <c r="T3262" s="150">
        <v>0</v>
      </c>
    </row>
    <row r="3263" spans="2:20" ht="30" hidden="1" customHeight="1">
      <c r="B3263" s="123">
        <v>201</v>
      </c>
      <c r="C3263" s="125" t="s">
        <v>233</v>
      </c>
      <c r="D3263" s="125" t="s">
        <v>234</v>
      </c>
      <c r="E3263" s="137">
        <v>2026</v>
      </c>
      <c r="F3263" s="68" t="str">
        <f t="shared" si="100"/>
        <v>20110. Proceso integral e integrado de la Vigilancia de la Salud PúblicaVigilancia en salud pública2026</v>
      </c>
      <c r="G3263" s="125" t="s">
        <v>641</v>
      </c>
      <c r="H3263" s="125" t="s">
        <v>627</v>
      </c>
      <c r="I3263" s="125" t="s">
        <v>410</v>
      </c>
      <c r="J3263" s="68" t="s">
        <v>400</v>
      </c>
      <c r="K3263" s="126" t="s">
        <v>642</v>
      </c>
      <c r="L3263" s="126" t="s">
        <v>402</v>
      </c>
      <c r="M3263" s="11" t="s">
        <v>66</v>
      </c>
      <c r="N3263" s="11" t="s">
        <v>52</v>
      </c>
      <c r="O3263" s="68" t="str">
        <f t="shared" si="101"/>
        <v>20110. Proceso integral e integrado de la Vigilancia de la Salud PúblicaVigilancia en salud pública20265_BARRIOS_UNIDOS2_ABRIL_2026</v>
      </c>
      <c r="P3263" s="142">
        <v>152760</v>
      </c>
      <c r="Q3263" s="7"/>
      <c r="R3263" s="7"/>
      <c r="S3263" s="145">
        <v>0</v>
      </c>
      <c r="T3263" s="150">
        <v>0</v>
      </c>
    </row>
    <row r="3264" spans="2:20" ht="30" hidden="1" customHeight="1">
      <c r="B3264" s="123">
        <v>202</v>
      </c>
      <c r="C3264" s="125" t="s">
        <v>233</v>
      </c>
      <c r="D3264" s="125" t="s">
        <v>234</v>
      </c>
      <c r="E3264" s="137">
        <v>2026</v>
      </c>
      <c r="F3264" s="68" t="str">
        <f t="shared" si="100"/>
        <v>20210. Proceso integral e integrado de la Vigilancia de la Salud PúblicaVigilancia en salud pública2026</v>
      </c>
      <c r="G3264" s="125" t="s">
        <v>643</v>
      </c>
      <c r="H3264" s="125" t="s">
        <v>613</v>
      </c>
      <c r="I3264" s="125" t="s">
        <v>410</v>
      </c>
      <c r="J3264" s="68" t="s">
        <v>400</v>
      </c>
      <c r="K3264" s="126" t="s">
        <v>401</v>
      </c>
      <c r="L3264" s="126" t="s">
        <v>402</v>
      </c>
      <c r="M3264" s="11" t="s">
        <v>66</v>
      </c>
      <c r="N3264" s="11" t="s">
        <v>52</v>
      </c>
      <c r="O3264" s="68" t="str">
        <f t="shared" si="101"/>
        <v>20210. Proceso integral e integrado de la Vigilancia de la Salud PúblicaVigilancia en salud pública20265_BARRIOS_UNIDOS2_ABRIL_2026</v>
      </c>
      <c r="P3264" s="142">
        <v>41150864</v>
      </c>
      <c r="Q3264" s="7"/>
      <c r="R3264" s="7"/>
      <c r="S3264" s="145">
        <v>0</v>
      </c>
      <c r="T3264" s="150">
        <v>0</v>
      </c>
    </row>
    <row r="3265" spans="2:20" ht="30" hidden="1" customHeight="1">
      <c r="B3265" s="123">
        <v>203</v>
      </c>
      <c r="C3265" s="125" t="s">
        <v>233</v>
      </c>
      <c r="D3265" s="125" t="s">
        <v>234</v>
      </c>
      <c r="E3265" s="137">
        <v>2026</v>
      </c>
      <c r="F3265" s="68" t="str">
        <f t="shared" si="100"/>
        <v>20310. Proceso integral e integrado de la Vigilancia de la Salud PúblicaVigilancia en salud pública2026</v>
      </c>
      <c r="G3265" s="125" t="s">
        <v>644</v>
      </c>
      <c r="H3265" s="125" t="s">
        <v>613</v>
      </c>
      <c r="I3265" s="125" t="s">
        <v>410</v>
      </c>
      <c r="J3265" s="68" t="s">
        <v>400</v>
      </c>
      <c r="K3265" s="126" t="s">
        <v>401</v>
      </c>
      <c r="L3265" s="126" t="s">
        <v>402</v>
      </c>
      <c r="M3265" s="11" t="s">
        <v>66</v>
      </c>
      <c r="N3265" s="11" t="s">
        <v>52</v>
      </c>
      <c r="O3265" s="68" t="str">
        <f t="shared" si="101"/>
        <v>20310. Proceso integral e integrado de la Vigilancia de la Salud PúblicaVigilancia en salud pública20265_BARRIOS_UNIDOS2_ABRIL_2026</v>
      </c>
      <c r="P3265" s="142">
        <v>37156592</v>
      </c>
      <c r="Q3265" s="7"/>
      <c r="R3265" s="7"/>
      <c r="S3265" s="145">
        <v>0</v>
      </c>
      <c r="T3265" s="150">
        <v>0</v>
      </c>
    </row>
    <row r="3266" spans="2:20" ht="30" hidden="1" customHeight="1">
      <c r="B3266" s="123">
        <v>204</v>
      </c>
      <c r="C3266" s="125" t="s">
        <v>233</v>
      </c>
      <c r="D3266" s="125" t="s">
        <v>234</v>
      </c>
      <c r="E3266" s="137">
        <v>2026</v>
      </c>
      <c r="F3266" s="68" t="str">
        <f t="shared" si="100"/>
        <v>20410. Proceso integral e integrado de la Vigilancia de la Salud PúblicaVigilancia en salud pública2026</v>
      </c>
      <c r="G3266" s="125" t="s">
        <v>645</v>
      </c>
      <c r="H3266" s="125" t="s">
        <v>613</v>
      </c>
      <c r="I3266" s="125" t="s">
        <v>410</v>
      </c>
      <c r="J3266" s="68" t="s">
        <v>400</v>
      </c>
      <c r="K3266" s="126" t="s">
        <v>401</v>
      </c>
      <c r="L3266" s="126" t="s">
        <v>402</v>
      </c>
      <c r="M3266" s="11" t="s">
        <v>66</v>
      </c>
      <c r="N3266" s="11" t="s">
        <v>52</v>
      </c>
      <c r="O3266" s="68" t="str">
        <f t="shared" si="101"/>
        <v>20410. Proceso integral e integrado de la Vigilancia de la Salud PúblicaVigilancia en salud pública20265_BARRIOS_UNIDOS2_ABRIL_2026</v>
      </c>
      <c r="P3266" s="142">
        <v>33162320</v>
      </c>
      <c r="Q3266" s="7"/>
      <c r="R3266" s="7"/>
      <c r="S3266" s="145">
        <v>0</v>
      </c>
      <c r="T3266" s="150">
        <v>0</v>
      </c>
    </row>
    <row r="3267" spans="2:20" ht="30" hidden="1" customHeight="1">
      <c r="B3267" s="123">
        <v>205</v>
      </c>
      <c r="C3267" s="125" t="s">
        <v>233</v>
      </c>
      <c r="D3267" s="125" t="s">
        <v>234</v>
      </c>
      <c r="E3267" s="137">
        <v>2026</v>
      </c>
      <c r="F3267" s="68" t="str">
        <f t="shared" si="100"/>
        <v>20510. Proceso integral e integrado de la Vigilancia de la Salud PúblicaVigilancia en salud pública2026</v>
      </c>
      <c r="G3267" s="125" t="s">
        <v>646</v>
      </c>
      <c r="H3267" s="125" t="s">
        <v>613</v>
      </c>
      <c r="I3267" s="125" t="s">
        <v>410</v>
      </c>
      <c r="J3267" s="68" t="s">
        <v>400</v>
      </c>
      <c r="K3267" s="126" t="s">
        <v>401</v>
      </c>
      <c r="L3267" s="126" t="s">
        <v>402</v>
      </c>
      <c r="M3267" s="11" t="s">
        <v>66</v>
      </c>
      <c r="N3267" s="11" t="s">
        <v>52</v>
      </c>
      <c r="O3267" s="68" t="str">
        <f t="shared" si="101"/>
        <v>20510. Proceso integral e integrado de la Vigilancia de la Salud PúblicaVigilancia en salud pública20265_BARRIOS_UNIDOS2_ABRIL_2026</v>
      </c>
      <c r="P3267" s="142">
        <v>11243136</v>
      </c>
      <c r="Q3267" s="7"/>
      <c r="R3267" s="7"/>
      <c r="S3267" s="145">
        <v>0</v>
      </c>
      <c r="T3267" s="150">
        <v>0</v>
      </c>
    </row>
    <row r="3268" spans="2:20" ht="30" hidden="1" customHeight="1">
      <c r="B3268" s="123">
        <v>206</v>
      </c>
      <c r="C3268" s="125" t="s">
        <v>233</v>
      </c>
      <c r="D3268" s="125" t="s">
        <v>234</v>
      </c>
      <c r="E3268" s="137">
        <v>2026</v>
      </c>
      <c r="F3268" s="68" t="str">
        <f t="shared" si="100"/>
        <v>20610. Proceso integral e integrado de la Vigilancia de la Salud PúblicaVigilancia en salud pública2026</v>
      </c>
      <c r="G3268" s="125" t="s">
        <v>647</v>
      </c>
      <c r="H3268" s="125" t="s">
        <v>613</v>
      </c>
      <c r="I3268" s="125" t="s">
        <v>410</v>
      </c>
      <c r="J3268" s="68" t="s">
        <v>400</v>
      </c>
      <c r="K3268" s="126" t="s">
        <v>401</v>
      </c>
      <c r="L3268" s="126" t="s">
        <v>402</v>
      </c>
      <c r="M3268" s="11" t="s">
        <v>66</v>
      </c>
      <c r="N3268" s="11" t="s">
        <v>52</v>
      </c>
      <c r="O3268" s="68" t="str">
        <f t="shared" si="101"/>
        <v>20610. Proceso integral e integrado de la Vigilancia de la Salud PúblicaVigilancia en salud pública20265_BARRIOS_UNIDOS2_ABRIL_2026</v>
      </c>
      <c r="P3268" s="142">
        <v>7347488</v>
      </c>
      <c r="Q3268" s="7"/>
      <c r="R3268" s="7"/>
      <c r="S3268" s="145">
        <v>0</v>
      </c>
      <c r="T3268" s="150">
        <v>0</v>
      </c>
    </row>
    <row r="3269" spans="2:20" ht="30" hidden="1" customHeight="1">
      <c r="B3269" s="123">
        <v>207</v>
      </c>
      <c r="C3269" s="125" t="s">
        <v>233</v>
      </c>
      <c r="D3269" s="125" t="s">
        <v>234</v>
      </c>
      <c r="E3269" s="137">
        <v>2026</v>
      </c>
      <c r="F3269" s="68" t="str">
        <f t="shared" si="100"/>
        <v>20710. Proceso integral e integrado de la Vigilancia de la Salud PúblicaVigilancia en salud pública2026</v>
      </c>
      <c r="G3269" s="125" t="s">
        <v>648</v>
      </c>
      <c r="H3269" s="125" t="s">
        <v>613</v>
      </c>
      <c r="I3269" s="125" t="s">
        <v>410</v>
      </c>
      <c r="J3269" s="68" t="s">
        <v>400</v>
      </c>
      <c r="K3269" s="126" t="s">
        <v>401</v>
      </c>
      <c r="L3269" s="126" t="s">
        <v>402</v>
      </c>
      <c r="M3269" s="11" t="s">
        <v>66</v>
      </c>
      <c r="N3269" s="11" t="s">
        <v>52</v>
      </c>
      <c r="O3269" s="68" t="str">
        <f t="shared" si="101"/>
        <v>20710. Proceso integral e integrado de la Vigilancia de la Salud PúblicaVigilancia en salud pública20265_BARRIOS_UNIDOS2_ABRIL_2026</v>
      </c>
      <c r="P3269" s="142">
        <v>8210448</v>
      </c>
      <c r="Q3269" s="7"/>
      <c r="R3269" s="7"/>
      <c r="S3269" s="145">
        <v>0</v>
      </c>
      <c r="T3269" s="150">
        <v>0</v>
      </c>
    </row>
    <row r="3270" spans="2:20" ht="30" hidden="1" customHeight="1">
      <c r="B3270" s="123">
        <v>208</v>
      </c>
      <c r="C3270" s="125" t="s">
        <v>233</v>
      </c>
      <c r="D3270" s="125" t="s">
        <v>234</v>
      </c>
      <c r="E3270" s="137">
        <v>2026</v>
      </c>
      <c r="F3270" s="68" t="str">
        <f t="shared" si="100"/>
        <v>20810. Proceso integral e integrado de la Vigilancia de la Salud PúblicaVigilancia en salud pública2026</v>
      </c>
      <c r="G3270" s="125" t="s">
        <v>649</v>
      </c>
      <c r="H3270" s="125" t="s">
        <v>627</v>
      </c>
      <c r="I3270" s="125" t="s">
        <v>410</v>
      </c>
      <c r="J3270" s="68" t="s">
        <v>400</v>
      </c>
      <c r="K3270" s="126" t="s">
        <v>401</v>
      </c>
      <c r="L3270" s="126" t="s">
        <v>402</v>
      </c>
      <c r="M3270" s="11" t="s">
        <v>66</v>
      </c>
      <c r="N3270" s="11" t="s">
        <v>52</v>
      </c>
      <c r="O3270" s="68" t="str">
        <f t="shared" si="101"/>
        <v>20810. Proceso integral e integrado de la Vigilancia de la Salud PúblicaVigilancia en salud pública20265_BARRIOS_UNIDOS2_ABRIL_2026</v>
      </c>
      <c r="P3270" s="142">
        <v>12969056</v>
      </c>
      <c r="Q3270" s="7"/>
      <c r="R3270" s="7"/>
      <c r="S3270" s="145">
        <v>0</v>
      </c>
      <c r="T3270" s="150">
        <v>0</v>
      </c>
    </row>
    <row r="3271" spans="2:20" ht="30" hidden="1" customHeight="1">
      <c r="B3271" s="123">
        <v>209</v>
      </c>
      <c r="C3271" s="125" t="s">
        <v>233</v>
      </c>
      <c r="D3271" s="125" t="s">
        <v>234</v>
      </c>
      <c r="E3271" s="137">
        <v>2026</v>
      </c>
      <c r="F3271" s="68" t="str">
        <f t="shared" ref="F3271:F3334" si="102">B3271&amp;C3271&amp;D3271&amp;E3271</f>
        <v>20910. Proceso integral e integrado de la Vigilancia de la Salud PúblicaVigilancia en salud pública2026</v>
      </c>
      <c r="G3271" s="125" t="s">
        <v>650</v>
      </c>
      <c r="H3271" s="125" t="s">
        <v>627</v>
      </c>
      <c r="I3271" s="125" t="s">
        <v>410</v>
      </c>
      <c r="J3271" s="68" t="s">
        <v>400</v>
      </c>
      <c r="K3271" s="126" t="s">
        <v>401</v>
      </c>
      <c r="L3271" s="126" t="s">
        <v>402</v>
      </c>
      <c r="M3271" s="11" t="s">
        <v>66</v>
      </c>
      <c r="N3271" s="11" t="s">
        <v>52</v>
      </c>
      <c r="O3271" s="68" t="str">
        <f t="shared" si="101"/>
        <v>20910. Proceso integral e integrado de la Vigilancia de la Salud PúblicaVigilancia en salud pública20265_BARRIOS_UNIDOS2_ABRIL_2026</v>
      </c>
      <c r="P3271" s="142">
        <v>7988544</v>
      </c>
      <c r="Q3271" s="7"/>
      <c r="R3271" s="7"/>
      <c r="S3271" s="145">
        <v>0</v>
      </c>
      <c r="T3271" s="150">
        <v>0</v>
      </c>
    </row>
    <row r="3272" spans="2:20" ht="30" hidden="1" customHeight="1">
      <c r="B3272" s="123">
        <v>210</v>
      </c>
      <c r="C3272" s="125" t="s">
        <v>233</v>
      </c>
      <c r="D3272" s="125" t="s">
        <v>234</v>
      </c>
      <c r="E3272" s="137">
        <v>2026</v>
      </c>
      <c r="F3272" s="68" t="str">
        <f t="shared" si="102"/>
        <v>21010. Proceso integral e integrado de la Vigilancia de la Salud PúblicaVigilancia en salud pública2026</v>
      </c>
      <c r="G3272" s="125" t="s">
        <v>651</v>
      </c>
      <c r="H3272" s="125" t="s">
        <v>627</v>
      </c>
      <c r="I3272" s="125" t="s">
        <v>410</v>
      </c>
      <c r="J3272" s="68" t="s">
        <v>400</v>
      </c>
      <c r="K3272" s="126" t="s">
        <v>401</v>
      </c>
      <c r="L3272" s="126" t="s">
        <v>421</v>
      </c>
      <c r="M3272" s="11" t="s">
        <v>66</v>
      </c>
      <c r="N3272" s="11" t="s">
        <v>52</v>
      </c>
      <c r="O3272" s="68" t="str">
        <f t="shared" ref="O3272:O3335" si="103">+F3272&amp;M3272&amp;N3272</f>
        <v>21010. Proceso integral e integrado de la Vigilancia de la Salud PúblicaVigilancia en salud pública20265_BARRIOS_UNIDOS2_ABRIL_2026</v>
      </c>
      <c r="P3272" s="142">
        <v>70836688</v>
      </c>
      <c r="Q3272" s="7"/>
      <c r="R3272" s="7"/>
      <c r="S3272" s="145">
        <v>0</v>
      </c>
      <c r="T3272" s="150">
        <v>0</v>
      </c>
    </row>
    <row r="3273" spans="2:20" ht="30" hidden="1" customHeight="1">
      <c r="B3273" s="123">
        <v>211</v>
      </c>
      <c r="C3273" s="125" t="s">
        <v>233</v>
      </c>
      <c r="D3273" s="125" t="s">
        <v>234</v>
      </c>
      <c r="E3273" s="137">
        <v>2026</v>
      </c>
      <c r="F3273" s="68" t="str">
        <f t="shared" si="102"/>
        <v>21110. Proceso integral e integrado de la Vigilancia de la Salud PúblicaVigilancia en salud pública2026</v>
      </c>
      <c r="G3273" s="125" t="s">
        <v>652</v>
      </c>
      <c r="H3273" s="125" t="s">
        <v>627</v>
      </c>
      <c r="I3273" s="125" t="s">
        <v>410</v>
      </c>
      <c r="J3273" s="68" t="s">
        <v>400</v>
      </c>
      <c r="K3273" s="126" t="s">
        <v>401</v>
      </c>
      <c r="L3273" s="126" t="s">
        <v>421</v>
      </c>
      <c r="M3273" s="11" t="s">
        <v>66</v>
      </c>
      <c r="N3273" s="11" t="s">
        <v>52</v>
      </c>
      <c r="O3273" s="68" t="str">
        <f t="shared" si="103"/>
        <v>21110. Proceso integral e integrado de la Vigilancia de la Salud PúblicaVigilancia en salud pública20265_BARRIOS_UNIDOS2_ABRIL_2026</v>
      </c>
      <c r="P3273" s="142">
        <v>25938112</v>
      </c>
      <c r="Q3273" s="7"/>
      <c r="R3273" s="7"/>
      <c r="S3273" s="145">
        <v>0</v>
      </c>
      <c r="T3273" s="150">
        <v>0</v>
      </c>
    </row>
    <row r="3274" spans="2:20" ht="30" hidden="1" customHeight="1">
      <c r="B3274" s="123">
        <v>212</v>
      </c>
      <c r="C3274" s="125" t="s">
        <v>233</v>
      </c>
      <c r="D3274" s="125" t="s">
        <v>234</v>
      </c>
      <c r="E3274" s="137">
        <v>2026</v>
      </c>
      <c r="F3274" s="68" t="str">
        <f t="shared" si="102"/>
        <v>21210. Proceso integral e integrado de la Vigilancia de la Salud PúblicaVigilancia en salud pública2026</v>
      </c>
      <c r="G3274" s="125" t="s">
        <v>653</v>
      </c>
      <c r="H3274" s="125" t="s">
        <v>627</v>
      </c>
      <c r="I3274" s="125" t="s">
        <v>410</v>
      </c>
      <c r="J3274" s="68" t="s">
        <v>400</v>
      </c>
      <c r="K3274" s="126" t="s">
        <v>401</v>
      </c>
      <c r="L3274" s="126" t="s">
        <v>421</v>
      </c>
      <c r="M3274" s="11" t="s">
        <v>66</v>
      </c>
      <c r="N3274" s="11" t="s">
        <v>52</v>
      </c>
      <c r="O3274" s="68" t="str">
        <f t="shared" si="103"/>
        <v>21210. Proceso integral e integrado de la Vigilancia de la Salud PúblicaVigilancia en salud pública20265_BARRIOS_UNIDOS2_ABRIL_2026</v>
      </c>
      <c r="P3274" s="142">
        <v>100000000</v>
      </c>
      <c r="Q3274" s="7"/>
      <c r="R3274" s="7"/>
      <c r="S3274" s="145">
        <v>0</v>
      </c>
      <c r="T3274" s="150">
        <v>0</v>
      </c>
    </row>
    <row r="3275" spans="2:20" ht="30" hidden="1" customHeight="1">
      <c r="B3275" s="123">
        <v>213</v>
      </c>
      <c r="C3275" s="125" t="s">
        <v>233</v>
      </c>
      <c r="D3275" s="125" t="s">
        <v>234</v>
      </c>
      <c r="E3275" s="137">
        <v>2026</v>
      </c>
      <c r="F3275" s="68" t="str">
        <f t="shared" si="102"/>
        <v>21310. Proceso integral e integrado de la Vigilancia de la Salud PúblicaVigilancia en salud pública2026</v>
      </c>
      <c r="G3275" s="125" t="s">
        <v>654</v>
      </c>
      <c r="H3275" s="125" t="s">
        <v>613</v>
      </c>
      <c r="I3275" s="125" t="s">
        <v>410</v>
      </c>
      <c r="J3275" s="68" t="s">
        <v>400</v>
      </c>
      <c r="K3275" s="126" t="s">
        <v>401</v>
      </c>
      <c r="L3275" s="126" t="s">
        <v>402</v>
      </c>
      <c r="M3275" s="11" t="s">
        <v>66</v>
      </c>
      <c r="N3275" s="11" t="s">
        <v>52</v>
      </c>
      <c r="O3275" s="68" t="str">
        <f t="shared" si="103"/>
        <v>21310. Proceso integral e integrado de la Vigilancia de la Salud PúblicaVigilancia en salud pública20265_BARRIOS_UNIDOS2_ABRIL_2026</v>
      </c>
      <c r="P3275" s="142">
        <v>92953120</v>
      </c>
      <c r="Q3275" s="7"/>
      <c r="R3275" s="7"/>
      <c r="S3275" s="145">
        <v>0</v>
      </c>
      <c r="T3275" s="150">
        <v>0</v>
      </c>
    </row>
    <row r="3276" spans="2:20" ht="30" hidden="1" customHeight="1">
      <c r="B3276" s="123">
        <v>214</v>
      </c>
      <c r="C3276" s="125" t="s">
        <v>233</v>
      </c>
      <c r="D3276" s="125" t="s">
        <v>234</v>
      </c>
      <c r="E3276" s="137">
        <v>2026</v>
      </c>
      <c r="F3276" s="68" t="str">
        <f t="shared" si="102"/>
        <v>21410. Proceso integral e integrado de la Vigilancia de la Salud PúblicaVigilancia en salud pública2026</v>
      </c>
      <c r="G3276" s="125" t="s">
        <v>655</v>
      </c>
      <c r="H3276" s="125" t="s">
        <v>613</v>
      </c>
      <c r="I3276" s="125" t="s">
        <v>410</v>
      </c>
      <c r="J3276" s="68" t="s">
        <v>400</v>
      </c>
      <c r="K3276" s="126" t="s">
        <v>401</v>
      </c>
      <c r="L3276" s="126" t="s">
        <v>402</v>
      </c>
      <c r="M3276" s="11" t="s">
        <v>66</v>
      </c>
      <c r="N3276" s="11" t="s">
        <v>52</v>
      </c>
      <c r="O3276" s="68" t="str">
        <f t="shared" si="103"/>
        <v>21410. Proceso integral e integrado de la Vigilancia de la Salud PúblicaVigilancia en salud pública20265_BARRIOS_UNIDOS2_ABRIL_2026</v>
      </c>
      <c r="P3276" s="142">
        <v>72587264</v>
      </c>
      <c r="Q3276" s="7"/>
      <c r="R3276" s="7"/>
      <c r="S3276" s="145">
        <v>0</v>
      </c>
      <c r="T3276" s="150">
        <v>0</v>
      </c>
    </row>
    <row r="3277" spans="2:20" ht="30" hidden="1" customHeight="1">
      <c r="B3277" s="123">
        <v>215</v>
      </c>
      <c r="C3277" s="125" t="s">
        <v>233</v>
      </c>
      <c r="D3277" s="125" t="s">
        <v>234</v>
      </c>
      <c r="E3277" s="137">
        <v>2026</v>
      </c>
      <c r="F3277" s="68" t="str">
        <f t="shared" si="102"/>
        <v>21510. Proceso integral e integrado de la Vigilancia de la Salud PúblicaVigilancia en salud pública2026</v>
      </c>
      <c r="G3277" s="125" t="s">
        <v>656</v>
      </c>
      <c r="H3277" s="125" t="s">
        <v>627</v>
      </c>
      <c r="I3277" s="125" t="s">
        <v>410</v>
      </c>
      <c r="J3277" s="68" t="s">
        <v>400</v>
      </c>
      <c r="K3277" s="126" t="s">
        <v>657</v>
      </c>
      <c r="L3277" s="126" t="s">
        <v>402</v>
      </c>
      <c r="M3277" s="11" t="s">
        <v>66</v>
      </c>
      <c r="N3277" s="11" t="s">
        <v>52</v>
      </c>
      <c r="O3277" s="68" t="str">
        <f t="shared" si="103"/>
        <v>21510. Proceso integral e integrado de la Vigilancia de la Salud PúblicaVigilancia en salud pública20265_BARRIOS_UNIDOS2_ABRIL_2026</v>
      </c>
      <c r="P3277" s="142">
        <v>211452</v>
      </c>
      <c r="Q3277" s="7"/>
      <c r="R3277" s="7"/>
      <c r="S3277" s="145">
        <v>0</v>
      </c>
      <c r="T3277" s="150">
        <v>0</v>
      </c>
    </row>
    <row r="3278" spans="2:20" ht="30" hidden="1" customHeight="1">
      <c r="B3278" s="123">
        <v>216</v>
      </c>
      <c r="C3278" s="125" t="s">
        <v>233</v>
      </c>
      <c r="D3278" s="125" t="s">
        <v>234</v>
      </c>
      <c r="E3278" s="137">
        <v>2026</v>
      </c>
      <c r="F3278" s="68" t="str">
        <f t="shared" si="102"/>
        <v>21610. Proceso integral e integrado de la Vigilancia de la Salud PúblicaVigilancia en salud pública2026</v>
      </c>
      <c r="G3278" s="125" t="s">
        <v>658</v>
      </c>
      <c r="H3278" s="125" t="s">
        <v>613</v>
      </c>
      <c r="I3278" s="125" t="s">
        <v>410</v>
      </c>
      <c r="J3278" s="68" t="s">
        <v>400</v>
      </c>
      <c r="K3278" s="126" t="s">
        <v>401</v>
      </c>
      <c r="L3278" s="126" t="s">
        <v>421</v>
      </c>
      <c r="M3278" s="11" t="s">
        <v>66</v>
      </c>
      <c r="N3278" s="11" t="s">
        <v>52</v>
      </c>
      <c r="O3278" s="68" t="str">
        <f t="shared" si="103"/>
        <v>21610. Proceso integral e integrado de la Vigilancia de la Salud PúblicaVigilancia en salud pública20265_BARRIOS_UNIDOS2_ABRIL_2026</v>
      </c>
      <c r="P3278" s="142">
        <v>30252912</v>
      </c>
      <c r="Q3278" s="7"/>
      <c r="R3278" s="7"/>
      <c r="S3278" s="145">
        <v>0</v>
      </c>
      <c r="T3278" s="150">
        <v>0</v>
      </c>
    </row>
    <row r="3279" spans="2:20" ht="30" hidden="1" customHeight="1">
      <c r="B3279" s="123">
        <v>217</v>
      </c>
      <c r="C3279" s="125" t="s">
        <v>233</v>
      </c>
      <c r="D3279" s="125" t="s">
        <v>234</v>
      </c>
      <c r="E3279" s="137">
        <v>2026</v>
      </c>
      <c r="F3279" s="68" t="str">
        <f t="shared" si="102"/>
        <v>21710. Proceso integral e integrado de la Vigilancia de la Salud PúblicaVigilancia en salud pública2026</v>
      </c>
      <c r="G3279" s="125" t="s">
        <v>659</v>
      </c>
      <c r="H3279" s="125" t="s">
        <v>613</v>
      </c>
      <c r="I3279" s="125" t="s">
        <v>410</v>
      </c>
      <c r="J3279" s="68" t="s">
        <v>400</v>
      </c>
      <c r="K3279" s="126" t="s">
        <v>401</v>
      </c>
      <c r="L3279" s="126" t="s">
        <v>402</v>
      </c>
      <c r="M3279" s="11" t="s">
        <v>66</v>
      </c>
      <c r="N3279" s="11" t="s">
        <v>52</v>
      </c>
      <c r="O3279" s="68" t="str">
        <f t="shared" si="103"/>
        <v>21710. Proceso integral e integrado de la Vigilancia de la Salud PúblicaVigilancia en salud pública20265_BARRIOS_UNIDOS2_ABRIL_2026</v>
      </c>
      <c r="P3279" s="142">
        <v>3994272</v>
      </c>
      <c r="Q3279" s="7"/>
      <c r="R3279" s="7"/>
      <c r="S3279" s="145">
        <v>0</v>
      </c>
      <c r="T3279" s="150">
        <v>0</v>
      </c>
    </row>
    <row r="3280" spans="2:20" ht="30" hidden="1" customHeight="1">
      <c r="B3280" s="123">
        <v>218</v>
      </c>
      <c r="C3280" s="125" t="s">
        <v>233</v>
      </c>
      <c r="D3280" s="125" t="s">
        <v>234</v>
      </c>
      <c r="E3280" s="137">
        <v>2026</v>
      </c>
      <c r="F3280" s="68" t="str">
        <f t="shared" si="102"/>
        <v>21810. Proceso integral e integrado de la Vigilancia de la Salud PúblicaVigilancia en salud pública2026</v>
      </c>
      <c r="G3280" s="125" t="s">
        <v>660</v>
      </c>
      <c r="H3280" s="125" t="s">
        <v>613</v>
      </c>
      <c r="I3280" s="125" t="s">
        <v>410</v>
      </c>
      <c r="J3280" s="68" t="s">
        <v>400</v>
      </c>
      <c r="K3280" s="126" t="s">
        <v>401</v>
      </c>
      <c r="L3280" s="126" t="s">
        <v>402</v>
      </c>
      <c r="M3280" s="11" t="s">
        <v>66</v>
      </c>
      <c r="N3280" s="11" t="s">
        <v>52</v>
      </c>
      <c r="O3280" s="68" t="str">
        <f t="shared" si="103"/>
        <v>21810. Proceso integral e integrado de la Vigilancia de la Salud PúblicaVigilancia en salud pública20265_BARRIOS_UNIDOS2_ABRIL_2026</v>
      </c>
      <c r="P3280" s="142">
        <v>7347488</v>
      </c>
      <c r="Q3280" s="7"/>
      <c r="R3280" s="7"/>
      <c r="S3280" s="145">
        <v>0</v>
      </c>
      <c r="T3280" s="150">
        <v>0</v>
      </c>
    </row>
    <row r="3281" spans="2:20" ht="30" hidden="1" customHeight="1">
      <c r="B3281" s="123">
        <v>219</v>
      </c>
      <c r="C3281" s="125" t="s">
        <v>233</v>
      </c>
      <c r="D3281" s="125" t="s">
        <v>234</v>
      </c>
      <c r="E3281" s="137">
        <v>2026</v>
      </c>
      <c r="F3281" s="68" t="str">
        <f t="shared" si="102"/>
        <v>21910. Proceso integral e integrado de la Vigilancia de la Salud PúblicaVigilancia en salud pública2026</v>
      </c>
      <c r="G3281" s="125" t="s">
        <v>661</v>
      </c>
      <c r="H3281" s="125" t="s">
        <v>613</v>
      </c>
      <c r="I3281" s="125" t="s">
        <v>410</v>
      </c>
      <c r="J3281" s="68" t="s">
        <v>400</v>
      </c>
      <c r="K3281" s="126" t="s">
        <v>401</v>
      </c>
      <c r="L3281" s="126" t="s">
        <v>402</v>
      </c>
      <c r="M3281" s="11" t="s">
        <v>66</v>
      </c>
      <c r="N3281" s="11" t="s">
        <v>52</v>
      </c>
      <c r="O3281" s="68" t="str">
        <f t="shared" si="103"/>
        <v>21910. Proceso integral e integrado de la Vigilancia de la Salud PúblicaVigilancia en salud pública20265_BARRIOS_UNIDOS2_ABRIL_2026</v>
      </c>
      <c r="P3281" s="142">
        <v>6484528</v>
      </c>
      <c r="Q3281" s="7"/>
      <c r="R3281" s="7"/>
      <c r="S3281" s="145">
        <v>0</v>
      </c>
      <c r="T3281" s="150">
        <v>0</v>
      </c>
    </row>
    <row r="3282" spans="2:20" ht="30" hidden="1" customHeight="1">
      <c r="B3282" s="123">
        <v>220</v>
      </c>
      <c r="C3282" s="125" t="s">
        <v>233</v>
      </c>
      <c r="D3282" s="125" t="s">
        <v>234</v>
      </c>
      <c r="E3282" s="137">
        <v>2026</v>
      </c>
      <c r="F3282" s="68" t="str">
        <f t="shared" si="102"/>
        <v>22010. Proceso integral e integrado de la Vigilancia de la Salud PúblicaVigilancia en salud pública2026</v>
      </c>
      <c r="G3282" s="125" t="s">
        <v>662</v>
      </c>
      <c r="H3282" s="125" t="s">
        <v>613</v>
      </c>
      <c r="I3282" s="125" t="s">
        <v>410</v>
      </c>
      <c r="J3282" s="68" t="s">
        <v>400</v>
      </c>
      <c r="K3282" s="126" t="s">
        <v>401</v>
      </c>
      <c r="L3282" s="126" t="s">
        <v>402</v>
      </c>
      <c r="M3282" s="11" t="s">
        <v>66</v>
      </c>
      <c r="N3282" s="11" t="s">
        <v>52</v>
      </c>
      <c r="O3282" s="68" t="str">
        <f t="shared" si="103"/>
        <v>22010. Proceso integral e integrado de la Vigilancia de la Salud PúblicaVigilancia en salud pública20265_BARRIOS_UNIDOS2_ABRIL_2026</v>
      </c>
      <c r="P3282" s="142">
        <v>5621568</v>
      </c>
      <c r="Q3282" s="7"/>
      <c r="R3282" s="7"/>
      <c r="S3282" s="145">
        <v>0</v>
      </c>
      <c r="T3282" s="150">
        <v>0</v>
      </c>
    </row>
    <row r="3283" spans="2:20" ht="30" hidden="1" customHeight="1">
      <c r="B3283" s="123">
        <v>221</v>
      </c>
      <c r="C3283" s="125" t="s">
        <v>233</v>
      </c>
      <c r="D3283" s="125" t="s">
        <v>234</v>
      </c>
      <c r="E3283" s="137">
        <v>2026</v>
      </c>
      <c r="F3283" s="68" t="str">
        <f t="shared" si="102"/>
        <v>22110. Proceso integral e integrado de la Vigilancia de la Salud PúblicaVigilancia en salud pública2026</v>
      </c>
      <c r="G3283" s="125" t="s">
        <v>663</v>
      </c>
      <c r="H3283" s="125" t="s">
        <v>627</v>
      </c>
      <c r="I3283" s="125" t="s">
        <v>410</v>
      </c>
      <c r="J3283" s="68" t="s">
        <v>400</v>
      </c>
      <c r="K3283" s="126" t="s">
        <v>401</v>
      </c>
      <c r="L3283" s="126" t="s">
        <v>421</v>
      </c>
      <c r="M3283" s="11" t="s">
        <v>66</v>
      </c>
      <c r="N3283" s="11" t="s">
        <v>52</v>
      </c>
      <c r="O3283" s="68" t="str">
        <f t="shared" si="103"/>
        <v>22110. Proceso integral e integrado de la Vigilancia de la Salud PúblicaVigilancia en salud pública20265_BARRIOS_UNIDOS2_ABRIL_2026</v>
      </c>
      <c r="P3283" s="142">
        <v>149094832</v>
      </c>
      <c r="Q3283" s="7"/>
      <c r="R3283" s="7"/>
      <c r="S3283" s="145">
        <v>0</v>
      </c>
      <c r="T3283" s="150">
        <v>0</v>
      </c>
    </row>
    <row r="3284" spans="2:20" ht="30" hidden="1" customHeight="1">
      <c r="B3284" s="123">
        <v>222</v>
      </c>
      <c r="C3284" s="125" t="s">
        <v>233</v>
      </c>
      <c r="D3284" s="125" t="s">
        <v>234</v>
      </c>
      <c r="E3284" s="137">
        <v>2026</v>
      </c>
      <c r="F3284" s="68" t="str">
        <f t="shared" si="102"/>
        <v>22210. Proceso integral e integrado de la Vigilancia de la Salud PúblicaVigilancia en salud pública2026</v>
      </c>
      <c r="G3284" s="125" t="s">
        <v>664</v>
      </c>
      <c r="H3284" s="125" t="s">
        <v>613</v>
      </c>
      <c r="I3284" s="125" t="s">
        <v>410</v>
      </c>
      <c r="J3284" s="68" t="s">
        <v>400</v>
      </c>
      <c r="K3284" s="126" t="s">
        <v>401</v>
      </c>
      <c r="L3284" s="126" t="s">
        <v>402</v>
      </c>
      <c r="M3284" s="11" t="s">
        <v>66</v>
      </c>
      <c r="N3284" s="11" t="s">
        <v>52</v>
      </c>
      <c r="O3284" s="68" t="str">
        <f t="shared" si="103"/>
        <v>22210. Proceso integral e integrado de la Vigilancia de la Salud PúblicaVigilancia en salud pública20265_BARRIOS_UNIDOS2_ABRIL_2026</v>
      </c>
      <c r="P3284" s="142">
        <v>18590624</v>
      </c>
      <c r="Q3284" s="7"/>
      <c r="R3284" s="7"/>
      <c r="S3284" s="145">
        <v>0</v>
      </c>
      <c r="T3284" s="150">
        <v>0</v>
      </c>
    </row>
    <row r="3285" spans="2:20" ht="30" hidden="1" customHeight="1">
      <c r="B3285" s="123">
        <v>223</v>
      </c>
      <c r="C3285" s="125" t="s">
        <v>233</v>
      </c>
      <c r="D3285" s="125" t="s">
        <v>234</v>
      </c>
      <c r="E3285" s="137">
        <v>2026</v>
      </c>
      <c r="F3285" s="68" t="str">
        <f t="shared" si="102"/>
        <v>22310. Proceso integral e integrado de la Vigilancia de la Salud PúblicaVigilancia en salud pública2026</v>
      </c>
      <c r="G3285" s="125" t="s">
        <v>665</v>
      </c>
      <c r="H3285" s="125" t="s">
        <v>613</v>
      </c>
      <c r="I3285" s="125" t="s">
        <v>410</v>
      </c>
      <c r="J3285" s="68" t="s">
        <v>400</v>
      </c>
      <c r="K3285" s="126" t="s">
        <v>401</v>
      </c>
      <c r="L3285" s="126" t="s">
        <v>402</v>
      </c>
      <c r="M3285" s="11" t="s">
        <v>66</v>
      </c>
      <c r="N3285" s="11" t="s">
        <v>52</v>
      </c>
      <c r="O3285" s="68" t="str">
        <f t="shared" si="103"/>
        <v>22310. Proceso integral e integrado de la Vigilancia de la Salud PúblicaVigilancia en salud pública20265_BARRIOS_UNIDOS2_ABRIL_2026</v>
      </c>
      <c r="P3285" s="142">
        <v>29488576</v>
      </c>
      <c r="Q3285" s="7"/>
      <c r="R3285" s="7"/>
      <c r="S3285" s="145">
        <v>0</v>
      </c>
      <c r="T3285" s="150">
        <v>0</v>
      </c>
    </row>
    <row r="3286" spans="2:20" ht="30" hidden="1" customHeight="1">
      <c r="B3286" s="123">
        <v>224</v>
      </c>
      <c r="C3286" s="125" t="s">
        <v>233</v>
      </c>
      <c r="D3286" s="125" t="s">
        <v>234</v>
      </c>
      <c r="E3286" s="137">
        <v>2026</v>
      </c>
      <c r="F3286" s="68" t="str">
        <f t="shared" si="102"/>
        <v>22410. Proceso integral e integrado de la Vigilancia de la Salud PúblicaVigilancia en salud pública2026</v>
      </c>
      <c r="G3286" s="125" t="s">
        <v>666</v>
      </c>
      <c r="H3286" s="125" t="s">
        <v>627</v>
      </c>
      <c r="I3286" s="125" t="s">
        <v>410</v>
      </c>
      <c r="J3286" s="68" t="s">
        <v>400</v>
      </c>
      <c r="K3286" s="126" t="s">
        <v>401</v>
      </c>
      <c r="L3286" s="126" t="s">
        <v>402</v>
      </c>
      <c r="M3286" s="11" t="s">
        <v>66</v>
      </c>
      <c r="N3286" s="11" t="s">
        <v>52</v>
      </c>
      <c r="O3286" s="68" t="str">
        <f t="shared" si="103"/>
        <v>22410. Proceso integral e integrado de la Vigilancia de la Salud PúblicaVigilancia en salud pública20265_BARRIOS_UNIDOS2_ABRIL_2026</v>
      </c>
      <c r="P3286" s="142">
        <v>3994272</v>
      </c>
      <c r="Q3286" s="7"/>
      <c r="R3286" s="7"/>
      <c r="S3286" s="145">
        <v>0</v>
      </c>
      <c r="T3286" s="150">
        <v>0</v>
      </c>
    </row>
    <row r="3287" spans="2:20" ht="30" hidden="1" customHeight="1">
      <c r="B3287" s="123">
        <v>225</v>
      </c>
      <c r="C3287" s="125" t="s">
        <v>233</v>
      </c>
      <c r="D3287" s="125" t="s">
        <v>234</v>
      </c>
      <c r="E3287" s="137">
        <v>2026</v>
      </c>
      <c r="F3287" s="68" t="str">
        <f t="shared" si="102"/>
        <v>22510. Proceso integral e integrado de la Vigilancia de la Salud PúblicaVigilancia en salud pública2026</v>
      </c>
      <c r="G3287" s="125" t="s">
        <v>667</v>
      </c>
      <c r="H3287" s="125" t="s">
        <v>613</v>
      </c>
      <c r="I3287" s="125" t="s">
        <v>410</v>
      </c>
      <c r="J3287" s="68" t="s">
        <v>400</v>
      </c>
      <c r="K3287" s="126" t="s">
        <v>401</v>
      </c>
      <c r="L3287" s="126" t="s">
        <v>402</v>
      </c>
      <c r="M3287" s="11" t="s">
        <v>66</v>
      </c>
      <c r="N3287" s="11" t="s">
        <v>52</v>
      </c>
      <c r="O3287" s="68" t="str">
        <f t="shared" si="103"/>
        <v>22510. Proceso integral e integrado de la Vigilancia de la Salud PúblicaVigilancia en salud pública20265_BARRIOS_UNIDOS2_ABRIL_2026</v>
      </c>
      <c r="P3287" s="142">
        <v>7347488</v>
      </c>
      <c r="Q3287" s="7"/>
      <c r="R3287" s="7"/>
      <c r="S3287" s="145">
        <v>0</v>
      </c>
      <c r="T3287" s="150">
        <v>0</v>
      </c>
    </row>
    <row r="3288" spans="2:20" ht="30" hidden="1" customHeight="1">
      <c r="B3288" s="123">
        <v>226</v>
      </c>
      <c r="C3288" s="125" t="s">
        <v>233</v>
      </c>
      <c r="D3288" s="125" t="s">
        <v>234</v>
      </c>
      <c r="E3288" s="137">
        <v>2026</v>
      </c>
      <c r="F3288" s="68" t="str">
        <f t="shared" si="102"/>
        <v>22610. Proceso integral e integrado de la Vigilancia de la Salud PúblicaVigilancia en salud pública2026</v>
      </c>
      <c r="G3288" s="125" t="s">
        <v>668</v>
      </c>
      <c r="H3288" s="125" t="s">
        <v>613</v>
      </c>
      <c r="I3288" s="125" t="s">
        <v>410</v>
      </c>
      <c r="J3288" s="68" t="s">
        <v>400</v>
      </c>
      <c r="K3288" s="126" t="s">
        <v>401</v>
      </c>
      <c r="L3288" s="126" t="s">
        <v>421</v>
      </c>
      <c r="M3288" s="11" t="s">
        <v>66</v>
      </c>
      <c r="N3288" s="11" t="s">
        <v>52</v>
      </c>
      <c r="O3288" s="68" t="str">
        <f t="shared" si="103"/>
        <v>22610. Proceso integral e integrado de la Vigilancia de la Salud PúblicaVigilancia en salud pública20265_BARRIOS_UNIDOS2_ABRIL_2026</v>
      </c>
      <c r="P3288" s="142">
        <v>95295440</v>
      </c>
      <c r="Q3288" s="7"/>
      <c r="R3288" s="7"/>
      <c r="S3288" s="145">
        <v>0</v>
      </c>
      <c r="T3288" s="150">
        <v>0</v>
      </c>
    </row>
    <row r="3289" spans="2:20" ht="30" hidden="1" customHeight="1">
      <c r="B3289" s="123">
        <v>227</v>
      </c>
      <c r="C3289" s="125" t="s">
        <v>233</v>
      </c>
      <c r="D3289" s="125" t="s">
        <v>234</v>
      </c>
      <c r="E3289" s="137">
        <v>2026</v>
      </c>
      <c r="F3289" s="68" t="str">
        <f t="shared" si="102"/>
        <v>22710. Proceso integral e integrado de la Vigilancia de la Salud PúblicaVigilancia en salud pública2026</v>
      </c>
      <c r="G3289" s="125" t="s">
        <v>669</v>
      </c>
      <c r="H3289" s="125" t="s">
        <v>613</v>
      </c>
      <c r="I3289" s="125" t="s">
        <v>410</v>
      </c>
      <c r="J3289" s="68" t="s">
        <v>400</v>
      </c>
      <c r="K3289" s="126" t="s">
        <v>401</v>
      </c>
      <c r="L3289" s="126" t="s">
        <v>421</v>
      </c>
      <c r="M3289" s="11" t="s">
        <v>66</v>
      </c>
      <c r="N3289" s="11" t="s">
        <v>52</v>
      </c>
      <c r="O3289" s="68" t="str">
        <f t="shared" si="103"/>
        <v>22710. Proceso integral e integrado de la Vigilancia de la Salud PúblicaVigilancia en salud pública20265_BARRIOS_UNIDOS2_ABRIL_2026</v>
      </c>
      <c r="P3289" s="142">
        <v>53602144</v>
      </c>
      <c r="Q3289" s="7"/>
      <c r="R3289" s="7"/>
      <c r="S3289" s="145">
        <v>0</v>
      </c>
      <c r="T3289" s="150">
        <v>0</v>
      </c>
    </row>
    <row r="3290" spans="2:20" ht="30" hidden="1" customHeight="1">
      <c r="B3290" s="123">
        <v>228</v>
      </c>
      <c r="C3290" s="125" t="s">
        <v>233</v>
      </c>
      <c r="D3290" s="125" t="s">
        <v>234</v>
      </c>
      <c r="E3290" s="137">
        <v>2026</v>
      </c>
      <c r="F3290" s="68" t="str">
        <f t="shared" si="102"/>
        <v>22810. Proceso integral e integrado de la Vigilancia de la Salud PúblicaVigilancia en salud pública2026</v>
      </c>
      <c r="G3290" s="125" t="s">
        <v>670</v>
      </c>
      <c r="H3290" s="125" t="s">
        <v>627</v>
      </c>
      <c r="I3290" s="125" t="s">
        <v>410</v>
      </c>
      <c r="J3290" s="68" t="s">
        <v>400</v>
      </c>
      <c r="K3290" s="126" t="s">
        <v>401</v>
      </c>
      <c r="L3290" s="126" t="s">
        <v>405</v>
      </c>
      <c r="M3290" s="11" t="s">
        <v>66</v>
      </c>
      <c r="N3290" s="11" t="s">
        <v>52</v>
      </c>
      <c r="O3290" s="68" t="str">
        <f t="shared" si="103"/>
        <v>22810. Proceso integral e integrado de la Vigilancia de la Salud PúblicaVigilancia en salud pública20265_BARRIOS_UNIDOS2_ABRIL_2026</v>
      </c>
      <c r="P3290" s="142">
        <v>3513480</v>
      </c>
      <c r="Q3290" s="7"/>
      <c r="R3290" s="7"/>
      <c r="S3290" s="145">
        <v>0</v>
      </c>
      <c r="T3290" s="150">
        <v>0</v>
      </c>
    </row>
    <row r="3291" spans="2:20" ht="30" hidden="1" customHeight="1">
      <c r="B3291" s="123">
        <v>229</v>
      </c>
      <c r="C3291" s="125" t="s">
        <v>233</v>
      </c>
      <c r="D3291" s="125" t="s">
        <v>234</v>
      </c>
      <c r="E3291" s="137">
        <v>2026</v>
      </c>
      <c r="F3291" s="68" t="str">
        <f t="shared" si="102"/>
        <v>22910. Proceso integral e integrado de la Vigilancia de la Salud PúblicaVigilancia en salud pública2026</v>
      </c>
      <c r="G3291" s="125" t="s">
        <v>671</v>
      </c>
      <c r="H3291" s="125" t="s">
        <v>627</v>
      </c>
      <c r="I3291" s="125" t="s">
        <v>410</v>
      </c>
      <c r="J3291" s="68" t="s">
        <v>400</v>
      </c>
      <c r="K3291" s="126" t="s">
        <v>672</v>
      </c>
      <c r="L3291" s="126" t="s">
        <v>402</v>
      </c>
      <c r="M3291" s="11" t="s">
        <v>66</v>
      </c>
      <c r="N3291" s="11" t="s">
        <v>52</v>
      </c>
      <c r="O3291" s="68" t="str">
        <f t="shared" si="103"/>
        <v>22910. Proceso integral e integrado de la Vigilancia de la Salud PúblicaVigilancia en salud pública20265_BARRIOS_UNIDOS2_ABRIL_2026</v>
      </c>
      <c r="P3291" s="142">
        <v>281936</v>
      </c>
      <c r="Q3291" s="7"/>
      <c r="R3291" s="7"/>
      <c r="S3291" s="145">
        <v>0</v>
      </c>
      <c r="T3291" s="150">
        <v>0</v>
      </c>
    </row>
    <row r="3292" spans="2:20" ht="30" hidden="1" customHeight="1">
      <c r="B3292" s="123">
        <v>230</v>
      </c>
      <c r="C3292" s="125" t="s">
        <v>233</v>
      </c>
      <c r="D3292" s="125" t="s">
        <v>234</v>
      </c>
      <c r="E3292" s="137">
        <v>2026</v>
      </c>
      <c r="F3292" s="68" t="str">
        <f t="shared" si="102"/>
        <v>23010. Proceso integral e integrado de la Vigilancia de la Salud PúblicaVigilancia en salud pública2026</v>
      </c>
      <c r="G3292" s="125" t="s">
        <v>673</v>
      </c>
      <c r="H3292" s="125" t="s">
        <v>627</v>
      </c>
      <c r="I3292" s="125" t="s">
        <v>410</v>
      </c>
      <c r="J3292" s="68" t="s">
        <v>400</v>
      </c>
      <c r="K3292" s="126" t="s">
        <v>672</v>
      </c>
      <c r="L3292" s="126" t="s">
        <v>402</v>
      </c>
      <c r="M3292" s="11" t="s">
        <v>66</v>
      </c>
      <c r="N3292" s="11" t="s">
        <v>52</v>
      </c>
      <c r="O3292" s="68" t="str">
        <f t="shared" si="103"/>
        <v>23010. Proceso integral e integrado de la Vigilancia de la Salud PúblicaVigilancia en salud pública20265_BARRIOS_UNIDOS2_ABRIL_2026</v>
      </c>
      <c r="P3292" s="142">
        <v>244416</v>
      </c>
      <c r="Q3292" s="7"/>
      <c r="R3292" s="7"/>
      <c r="S3292" s="145">
        <v>0</v>
      </c>
      <c r="T3292" s="150">
        <v>0</v>
      </c>
    </row>
    <row r="3293" spans="2:20" ht="30" hidden="1" customHeight="1">
      <c r="B3293" s="123">
        <v>231</v>
      </c>
      <c r="C3293" s="125" t="s">
        <v>267</v>
      </c>
      <c r="D3293" s="125" t="s">
        <v>234</v>
      </c>
      <c r="E3293" s="137">
        <v>2026</v>
      </c>
      <c r="F3293" s="68" t="str">
        <f t="shared" si="102"/>
        <v>23111. Proceso integral e integrado de la Vigilancia basada en ComunidadVigilancia en salud pública2026</v>
      </c>
      <c r="G3293" s="125" t="s">
        <v>674</v>
      </c>
      <c r="H3293" s="125" t="s">
        <v>674</v>
      </c>
      <c r="I3293" s="125" t="s">
        <v>410</v>
      </c>
      <c r="J3293" s="68" t="s">
        <v>400</v>
      </c>
      <c r="K3293" s="126" t="s">
        <v>401</v>
      </c>
      <c r="L3293" s="126" t="s">
        <v>402</v>
      </c>
      <c r="M3293" s="11" t="s">
        <v>66</v>
      </c>
      <c r="N3293" s="11" t="s">
        <v>52</v>
      </c>
      <c r="O3293" s="68" t="str">
        <f t="shared" si="103"/>
        <v>23111. Proceso integral e integrado de la Vigilancia basada en ComunidadVigilancia en salud pública20265_BARRIOS_UNIDOS2_ABRIL_2026</v>
      </c>
      <c r="P3293" s="142">
        <v>25173776</v>
      </c>
      <c r="Q3293" s="7"/>
      <c r="R3293" s="7"/>
      <c r="S3293" s="145">
        <v>0</v>
      </c>
      <c r="T3293" s="150">
        <v>0</v>
      </c>
    </row>
    <row r="3294" spans="2:20" ht="30" hidden="1" customHeight="1">
      <c r="B3294" s="123">
        <v>232</v>
      </c>
      <c r="C3294" s="125" t="s">
        <v>267</v>
      </c>
      <c r="D3294" s="125" t="s">
        <v>234</v>
      </c>
      <c r="E3294" s="137">
        <v>2026</v>
      </c>
      <c r="F3294" s="68" t="str">
        <f t="shared" si="102"/>
        <v>23211. Proceso integral e integrado de la Vigilancia basada en ComunidadVigilancia en salud pública2026</v>
      </c>
      <c r="G3294" s="125" t="s">
        <v>675</v>
      </c>
      <c r="H3294" s="125" t="s">
        <v>675</v>
      </c>
      <c r="I3294" s="125" t="s">
        <v>410</v>
      </c>
      <c r="J3294" s="68" t="s">
        <v>400</v>
      </c>
      <c r="K3294" s="126" t="s">
        <v>401</v>
      </c>
      <c r="L3294" s="126" t="s">
        <v>405</v>
      </c>
      <c r="M3294" s="11" t="s">
        <v>66</v>
      </c>
      <c r="N3294" s="11" t="s">
        <v>52</v>
      </c>
      <c r="O3294" s="68" t="str">
        <f t="shared" si="103"/>
        <v>23211. Proceso integral e integrado de la Vigilancia basada en ComunidadVigilancia en salud pública20265_BARRIOS_UNIDOS2_ABRIL_2026</v>
      </c>
      <c r="P3294" s="142">
        <v>5621568</v>
      </c>
      <c r="Q3294" s="7"/>
      <c r="R3294" s="7"/>
      <c r="S3294" s="145">
        <v>1</v>
      </c>
      <c r="T3294" s="150">
        <v>5621568</v>
      </c>
    </row>
    <row r="3295" spans="2:20" ht="30" hidden="1" customHeight="1">
      <c r="B3295" s="123">
        <v>233</v>
      </c>
      <c r="C3295" s="125" t="s">
        <v>267</v>
      </c>
      <c r="D3295" s="125" t="s">
        <v>234</v>
      </c>
      <c r="E3295" s="137">
        <v>2026</v>
      </c>
      <c r="F3295" s="68" t="str">
        <f t="shared" si="102"/>
        <v>23311. Proceso integral e integrado de la Vigilancia basada en ComunidadVigilancia en salud pública2026</v>
      </c>
      <c r="G3295" s="125" t="s">
        <v>676</v>
      </c>
      <c r="H3295" s="125" t="s">
        <v>675</v>
      </c>
      <c r="I3295" s="125" t="s">
        <v>410</v>
      </c>
      <c r="J3295" s="68" t="s">
        <v>400</v>
      </c>
      <c r="K3295" s="126" t="s">
        <v>401</v>
      </c>
      <c r="L3295" s="126" t="s">
        <v>405</v>
      </c>
      <c r="M3295" s="11" t="s">
        <v>66</v>
      </c>
      <c r="N3295" s="11" t="s">
        <v>52</v>
      </c>
      <c r="O3295" s="68" t="str">
        <f t="shared" si="103"/>
        <v>23311. Proceso integral e integrado de la Vigilancia basada en ComunidadVigilancia en salud pública20265_BARRIOS_UNIDOS2_ABRIL_2026</v>
      </c>
      <c r="P3295" s="142">
        <v>7026960</v>
      </c>
      <c r="Q3295" s="7"/>
      <c r="R3295" s="7"/>
      <c r="S3295" s="145">
        <v>0</v>
      </c>
      <c r="T3295" s="150">
        <v>0</v>
      </c>
    </row>
    <row r="3296" spans="2:20" ht="30" hidden="1" customHeight="1">
      <c r="B3296" s="123">
        <v>234</v>
      </c>
      <c r="C3296" s="125" t="s">
        <v>677</v>
      </c>
      <c r="D3296" s="125" t="s">
        <v>678</v>
      </c>
      <c r="E3296" s="137">
        <v>2026</v>
      </c>
      <c r="F3296" s="68" t="str">
        <f t="shared" si="102"/>
        <v>23413. Proceso integral e integrado de gestión y análisis de políticas para el bienestarAnálisis de Politicas2026</v>
      </c>
      <c r="G3296" s="125" t="s">
        <v>679</v>
      </c>
      <c r="H3296" s="125" t="s">
        <v>680</v>
      </c>
      <c r="I3296" s="125" t="s">
        <v>410</v>
      </c>
      <c r="J3296" s="68" t="s">
        <v>400</v>
      </c>
      <c r="K3296" s="126" t="s">
        <v>401</v>
      </c>
      <c r="L3296" s="126" t="s">
        <v>405</v>
      </c>
      <c r="M3296" s="11" t="s">
        <v>66</v>
      </c>
      <c r="N3296" s="11" t="s">
        <v>52</v>
      </c>
      <c r="O3296" s="68" t="str">
        <f t="shared" si="103"/>
        <v>23413. Proceso integral e integrado de gestión y análisis de políticas para el bienestarAnálisis de Politicas20265_BARRIOS_UNIDOS2_ABRIL_2026</v>
      </c>
      <c r="P3296" s="142">
        <v>24853248</v>
      </c>
      <c r="Q3296" s="7"/>
      <c r="R3296" s="7"/>
      <c r="S3296" s="145">
        <v>1</v>
      </c>
      <c r="T3296" s="150">
        <v>24853248</v>
      </c>
    </row>
    <row r="3297" spans="1:21" ht="30" hidden="1" customHeight="1">
      <c r="B3297" s="123">
        <v>235</v>
      </c>
      <c r="C3297" s="125" t="s">
        <v>677</v>
      </c>
      <c r="D3297" s="125" t="s">
        <v>678</v>
      </c>
      <c r="E3297" s="137">
        <v>2026</v>
      </c>
      <c r="F3297" s="68" t="str">
        <f t="shared" si="102"/>
        <v>23513. Proceso integral e integrado de gestión y análisis de políticas para el bienestarAnálisis de Politicas2026</v>
      </c>
      <c r="G3297" s="125" t="s">
        <v>681</v>
      </c>
      <c r="H3297" s="125" t="s">
        <v>680</v>
      </c>
      <c r="I3297" s="125" t="s">
        <v>410</v>
      </c>
      <c r="J3297" s="68" t="s">
        <v>400</v>
      </c>
      <c r="K3297" s="126" t="s">
        <v>401</v>
      </c>
      <c r="L3297" s="126" t="s">
        <v>402</v>
      </c>
      <c r="M3297" s="11" t="s">
        <v>66</v>
      </c>
      <c r="N3297" s="11" t="s">
        <v>52</v>
      </c>
      <c r="O3297" s="68" t="str">
        <f t="shared" si="103"/>
        <v>23513. Proceso integral e integrado de gestión y análisis de políticas para el bienestarAnálisis de Politicas20265_BARRIOS_UNIDOS2_ABRIL_2026</v>
      </c>
      <c r="P3297" s="142">
        <v>7332480</v>
      </c>
      <c r="Q3297" s="7"/>
      <c r="R3297" s="7"/>
      <c r="S3297" s="145">
        <v>0</v>
      </c>
      <c r="T3297" s="150">
        <v>0</v>
      </c>
    </row>
    <row r="3298" spans="1:21" ht="30" hidden="1" customHeight="1">
      <c r="B3298" s="123">
        <v>236</v>
      </c>
      <c r="C3298" s="125" t="s">
        <v>677</v>
      </c>
      <c r="D3298" s="125" t="s">
        <v>678</v>
      </c>
      <c r="E3298" s="137">
        <v>2026</v>
      </c>
      <c r="F3298" s="68" t="str">
        <f t="shared" si="102"/>
        <v>23613. Proceso integral e integrado de gestión y análisis de políticas para el bienestarAnálisis de Politicas2026</v>
      </c>
      <c r="G3298" s="125" t="s">
        <v>682</v>
      </c>
      <c r="H3298" s="125" t="s">
        <v>680</v>
      </c>
      <c r="I3298" s="125" t="s">
        <v>410</v>
      </c>
      <c r="J3298" s="68" t="s">
        <v>400</v>
      </c>
      <c r="K3298" s="126" t="s">
        <v>401</v>
      </c>
      <c r="L3298" s="126" t="s">
        <v>421</v>
      </c>
      <c r="M3298" s="11" t="s">
        <v>66</v>
      </c>
      <c r="N3298" s="11" t="s">
        <v>52</v>
      </c>
      <c r="O3298" s="68" t="str">
        <f t="shared" si="103"/>
        <v>23613. Proceso integral e integrado de gestión y análisis de políticas para el bienestarAnálisis de Politicas20265_BARRIOS_UNIDOS2_ABRIL_2026</v>
      </c>
      <c r="P3298" s="142">
        <v>7332480</v>
      </c>
      <c r="Q3298" s="7"/>
      <c r="R3298" s="7"/>
      <c r="S3298" s="145">
        <v>0</v>
      </c>
      <c r="T3298" s="150">
        <v>0</v>
      </c>
    </row>
    <row r="3299" spans="1:21" ht="30" hidden="1" customHeight="1">
      <c r="B3299" s="123">
        <v>237</v>
      </c>
      <c r="C3299" s="125" t="s">
        <v>677</v>
      </c>
      <c r="D3299" s="125" t="s">
        <v>678</v>
      </c>
      <c r="E3299" s="137">
        <v>2026</v>
      </c>
      <c r="F3299" s="68" t="str">
        <f t="shared" si="102"/>
        <v>23713. Proceso integral e integrado de gestión y análisis de políticas para el bienestarAnálisis de Politicas2026</v>
      </c>
      <c r="G3299" s="125" t="s">
        <v>683</v>
      </c>
      <c r="H3299" s="125" t="s">
        <v>680</v>
      </c>
      <c r="I3299" s="125" t="s">
        <v>410</v>
      </c>
      <c r="J3299" s="68" t="s">
        <v>400</v>
      </c>
      <c r="K3299" s="126" t="s">
        <v>401</v>
      </c>
      <c r="L3299" s="126" t="s">
        <v>405</v>
      </c>
      <c r="M3299" s="11" t="s">
        <v>66</v>
      </c>
      <c r="N3299" s="11" t="s">
        <v>52</v>
      </c>
      <c r="O3299" s="68" t="str">
        <f t="shared" si="103"/>
        <v>23713. Proceso integral e integrado de gestión y análisis de políticas para el bienestarAnálisis de Politicas20265_BARRIOS_UNIDOS2_ABRIL_2026</v>
      </c>
      <c r="P3299" s="142">
        <v>22914000</v>
      </c>
      <c r="Q3299" s="7"/>
      <c r="R3299" s="7"/>
      <c r="S3299" s="145">
        <v>0</v>
      </c>
      <c r="T3299" s="150">
        <v>0</v>
      </c>
    </row>
    <row r="3300" spans="1:21" ht="30" hidden="1" customHeight="1">
      <c r="B3300" s="123">
        <v>238</v>
      </c>
      <c r="C3300" s="125" t="s">
        <v>677</v>
      </c>
      <c r="D3300" s="125" t="s">
        <v>678</v>
      </c>
      <c r="E3300" s="137">
        <v>2026</v>
      </c>
      <c r="F3300" s="68" t="str">
        <f t="shared" si="102"/>
        <v>23813. Proceso integral e integrado de gestión y análisis de políticas para el bienestarAnálisis de Politicas2026</v>
      </c>
      <c r="G3300" s="125" t="s">
        <v>684</v>
      </c>
      <c r="H3300" s="125" t="s">
        <v>680</v>
      </c>
      <c r="I3300" s="125" t="s">
        <v>410</v>
      </c>
      <c r="J3300" s="68" t="s">
        <v>400</v>
      </c>
      <c r="K3300" s="126" t="s">
        <v>401</v>
      </c>
      <c r="L3300" s="126" t="s">
        <v>421</v>
      </c>
      <c r="M3300" s="11" t="s">
        <v>66</v>
      </c>
      <c r="N3300" s="11" t="s">
        <v>52</v>
      </c>
      <c r="O3300" s="68" t="str">
        <f t="shared" si="103"/>
        <v>23813. Proceso integral e integrado de gestión y análisis de políticas para el bienestarAnálisis de Politicas20265_BARRIOS_UNIDOS2_ABRIL_2026</v>
      </c>
      <c r="P3300" s="142">
        <v>29329920</v>
      </c>
      <c r="Q3300" s="7"/>
      <c r="R3300" s="7"/>
      <c r="S3300" s="145">
        <v>0</v>
      </c>
      <c r="T3300" s="150">
        <v>0</v>
      </c>
    </row>
    <row r="3301" spans="1:21" ht="30" hidden="1" customHeight="1">
      <c r="B3301" s="123">
        <v>239</v>
      </c>
      <c r="C3301" s="125" t="s">
        <v>677</v>
      </c>
      <c r="D3301" s="125" t="s">
        <v>678</v>
      </c>
      <c r="E3301" s="137">
        <v>2026</v>
      </c>
      <c r="F3301" s="68" t="str">
        <f t="shared" si="102"/>
        <v>23913. Proceso integral e integrado de gestión y análisis de políticas para el bienestarAnálisis de Politicas2026</v>
      </c>
      <c r="G3301" s="125" t="s">
        <v>685</v>
      </c>
      <c r="H3301" s="125" t="s">
        <v>686</v>
      </c>
      <c r="I3301" s="125" t="s">
        <v>410</v>
      </c>
      <c r="J3301" s="68" t="s">
        <v>400</v>
      </c>
      <c r="K3301" s="126" t="s">
        <v>401</v>
      </c>
      <c r="L3301" s="126" t="s">
        <v>405</v>
      </c>
      <c r="M3301" s="11" t="s">
        <v>66</v>
      </c>
      <c r="N3301" s="11" t="s">
        <v>52</v>
      </c>
      <c r="O3301" s="68" t="str">
        <f t="shared" si="103"/>
        <v>23913. Proceso integral e integrado de gestión y análisis de políticas para el bienestarAnálisis de Politicas20265_BARRIOS_UNIDOS2_ABRIL_2026</v>
      </c>
      <c r="P3301" s="142">
        <v>17086608</v>
      </c>
      <c r="Q3301" s="7"/>
      <c r="R3301" s="7"/>
      <c r="S3301" s="145">
        <v>1</v>
      </c>
      <c r="T3301" s="150">
        <v>17086608</v>
      </c>
    </row>
    <row r="3302" spans="1:21" ht="30" hidden="1" customHeight="1">
      <c r="B3302" s="123">
        <v>240</v>
      </c>
      <c r="C3302" s="125" t="s">
        <v>677</v>
      </c>
      <c r="D3302" s="125" t="s">
        <v>678</v>
      </c>
      <c r="E3302" s="137">
        <v>2026</v>
      </c>
      <c r="F3302" s="68" t="str">
        <f t="shared" si="102"/>
        <v>24013. Proceso integral e integrado de gestión y análisis de políticas para el bienestarAnálisis de Politicas2026</v>
      </c>
      <c r="G3302" s="125" t="s">
        <v>687</v>
      </c>
      <c r="H3302" s="125" t="s">
        <v>686</v>
      </c>
      <c r="I3302" s="125" t="s">
        <v>410</v>
      </c>
      <c r="J3302" s="68" t="s">
        <v>400</v>
      </c>
      <c r="K3302" s="126" t="s">
        <v>401</v>
      </c>
      <c r="L3302" s="126" t="s">
        <v>402</v>
      </c>
      <c r="M3302" s="11" t="s">
        <v>66</v>
      </c>
      <c r="N3302" s="11" t="s">
        <v>52</v>
      </c>
      <c r="O3302" s="68" t="str">
        <f t="shared" si="103"/>
        <v>24013. Proceso integral e integrado de gestión y análisis de políticas para el bienestarAnálisis de Politicas20265_BARRIOS_UNIDOS2_ABRIL_2026</v>
      </c>
      <c r="P3302" s="142">
        <v>3910656</v>
      </c>
      <c r="Q3302" s="7"/>
      <c r="R3302" s="7"/>
      <c r="S3302" s="145">
        <v>0</v>
      </c>
      <c r="T3302" s="150">
        <v>0</v>
      </c>
    </row>
    <row r="3303" spans="1:21" ht="30" hidden="1" customHeight="1">
      <c r="B3303" s="123">
        <v>241</v>
      </c>
      <c r="C3303" s="125" t="s">
        <v>677</v>
      </c>
      <c r="D3303" s="125" t="s">
        <v>678</v>
      </c>
      <c r="E3303" s="137">
        <v>2026</v>
      </c>
      <c r="F3303" s="68" t="str">
        <f t="shared" si="102"/>
        <v>24113. Proceso integral e integrado de gestión y análisis de políticas para el bienestarAnálisis de Politicas2026</v>
      </c>
      <c r="G3303" s="125" t="s">
        <v>688</v>
      </c>
      <c r="H3303" s="125" t="s">
        <v>686</v>
      </c>
      <c r="I3303" s="125" t="s">
        <v>410</v>
      </c>
      <c r="J3303" s="68" t="s">
        <v>400</v>
      </c>
      <c r="K3303" s="126" t="s">
        <v>401</v>
      </c>
      <c r="L3303" s="126" t="s">
        <v>421</v>
      </c>
      <c r="M3303" s="11" t="s">
        <v>66</v>
      </c>
      <c r="N3303" s="11" t="s">
        <v>52</v>
      </c>
      <c r="O3303" s="68" t="str">
        <f t="shared" si="103"/>
        <v>24113. Proceso integral e integrado de gestión y análisis de políticas para el bienestarAnálisis de Politicas20265_BARRIOS_UNIDOS2_ABRIL_2026</v>
      </c>
      <c r="P3303" s="142">
        <v>3910656</v>
      </c>
      <c r="Q3303" s="7"/>
      <c r="R3303" s="7"/>
      <c r="S3303" s="145">
        <v>0</v>
      </c>
      <c r="T3303" s="150">
        <v>0</v>
      </c>
    </row>
    <row r="3304" spans="1:21" ht="30" hidden="1" customHeight="1">
      <c r="B3304" s="123">
        <v>242</v>
      </c>
      <c r="C3304" s="125" t="s">
        <v>677</v>
      </c>
      <c r="D3304" s="125" t="s">
        <v>678</v>
      </c>
      <c r="E3304" s="137">
        <v>2026</v>
      </c>
      <c r="F3304" s="68" t="str">
        <f t="shared" si="102"/>
        <v>24213. Proceso integral e integrado de gestión y análisis de políticas para el bienestarAnálisis de Politicas2026</v>
      </c>
      <c r="G3304" s="125" t="s">
        <v>689</v>
      </c>
      <c r="H3304" s="125" t="s">
        <v>686</v>
      </c>
      <c r="I3304" s="125" t="s">
        <v>410</v>
      </c>
      <c r="J3304" s="68" t="s">
        <v>400</v>
      </c>
      <c r="K3304" s="126" t="s">
        <v>401</v>
      </c>
      <c r="L3304" s="126" t="s">
        <v>405</v>
      </c>
      <c r="M3304" s="11" t="s">
        <v>66</v>
      </c>
      <c r="N3304" s="11" t="s">
        <v>52</v>
      </c>
      <c r="O3304" s="68" t="str">
        <f t="shared" si="103"/>
        <v>24213. Proceso integral e integrado de gestión y análisis de políticas para el bienestarAnálisis de Politicas20265_BARRIOS_UNIDOS2_ABRIL_2026</v>
      </c>
      <c r="P3304" s="142">
        <v>12220800</v>
      </c>
      <c r="Q3304" s="7"/>
      <c r="R3304" s="7"/>
      <c r="S3304" s="145">
        <v>0</v>
      </c>
      <c r="T3304" s="150">
        <v>0</v>
      </c>
    </row>
    <row r="3305" spans="1:21" ht="30" hidden="1" customHeight="1">
      <c r="B3305" s="123">
        <v>243</v>
      </c>
      <c r="C3305" s="125" t="s">
        <v>677</v>
      </c>
      <c r="D3305" s="125" t="s">
        <v>678</v>
      </c>
      <c r="E3305" s="137">
        <v>2026</v>
      </c>
      <c r="F3305" s="68" t="str">
        <f t="shared" si="102"/>
        <v>24313. Proceso integral e integrado de gestión y análisis de políticas para el bienestarAnálisis de Politicas2026</v>
      </c>
      <c r="G3305" s="125" t="s">
        <v>690</v>
      </c>
      <c r="H3305" s="125" t="s">
        <v>686</v>
      </c>
      <c r="I3305" s="125" t="s">
        <v>410</v>
      </c>
      <c r="J3305" s="68" t="s">
        <v>400</v>
      </c>
      <c r="K3305" s="126" t="s">
        <v>424</v>
      </c>
      <c r="L3305" s="126" t="s">
        <v>421</v>
      </c>
      <c r="M3305" s="11" t="s">
        <v>66</v>
      </c>
      <c r="N3305" s="11" t="s">
        <v>52</v>
      </c>
      <c r="O3305" s="68" t="str">
        <f t="shared" si="103"/>
        <v>24313. Proceso integral e integrado de gestión y análisis de políticas para el bienestarAnálisis de Politicas20265_BARRIOS_UNIDOS2_ABRIL_2026</v>
      </c>
      <c r="P3305" s="142">
        <v>15642624</v>
      </c>
      <c r="Q3305" s="7"/>
      <c r="R3305" s="7"/>
      <c r="S3305" s="145">
        <v>0</v>
      </c>
      <c r="T3305" s="150">
        <v>0</v>
      </c>
    </row>
    <row r="3306" spans="1:21" ht="30" hidden="1" customHeight="1">
      <c r="B3306" s="123">
        <v>244</v>
      </c>
      <c r="C3306" s="125" t="s">
        <v>677</v>
      </c>
      <c r="D3306" s="125" t="s">
        <v>678</v>
      </c>
      <c r="E3306" s="137">
        <v>2026</v>
      </c>
      <c r="F3306" s="68" t="str">
        <f t="shared" si="102"/>
        <v>24413. Proceso integral e integrado de gestión y análisis de políticas para el bienestarAnálisis de Politicas2026</v>
      </c>
      <c r="G3306" s="125" t="s">
        <v>691</v>
      </c>
      <c r="H3306" s="125" t="s">
        <v>692</v>
      </c>
      <c r="I3306" s="125" t="s">
        <v>410</v>
      </c>
      <c r="J3306" s="68" t="s">
        <v>400</v>
      </c>
      <c r="K3306" s="126" t="s">
        <v>424</v>
      </c>
      <c r="L3306" s="126" t="s">
        <v>402</v>
      </c>
      <c r="M3306" s="11" t="s">
        <v>66</v>
      </c>
      <c r="N3306" s="11" t="s">
        <v>52</v>
      </c>
      <c r="O3306" s="68" t="str">
        <f t="shared" si="103"/>
        <v>24413. Proceso integral e integrado de gestión y análisis de políticas para el bienestarAnálisis de Politicas20265_BARRIOS_UNIDOS2_ABRIL_2026</v>
      </c>
      <c r="P3306" s="142">
        <v>20316544</v>
      </c>
      <c r="Q3306" s="7"/>
      <c r="R3306" s="7"/>
      <c r="S3306" s="145">
        <v>0</v>
      </c>
      <c r="T3306" s="150">
        <v>0</v>
      </c>
    </row>
    <row r="3307" spans="1:21" ht="30" hidden="1" customHeight="1">
      <c r="B3307" s="123">
        <v>245</v>
      </c>
      <c r="C3307" s="125" t="s">
        <v>677</v>
      </c>
      <c r="D3307" s="125" t="s">
        <v>678</v>
      </c>
      <c r="E3307" s="137">
        <v>2026</v>
      </c>
      <c r="F3307" s="68" t="str">
        <f t="shared" si="102"/>
        <v>24513. Proceso integral e integrado de gestión y análisis de políticas para el bienestarAnálisis de Politicas2026</v>
      </c>
      <c r="G3307" s="125" t="s">
        <v>693</v>
      </c>
      <c r="H3307" s="125" t="s">
        <v>692</v>
      </c>
      <c r="I3307" s="125" t="s">
        <v>410</v>
      </c>
      <c r="J3307" s="68" t="s">
        <v>400</v>
      </c>
      <c r="K3307" s="126" t="s">
        <v>424</v>
      </c>
      <c r="L3307" s="126" t="s">
        <v>421</v>
      </c>
      <c r="M3307" s="11" t="s">
        <v>66</v>
      </c>
      <c r="N3307" s="11" t="s">
        <v>52</v>
      </c>
      <c r="O3307" s="68" t="str">
        <f t="shared" si="103"/>
        <v>24513. Proceso integral e integrado de gestión y análisis de políticas para el bienestarAnálisis de Politicas20265_BARRIOS_UNIDOS2_ABRIL_2026</v>
      </c>
      <c r="P3307" s="142">
        <v>24729968</v>
      </c>
      <c r="Q3307" s="7"/>
      <c r="R3307" s="7"/>
      <c r="S3307" s="145">
        <v>0</v>
      </c>
      <c r="T3307" s="150">
        <v>0</v>
      </c>
    </row>
    <row r="3308" spans="1:21" ht="30" hidden="1" customHeight="1" thickBot="1">
      <c r="B3308" s="123">
        <v>246</v>
      </c>
      <c r="C3308" s="125" t="s">
        <v>677</v>
      </c>
      <c r="D3308" s="125" t="s">
        <v>678</v>
      </c>
      <c r="E3308" s="137">
        <v>2026</v>
      </c>
      <c r="F3308" s="68" t="str">
        <f t="shared" si="102"/>
        <v>24613. Proceso integral e integrado de gestión y análisis de políticas para el bienestarAnálisis de Politicas2026</v>
      </c>
      <c r="G3308" s="125" t="s">
        <v>694</v>
      </c>
      <c r="H3308" s="125" t="s">
        <v>680</v>
      </c>
      <c r="I3308" s="125" t="s">
        <v>410</v>
      </c>
      <c r="J3308" s="68" t="s">
        <v>400</v>
      </c>
      <c r="K3308" s="126" t="s">
        <v>695</v>
      </c>
      <c r="L3308" s="126" t="s">
        <v>421</v>
      </c>
      <c r="M3308" s="11" t="s">
        <v>66</v>
      </c>
      <c r="N3308" s="11" t="s">
        <v>52</v>
      </c>
      <c r="O3308" s="68" t="str">
        <f t="shared" si="103"/>
        <v>24613. Proceso integral e integrado de gestión y análisis de políticas para el bienestarAnálisis de Politicas20265_BARRIOS_UNIDOS2_ABRIL_2026</v>
      </c>
      <c r="P3308" s="142">
        <v>67458816</v>
      </c>
      <c r="Q3308" s="7"/>
      <c r="R3308" s="7"/>
      <c r="S3308" s="145">
        <v>0</v>
      </c>
      <c r="T3308" s="150">
        <v>0</v>
      </c>
    </row>
    <row r="3309" spans="1:21" ht="30" hidden="1" customHeight="1" thickTop="1">
      <c r="A3309" s="131"/>
      <c r="B3309" s="123">
        <v>1</v>
      </c>
      <c r="C3309" s="125" t="s">
        <v>45</v>
      </c>
      <c r="D3309" s="125" t="s">
        <v>46</v>
      </c>
      <c r="E3309" s="137">
        <v>2026</v>
      </c>
      <c r="F3309" s="68" t="str">
        <f t="shared" si="102"/>
        <v>11. Gestión Territorial para la Atención Primaria Social de los procesos de Gestión de la Salud Pública (GSP) y el Plan de Salud Pública de Intervenciones Colectivas (PSPIC)Gestión Territorial2026</v>
      </c>
      <c r="G3309" s="125" t="s">
        <v>397</v>
      </c>
      <c r="H3309" s="125" t="s">
        <v>398</v>
      </c>
      <c r="I3309" s="125" t="s">
        <v>399</v>
      </c>
      <c r="J3309" s="68" t="s">
        <v>400</v>
      </c>
      <c r="K3309" s="126" t="s">
        <v>401</v>
      </c>
      <c r="L3309" s="126" t="s">
        <v>402</v>
      </c>
      <c r="M3309" s="11" t="s">
        <v>107</v>
      </c>
      <c r="N3309" s="11" t="s">
        <v>52</v>
      </c>
      <c r="O3309" s="68" t="str">
        <f t="shared" si="103"/>
        <v>11. Gestión Territorial para la Atención Primaria Social de los procesos de Gestión de la Salud Pública (GSP) y el Plan de Salud Pública de Intervenciones Colectivas (PSPIC)Gestión Territorial20266_TEUSAQUILLO2_ABRIL_2026</v>
      </c>
      <c r="P3309" s="142">
        <v>30277568</v>
      </c>
      <c r="Q3309" s="7"/>
      <c r="R3309" s="7"/>
      <c r="S3309" s="148">
        <v>0</v>
      </c>
      <c r="T3309" s="149">
        <v>0</v>
      </c>
      <c r="U3309" s="131"/>
    </row>
    <row r="3310" spans="1:21" ht="30" hidden="1" customHeight="1">
      <c r="B3310" s="123">
        <v>3</v>
      </c>
      <c r="C3310" s="125" t="s">
        <v>45</v>
      </c>
      <c r="D3310" s="125" t="s">
        <v>46</v>
      </c>
      <c r="E3310" s="137">
        <v>2026</v>
      </c>
      <c r="F3310" s="68" t="str">
        <f t="shared" si="102"/>
        <v>31. Gestión Territorial para la Atención Primaria Social de los procesos de Gestión de la Salud Pública (GSP) y el Plan de Salud Pública de Intervenciones Colectivas (PSPIC)Gestión Territorial2026</v>
      </c>
      <c r="G3310" s="125" t="s">
        <v>403</v>
      </c>
      <c r="H3310" s="125" t="s">
        <v>398</v>
      </c>
      <c r="I3310" s="125" t="s">
        <v>404</v>
      </c>
      <c r="J3310" s="68" t="s">
        <v>400</v>
      </c>
      <c r="K3310" s="126" t="s">
        <v>401</v>
      </c>
      <c r="L3310" s="126" t="s">
        <v>405</v>
      </c>
      <c r="M3310" s="11" t="s">
        <v>107</v>
      </c>
      <c r="N3310" s="11" t="s">
        <v>52</v>
      </c>
      <c r="O3310" s="68" t="str">
        <f t="shared" si="103"/>
        <v>31. Gestión Territorial para la Atención Primaria Social de los procesos de Gestión de la Salud Pública (GSP) y el Plan de Salud Pública de Intervenciones Colectivas (PSPIC)Gestión Territorial20266_TEUSAQUILLO2_ABRIL_2026</v>
      </c>
      <c r="P3310" s="142">
        <v>12204720</v>
      </c>
      <c r="Q3310" s="7"/>
      <c r="R3310" s="7"/>
      <c r="S3310" s="145">
        <v>1</v>
      </c>
      <c r="T3310" s="150">
        <v>12204720</v>
      </c>
    </row>
    <row r="3311" spans="1:21" ht="30" hidden="1" customHeight="1">
      <c r="B3311" s="123">
        <v>4</v>
      </c>
      <c r="C3311" s="125" t="s">
        <v>45</v>
      </c>
      <c r="D3311" s="125" t="s">
        <v>46</v>
      </c>
      <c r="E3311" s="137">
        <v>2026</v>
      </c>
      <c r="F3311" s="68" t="str">
        <f t="shared" si="102"/>
        <v>41. Gestión Territorial para la Atención Primaria Social de los procesos de Gestión de la Salud Pública (GSP) y el Plan de Salud Pública de Intervenciones Colectivas (PSPIC)Gestión Territorial2026</v>
      </c>
      <c r="G3311" s="125" t="s">
        <v>406</v>
      </c>
      <c r="H3311" s="125" t="s">
        <v>398</v>
      </c>
      <c r="I3311" s="125" t="s">
        <v>404</v>
      </c>
      <c r="J3311" s="68" t="s">
        <v>400</v>
      </c>
      <c r="K3311" s="126" t="s">
        <v>401</v>
      </c>
      <c r="L3311" s="126" t="s">
        <v>405</v>
      </c>
      <c r="M3311" s="11" t="s">
        <v>107</v>
      </c>
      <c r="N3311" s="11" t="s">
        <v>52</v>
      </c>
      <c r="O3311" s="68" t="str">
        <f t="shared" si="103"/>
        <v>41. Gestión Territorial para la Atención Primaria Social de los procesos de Gestión de la Salud Pública (GSP) y el Plan de Salud Pública de Intervenciones Colectivas (PSPIC)Gestión Territorial20266_TEUSAQUILLO2_ABRIL_2026</v>
      </c>
      <c r="P3311" s="142">
        <v>6484528</v>
      </c>
      <c r="Q3311" s="7"/>
      <c r="R3311" s="7"/>
      <c r="S3311" s="145">
        <v>1</v>
      </c>
      <c r="T3311" s="150">
        <v>6484528</v>
      </c>
    </row>
    <row r="3312" spans="1:21" ht="30" hidden="1" customHeight="1">
      <c r="B3312" s="123">
        <v>5</v>
      </c>
      <c r="C3312" s="125" t="s">
        <v>45</v>
      </c>
      <c r="D3312" s="125" t="s">
        <v>46</v>
      </c>
      <c r="E3312" s="137">
        <v>2026</v>
      </c>
      <c r="F3312" s="68" t="str">
        <f t="shared" si="102"/>
        <v>51. Gestión Territorial para la Atención Primaria Social de los procesos de Gestión de la Salud Pública (GSP) y el Plan de Salud Pública de Intervenciones Colectivas (PSPIC)Gestión Territorial2026</v>
      </c>
      <c r="G3312" s="125" t="s">
        <v>407</v>
      </c>
      <c r="H3312" s="125" t="s">
        <v>398</v>
      </c>
      <c r="I3312" s="125" t="s">
        <v>404</v>
      </c>
      <c r="J3312" s="68" t="s">
        <v>400</v>
      </c>
      <c r="K3312" s="126" t="s">
        <v>401</v>
      </c>
      <c r="L3312" s="126" t="s">
        <v>405</v>
      </c>
      <c r="M3312" s="11" t="s">
        <v>107</v>
      </c>
      <c r="N3312" s="11" t="s">
        <v>52</v>
      </c>
      <c r="O3312" s="68" t="str">
        <f t="shared" si="103"/>
        <v>51. Gestión Territorial para la Atención Primaria Social de los procesos de Gestión de la Salud Pública (GSP) y el Plan de Salud Pública de Intervenciones Colectivas (PSPIC)Gestión Territorial20266_TEUSAQUILLO2_ABRIL_2026</v>
      </c>
      <c r="P3312" s="142">
        <v>5621568</v>
      </c>
      <c r="S3312" s="145">
        <v>1</v>
      </c>
      <c r="T3312" s="150">
        <v>5621568</v>
      </c>
      <c r="U3312" s="133">
        <f>122208*6</f>
        <v>733248</v>
      </c>
    </row>
    <row r="3313" spans="2:20" ht="30" hidden="1" customHeight="1">
      <c r="B3313" s="123">
        <v>6</v>
      </c>
      <c r="C3313" s="125" t="s">
        <v>45</v>
      </c>
      <c r="D3313" s="125" t="s">
        <v>46</v>
      </c>
      <c r="E3313" s="137">
        <v>2026</v>
      </c>
      <c r="F3313" s="68" t="str">
        <f t="shared" si="102"/>
        <v>61. Gestión Territorial para la Atención Primaria Social de los procesos de Gestión de la Salud Pública (GSP) y el Plan de Salud Pública de Intervenciones Colectivas (PSPIC)Gestión Territorial2026</v>
      </c>
      <c r="G3313" s="125" t="s">
        <v>408</v>
      </c>
      <c r="H3313" s="125" t="s">
        <v>398</v>
      </c>
      <c r="I3313" s="125" t="s">
        <v>404</v>
      </c>
      <c r="J3313" s="68" t="s">
        <v>400</v>
      </c>
      <c r="K3313" s="126" t="s">
        <v>401</v>
      </c>
      <c r="L3313" s="126" t="s">
        <v>405</v>
      </c>
      <c r="M3313" s="11" t="s">
        <v>107</v>
      </c>
      <c r="N3313" s="11" t="s">
        <v>52</v>
      </c>
      <c r="O3313" s="68" t="str">
        <f t="shared" si="103"/>
        <v>61. Gestión Territorial para la Atención Primaria Social de los procesos de Gestión de la Salud Pública (GSP) y el Plan de Salud Pública de Intervenciones Colectivas (PSPIC)Gestión Territorial20266_TEUSAQUILLO2_ABRIL_2026</v>
      </c>
      <c r="P3313" s="142">
        <v>15132712</v>
      </c>
      <c r="Q3313" s="7"/>
      <c r="R3313" s="7"/>
      <c r="S3313" s="145">
        <v>0</v>
      </c>
      <c r="T3313" s="150">
        <v>0</v>
      </c>
    </row>
    <row r="3314" spans="2:20" ht="30" hidden="1" customHeight="1">
      <c r="B3314" s="123">
        <v>7</v>
      </c>
      <c r="C3314" s="125" t="s">
        <v>45</v>
      </c>
      <c r="D3314" s="125" t="s">
        <v>46</v>
      </c>
      <c r="E3314" s="137">
        <v>2026</v>
      </c>
      <c r="F3314" s="68" t="str">
        <f t="shared" si="102"/>
        <v>71. Gestión Territorial para la Atención Primaria Social de los procesos de Gestión de la Salud Pública (GSP) y el Plan de Salud Pública de Intervenciones Colectivas (PSPIC)Gestión Territorial2026</v>
      </c>
      <c r="G3314" s="125" t="s">
        <v>409</v>
      </c>
      <c r="H3314" s="125" t="s">
        <v>398</v>
      </c>
      <c r="I3314" s="125" t="s">
        <v>410</v>
      </c>
      <c r="J3314" s="68" t="s">
        <v>400</v>
      </c>
      <c r="K3314" s="126" t="s">
        <v>401</v>
      </c>
      <c r="L3314" s="126" t="s">
        <v>402</v>
      </c>
      <c r="M3314" s="11" t="s">
        <v>107</v>
      </c>
      <c r="N3314" s="11" t="s">
        <v>52</v>
      </c>
      <c r="O3314" s="68" t="str">
        <f t="shared" si="103"/>
        <v>71. Gestión Territorial para la Atención Primaria Social de los procesos de Gestión de la Salud Pública (GSP) y el Plan de Salud Pública de Intervenciones Colectivas (PSPIC)Gestión Territorial20266_TEUSAQUILLO2_ABRIL_2026</v>
      </c>
      <c r="P3314" s="142">
        <v>25617584</v>
      </c>
      <c r="Q3314" s="7"/>
      <c r="R3314" s="7"/>
      <c r="S3314" s="145">
        <v>0</v>
      </c>
      <c r="T3314" s="150">
        <v>0</v>
      </c>
    </row>
    <row r="3315" spans="2:20" ht="30" hidden="1" customHeight="1">
      <c r="B3315" s="123">
        <v>8</v>
      </c>
      <c r="C3315" s="125" t="s">
        <v>45</v>
      </c>
      <c r="D3315" s="125" t="s">
        <v>46</v>
      </c>
      <c r="E3315" s="137">
        <v>2026</v>
      </c>
      <c r="F3315" s="68" t="str">
        <f t="shared" si="102"/>
        <v>81. Gestión Territorial para la Atención Primaria Social de los procesos de Gestión de la Salud Pública (GSP) y el Plan de Salud Pública de Intervenciones Colectivas (PSPIC)Gestión Territorial2026</v>
      </c>
      <c r="G3315" s="125" t="s">
        <v>411</v>
      </c>
      <c r="H3315" s="125" t="s">
        <v>398</v>
      </c>
      <c r="I3315" s="125" t="s">
        <v>410</v>
      </c>
      <c r="J3315" s="68" t="s">
        <v>400</v>
      </c>
      <c r="K3315" s="126" t="s">
        <v>401</v>
      </c>
      <c r="L3315" s="126" t="s">
        <v>402</v>
      </c>
      <c r="M3315" s="11" t="s">
        <v>107</v>
      </c>
      <c r="N3315" s="11" t="s">
        <v>52</v>
      </c>
      <c r="O3315" s="68" t="str">
        <f t="shared" si="103"/>
        <v>81. Gestión Territorial para la Atención Primaria Social de los procesos de Gestión de la Salud Pública (GSP) y el Plan de Salud Pública de Intervenciones Colectivas (PSPIC)Gestión Territorial20266_TEUSAQUILLO2_ABRIL_2026</v>
      </c>
      <c r="P3315" s="142">
        <v>9098064</v>
      </c>
      <c r="Q3315" s="7"/>
      <c r="R3315" s="7"/>
      <c r="S3315" s="145">
        <v>0</v>
      </c>
      <c r="T3315" s="150">
        <v>0</v>
      </c>
    </row>
    <row r="3316" spans="2:20" ht="30" hidden="1" customHeight="1">
      <c r="B3316" s="123">
        <v>9</v>
      </c>
      <c r="C3316" s="125" t="s">
        <v>45</v>
      </c>
      <c r="D3316" s="125" t="s">
        <v>46</v>
      </c>
      <c r="E3316" s="137">
        <v>2026</v>
      </c>
      <c r="F3316" s="68" t="str">
        <f t="shared" si="102"/>
        <v>91. Gestión Territorial para la Atención Primaria Social de los procesos de Gestión de la Salud Pública (GSP) y el Plan de Salud Pública de Intervenciones Colectivas (PSPIC)Gestión Territorial2026</v>
      </c>
      <c r="G3316" s="125" t="s">
        <v>412</v>
      </c>
      <c r="H3316" s="125" t="s">
        <v>398</v>
      </c>
      <c r="I3316" s="125" t="s">
        <v>410</v>
      </c>
      <c r="J3316" s="68" t="s">
        <v>400</v>
      </c>
      <c r="K3316" s="126" t="s">
        <v>401</v>
      </c>
      <c r="L3316" s="126" t="s">
        <v>402</v>
      </c>
      <c r="M3316" s="11" t="s">
        <v>107</v>
      </c>
      <c r="N3316" s="11" t="s">
        <v>52</v>
      </c>
      <c r="O3316" s="68" t="str">
        <f t="shared" si="103"/>
        <v>91. Gestión Territorial para la Atención Primaria Social de los procesos de Gestión de la Salud Pública (GSP) y el Plan de Salud Pública de Intervenciones Colectivas (PSPIC)Gestión Territorial20266_TEUSAQUILLO2_ABRIL_2026</v>
      </c>
      <c r="P3316" s="142">
        <v>28674928</v>
      </c>
      <c r="Q3316" s="7"/>
      <c r="R3316" s="7"/>
      <c r="S3316" s="145">
        <v>0</v>
      </c>
      <c r="T3316" s="150">
        <v>0</v>
      </c>
    </row>
    <row r="3317" spans="2:20" ht="30" hidden="1" customHeight="1">
      <c r="B3317" s="123">
        <v>10</v>
      </c>
      <c r="C3317" s="125" t="s">
        <v>45</v>
      </c>
      <c r="D3317" s="125" t="s">
        <v>46</v>
      </c>
      <c r="E3317" s="137">
        <v>2026</v>
      </c>
      <c r="F3317" s="68" t="str">
        <f t="shared" si="102"/>
        <v>101. Gestión Territorial para la Atención Primaria Social de los procesos de Gestión de la Salud Pública (GSP) y el Plan de Salud Pública de Intervenciones Colectivas (PSPIC)Gestión Territorial2026</v>
      </c>
      <c r="G3317" s="125" t="s">
        <v>413</v>
      </c>
      <c r="H3317" s="125" t="s">
        <v>398</v>
      </c>
      <c r="I3317" s="125" t="s">
        <v>410</v>
      </c>
      <c r="J3317" s="68" t="s">
        <v>400</v>
      </c>
      <c r="K3317" s="126" t="s">
        <v>401</v>
      </c>
      <c r="L3317" s="126" t="s">
        <v>402</v>
      </c>
      <c r="M3317" s="11" t="s">
        <v>107</v>
      </c>
      <c r="N3317" s="11" t="s">
        <v>52</v>
      </c>
      <c r="O3317" s="68" t="str">
        <f t="shared" si="103"/>
        <v>101. Gestión Territorial para la Atención Primaria Social de los procesos de Gestión de la Salud Pública (GSP) y el Plan de Salud Pública de Intervenciones Colectivas (PSPIC)Gestión Territorial20266_TEUSAQUILLO2_ABRIL_2026</v>
      </c>
      <c r="P3317" s="142">
        <v>13092336</v>
      </c>
      <c r="Q3317" s="7"/>
      <c r="R3317" s="7"/>
      <c r="S3317" s="145">
        <v>0</v>
      </c>
      <c r="T3317" s="150">
        <v>0</v>
      </c>
    </row>
    <row r="3318" spans="2:20" ht="30" hidden="1" customHeight="1">
      <c r="B3318" s="123">
        <v>11</v>
      </c>
      <c r="C3318" s="125" t="s">
        <v>45</v>
      </c>
      <c r="D3318" s="125" t="s">
        <v>46</v>
      </c>
      <c r="E3318" s="137">
        <v>2026</v>
      </c>
      <c r="F3318" s="68" t="str">
        <f t="shared" si="102"/>
        <v>111. Gestión Territorial para la Atención Primaria Social de los procesos de Gestión de la Salud Pública (GSP) y el Plan de Salud Pública de Intervenciones Colectivas (PSPIC)Gestión Territorial2026</v>
      </c>
      <c r="G3318" s="125" t="s">
        <v>414</v>
      </c>
      <c r="H3318" s="125" t="s">
        <v>398</v>
      </c>
      <c r="I3318" s="125" t="s">
        <v>410</v>
      </c>
      <c r="J3318" s="68" t="s">
        <v>400</v>
      </c>
      <c r="K3318" s="126" t="s">
        <v>401</v>
      </c>
      <c r="L3318" s="126" t="s">
        <v>402</v>
      </c>
      <c r="M3318" s="11" t="s">
        <v>107</v>
      </c>
      <c r="N3318" s="11" t="s">
        <v>52</v>
      </c>
      <c r="O3318" s="68" t="str">
        <f t="shared" si="103"/>
        <v>111. Gestión Territorial para la Atención Primaria Social de los procesos de Gestión de la Salud Pública (GSP) y el Plan de Salud Pública de Intervenciones Colectivas (PSPIC)Gestión Territorial20266_TEUSAQUILLO2_ABRIL_2026</v>
      </c>
      <c r="P3318" s="142">
        <v>29389952</v>
      </c>
      <c r="Q3318" s="7"/>
      <c r="R3318" s="7"/>
      <c r="S3318" s="145">
        <v>0</v>
      </c>
      <c r="T3318" s="150">
        <v>0</v>
      </c>
    </row>
    <row r="3319" spans="2:20" ht="30" hidden="1" customHeight="1">
      <c r="B3319" s="123">
        <v>12</v>
      </c>
      <c r="C3319" s="125" t="s">
        <v>45</v>
      </c>
      <c r="D3319" s="125" t="s">
        <v>46</v>
      </c>
      <c r="E3319" s="137">
        <v>2026</v>
      </c>
      <c r="F3319" s="68" t="str">
        <f t="shared" si="102"/>
        <v>121. Gestión Territorial para la Atención Primaria Social de los procesos de Gestión de la Salud Pública (GSP) y el Plan de Salud Pública de Intervenciones Colectivas (PSPIC)Gestión Territorial2026</v>
      </c>
      <c r="G3319" s="125" t="s">
        <v>415</v>
      </c>
      <c r="H3319" s="125" t="s">
        <v>416</v>
      </c>
      <c r="I3319" s="125" t="s">
        <v>410</v>
      </c>
      <c r="J3319" s="68" t="s">
        <v>400</v>
      </c>
      <c r="K3319" s="126" t="s">
        <v>401</v>
      </c>
      <c r="L3319" s="126" t="s">
        <v>402</v>
      </c>
      <c r="M3319" s="11" t="s">
        <v>107</v>
      </c>
      <c r="N3319" s="11" t="s">
        <v>52</v>
      </c>
      <c r="O3319" s="68" t="str">
        <f t="shared" si="103"/>
        <v>121. Gestión Territorial para la Atención Primaria Social de los procesos de Gestión de la Salud Pública (GSP) y el Plan de Salud Pública de Intervenciones Colectivas (PSPIC)Gestión Territorial20266_TEUSAQUILLO2_ABRIL_2026</v>
      </c>
      <c r="P3319" s="142">
        <v>100029392</v>
      </c>
      <c r="Q3319" s="7"/>
      <c r="R3319" s="7"/>
      <c r="S3319" s="145">
        <v>0</v>
      </c>
      <c r="T3319" s="150">
        <v>0</v>
      </c>
    </row>
    <row r="3320" spans="2:20" ht="30" hidden="1" customHeight="1">
      <c r="B3320" s="123">
        <v>13</v>
      </c>
      <c r="C3320" s="125" t="s">
        <v>45</v>
      </c>
      <c r="D3320" s="125" t="s">
        <v>46</v>
      </c>
      <c r="E3320" s="137">
        <v>2026</v>
      </c>
      <c r="F3320" s="68" t="str">
        <f t="shared" si="102"/>
        <v>131. Gestión Territorial para la Atención Primaria Social de los procesos de Gestión de la Salud Pública (GSP) y el Plan de Salud Pública de Intervenciones Colectivas (PSPIC)Gestión Territorial2026</v>
      </c>
      <c r="G3320" s="125" t="s">
        <v>417</v>
      </c>
      <c r="H3320" s="125" t="s">
        <v>416</v>
      </c>
      <c r="I3320" s="125" t="s">
        <v>410</v>
      </c>
      <c r="J3320" s="68" t="s">
        <v>400</v>
      </c>
      <c r="K3320" s="126" t="s">
        <v>401</v>
      </c>
      <c r="L3320" s="126" t="s">
        <v>402</v>
      </c>
      <c r="M3320" s="11" t="s">
        <v>107</v>
      </c>
      <c r="N3320" s="11" t="s">
        <v>52</v>
      </c>
      <c r="O3320" s="68" t="str">
        <f t="shared" si="103"/>
        <v>131. Gestión Territorial para la Atención Primaria Social de los procesos de Gestión de la Salud Pública (GSP) y el Plan de Salud Pública de Intervenciones Colectivas (PSPIC)Gestión Territorial20266_TEUSAQUILLO2_ABRIL_2026</v>
      </c>
      <c r="P3320" s="142">
        <v>29833760</v>
      </c>
      <c r="Q3320" s="7"/>
      <c r="R3320" s="7"/>
      <c r="S3320" s="145">
        <v>0</v>
      </c>
      <c r="T3320" s="150">
        <v>0</v>
      </c>
    </row>
    <row r="3321" spans="2:20" ht="30" hidden="1" customHeight="1">
      <c r="B3321" s="123">
        <v>14</v>
      </c>
      <c r="C3321" s="125" t="s">
        <v>45</v>
      </c>
      <c r="D3321" s="125" t="s">
        <v>46</v>
      </c>
      <c r="E3321" s="137">
        <v>2026</v>
      </c>
      <c r="F3321" s="68" t="str">
        <f t="shared" si="102"/>
        <v>141. Gestión Territorial para la Atención Primaria Social de los procesos de Gestión de la Salud Pública (GSP) y el Plan de Salud Pública de Intervenciones Colectivas (PSPIC)Gestión Territorial2026</v>
      </c>
      <c r="G3321" s="125" t="s">
        <v>418</v>
      </c>
      <c r="H3321" s="125" t="s">
        <v>416</v>
      </c>
      <c r="I3321" s="125" t="s">
        <v>410</v>
      </c>
      <c r="J3321" s="68" t="s">
        <v>400</v>
      </c>
      <c r="K3321" s="126" t="s">
        <v>401</v>
      </c>
      <c r="L3321" s="126" t="s">
        <v>402</v>
      </c>
      <c r="M3321" s="11" t="s">
        <v>107</v>
      </c>
      <c r="N3321" s="11" t="s">
        <v>52</v>
      </c>
      <c r="O3321" s="68" t="str">
        <f t="shared" si="103"/>
        <v>141. Gestión Territorial para la Atención Primaria Social de los procesos de Gestión de la Salud Pública (GSP) y el Plan de Salud Pública de Intervenciones Colectivas (PSPIC)Gestión Territorial20266_TEUSAQUILLO2_ABRIL_2026</v>
      </c>
      <c r="P3321" s="142">
        <v>54021296</v>
      </c>
      <c r="Q3321" s="7"/>
      <c r="R3321" s="7"/>
      <c r="S3321" s="145">
        <v>0</v>
      </c>
      <c r="T3321" s="150">
        <v>0</v>
      </c>
    </row>
    <row r="3322" spans="2:20" ht="30" hidden="1" customHeight="1">
      <c r="B3322" s="123">
        <v>15</v>
      </c>
      <c r="C3322" s="125" t="s">
        <v>45</v>
      </c>
      <c r="D3322" s="125" t="s">
        <v>46</v>
      </c>
      <c r="E3322" s="137">
        <v>2026</v>
      </c>
      <c r="F3322" s="68" t="str">
        <f t="shared" si="102"/>
        <v>151. Gestión Territorial para la Atención Primaria Social de los procesos de Gestión de la Salud Pública (GSP) y el Plan de Salud Pública de Intervenciones Colectivas (PSPIC)Gestión Territorial2026</v>
      </c>
      <c r="G3322" s="125" t="s">
        <v>419</v>
      </c>
      <c r="H3322" s="125" t="s">
        <v>416</v>
      </c>
      <c r="I3322" s="125" t="s">
        <v>410</v>
      </c>
      <c r="J3322" s="68" t="s">
        <v>400</v>
      </c>
      <c r="K3322" s="126" t="s">
        <v>401</v>
      </c>
      <c r="L3322" s="126" t="s">
        <v>402</v>
      </c>
      <c r="M3322" s="11" t="s">
        <v>107</v>
      </c>
      <c r="N3322" s="11" t="s">
        <v>52</v>
      </c>
      <c r="O3322" s="68" t="str">
        <f t="shared" si="103"/>
        <v>151. Gestión Territorial para la Atención Primaria Social de los procesos de Gestión de la Salud Pública (GSP) y el Plan de Salud Pública de Intervenciones Colectivas (PSPIC)Gestión Territorial20266_TEUSAQUILLO2_ABRIL_2026</v>
      </c>
      <c r="P3322" s="142">
        <v>5621568</v>
      </c>
      <c r="Q3322" s="7"/>
      <c r="R3322" s="7"/>
      <c r="S3322" s="145">
        <v>0</v>
      </c>
      <c r="T3322" s="150">
        <v>0</v>
      </c>
    </row>
    <row r="3323" spans="2:20" ht="30" hidden="1" customHeight="1">
      <c r="B3323" s="123">
        <v>16</v>
      </c>
      <c r="C3323" s="125" t="s">
        <v>45</v>
      </c>
      <c r="D3323" s="125" t="s">
        <v>46</v>
      </c>
      <c r="E3323" s="137">
        <v>2026</v>
      </c>
      <c r="F3323" s="68" t="str">
        <f t="shared" si="102"/>
        <v>161. Gestión Territorial para la Atención Primaria Social de los procesos de Gestión de la Salud Pública (GSP) y el Plan de Salud Pública de Intervenciones Colectivas (PSPIC)Gestión Territorial2026</v>
      </c>
      <c r="G3323" s="125" t="s">
        <v>420</v>
      </c>
      <c r="H3323" s="125" t="s">
        <v>416</v>
      </c>
      <c r="I3323" s="125" t="s">
        <v>410</v>
      </c>
      <c r="J3323" s="68" t="s">
        <v>400</v>
      </c>
      <c r="K3323" s="126" t="s">
        <v>401</v>
      </c>
      <c r="L3323" s="126" t="s">
        <v>421</v>
      </c>
      <c r="M3323" s="11" t="s">
        <v>107</v>
      </c>
      <c r="N3323" s="11" t="s">
        <v>52</v>
      </c>
      <c r="O3323" s="68" t="str">
        <f t="shared" si="103"/>
        <v>161. Gestión Territorial para la Atención Primaria Social de los procesos de Gestión de la Salud Pública (GSP) y el Plan de Salud Pública de Intervenciones Colectivas (PSPIC)Gestión Territorial20266_TEUSAQUILLO2_ABRIL_2026</v>
      </c>
      <c r="P3323" s="142">
        <v>3994272</v>
      </c>
      <c r="Q3323" s="7"/>
      <c r="R3323" s="7"/>
      <c r="S3323" s="145">
        <v>0</v>
      </c>
      <c r="T3323" s="150">
        <v>0</v>
      </c>
    </row>
    <row r="3324" spans="2:20" ht="30" hidden="1" customHeight="1">
      <c r="B3324" s="123">
        <v>17</v>
      </c>
      <c r="C3324" s="125" t="s">
        <v>45</v>
      </c>
      <c r="D3324" s="125" t="s">
        <v>46</v>
      </c>
      <c r="E3324" s="137">
        <v>2026</v>
      </c>
      <c r="F3324" s="68" t="str">
        <f t="shared" si="102"/>
        <v>171. Gestión Territorial para la Atención Primaria Social de los procesos de Gestión de la Salud Pública (GSP) y el Plan de Salud Pública de Intervenciones Colectivas (PSPIC)Gestión Territorial2026</v>
      </c>
      <c r="G3324" s="125" t="s">
        <v>422</v>
      </c>
      <c r="H3324" s="125" t="s">
        <v>423</v>
      </c>
      <c r="I3324" s="125" t="s">
        <v>410</v>
      </c>
      <c r="J3324" s="68" t="s">
        <v>400</v>
      </c>
      <c r="K3324" s="126" t="s">
        <v>424</v>
      </c>
      <c r="L3324" s="126" t="s">
        <v>421</v>
      </c>
      <c r="M3324" s="11" t="s">
        <v>107</v>
      </c>
      <c r="N3324" s="11" t="s">
        <v>52</v>
      </c>
      <c r="O3324" s="68" t="str">
        <f t="shared" si="103"/>
        <v>171. Gestión Territorial para la Atención Primaria Social de los procesos de Gestión de la Salud Pública (GSP) y el Plan de Salud Pública de Intervenciones Colectivas (PSPIC)Gestión Territorial20266_TEUSAQUILLO2_ABRIL_2026</v>
      </c>
      <c r="P3324" s="142">
        <v>5621568</v>
      </c>
      <c r="Q3324" s="7"/>
      <c r="R3324" s="7"/>
      <c r="S3324" s="145">
        <v>0</v>
      </c>
      <c r="T3324" s="150">
        <v>0</v>
      </c>
    </row>
    <row r="3325" spans="2:20" ht="30" hidden="1" customHeight="1">
      <c r="B3325" s="123">
        <v>18</v>
      </c>
      <c r="C3325" s="125" t="s">
        <v>45</v>
      </c>
      <c r="D3325" s="125" t="s">
        <v>46</v>
      </c>
      <c r="E3325" s="137">
        <v>2026</v>
      </c>
      <c r="F3325" s="68" t="str">
        <f t="shared" si="102"/>
        <v>181. Gestión Territorial para la Atención Primaria Social de los procesos de Gestión de la Salud Pública (GSP) y el Plan de Salud Pública de Intervenciones Colectivas (PSPIC)Gestión Territorial2026</v>
      </c>
      <c r="G3325" s="125" t="s">
        <v>425</v>
      </c>
      <c r="H3325" s="125" t="s">
        <v>423</v>
      </c>
      <c r="I3325" s="125" t="s">
        <v>410</v>
      </c>
      <c r="J3325" s="68" t="s">
        <v>400</v>
      </c>
      <c r="K3325" s="126" t="s">
        <v>424</v>
      </c>
      <c r="L3325" s="126" t="s">
        <v>402</v>
      </c>
      <c r="M3325" s="11" t="s">
        <v>107</v>
      </c>
      <c r="N3325" s="11" t="s">
        <v>52</v>
      </c>
      <c r="O3325" s="68" t="str">
        <f t="shared" si="103"/>
        <v>181. Gestión Territorial para la Atención Primaria Social de los procesos de Gestión de la Salud Pública (GSP) y el Plan de Salud Pública de Intervenciones Colectivas (PSPIC)Gestión Territorial20266_TEUSAQUILLO2_ABRIL_2026</v>
      </c>
      <c r="P3325" s="142">
        <v>32422640</v>
      </c>
      <c r="Q3325" s="7"/>
      <c r="R3325" s="7"/>
      <c r="S3325" s="145">
        <v>0</v>
      </c>
      <c r="T3325" s="150">
        <v>0</v>
      </c>
    </row>
    <row r="3326" spans="2:20" ht="30" hidden="1" customHeight="1">
      <c r="B3326" s="123">
        <v>19</v>
      </c>
      <c r="C3326" s="125" t="s">
        <v>45</v>
      </c>
      <c r="D3326" s="125" t="s">
        <v>46</v>
      </c>
      <c r="E3326" s="137">
        <v>2026</v>
      </c>
      <c r="F3326" s="68" t="str">
        <f t="shared" si="102"/>
        <v>191. Gestión Territorial para la Atención Primaria Social de los procesos de Gestión de la Salud Pública (GSP) y el Plan de Salud Pública de Intervenciones Colectivas (PSPIC)Gestión Territorial2026</v>
      </c>
      <c r="G3326" s="125" t="s">
        <v>426</v>
      </c>
      <c r="H3326" s="125" t="s">
        <v>423</v>
      </c>
      <c r="I3326" s="125" t="s">
        <v>410</v>
      </c>
      <c r="J3326" s="68" t="s">
        <v>400</v>
      </c>
      <c r="K3326" s="126" t="s">
        <v>424</v>
      </c>
      <c r="L3326" s="126" t="s">
        <v>402</v>
      </c>
      <c r="M3326" s="11" t="s">
        <v>107</v>
      </c>
      <c r="N3326" s="11" t="s">
        <v>52</v>
      </c>
      <c r="O3326" s="68" t="str">
        <f t="shared" si="103"/>
        <v>191. Gestión Territorial para la Atención Primaria Social de los procesos de Gestión de la Salud Pública (GSP) y el Plan de Salud Pública de Intervenciones Colectivas (PSPIC)Gestión Territorial20266_TEUSAQUILLO2_ABRIL_2026</v>
      </c>
      <c r="P3326" s="142">
        <v>20316544</v>
      </c>
      <c r="Q3326" s="7"/>
      <c r="R3326" s="7"/>
      <c r="S3326" s="145">
        <v>0</v>
      </c>
      <c r="T3326" s="150">
        <v>0</v>
      </c>
    </row>
    <row r="3327" spans="2:20" ht="30" hidden="1" customHeight="1">
      <c r="B3327" s="123">
        <v>20</v>
      </c>
      <c r="C3327" s="125" t="s">
        <v>328</v>
      </c>
      <c r="D3327" s="125" t="s">
        <v>356</v>
      </c>
      <c r="E3327" s="137">
        <v>2026</v>
      </c>
      <c r="F3327" s="68" t="str">
        <f t="shared" si="102"/>
        <v>202. Cuidado Continuo por una vida con bienestarComunitario2026</v>
      </c>
      <c r="G3327" s="125" t="s">
        <v>427</v>
      </c>
      <c r="H3327" s="125" t="s">
        <v>428</v>
      </c>
      <c r="I3327" s="125" t="s">
        <v>429</v>
      </c>
      <c r="J3327" s="68" t="s">
        <v>400</v>
      </c>
      <c r="K3327" s="126" t="s">
        <v>430</v>
      </c>
      <c r="L3327" s="126" t="s">
        <v>405</v>
      </c>
      <c r="M3327" s="11" t="s">
        <v>107</v>
      </c>
      <c r="N3327" s="11" t="s">
        <v>52</v>
      </c>
      <c r="O3327" s="68" t="str">
        <f t="shared" si="103"/>
        <v>202. Cuidado Continuo por una vida con bienestarComunitario20266_TEUSAQUILLO2_ABRIL_2026</v>
      </c>
      <c r="P3327" s="142">
        <v>105404</v>
      </c>
      <c r="Q3327" s="7"/>
      <c r="R3327" s="7"/>
      <c r="S3327" s="145">
        <v>10</v>
      </c>
      <c r="T3327" s="150">
        <v>1054040</v>
      </c>
    </row>
    <row r="3328" spans="2:20" ht="30" hidden="1" customHeight="1">
      <c r="B3328" s="123">
        <v>20</v>
      </c>
      <c r="C3328" s="125" t="s">
        <v>328</v>
      </c>
      <c r="D3328" s="125" t="s">
        <v>347</v>
      </c>
      <c r="E3328" s="137">
        <v>2026</v>
      </c>
      <c r="F3328" s="68" t="str">
        <f t="shared" si="102"/>
        <v>202. Cuidado Continuo por una vida con bienestarEducativo 2026</v>
      </c>
      <c r="G3328" s="125" t="s">
        <v>427</v>
      </c>
      <c r="H3328" s="125" t="s">
        <v>428</v>
      </c>
      <c r="I3328" s="125" t="s">
        <v>429</v>
      </c>
      <c r="J3328" s="68" t="s">
        <v>400</v>
      </c>
      <c r="K3328" s="126" t="s">
        <v>430</v>
      </c>
      <c r="L3328" s="126" t="s">
        <v>405</v>
      </c>
      <c r="M3328" s="11" t="s">
        <v>107</v>
      </c>
      <c r="N3328" s="11" t="s">
        <v>52</v>
      </c>
      <c r="O3328" s="68" t="str">
        <f t="shared" si="103"/>
        <v>202. Cuidado Continuo por una vida con bienestarEducativo 20266_TEUSAQUILLO2_ABRIL_2026</v>
      </c>
      <c r="P3328" s="142">
        <v>105404</v>
      </c>
      <c r="Q3328" s="7"/>
      <c r="R3328" s="7"/>
      <c r="S3328" s="145">
        <v>103</v>
      </c>
      <c r="T3328" s="150">
        <v>10856612</v>
      </c>
    </row>
    <row r="3329" spans="2:20" ht="30" hidden="1" customHeight="1">
      <c r="B3329" s="123">
        <v>20</v>
      </c>
      <c r="C3329" s="125" t="s">
        <v>328</v>
      </c>
      <c r="D3329" s="125" t="s">
        <v>431</v>
      </c>
      <c r="E3329" s="137">
        <v>2026</v>
      </c>
      <c r="F3329" s="68" t="str">
        <f t="shared" si="102"/>
        <v>202. Cuidado Continuo por una vida con bienestarInstitucional2026</v>
      </c>
      <c r="G3329" s="125" t="s">
        <v>427</v>
      </c>
      <c r="H3329" s="125" t="s">
        <v>428</v>
      </c>
      <c r="I3329" s="125" t="s">
        <v>429</v>
      </c>
      <c r="J3329" s="68" t="s">
        <v>400</v>
      </c>
      <c r="K3329" s="126" t="s">
        <v>430</v>
      </c>
      <c r="L3329" s="126" t="s">
        <v>405</v>
      </c>
      <c r="M3329" s="11" t="s">
        <v>107</v>
      </c>
      <c r="N3329" s="11" t="s">
        <v>52</v>
      </c>
      <c r="O3329" s="68" t="str">
        <f t="shared" si="103"/>
        <v>202. Cuidado Continuo por una vida con bienestarInstitucional20266_TEUSAQUILLO2_ABRIL_2026</v>
      </c>
      <c r="P3329" s="142">
        <v>105404</v>
      </c>
      <c r="Q3329" s="7"/>
      <c r="R3329" s="7"/>
      <c r="S3329" s="145">
        <v>15</v>
      </c>
      <c r="T3329" s="150">
        <v>1581060</v>
      </c>
    </row>
    <row r="3330" spans="2:20" ht="30" hidden="1" customHeight="1">
      <c r="B3330" s="123">
        <v>21</v>
      </c>
      <c r="C3330" s="125" t="s">
        <v>328</v>
      </c>
      <c r="D3330" s="125" t="s">
        <v>356</v>
      </c>
      <c r="E3330" s="137">
        <v>2026</v>
      </c>
      <c r="F3330" s="68" t="str">
        <f t="shared" si="102"/>
        <v>212. Cuidado Continuo por una vida con bienestarComunitario2026</v>
      </c>
      <c r="G3330" s="125" t="s">
        <v>432</v>
      </c>
      <c r="H3330" s="125" t="s">
        <v>428</v>
      </c>
      <c r="I3330" s="125" t="s">
        <v>429</v>
      </c>
      <c r="J3330" s="68" t="s">
        <v>400</v>
      </c>
      <c r="K3330" s="126" t="s">
        <v>430</v>
      </c>
      <c r="L3330" s="126" t="s">
        <v>405</v>
      </c>
      <c r="M3330" s="11" t="s">
        <v>107</v>
      </c>
      <c r="N3330" s="11" t="s">
        <v>52</v>
      </c>
      <c r="O3330" s="68" t="str">
        <f t="shared" si="103"/>
        <v>212. Cuidado Continuo por una vida con bienestarComunitario20266_TEUSAQUILLO2_ABRIL_2026</v>
      </c>
      <c r="P3330" s="142">
        <v>55938</v>
      </c>
      <c r="Q3330" s="7"/>
      <c r="R3330" s="7"/>
      <c r="S3330" s="145">
        <v>6</v>
      </c>
      <c r="T3330" s="150">
        <v>335628</v>
      </c>
    </row>
    <row r="3331" spans="2:20" ht="30" hidden="1" customHeight="1">
      <c r="B3331" s="123">
        <v>22</v>
      </c>
      <c r="C3331" s="125" t="s">
        <v>328</v>
      </c>
      <c r="D3331" s="125" t="s">
        <v>356</v>
      </c>
      <c r="E3331" s="137">
        <v>2026</v>
      </c>
      <c r="F3331" s="68" t="str">
        <f t="shared" si="102"/>
        <v>222. Cuidado Continuo por una vida con bienestarComunitario2026</v>
      </c>
      <c r="G3331" s="125" t="s">
        <v>433</v>
      </c>
      <c r="H3331" s="125" t="s">
        <v>428</v>
      </c>
      <c r="I3331" s="125" t="s">
        <v>429</v>
      </c>
      <c r="J3331" s="68" t="s">
        <v>400</v>
      </c>
      <c r="K3331" s="126" t="s">
        <v>430</v>
      </c>
      <c r="L3331" s="126" t="s">
        <v>421</v>
      </c>
      <c r="M3331" s="11" t="s">
        <v>107</v>
      </c>
      <c r="N3331" s="11" t="s">
        <v>52</v>
      </c>
      <c r="O3331" s="68" t="str">
        <f t="shared" si="103"/>
        <v>222. Cuidado Continuo por una vida con bienestarComunitario20266_TEUSAQUILLO2_ABRIL_2026</v>
      </c>
      <c r="P3331" s="142">
        <v>105404</v>
      </c>
      <c r="Q3331" s="7"/>
      <c r="R3331" s="7"/>
      <c r="S3331" s="145">
        <v>0</v>
      </c>
      <c r="T3331" s="150">
        <v>0</v>
      </c>
    </row>
    <row r="3332" spans="2:20" ht="30" hidden="1" customHeight="1">
      <c r="B3332" s="123">
        <v>23</v>
      </c>
      <c r="C3332" s="125" t="s">
        <v>328</v>
      </c>
      <c r="D3332" s="125" t="s">
        <v>356</v>
      </c>
      <c r="E3332" s="137">
        <v>2026</v>
      </c>
      <c r="F3332" s="68" t="str">
        <f t="shared" si="102"/>
        <v>232. Cuidado Continuo por una vida con bienestarComunitario2026</v>
      </c>
      <c r="G3332" s="125" t="s">
        <v>434</v>
      </c>
      <c r="H3332" s="125" t="s">
        <v>428</v>
      </c>
      <c r="I3332" s="125" t="s">
        <v>429</v>
      </c>
      <c r="J3332" s="68" t="s">
        <v>400</v>
      </c>
      <c r="K3332" s="126" t="s">
        <v>430</v>
      </c>
      <c r="L3332" s="126" t="s">
        <v>421</v>
      </c>
      <c r="M3332" s="11" t="s">
        <v>107</v>
      </c>
      <c r="N3332" s="11" t="s">
        <v>52</v>
      </c>
      <c r="O3332" s="68" t="str">
        <f t="shared" si="103"/>
        <v>232. Cuidado Continuo por una vida con bienestarComunitario20266_TEUSAQUILLO2_ABRIL_2026</v>
      </c>
      <c r="P3332" s="142">
        <v>55938</v>
      </c>
      <c r="Q3332" s="7"/>
      <c r="R3332" s="7"/>
      <c r="S3332" s="145">
        <v>0</v>
      </c>
      <c r="T3332" s="150">
        <v>0</v>
      </c>
    </row>
    <row r="3333" spans="2:20" ht="30" hidden="1" customHeight="1">
      <c r="B3333" s="123">
        <v>24</v>
      </c>
      <c r="C3333" s="125" t="s">
        <v>328</v>
      </c>
      <c r="D3333" s="125" t="s">
        <v>347</v>
      </c>
      <c r="E3333" s="137">
        <v>2026</v>
      </c>
      <c r="F3333" s="68" t="str">
        <f t="shared" si="102"/>
        <v>242. Cuidado Continuo por una vida con bienestarEducativo 2026</v>
      </c>
      <c r="G3333" s="125" t="s">
        <v>435</v>
      </c>
      <c r="H3333" s="125" t="s">
        <v>428</v>
      </c>
      <c r="I3333" s="125" t="s">
        <v>429</v>
      </c>
      <c r="J3333" s="68" t="s">
        <v>400</v>
      </c>
      <c r="K3333" s="126" t="s">
        <v>430</v>
      </c>
      <c r="L3333" s="126" t="s">
        <v>405</v>
      </c>
      <c r="M3333" s="11" t="s">
        <v>107</v>
      </c>
      <c r="N3333" s="11" t="s">
        <v>52</v>
      </c>
      <c r="O3333" s="68" t="str">
        <f t="shared" si="103"/>
        <v>242. Cuidado Continuo por una vida con bienestarEducativo 20266_TEUSAQUILLO2_ABRIL_2026</v>
      </c>
      <c r="P3333" s="142">
        <v>180297</v>
      </c>
      <c r="Q3333" s="7"/>
      <c r="R3333" s="7"/>
      <c r="S3333" s="145">
        <v>5</v>
      </c>
      <c r="T3333" s="150">
        <v>901485</v>
      </c>
    </row>
    <row r="3334" spans="2:20" ht="30" hidden="1" customHeight="1">
      <c r="B3334" s="123">
        <v>25</v>
      </c>
      <c r="C3334" s="125" t="s">
        <v>328</v>
      </c>
      <c r="D3334" s="125" t="s">
        <v>329</v>
      </c>
      <c r="E3334" s="137">
        <v>2026</v>
      </c>
      <c r="F3334" s="68" t="str">
        <f t="shared" si="102"/>
        <v>252. Cuidado Continuo por una vida con bienestarLaboral2026</v>
      </c>
      <c r="G3334" s="125" t="s">
        <v>436</v>
      </c>
      <c r="H3334" s="125" t="s">
        <v>428</v>
      </c>
      <c r="I3334" s="125" t="s">
        <v>429</v>
      </c>
      <c r="J3334" s="68" t="s">
        <v>400</v>
      </c>
      <c r="K3334" s="126" t="s">
        <v>430</v>
      </c>
      <c r="L3334" s="126" t="s">
        <v>405</v>
      </c>
      <c r="M3334" s="11" t="s">
        <v>107</v>
      </c>
      <c r="N3334" s="11" t="s">
        <v>52</v>
      </c>
      <c r="O3334" s="68" t="str">
        <f t="shared" si="103"/>
        <v>252. Cuidado Continuo por una vida con bienestarLaboral20266_TEUSAQUILLO2_ABRIL_2026</v>
      </c>
      <c r="P3334" s="142">
        <v>210809</v>
      </c>
      <c r="Q3334" s="7"/>
      <c r="R3334" s="7"/>
      <c r="S3334" s="145">
        <v>1</v>
      </c>
      <c r="T3334" s="150">
        <v>210809</v>
      </c>
    </row>
    <row r="3335" spans="2:20" ht="30" hidden="1" customHeight="1">
      <c r="B3335" s="123">
        <v>26</v>
      </c>
      <c r="C3335" s="125" t="s">
        <v>328</v>
      </c>
      <c r="D3335" s="125" t="s">
        <v>356</v>
      </c>
      <c r="E3335" s="137">
        <v>2026</v>
      </c>
      <c r="F3335" s="68" t="str">
        <f t="shared" ref="F3335:F3398" si="104">B3335&amp;C3335&amp;D3335&amp;E3335</f>
        <v>262. Cuidado Continuo por una vida con bienestarComunitario2026</v>
      </c>
      <c r="G3335" s="125" t="s">
        <v>437</v>
      </c>
      <c r="H3335" s="125" t="s">
        <v>428</v>
      </c>
      <c r="I3335" s="125" t="s">
        <v>429</v>
      </c>
      <c r="J3335" s="68" t="s">
        <v>400</v>
      </c>
      <c r="K3335" s="126" t="s">
        <v>430</v>
      </c>
      <c r="L3335" s="126" t="s">
        <v>405</v>
      </c>
      <c r="M3335" s="11" t="s">
        <v>107</v>
      </c>
      <c r="N3335" s="11" t="s">
        <v>52</v>
      </c>
      <c r="O3335" s="68" t="str">
        <f t="shared" si="103"/>
        <v>262. Cuidado Continuo por una vida con bienestarComunitario20266_TEUSAQUILLO2_ABRIL_2026</v>
      </c>
      <c r="P3335" s="142">
        <v>140539</v>
      </c>
      <c r="Q3335" s="7"/>
      <c r="R3335" s="7"/>
      <c r="S3335" s="145">
        <v>13</v>
      </c>
      <c r="T3335" s="150">
        <v>1827007</v>
      </c>
    </row>
    <row r="3336" spans="2:20" ht="30" hidden="1" customHeight="1">
      <c r="B3336" s="123">
        <v>27</v>
      </c>
      <c r="C3336" s="125" t="s">
        <v>328</v>
      </c>
      <c r="D3336" s="125" t="s">
        <v>356</v>
      </c>
      <c r="E3336" s="137">
        <v>2026</v>
      </c>
      <c r="F3336" s="68" t="str">
        <f t="shared" si="104"/>
        <v>272. Cuidado Continuo por una vida con bienestarComunitario2026</v>
      </c>
      <c r="G3336" s="125" t="s">
        <v>438</v>
      </c>
      <c r="H3336" s="125" t="s">
        <v>428</v>
      </c>
      <c r="I3336" s="125" t="s">
        <v>429</v>
      </c>
      <c r="J3336" s="68" t="s">
        <v>400</v>
      </c>
      <c r="K3336" s="126" t="s">
        <v>430</v>
      </c>
      <c r="L3336" s="126" t="s">
        <v>405</v>
      </c>
      <c r="M3336" s="11" t="s">
        <v>107</v>
      </c>
      <c r="N3336" s="11" t="s">
        <v>52</v>
      </c>
      <c r="O3336" s="68" t="str">
        <f t="shared" ref="O3336:O3399" si="105">+F3336&amp;M3336&amp;N3336</f>
        <v>272. Cuidado Continuo por una vida con bienestarComunitario20266_TEUSAQUILLO2_ABRIL_2026</v>
      </c>
      <c r="P3336" s="142">
        <v>74584</v>
      </c>
      <c r="Q3336" s="7"/>
      <c r="R3336" s="7"/>
      <c r="S3336" s="145">
        <v>8</v>
      </c>
      <c r="T3336" s="150">
        <v>596672</v>
      </c>
    </row>
    <row r="3337" spans="2:20" ht="30" hidden="1" customHeight="1">
      <c r="B3337" s="123">
        <v>28</v>
      </c>
      <c r="C3337" s="125" t="s">
        <v>328</v>
      </c>
      <c r="D3337" s="125" t="s">
        <v>356</v>
      </c>
      <c r="E3337" s="137">
        <v>2026</v>
      </c>
      <c r="F3337" s="68" t="str">
        <f t="shared" si="104"/>
        <v>282. Cuidado Continuo por una vida con bienestarComunitario2026</v>
      </c>
      <c r="G3337" s="125" t="s">
        <v>439</v>
      </c>
      <c r="H3337" s="125" t="s">
        <v>428</v>
      </c>
      <c r="I3337" s="125" t="s">
        <v>429</v>
      </c>
      <c r="J3337" s="68" t="s">
        <v>400</v>
      </c>
      <c r="K3337" s="126" t="s">
        <v>430</v>
      </c>
      <c r="L3337" s="126" t="s">
        <v>405</v>
      </c>
      <c r="M3337" s="11" t="s">
        <v>107</v>
      </c>
      <c r="N3337" s="11" t="s">
        <v>52</v>
      </c>
      <c r="O3337" s="68" t="str">
        <f t="shared" si="105"/>
        <v>282. Cuidado Continuo por una vida con bienestarComunitario20266_TEUSAQUILLO2_ABRIL_2026</v>
      </c>
      <c r="P3337" s="142">
        <v>215123</v>
      </c>
      <c r="Q3337" s="7"/>
      <c r="R3337" s="7"/>
      <c r="S3337" s="145">
        <v>8</v>
      </c>
      <c r="T3337" s="150">
        <v>1720984</v>
      </c>
    </row>
    <row r="3338" spans="2:20" ht="30" hidden="1" customHeight="1">
      <c r="B3338" s="123">
        <v>29</v>
      </c>
      <c r="C3338" s="125" t="s">
        <v>328</v>
      </c>
      <c r="D3338" s="125" t="s">
        <v>356</v>
      </c>
      <c r="E3338" s="137">
        <v>2026</v>
      </c>
      <c r="F3338" s="68" t="str">
        <f t="shared" si="104"/>
        <v>292. Cuidado Continuo por una vida con bienestarComunitario2026</v>
      </c>
      <c r="G3338" s="125" t="s">
        <v>440</v>
      </c>
      <c r="H3338" s="125" t="s">
        <v>428</v>
      </c>
      <c r="I3338" s="125" t="s">
        <v>429</v>
      </c>
      <c r="J3338" s="68" t="s">
        <v>400</v>
      </c>
      <c r="K3338" s="126" t="s">
        <v>430</v>
      </c>
      <c r="L3338" s="126" t="s">
        <v>421</v>
      </c>
      <c r="M3338" s="11" t="s">
        <v>107</v>
      </c>
      <c r="N3338" s="11" t="s">
        <v>52</v>
      </c>
      <c r="O3338" s="68" t="str">
        <f t="shared" si="105"/>
        <v>292. Cuidado Continuo por una vida con bienestarComunitario20266_TEUSAQUILLO2_ABRIL_2026</v>
      </c>
      <c r="P3338" s="142">
        <v>140539</v>
      </c>
      <c r="Q3338" s="7"/>
      <c r="R3338" s="7"/>
      <c r="S3338" s="145">
        <v>0</v>
      </c>
      <c r="T3338" s="150">
        <v>0</v>
      </c>
    </row>
    <row r="3339" spans="2:20" ht="30" hidden="1" customHeight="1">
      <c r="B3339" s="123">
        <v>30</v>
      </c>
      <c r="C3339" s="125" t="s">
        <v>328</v>
      </c>
      <c r="D3339" s="125" t="s">
        <v>356</v>
      </c>
      <c r="E3339" s="137">
        <v>2026</v>
      </c>
      <c r="F3339" s="68" t="str">
        <f t="shared" si="104"/>
        <v>302. Cuidado Continuo por una vida con bienestarComunitario2026</v>
      </c>
      <c r="G3339" s="125" t="s">
        <v>441</v>
      </c>
      <c r="H3339" s="125" t="s">
        <v>428</v>
      </c>
      <c r="I3339" s="125" t="s">
        <v>429</v>
      </c>
      <c r="J3339" s="68" t="s">
        <v>400</v>
      </c>
      <c r="K3339" s="126" t="s">
        <v>430</v>
      </c>
      <c r="L3339" s="126" t="s">
        <v>421</v>
      </c>
      <c r="M3339" s="11" t="s">
        <v>107</v>
      </c>
      <c r="N3339" s="11" t="s">
        <v>52</v>
      </c>
      <c r="O3339" s="68" t="str">
        <f t="shared" si="105"/>
        <v>302. Cuidado Continuo por una vida con bienestarComunitario20266_TEUSAQUILLO2_ABRIL_2026</v>
      </c>
      <c r="P3339" s="142">
        <v>74584</v>
      </c>
      <c r="Q3339" s="7"/>
      <c r="R3339" s="7"/>
      <c r="S3339" s="145">
        <v>0</v>
      </c>
      <c r="T3339" s="150">
        <v>0</v>
      </c>
    </row>
    <row r="3340" spans="2:20" ht="30" hidden="1" customHeight="1">
      <c r="B3340" s="123">
        <v>31</v>
      </c>
      <c r="C3340" s="125" t="s">
        <v>328</v>
      </c>
      <c r="D3340" s="125" t="s">
        <v>356</v>
      </c>
      <c r="E3340" s="137">
        <v>2026</v>
      </c>
      <c r="F3340" s="68" t="str">
        <f t="shared" si="104"/>
        <v>312. Cuidado Continuo por una vida con bienestarComunitario2026</v>
      </c>
      <c r="G3340" s="125" t="s">
        <v>442</v>
      </c>
      <c r="H3340" s="125" t="s">
        <v>428</v>
      </c>
      <c r="I3340" s="125" t="s">
        <v>429</v>
      </c>
      <c r="J3340" s="68" t="s">
        <v>400</v>
      </c>
      <c r="K3340" s="126" t="s">
        <v>430</v>
      </c>
      <c r="L3340" s="126" t="s">
        <v>405</v>
      </c>
      <c r="M3340" s="11" t="s">
        <v>107</v>
      </c>
      <c r="N3340" s="11" t="s">
        <v>52</v>
      </c>
      <c r="O3340" s="68" t="str">
        <f t="shared" si="105"/>
        <v>312. Cuidado Continuo por una vida con bienestarComunitario20266_TEUSAQUILLO2_ABRIL_2026</v>
      </c>
      <c r="P3340" s="142">
        <v>215123</v>
      </c>
      <c r="Q3340" s="7"/>
      <c r="R3340" s="7"/>
      <c r="S3340" s="145">
        <v>0</v>
      </c>
      <c r="T3340" s="150">
        <v>0</v>
      </c>
    </row>
    <row r="3341" spans="2:20" ht="30" hidden="1" customHeight="1">
      <c r="B3341" s="123">
        <v>31</v>
      </c>
      <c r="C3341" s="125" t="s">
        <v>328</v>
      </c>
      <c r="D3341" s="125" t="s">
        <v>347</v>
      </c>
      <c r="E3341" s="137">
        <v>2026</v>
      </c>
      <c r="F3341" s="68" t="str">
        <f t="shared" si="104"/>
        <v>312. Cuidado Continuo por una vida con bienestarEducativo 2026</v>
      </c>
      <c r="G3341" s="125" t="s">
        <v>442</v>
      </c>
      <c r="H3341" s="125" t="s">
        <v>428</v>
      </c>
      <c r="I3341" s="125" t="s">
        <v>429</v>
      </c>
      <c r="J3341" s="68" t="s">
        <v>400</v>
      </c>
      <c r="K3341" s="126" t="s">
        <v>430</v>
      </c>
      <c r="L3341" s="126" t="s">
        <v>405</v>
      </c>
      <c r="M3341" s="11" t="s">
        <v>107</v>
      </c>
      <c r="N3341" s="11" t="s">
        <v>52</v>
      </c>
      <c r="O3341" s="68" t="str">
        <f t="shared" si="105"/>
        <v>312. Cuidado Continuo por una vida con bienestarEducativo 20266_TEUSAQUILLO2_ABRIL_2026</v>
      </c>
      <c r="P3341" s="142">
        <v>215123</v>
      </c>
      <c r="Q3341" s="7"/>
      <c r="R3341" s="7"/>
      <c r="S3341" s="145">
        <v>0</v>
      </c>
      <c r="T3341" s="150">
        <v>0</v>
      </c>
    </row>
    <row r="3342" spans="2:20" ht="30" hidden="1" customHeight="1">
      <c r="B3342" s="123">
        <v>31</v>
      </c>
      <c r="C3342" s="125" t="s">
        <v>328</v>
      </c>
      <c r="D3342" s="125" t="s">
        <v>329</v>
      </c>
      <c r="E3342" s="137">
        <v>2026</v>
      </c>
      <c r="F3342" s="68" t="str">
        <f t="shared" si="104"/>
        <v>312. Cuidado Continuo por una vida con bienestarLaboral2026</v>
      </c>
      <c r="G3342" s="125" t="s">
        <v>442</v>
      </c>
      <c r="H3342" s="125" t="s">
        <v>428</v>
      </c>
      <c r="I3342" s="125" t="s">
        <v>429</v>
      </c>
      <c r="J3342" s="68" t="s">
        <v>400</v>
      </c>
      <c r="K3342" s="126" t="s">
        <v>430</v>
      </c>
      <c r="L3342" s="126" t="s">
        <v>405</v>
      </c>
      <c r="M3342" s="11" t="s">
        <v>107</v>
      </c>
      <c r="N3342" s="11" t="s">
        <v>52</v>
      </c>
      <c r="O3342" s="68" t="str">
        <f t="shared" si="105"/>
        <v>312. Cuidado Continuo por una vida con bienestarLaboral20266_TEUSAQUILLO2_ABRIL_2026</v>
      </c>
      <c r="P3342" s="142">
        <v>215123</v>
      </c>
      <c r="Q3342" s="7"/>
      <c r="R3342" s="7"/>
      <c r="S3342" s="145">
        <v>0</v>
      </c>
      <c r="T3342" s="150">
        <v>0</v>
      </c>
    </row>
    <row r="3343" spans="2:20" ht="30" hidden="1" customHeight="1">
      <c r="B3343" s="123">
        <v>31</v>
      </c>
      <c r="C3343" s="125" t="s">
        <v>328</v>
      </c>
      <c r="D3343" s="125" t="s">
        <v>431</v>
      </c>
      <c r="E3343" s="137">
        <v>2026</v>
      </c>
      <c r="F3343" s="68" t="str">
        <f t="shared" si="104"/>
        <v>312. Cuidado Continuo por una vida con bienestarInstitucional2026</v>
      </c>
      <c r="G3343" s="125" t="s">
        <v>442</v>
      </c>
      <c r="H3343" s="125" t="s">
        <v>428</v>
      </c>
      <c r="I3343" s="125" t="s">
        <v>429</v>
      </c>
      <c r="J3343" s="68" t="s">
        <v>400</v>
      </c>
      <c r="K3343" s="126" t="s">
        <v>430</v>
      </c>
      <c r="L3343" s="126" t="s">
        <v>405</v>
      </c>
      <c r="M3343" s="11" t="s">
        <v>107</v>
      </c>
      <c r="N3343" s="11" t="s">
        <v>52</v>
      </c>
      <c r="O3343" s="68" t="str">
        <f t="shared" si="105"/>
        <v>312. Cuidado Continuo por una vida con bienestarInstitucional20266_TEUSAQUILLO2_ABRIL_2026</v>
      </c>
      <c r="P3343" s="142">
        <v>215123</v>
      </c>
      <c r="Q3343" s="7"/>
      <c r="R3343" s="7"/>
      <c r="S3343" s="145">
        <v>0</v>
      </c>
      <c r="T3343" s="150">
        <v>0</v>
      </c>
    </row>
    <row r="3344" spans="2:20" ht="30" hidden="1" customHeight="1">
      <c r="B3344" s="123">
        <v>32</v>
      </c>
      <c r="C3344" s="125" t="s">
        <v>328</v>
      </c>
      <c r="D3344" s="125" t="s">
        <v>347</v>
      </c>
      <c r="E3344" s="137">
        <v>2026</v>
      </c>
      <c r="F3344" s="68" t="str">
        <f t="shared" si="104"/>
        <v>322. Cuidado Continuo por una vida con bienestarEducativo 2026</v>
      </c>
      <c r="G3344" s="125" t="s">
        <v>443</v>
      </c>
      <c r="H3344" s="125" t="s">
        <v>428</v>
      </c>
      <c r="I3344" s="125" t="s">
        <v>429</v>
      </c>
      <c r="J3344" s="68" t="s">
        <v>400</v>
      </c>
      <c r="K3344" s="126" t="s">
        <v>430</v>
      </c>
      <c r="L3344" s="126" t="s">
        <v>405</v>
      </c>
      <c r="M3344" s="11" t="s">
        <v>107</v>
      </c>
      <c r="N3344" s="11" t="s">
        <v>52</v>
      </c>
      <c r="O3344" s="68" t="str">
        <f t="shared" si="105"/>
        <v>322. Cuidado Continuo por una vida con bienestarEducativo 20266_TEUSAQUILLO2_ABRIL_2026</v>
      </c>
      <c r="P3344" s="142">
        <v>281078</v>
      </c>
      <c r="Q3344" s="7"/>
      <c r="R3344" s="7"/>
      <c r="S3344" s="145">
        <v>0</v>
      </c>
      <c r="T3344" s="150">
        <v>0</v>
      </c>
    </row>
    <row r="3345" spans="2:20" ht="30" hidden="1" customHeight="1">
      <c r="B3345" s="123">
        <v>33</v>
      </c>
      <c r="C3345" s="125" t="s">
        <v>328</v>
      </c>
      <c r="D3345" s="125" t="s">
        <v>329</v>
      </c>
      <c r="E3345" s="137">
        <v>2026</v>
      </c>
      <c r="F3345" s="68" t="str">
        <f t="shared" si="104"/>
        <v>332. Cuidado Continuo por una vida con bienestarLaboral2026</v>
      </c>
      <c r="G3345" s="125" t="s">
        <v>444</v>
      </c>
      <c r="H3345" s="125" t="s">
        <v>428</v>
      </c>
      <c r="I3345" s="125" t="s">
        <v>429</v>
      </c>
      <c r="J3345" s="68" t="s">
        <v>400</v>
      </c>
      <c r="K3345" s="126" t="s">
        <v>445</v>
      </c>
      <c r="L3345" s="126" t="s">
        <v>405</v>
      </c>
      <c r="M3345" s="11" t="s">
        <v>107</v>
      </c>
      <c r="N3345" s="11" t="s">
        <v>52</v>
      </c>
      <c r="O3345" s="68" t="str">
        <f t="shared" si="105"/>
        <v>332. Cuidado Continuo por una vida con bienestarLaboral20266_TEUSAQUILLO2_ABRIL_2026</v>
      </c>
      <c r="P3345" s="142">
        <v>1094110</v>
      </c>
      <c r="Q3345" s="7"/>
      <c r="R3345" s="7"/>
      <c r="S3345" s="145">
        <v>0</v>
      </c>
      <c r="T3345" s="150">
        <v>0</v>
      </c>
    </row>
    <row r="3346" spans="2:20" ht="30" hidden="1" customHeight="1">
      <c r="B3346" s="123">
        <v>34</v>
      </c>
      <c r="C3346" s="125" t="s">
        <v>328</v>
      </c>
      <c r="D3346" s="125" t="s">
        <v>356</v>
      </c>
      <c r="E3346" s="137">
        <v>2026</v>
      </c>
      <c r="F3346" s="68" t="str">
        <f t="shared" si="104"/>
        <v>342. Cuidado Continuo por una vida con bienestarComunitario2026</v>
      </c>
      <c r="G3346" s="125" t="s">
        <v>446</v>
      </c>
      <c r="H3346" s="125" t="s">
        <v>447</v>
      </c>
      <c r="I3346" s="125" t="s">
        <v>429</v>
      </c>
      <c r="J3346" s="68" t="s">
        <v>400</v>
      </c>
      <c r="K3346" s="126" t="s">
        <v>430</v>
      </c>
      <c r="L3346" s="126" t="s">
        <v>405</v>
      </c>
      <c r="M3346" s="11" t="s">
        <v>107</v>
      </c>
      <c r="N3346" s="11" t="s">
        <v>52</v>
      </c>
      <c r="O3346" s="68" t="str">
        <f t="shared" si="105"/>
        <v>342. Cuidado Continuo por una vida con bienestarComunitario20266_TEUSAQUILLO2_ABRIL_2026</v>
      </c>
      <c r="P3346" s="142">
        <v>161342</v>
      </c>
      <c r="Q3346" s="7"/>
      <c r="R3346" s="7"/>
      <c r="S3346" s="145">
        <v>2</v>
      </c>
      <c r="T3346" s="150">
        <v>322684</v>
      </c>
    </row>
    <row r="3347" spans="2:20" ht="30" hidden="1" customHeight="1">
      <c r="B3347" s="123">
        <v>35</v>
      </c>
      <c r="C3347" s="125" t="s">
        <v>328</v>
      </c>
      <c r="D3347" s="125" t="s">
        <v>356</v>
      </c>
      <c r="E3347" s="137">
        <v>2026</v>
      </c>
      <c r="F3347" s="68" t="str">
        <f t="shared" si="104"/>
        <v>352. Cuidado Continuo por una vida con bienestarComunitario2026</v>
      </c>
      <c r="G3347" s="125" t="s">
        <v>448</v>
      </c>
      <c r="H3347" s="125" t="s">
        <v>428</v>
      </c>
      <c r="I3347" s="125" t="s">
        <v>429</v>
      </c>
      <c r="J3347" s="68" t="s">
        <v>400</v>
      </c>
      <c r="K3347" s="126" t="s">
        <v>430</v>
      </c>
      <c r="L3347" s="126" t="s">
        <v>405</v>
      </c>
      <c r="M3347" s="11" t="s">
        <v>107</v>
      </c>
      <c r="N3347" s="11" t="s">
        <v>52</v>
      </c>
      <c r="O3347" s="68" t="str">
        <f t="shared" si="105"/>
        <v>352. Cuidado Continuo por una vida con bienestarComunitario20266_TEUSAQUILLO2_ABRIL_2026</v>
      </c>
      <c r="P3347" s="142">
        <v>215123</v>
      </c>
      <c r="Q3347" s="7"/>
      <c r="R3347" s="7"/>
      <c r="S3347" s="145">
        <v>10</v>
      </c>
      <c r="T3347" s="150">
        <v>2151230</v>
      </c>
    </row>
    <row r="3348" spans="2:20" ht="30" hidden="1" customHeight="1">
      <c r="B3348" s="123">
        <v>36</v>
      </c>
      <c r="C3348" s="125" t="s">
        <v>328</v>
      </c>
      <c r="D3348" s="125" t="s">
        <v>356</v>
      </c>
      <c r="E3348" s="137">
        <v>2026</v>
      </c>
      <c r="F3348" s="68" t="str">
        <f t="shared" si="104"/>
        <v>362. Cuidado Continuo por una vida con bienestarComunitario2026</v>
      </c>
      <c r="G3348" s="125" t="s">
        <v>449</v>
      </c>
      <c r="H3348" s="125" t="s">
        <v>428</v>
      </c>
      <c r="I3348" s="125" t="s">
        <v>429</v>
      </c>
      <c r="J3348" s="68" t="s">
        <v>400</v>
      </c>
      <c r="K3348" s="126" t="s">
        <v>430</v>
      </c>
      <c r="L3348" s="126" t="s">
        <v>421</v>
      </c>
      <c r="M3348" s="11" t="s">
        <v>107</v>
      </c>
      <c r="N3348" s="11" t="s">
        <v>52</v>
      </c>
      <c r="O3348" s="68" t="str">
        <f t="shared" si="105"/>
        <v>362. Cuidado Continuo por una vida con bienestarComunitario20266_TEUSAQUILLO2_ABRIL_2026</v>
      </c>
      <c r="P3348" s="142">
        <v>140539</v>
      </c>
      <c r="Q3348" s="7"/>
      <c r="R3348" s="7"/>
      <c r="S3348" s="145">
        <v>0</v>
      </c>
      <c r="T3348" s="150">
        <v>0</v>
      </c>
    </row>
    <row r="3349" spans="2:20" ht="30" hidden="1" customHeight="1">
      <c r="B3349" s="123">
        <v>37</v>
      </c>
      <c r="C3349" s="125" t="s">
        <v>328</v>
      </c>
      <c r="D3349" s="125" t="s">
        <v>356</v>
      </c>
      <c r="E3349" s="137">
        <v>2026</v>
      </c>
      <c r="F3349" s="68" t="str">
        <f t="shared" si="104"/>
        <v>372. Cuidado Continuo por una vida con bienestarComunitario2026</v>
      </c>
      <c r="G3349" s="125" t="s">
        <v>450</v>
      </c>
      <c r="H3349" s="125" t="s">
        <v>428</v>
      </c>
      <c r="I3349" s="125" t="s">
        <v>429</v>
      </c>
      <c r="J3349" s="68" t="s">
        <v>400</v>
      </c>
      <c r="K3349" s="126" t="s">
        <v>430</v>
      </c>
      <c r="L3349" s="126" t="s">
        <v>421</v>
      </c>
      <c r="M3349" s="11" t="s">
        <v>107</v>
      </c>
      <c r="N3349" s="11" t="s">
        <v>52</v>
      </c>
      <c r="O3349" s="68" t="str">
        <f t="shared" si="105"/>
        <v>372. Cuidado Continuo por una vida con bienestarComunitario20266_TEUSAQUILLO2_ABRIL_2026</v>
      </c>
      <c r="P3349" s="142">
        <v>74584</v>
      </c>
      <c r="Q3349" s="7"/>
      <c r="R3349" s="7"/>
      <c r="S3349" s="145">
        <v>0</v>
      </c>
      <c r="T3349" s="150">
        <v>0</v>
      </c>
    </row>
    <row r="3350" spans="2:20" ht="30" hidden="1" customHeight="1">
      <c r="B3350" s="123">
        <v>38</v>
      </c>
      <c r="C3350" s="125" t="s">
        <v>328</v>
      </c>
      <c r="D3350" s="125" t="s">
        <v>356</v>
      </c>
      <c r="E3350" s="137">
        <v>2026</v>
      </c>
      <c r="F3350" s="68" t="str">
        <f t="shared" si="104"/>
        <v>382. Cuidado Continuo por una vida con bienestarComunitario2026</v>
      </c>
      <c r="G3350" s="125" t="s">
        <v>451</v>
      </c>
      <c r="H3350" s="125" t="s">
        <v>428</v>
      </c>
      <c r="I3350" s="125" t="s">
        <v>429</v>
      </c>
      <c r="J3350" s="68" t="s">
        <v>400</v>
      </c>
      <c r="K3350" s="126" t="s">
        <v>430</v>
      </c>
      <c r="L3350" s="126" t="s">
        <v>405</v>
      </c>
      <c r="M3350" s="11" t="s">
        <v>107</v>
      </c>
      <c r="N3350" s="11" t="s">
        <v>52</v>
      </c>
      <c r="O3350" s="68" t="str">
        <f t="shared" si="105"/>
        <v>382. Cuidado Continuo por una vida con bienestarComunitario20266_TEUSAQUILLO2_ABRIL_2026</v>
      </c>
      <c r="P3350" s="142">
        <v>355662</v>
      </c>
      <c r="Q3350" s="7"/>
      <c r="R3350" s="7"/>
      <c r="S3350" s="145">
        <v>2</v>
      </c>
      <c r="T3350" s="150">
        <v>711324</v>
      </c>
    </row>
    <row r="3351" spans="2:20" ht="30" hidden="1" customHeight="1">
      <c r="B3351" s="123">
        <v>39</v>
      </c>
      <c r="C3351" s="125" t="s">
        <v>328</v>
      </c>
      <c r="D3351" s="125" t="s">
        <v>356</v>
      </c>
      <c r="E3351" s="137">
        <v>2026</v>
      </c>
      <c r="F3351" s="68" t="str">
        <f t="shared" si="104"/>
        <v>392. Cuidado Continuo por una vida con bienestarComunitario2026</v>
      </c>
      <c r="G3351" s="125" t="s">
        <v>452</v>
      </c>
      <c r="H3351" s="125" t="s">
        <v>428</v>
      </c>
      <c r="I3351" s="125" t="s">
        <v>429</v>
      </c>
      <c r="J3351" s="68" t="s">
        <v>400</v>
      </c>
      <c r="K3351" s="126" t="s">
        <v>430</v>
      </c>
      <c r="L3351" s="126" t="s">
        <v>405</v>
      </c>
      <c r="M3351" s="11" t="s">
        <v>107</v>
      </c>
      <c r="N3351" s="11" t="s">
        <v>52</v>
      </c>
      <c r="O3351" s="68" t="str">
        <f t="shared" si="105"/>
        <v>392. Cuidado Continuo por una vida con bienestarComunitario20266_TEUSAQUILLO2_ABRIL_2026</v>
      </c>
      <c r="P3351" s="142">
        <v>140539</v>
      </c>
      <c r="Q3351" s="7"/>
      <c r="R3351" s="7"/>
      <c r="S3351" s="144">
        <v>0</v>
      </c>
      <c r="T3351" s="150">
        <v>0</v>
      </c>
    </row>
    <row r="3352" spans="2:20" ht="30" hidden="1" customHeight="1">
      <c r="B3352" s="123">
        <v>40</v>
      </c>
      <c r="C3352" s="125" t="s">
        <v>328</v>
      </c>
      <c r="D3352" s="125" t="s">
        <v>356</v>
      </c>
      <c r="E3352" s="137">
        <v>2026</v>
      </c>
      <c r="F3352" s="68" t="str">
        <f t="shared" si="104"/>
        <v>402. Cuidado Continuo por una vida con bienestarComunitario2026</v>
      </c>
      <c r="G3352" s="125" t="s">
        <v>453</v>
      </c>
      <c r="H3352" s="125" t="s">
        <v>428</v>
      </c>
      <c r="I3352" s="125" t="s">
        <v>429</v>
      </c>
      <c r="J3352" s="68" t="s">
        <v>400</v>
      </c>
      <c r="K3352" s="126" t="s">
        <v>430</v>
      </c>
      <c r="L3352" s="126" t="s">
        <v>405</v>
      </c>
      <c r="M3352" s="11" t="s">
        <v>107</v>
      </c>
      <c r="N3352" s="11" t="s">
        <v>52</v>
      </c>
      <c r="O3352" s="68" t="str">
        <f t="shared" si="105"/>
        <v>402. Cuidado Continuo por una vida con bienestarComunitario20266_TEUSAQUILLO2_ABRIL_2026</v>
      </c>
      <c r="P3352" s="142">
        <v>74584</v>
      </c>
      <c r="Q3352" s="7"/>
      <c r="R3352" s="7"/>
      <c r="S3352" s="144">
        <v>0</v>
      </c>
      <c r="T3352" s="150">
        <v>0</v>
      </c>
    </row>
    <row r="3353" spans="2:20" ht="30" hidden="1" customHeight="1">
      <c r="B3353" s="123">
        <v>41</v>
      </c>
      <c r="C3353" s="125" t="s">
        <v>328</v>
      </c>
      <c r="D3353" s="125" t="s">
        <v>356</v>
      </c>
      <c r="E3353" s="137">
        <v>2026</v>
      </c>
      <c r="F3353" s="68" t="str">
        <f t="shared" si="104"/>
        <v>412. Cuidado Continuo por una vida con bienestarComunitario2026</v>
      </c>
      <c r="G3353" s="125" t="s">
        <v>454</v>
      </c>
      <c r="H3353" s="125" t="s">
        <v>455</v>
      </c>
      <c r="I3353" s="125" t="s">
        <v>429</v>
      </c>
      <c r="J3353" s="68" t="s">
        <v>400</v>
      </c>
      <c r="K3353" s="126" t="s">
        <v>456</v>
      </c>
      <c r="L3353" s="126" t="s">
        <v>405</v>
      </c>
      <c r="M3353" s="11" t="s">
        <v>107</v>
      </c>
      <c r="N3353" s="11" t="s">
        <v>52</v>
      </c>
      <c r="O3353" s="68" t="str">
        <f t="shared" si="105"/>
        <v>412. Cuidado Continuo por una vida con bienestarComunitario20266_TEUSAQUILLO2_ABRIL_2026</v>
      </c>
      <c r="P3353" s="142">
        <v>621332</v>
      </c>
      <c r="Q3353" s="7"/>
      <c r="R3353" s="7"/>
      <c r="S3353" s="145">
        <v>10</v>
      </c>
      <c r="T3353" s="150">
        <v>6213320</v>
      </c>
    </row>
    <row r="3354" spans="2:20" ht="30" hidden="1" customHeight="1">
      <c r="B3354" s="123">
        <v>42</v>
      </c>
      <c r="C3354" s="125" t="s">
        <v>328</v>
      </c>
      <c r="D3354" s="125" t="s">
        <v>356</v>
      </c>
      <c r="E3354" s="137">
        <v>2026</v>
      </c>
      <c r="F3354" s="68" t="str">
        <f t="shared" si="104"/>
        <v>422. Cuidado Continuo por una vida con bienestarComunitario2026</v>
      </c>
      <c r="G3354" s="125" t="s">
        <v>457</v>
      </c>
      <c r="H3354" s="125" t="s">
        <v>428</v>
      </c>
      <c r="I3354" s="125" t="s">
        <v>429</v>
      </c>
      <c r="J3354" s="68" t="s">
        <v>400</v>
      </c>
      <c r="K3354" s="126" t="s">
        <v>456</v>
      </c>
      <c r="L3354" s="126" t="s">
        <v>405</v>
      </c>
      <c r="M3354" s="11" t="s">
        <v>107</v>
      </c>
      <c r="N3354" s="11" t="s">
        <v>52</v>
      </c>
      <c r="O3354" s="68" t="str">
        <f t="shared" si="105"/>
        <v>422. Cuidado Continuo por una vida con bienestarComunitario20266_TEUSAQUILLO2_ABRIL_2026</v>
      </c>
      <c r="P3354" s="142">
        <v>340253</v>
      </c>
      <c r="Q3354" s="7"/>
      <c r="R3354" s="7"/>
      <c r="S3354" s="145">
        <v>10</v>
      </c>
      <c r="T3354" s="150">
        <v>3402530</v>
      </c>
    </row>
    <row r="3355" spans="2:20" ht="30" hidden="1" customHeight="1">
      <c r="B3355" s="123">
        <v>43</v>
      </c>
      <c r="C3355" s="125" t="s">
        <v>328</v>
      </c>
      <c r="D3355" s="125" t="s">
        <v>356</v>
      </c>
      <c r="E3355" s="137">
        <v>2026</v>
      </c>
      <c r="F3355" s="68" t="str">
        <f t="shared" si="104"/>
        <v>432. Cuidado Continuo por una vida con bienestarComunitario2026</v>
      </c>
      <c r="G3355" s="125" t="s">
        <v>458</v>
      </c>
      <c r="H3355" s="125" t="s">
        <v>455</v>
      </c>
      <c r="I3355" s="125" t="s">
        <v>429</v>
      </c>
      <c r="J3355" s="68" t="s">
        <v>400</v>
      </c>
      <c r="K3355" s="126" t="s">
        <v>456</v>
      </c>
      <c r="L3355" s="126" t="s">
        <v>405</v>
      </c>
      <c r="M3355" s="11" t="s">
        <v>107</v>
      </c>
      <c r="N3355" s="11" t="s">
        <v>52</v>
      </c>
      <c r="O3355" s="68" t="str">
        <f t="shared" si="105"/>
        <v>432. Cuidado Continuo por una vida con bienestarComunitario20266_TEUSAQUILLO2_ABRIL_2026</v>
      </c>
      <c r="P3355" s="142">
        <v>548596</v>
      </c>
      <c r="Q3355" s="7"/>
      <c r="R3355" s="7"/>
      <c r="S3355" s="145">
        <v>4</v>
      </c>
      <c r="T3355" s="150">
        <v>2194384</v>
      </c>
    </row>
    <row r="3356" spans="2:20" ht="30" hidden="1" customHeight="1">
      <c r="B3356" s="123">
        <v>44</v>
      </c>
      <c r="C3356" s="125" t="s">
        <v>328</v>
      </c>
      <c r="D3356" s="125" t="s">
        <v>356</v>
      </c>
      <c r="E3356" s="137">
        <v>2026</v>
      </c>
      <c r="F3356" s="68" t="str">
        <f t="shared" si="104"/>
        <v>442. Cuidado Continuo por una vida con bienestarComunitario2026</v>
      </c>
      <c r="G3356" s="125" t="s">
        <v>459</v>
      </c>
      <c r="H3356" s="125" t="s">
        <v>428</v>
      </c>
      <c r="I3356" s="125" t="s">
        <v>429</v>
      </c>
      <c r="J3356" s="68" t="s">
        <v>400</v>
      </c>
      <c r="K3356" s="126" t="s">
        <v>456</v>
      </c>
      <c r="L3356" s="126" t="s">
        <v>405</v>
      </c>
      <c r="M3356" s="11" t="s">
        <v>107</v>
      </c>
      <c r="N3356" s="11" t="s">
        <v>52</v>
      </c>
      <c r="O3356" s="68" t="str">
        <f t="shared" si="105"/>
        <v>442. Cuidado Continuo por una vida con bienestarComunitario20266_TEUSAQUILLO2_ABRIL_2026</v>
      </c>
      <c r="P3356" s="142">
        <v>711326</v>
      </c>
      <c r="Q3356" s="7"/>
      <c r="R3356" s="7"/>
      <c r="S3356" s="145">
        <v>3</v>
      </c>
      <c r="T3356" s="150">
        <v>2133978</v>
      </c>
    </row>
    <row r="3357" spans="2:20" ht="30" hidden="1" customHeight="1">
      <c r="B3357" s="123">
        <v>45</v>
      </c>
      <c r="C3357" s="125" t="s">
        <v>328</v>
      </c>
      <c r="D3357" s="125" t="s">
        <v>356</v>
      </c>
      <c r="E3357" s="137">
        <v>2026</v>
      </c>
      <c r="F3357" s="68" t="str">
        <f t="shared" si="104"/>
        <v>452. Cuidado Continuo por una vida con bienestarComunitario2026</v>
      </c>
      <c r="G3357" s="125" t="s">
        <v>460</v>
      </c>
      <c r="H3357" s="125" t="s">
        <v>455</v>
      </c>
      <c r="I3357" s="125" t="s">
        <v>429</v>
      </c>
      <c r="J3357" s="68" t="s">
        <v>400</v>
      </c>
      <c r="K3357" s="126" t="s">
        <v>456</v>
      </c>
      <c r="L3357" s="126" t="s">
        <v>405</v>
      </c>
      <c r="M3357" s="11" t="s">
        <v>107</v>
      </c>
      <c r="N3357" s="11" t="s">
        <v>52</v>
      </c>
      <c r="O3357" s="68" t="str">
        <f t="shared" si="105"/>
        <v>452. Cuidado Continuo por una vida con bienestarComunitario20266_TEUSAQUILLO2_ABRIL_2026</v>
      </c>
      <c r="P3357" s="142">
        <v>281078</v>
      </c>
      <c r="Q3357" s="7"/>
      <c r="R3357" s="7"/>
      <c r="S3357" s="145">
        <v>3</v>
      </c>
      <c r="T3357" s="150">
        <v>843234</v>
      </c>
    </row>
    <row r="3358" spans="2:20" ht="30" hidden="1" customHeight="1">
      <c r="B3358" s="123">
        <v>46</v>
      </c>
      <c r="C3358" s="125" t="s">
        <v>328</v>
      </c>
      <c r="D3358" s="125" t="s">
        <v>347</v>
      </c>
      <c r="E3358" s="137">
        <v>2026</v>
      </c>
      <c r="F3358" s="68" t="str">
        <f t="shared" si="104"/>
        <v>462. Cuidado Continuo por una vida con bienestarEducativo 2026</v>
      </c>
      <c r="G3358" s="125" t="s">
        <v>461</v>
      </c>
      <c r="H3358" s="125" t="s">
        <v>428</v>
      </c>
      <c r="I3358" s="125" t="s">
        <v>429</v>
      </c>
      <c r="J3358" s="68" t="s">
        <v>400</v>
      </c>
      <c r="K3358" s="126" t="s">
        <v>456</v>
      </c>
      <c r="L3358" s="126" t="s">
        <v>405</v>
      </c>
      <c r="M3358" s="11" t="s">
        <v>107</v>
      </c>
      <c r="N3358" s="11" t="s">
        <v>52</v>
      </c>
      <c r="O3358" s="68" t="str">
        <f t="shared" si="105"/>
        <v>462. Cuidado Continuo por una vida con bienestarEducativo 20266_TEUSAQUILLO2_ABRIL_2026</v>
      </c>
      <c r="P3358" s="142">
        <v>2366976</v>
      </c>
      <c r="Q3358" s="7"/>
      <c r="R3358" s="7"/>
      <c r="S3358" s="145">
        <v>3</v>
      </c>
      <c r="T3358" s="150">
        <v>7100928</v>
      </c>
    </row>
    <row r="3359" spans="2:20" ht="30" hidden="1" customHeight="1">
      <c r="B3359" s="123">
        <v>47</v>
      </c>
      <c r="C3359" s="125" t="s">
        <v>328</v>
      </c>
      <c r="D3359" s="125" t="s">
        <v>329</v>
      </c>
      <c r="E3359" s="137">
        <v>2026</v>
      </c>
      <c r="F3359" s="68" t="str">
        <f t="shared" si="104"/>
        <v>472. Cuidado Continuo por una vida con bienestarLaboral2026</v>
      </c>
      <c r="G3359" s="125" t="s">
        <v>462</v>
      </c>
      <c r="H3359" s="125" t="s">
        <v>428</v>
      </c>
      <c r="I3359" s="125" t="s">
        <v>429</v>
      </c>
      <c r="J3359" s="68" t="s">
        <v>400</v>
      </c>
      <c r="K3359" s="126" t="s">
        <v>456</v>
      </c>
      <c r="L3359" s="126" t="s">
        <v>405</v>
      </c>
      <c r="M3359" s="11" t="s">
        <v>107</v>
      </c>
      <c r="N3359" s="11" t="s">
        <v>52</v>
      </c>
      <c r="O3359" s="68" t="str">
        <f t="shared" si="105"/>
        <v>472. Cuidado Continuo por una vida con bienestarLaboral20266_TEUSAQUILLO2_ABRIL_2026</v>
      </c>
      <c r="P3359" s="142">
        <v>110336</v>
      </c>
      <c r="Q3359" s="7"/>
      <c r="R3359" s="7"/>
      <c r="S3359" s="145">
        <v>0</v>
      </c>
      <c r="T3359" s="150">
        <v>0</v>
      </c>
    </row>
    <row r="3360" spans="2:20" ht="30" hidden="1" customHeight="1">
      <c r="B3360" s="123">
        <v>48</v>
      </c>
      <c r="C3360" s="125" t="s">
        <v>328</v>
      </c>
      <c r="D3360" s="125" t="s">
        <v>356</v>
      </c>
      <c r="E3360" s="137">
        <v>2026</v>
      </c>
      <c r="F3360" s="68" t="str">
        <f t="shared" si="104"/>
        <v>482. Cuidado Continuo por una vida con bienestarComunitario2026</v>
      </c>
      <c r="G3360" s="125" t="s">
        <v>463</v>
      </c>
      <c r="H3360" s="125" t="s">
        <v>428</v>
      </c>
      <c r="I3360" s="125" t="s">
        <v>429</v>
      </c>
      <c r="J3360" s="68" t="s">
        <v>400</v>
      </c>
      <c r="K3360" s="126" t="s">
        <v>456</v>
      </c>
      <c r="L3360" s="126" t="s">
        <v>405</v>
      </c>
      <c r="M3360" s="11" t="s">
        <v>107</v>
      </c>
      <c r="N3360" s="11" t="s">
        <v>52</v>
      </c>
      <c r="O3360" s="68" t="str">
        <f t="shared" si="105"/>
        <v>482. Cuidado Continuo por una vida con bienestarComunitario20266_TEUSAQUILLO2_ABRIL_2026</v>
      </c>
      <c r="P3360" s="142">
        <v>430247</v>
      </c>
      <c r="Q3360" s="7"/>
      <c r="R3360" s="7"/>
      <c r="S3360" s="145">
        <v>1</v>
      </c>
      <c r="T3360" s="150">
        <v>430247</v>
      </c>
    </row>
    <row r="3361" spans="2:20" ht="30" hidden="1" customHeight="1">
      <c r="B3361" s="123">
        <v>49</v>
      </c>
      <c r="C3361" s="125" t="s">
        <v>328</v>
      </c>
      <c r="D3361" s="125" t="s">
        <v>356</v>
      </c>
      <c r="E3361" s="137">
        <v>2026</v>
      </c>
      <c r="F3361" s="68" t="str">
        <f t="shared" si="104"/>
        <v>492. Cuidado Continuo por una vida con bienestarComunitario2026</v>
      </c>
      <c r="G3361" s="125" t="s">
        <v>464</v>
      </c>
      <c r="H3361" s="125" t="s">
        <v>428</v>
      </c>
      <c r="I3361" s="125" t="s">
        <v>429</v>
      </c>
      <c r="J3361" s="68" t="s">
        <v>400</v>
      </c>
      <c r="K3361" s="126" t="s">
        <v>456</v>
      </c>
      <c r="L3361" s="126" t="s">
        <v>405</v>
      </c>
      <c r="M3361" s="11" t="s">
        <v>107</v>
      </c>
      <c r="N3361" s="11" t="s">
        <v>52</v>
      </c>
      <c r="O3361" s="68" t="str">
        <f t="shared" si="105"/>
        <v>492. Cuidado Continuo por una vida con bienestarComunitario20266_TEUSAQUILLO2_ABRIL_2026</v>
      </c>
      <c r="P3361" s="142">
        <v>711326</v>
      </c>
      <c r="Q3361" s="7"/>
      <c r="R3361" s="7"/>
      <c r="S3361" s="145">
        <v>10</v>
      </c>
      <c r="T3361" s="150">
        <v>7113260</v>
      </c>
    </row>
    <row r="3362" spans="2:20" ht="30" hidden="1" customHeight="1">
      <c r="B3362" s="123">
        <v>50</v>
      </c>
      <c r="C3362" s="125" t="s">
        <v>328</v>
      </c>
      <c r="D3362" s="125" t="s">
        <v>356</v>
      </c>
      <c r="E3362" s="137">
        <v>2026</v>
      </c>
      <c r="F3362" s="68" t="str">
        <f t="shared" si="104"/>
        <v>502. Cuidado Continuo por una vida con bienestarComunitario2026</v>
      </c>
      <c r="G3362" s="125" t="s">
        <v>465</v>
      </c>
      <c r="H3362" s="125" t="s">
        <v>428</v>
      </c>
      <c r="I3362" s="125" t="s">
        <v>429</v>
      </c>
      <c r="J3362" s="68" t="s">
        <v>400</v>
      </c>
      <c r="K3362" s="126" t="s">
        <v>430</v>
      </c>
      <c r="L3362" s="126" t="s">
        <v>405</v>
      </c>
      <c r="M3362" s="11" t="s">
        <v>107</v>
      </c>
      <c r="N3362" s="11" t="s">
        <v>52</v>
      </c>
      <c r="O3362" s="68" t="str">
        <f t="shared" si="105"/>
        <v>502. Cuidado Continuo por una vida con bienestarComunitario20266_TEUSAQUILLO2_ABRIL_2026</v>
      </c>
      <c r="P3362" s="142">
        <v>266747</v>
      </c>
      <c r="Q3362" s="7"/>
      <c r="R3362" s="7"/>
      <c r="S3362" s="145">
        <v>3</v>
      </c>
      <c r="T3362" s="150">
        <v>800241</v>
      </c>
    </row>
    <row r="3363" spans="2:20" ht="30" hidden="1" customHeight="1">
      <c r="B3363" s="123">
        <v>51</v>
      </c>
      <c r="C3363" s="125" t="s">
        <v>328</v>
      </c>
      <c r="D3363" s="125" t="s">
        <v>356</v>
      </c>
      <c r="E3363" s="137">
        <v>2026</v>
      </c>
      <c r="F3363" s="68" t="str">
        <f t="shared" si="104"/>
        <v>512. Cuidado Continuo por una vida con bienestarComunitario2026</v>
      </c>
      <c r="G3363" s="125" t="s">
        <v>466</v>
      </c>
      <c r="H3363" s="125" t="s">
        <v>428</v>
      </c>
      <c r="I3363" s="125" t="s">
        <v>429</v>
      </c>
      <c r="J3363" s="68" t="s">
        <v>400</v>
      </c>
      <c r="K3363" s="126" t="s">
        <v>401</v>
      </c>
      <c r="L3363" s="126" t="s">
        <v>421</v>
      </c>
      <c r="M3363" s="11" t="s">
        <v>107</v>
      </c>
      <c r="N3363" s="11" t="s">
        <v>52</v>
      </c>
      <c r="O3363" s="68" t="str">
        <f t="shared" si="105"/>
        <v>512. Cuidado Continuo por una vida con bienestarComunitario20266_TEUSAQUILLO2_ABRIL_2026</v>
      </c>
      <c r="P3363" s="142">
        <v>5621568</v>
      </c>
      <c r="Q3363" s="7"/>
      <c r="R3363" s="7"/>
      <c r="S3363" s="145">
        <v>0</v>
      </c>
      <c r="T3363" s="150">
        <v>0</v>
      </c>
    </row>
    <row r="3364" spans="2:20" ht="30" hidden="1" customHeight="1">
      <c r="B3364" s="123">
        <v>52</v>
      </c>
      <c r="C3364" s="125" t="s">
        <v>328</v>
      </c>
      <c r="D3364" s="125" t="s">
        <v>356</v>
      </c>
      <c r="E3364" s="137">
        <v>2026</v>
      </c>
      <c r="F3364" s="68" t="str">
        <f t="shared" si="104"/>
        <v>522. Cuidado Continuo por una vida con bienestarComunitario2026</v>
      </c>
      <c r="G3364" s="125" t="s">
        <v>467</v>
      </c>
      <c r="H3364" s="125" t="s">
        <v>447</v>
      </c>
      <c r="I3364" s="125" t="s">
        <v>429</v>
      </c>
      <c r="J3364" s="68" t="s">
        <v>400</v>
      </c>
      <c r="K3364" s="126" t="s">
        <v>456</v>
      </c>
      <c r="L3364" s="126" t="s">
        <v>405</v>
      </c>
      <c r="M3364" s="11" t="s">
        <v>107</v>
      </c>
      <c r="N3364" s="11" t="s">
        <v>52</v>
      </c>
      <c r="O3364" s="68" t="str">
        <f t="shared" si="105"/>
        <v>522. Cuidado Continuo por una vida con bienestarComunitario20266_TEUSAQUILLO2_ABRIL_2026</v>
      </c>
      <c r="P3364" s="142">
        <v>711326</v>
      </c>
      <c r="Q3364" s="7"/>
      <c r="R3364" s="7"/>
      <c r="S3364" s="145">
        <v>3</v>
      </c>
      <c r="T3364" s="150">
        <v>2133978</v>
      </c>
    </row>
    <row r="3365" spans="2:20" ht="30" hidden="1" customHeight="1">
      <c r="B3365" s="123">
        <v>53</v>
      </c>
      <c r="C3365" s="125" t="s">
        <v>328</v>
      </c>
      <c r="D3365" s="125" t="s">
        <v>356</v>
      </c>
      <c r="E3365" s="137">
        <v>2026</v>
      </c>
      <c r="F3365" s="68" t="str">
        <f t="shared" si="104"/>
        <v>532. Cuidado Continuo por una vida con bienestarComunitario2026</v>
      </c>
      <c r="G3365" s="125" t="s">
        <v>468</v>
      </c>
      <c r="H3365" s="125" t="s">
        <v>428</v>
      </c>
      <c r="I3365" s="125" t="s">
        <v>429</v>
      </c>
      <c r="J3365" s="68" t="s">
        <v>400</v>
      </c>
      <c r="K3365" s="126" t="s">
        <v>401</v>
      </c>
      <c r="L3365" s="126" t="s">
        <v>402</v>
      </c>
      <c r="M3365" s="11" t="s">
        <v>107</v>
      </c>
      <c r="N3365" s="11" t="s">
        <v>52</v>
      </c>
      <c r="O3365" s="68" t="str">
        <f t="shared" si="105"/>
        <v>532. Cuidado Continuo por una vida con bienestarComunitario20266_TEUSAQUILLO2_ABRIL_2026</v>
      </c>
      <c r="P3365" s="142">
        <v>5621568</v>
      </c>
      <c r="Q3365" s="7"/>
      <c r="R3365" s="7"/>
      <c r="S3365" s="145">
        <v>0</v>
      </c>
      <c r="T3365" s="150">
        <v>0</v>
      </c>
    </row>
    <row r="3366" spans="2:20" ht="30" hidden="1" customHeight="1">
      <c r="B3366" s="123">
        <v>54</v>
      </c>
      <c r="C3366" s="125" t="s">
        <v>328</v>
      </c>
      <c r="D3366" s="125" t="s">
        <v>356</v>
      </c>
      <c r="E3366" s="137">
        <v>2026</v>
      </c>
      <c r="F3366" s="68" t="str">
        <f t="shared" si="104"/>
        <v>542. Cuidado Continuo por una vida con bienestarComunitario2026</v>
      </c>
      <c r="G3366" s="125" t="s">
        <v>469</v>
      </c>
      <c r="H3366" s="125" t="s">
        <v>428</v>
      </c>
      <c r="I3366" s="125" t="s">
        <v>429</v>
      </c>
      <c r="J3366" s="68" t="s">
        <v>400</v>
      </c>
      <c r="K3366" s="126" t="s">
        <v>430</v>
      </c>
      <c r="L3366" s="126" t="s">
        <v>405</v>
      </c>
      <c r="M3366" s="11" t="s">
        <v>107</v>
      </c>
      <c r="N3366" s="11" t="s">
        <v>52</v>
      </c>
      <c r="O3366" s="68" t="str">
        <f t="shared" si="105"/>
        <v>542. Cuidado Continuo por una vida con bienestarComunitario20266_TEUSAQUILLO2_ABRIL_2026</v>
      </c>
      <c r="P3366" s="142">
        <v>285702</v>
      </c>
      <c r="Q3366" s="7"/>
      <c r="R3366" s="7"/>
      <c r="S3366" s="145">
        <v>24</v>
      </c>
      <c r="T3366" s="150">
        <v>6856848</v>
      </c>
    </row>
    <row r="3367" spans="2:20" ht="30" hidden="1" customHeight="1">
      <c r="B3367" s="123">
        <v>55</v>
      </c>
      <c r="C3367" s="125" t="s">
        <v>328</v>
      </c>
      <c r="D3367" s="125" t="s">
        <v>356</v>
      </c>
      <c r="E3367" s="137">
        <v>2026</v>
      </c>
      <c r="F3367" s="68" t="str">
        <f t="shared" si="104"/>
        <v>552. Cuidado Continuo por una vida con bienestarComunitario2026</v>
      </c>
      <c r="G3367" s="125" t="s">
        <v>470</v>
      </c>
      <c r="H3367" s="125" t="s">
        <v>428</v>
      </c>
      <c r="I3367" s="125" t="s">
        <v>429</v>
      </c>
      <c r="J3367" s="68" t="s">
        <v>400</v>
      </c>
      <c r="K3367" s="126" t="s">
        <v>430</v>
      </c>
      <c r="L3367" s="126" t="s">
        <v>405</v>
      </c>
      <c r="M3367" s="11" t="s">
        <v>107</v>
      </c>
      <c r="N3367" s="11" t="s">
        <v>52</v>
      </c>
      <c r="O3367" s="68" t="str">
        <f t="shared" si="105"/>
        <v>552. Cuidado Continuo por una vida con bienestarComunitario20266_TEUSAQUILLO2_ABRIL_2026</v>
      </c>
      <c r="P3367" s="142">
        <v>380935</v>
      </c>
      <c r="Q3367" s="7"/>
      <c r="R3367" s="7"/>
      <c r="S3367" s="145">
        <v>2</v>
      </c>
      <c r="T3367" s="150">
        <v>761870</v>
      </c>
    </row>
    <row r="3368" spans="2:20" ht="30" hidden="1" customHeight="1">
      <c r="B3368" s="123">
        <v>56</v>
      </c>
      <c r="C3368" s="125" t="s">
        <v>328</v>
      </c>
      <c r="D3368" s="125" t="s">
        <v>356</v>
      </c>
      <c r="E3368" s="137">
        <v>2026</v>
      </c>
      <c r="F3368" s="68" t="str">
        <f t="shared" si="104"/>
        <v>562. Cuidado Continuo por una vida con bienestarComunitario2026</v>
      </c>
      <c r="G3368" s="125" t="s">
        <v>471</v>
      </c>
      <c r="H3368" s="125" t="s">
        <v>428</v>
      </c>
      <c r="I3368" s="125" t="s">
        <v>429</v>
      </c>
      <c r="J3368" s="68" t="s">
        <v>400</v>
      </c>
      <c r="K3368" s="126" t="s">
        <v>430</v>
      </c>
      <c r="L3368" s="126" t="s">
        <v>405</v>
      </c>
      <c r="M3368" s="11" t="s">
        <v>107</v>
      </c>
      <c r="N3368" s="11" t="s">
        <v>52</v>
      </c>
      <c r="O3368" s="68" t="str">
        <f t="shared" si="105"/>
        <v>562. Cuidado Continuo por una vida con bienestarComunitario20266_TEUSAQUILLO2_ABRIL_2026</v>
      </c>
      <c r="P3368" s="142">
        <v>266747</v>
      </c>
      <c r="Q3368" s="7"/>
      <c r="R3368" s="7"/>
      <c r="S3368" s="145">
        <v>22</v>
      </c>
      <c r="T3368" s="150">
        <v>5868434</v>
      </c>
    </row>
    <row r="3369" spans="2:20" ht="30" hidden="1" customHeight="1">
      <c r="B3369" s="123">
        <v>57</v>
      </c>
      <c r="C3369" s="125" t="s">
        <v>328</v>
      </c>
      <c r="D3369" s="125" t="s">
        <v>356</v>
      </c>
      <c r="E3369" s="137">
        <v>2026</v>
      </c>
      <c r="F3369" s="68" t="str">
        <f t="shared" si="104"/>
        <v>572. Cuidado Continuo por una vida con bienestarComunitario2026</v>
      </c>
      <c r="G3369" s="125" t="s">
        <v>472</v>
      </c>
      <c r="H3369" s="125" t="s">
        <v>447</v>
      </c>
      <c r="I3369" s="125" t="s">
        <v>429</v>
      </c>
      <c r="J3369" s="68" t="s">
        <v>400</v>
      </c>
      <c r="K3369" s="126" t="s">
        <v>430</v>
      </c>
      <c r="L3369" s="126" t="s">
        <v>405</v>
      </c>
      <c r="M3369" s="11" t="s">
        <v>107</v>
      </c>
      <c r="N3369" s="11" t="s">
        <v>52</v>
      </c>
      <c r="O3369" s="68" t="str">
        <f t="shared" si="105"/>
        <v>572. Cuidado Continuo por una vida con bienestarComunitario20266_TEUSAQUILLO2_ABRIL_2026</v>
      </c>
      <c r="P3369" s="142">
        <v>88916</v>
      </c>
      <c r="Q3369" s="7"/>
      <c r="R3369" s="7"/>
      <c r="S3369" s="145">
        <v>68</v>
      </c>
      <c r="T3369" s="150">
        <v>6046288</v>
      </c>
    </row>
    <row r="3370" spans="2:20" ht="30" hidden="1" customHeight="1">
      <c r="B3370" s="123">
        <v>58</v>
      </c>
      <c r="C3370" s="125" t="s">
        <v>328</v>
      </c>
      <c r="D3370" s="125" t="s">
        <v>347</v>
      </c>
      <c r="E3370" s="137">
        <v>2026</v>
      </c>
      <c r="F3370" s="68" t="str">
        <f t="shared" si="104"/>
        <v>582. Cuidado Continuo por una vida con bienestarEducativo 2026</v>
      </c>
      <c r="G3370" s="125" t="s">
        <v>473</v>
      </c>
      <c r="H3370" s="125" t="s">
        <v>428</v>
      </c>
      <c r="I3370" s="125" t="s">
        <v>429</v>
      </c>
      <c r="J3370" s="68" t="s">
        <v>400</v>
      </c>
      <c r="K3370" s="126" t="s">
        <v>474</v>
      </c>
      <c r="L3370" s="126" t="s">
        <v>405</v>
      </c>
      <c r="M3370" s="11" t="s">
        <v>107</v>
      </c>
      <c r="N3370" s="11" t="s">
        <v>52</v>
      </c>
      <c r="O3370" s="68" t="str">
        <f t="shared" si="105"/>
        <v>582. Cuidado Continuo por una vida con bienestarEducativo 20266_TEUSAQUILLO2_ABRIL_2026</v>
      </c>
      <c r="P3370" s="142">
        <v>562157</v>
      </c>
      <c r="Q3370" s="7"/>
      <c r="R3370" s="7"/>
      <c r="S3370" s="145">
        <v>2</v>
      </c>
      <c r="T3370" s="150">
        <v>1124314</v>
      </c>
    </row>
    <row r="3371" spans="2:20" ht="30" hidden="1" customHeight="1">
      <c r="B3371" s="123">
        <v>59</v>
      </c>
      <c r="C3371" s="125" t="s">
        <v>328</v>
      </c>
      <c r="D3371" s="125" t="s">
        <v>347</v>
      </c>
      <c r="E3371" s="137">
        <v>2026</v>
      </c>
      <c r="F3371" s="68" t="str">
        <f t="shared" si="104"/>
        <v>592. Cuidado Continuo por una vida con bienestarEducativo 2026</v>
      </c>
      <c r="G3371" s="125" t="s">
        <v>475</v>
      </c>
      <c r="H3371" s="125" t="s">
        <v>428</v>
      </c>
      <c r="I3371" s="125" t="s">
        <v>429</v>
      </c>
      <c r="J3371" s="68" t="s">
        <v>400</v>
      </c>
      <c r="K3371" s="126" t="s">
        <v>401</v>
      </c>
      <c r="L3371" s="126" t="s">
        <v>402</v>
      </c>
      <c r="M3371" s="11" t="s">
        <v>107</v>
      </c>
      <c r="N3371" s="11" t="s">
        <v>52</v>
      </c>
      <c r="O3371" s="68" t="str">
        <f t="shared" si="105"/>
        <v>592. Cuidado Continuo por una vida con bienestarEducativo 20266_TEUSAQUILLO2_ABRIL_2026</v>
      </c>
      <c r="P3371" s="142">
        <v>14226512</v>
      </c>
      <c r="Q3371" s="7"/>
      <c r="R3371" s="7"/>
      <c r="S3371" s="145">
        <v>1</v>
      </c>
      <c r="T3371" s="150">
        <v>14226512</v>
      </c>
    </row>
    <row r="3372" spans="2:20" ht="30" hidden="1" customHeight="1">
      <c r="B3372" s="123">
        <v>60</v>
      </c>
      <c r="C3372" s="125" t="s">
        <v>328</v>
      </c>
      <c r="D3372" s="125" t="s">
        <v>347</v>
      </c>
      <c r="E3372" s="137">
        <v>2026</v>
      </c>
      <c r="F3372" s="68" t="str">
        <f t="shared" si="104"/>
        <v>602. Cuidado Continuo por una vida con bienestarEducativo 2026</v>
      </c>
      <c r="G3372" s="125" t="s">
        <v>476</v>
      </c>
      <c r="H3372" s="125" t="s">
        <v>428</v>
      </c>
      <c r="I3372" s="125" t="s">
        <v>429</v>
      </c>
      <c r="J3372" s="68" t="s">
        <v>400</v>
      </c>
      <c r="K3372" s="126" t="s">
        <v>430</v>
      </c>
      <c r="L3372" s="126" t="s">
        <v>405</v>
      </c>
      <c r="M3372" s="11" t="s">
        <v>107</v>
      </c>
      <c r="N3372" s="11" t="s">
        <v>52</v>
      </c>
      <c r="O3372" s="68" t="str">
        <f t="shared" si="105"/>
        <v>602. Cuidado Continuo por una vida con bienestarEducativo 20266_TEUSAQUILLO2_ABRIL_2026</v>
      </c>
      <c r="P3372" s="142">
        <v>105404</v>
      </c>
      <c r="Q3372" s="7"/>
      <c r="R3372" s="7"/>
      <c r="S3372" s="145">
        <v>16</v>
      </c>
      <c r="T3372" s="150">
        <v>1686464</v>
      </c>
    </row>
    <row r="3373" spans="2:20" ht="30" hidden="1" customHeight="1">
      <c r="B3373" s="123">
        <v>61</v>
      </c>
      <c r="C3373" s="125" t="s">
        <v>328</v>
      </c>
      <c r="D3373" s="125" t="s">
        <v>347</v>
      </c>
      <c r="E3373" s="137">
        <v>2026</v>
      </c>
      <c r="F3373" s="68" t="str">
        <f t="shared" si="104"/>
        <v>612. Cuidado Continuo por una vida con bienestarEducativo 2026</v>
      </c>
      <c r="G3373" s="125" t="s">
        <v>477</v>
      </c>
      <c r="H3373" s="125" t="s">
        <v>428</v>
      </c>
      <c r="I3373" s="125" t="s">
        <v>429</v>
      </c>
      <c r="J3373" s="68" t="s">
        <v>400</v>
      </c>
      <c r="K3373" s="126" t="s">
        <v>430</v>
      </c>
      <c r="L3373" s="126" t="s">
        <v>405</v>
      </c>
      <c r="M3373" s="11" t="s">
        <v>107</v>
      </c>
      <c r="N3373" s="11" t="s">
        <v>52</v>
      </c>
      <c r="O3373" s="68" t="str">
        <f t="shared" si="105"/>
        <v>612. Cuidado Continuo por una vida con bienestarEducativo 20266_TEUSAQUILLO2_ABRIL_2026</v>
      </c>
      <c r="P3373" s="142">
        <v>266747</v>
      </c>
      <c r="Q3373" s="7"/>
      <c r="R3373" s="7"/>
      <c r="S3373" s="145">
        <v>0</v>
      </c>
      <c r="T3373" s="150">
        <v>0</v>
      </c>
    </row>
    <row r="3374" spans="2:20" ht="30" hidden="1" customHeight="1">
      <c r="B3374" s="123">
        <v>62</v>
      </c>
      <c r="C3374" s="125" t="s">
        <v>328</v>
      </c>
      <c r="D3374" s="125" t="s">
        <v>347</v>
      </c>
      <c r="E3374" s="137">
        <v>2026</v>
      </c>
      <c r="F3374" s="68" t="str">
        <f t="shared" si="104"/>
        <v>622. Cuidado Continuo por una vida con bienestarEducativo 2026</v>
      </c>
      <c r="G3374" s="125" t="s">
        <v>478</v>
      </c>
      <c r="H3374" s="125" t="s">
        <v>455</v>
      </c>
      <c r="I3374" s="125" t="s">
        <v>429</v>
      </c>
      <c r="J3374" s="68" t="s">
        <v>400</v>
      </c>
      <c r="K3374" s="126" t="s">
        <v>401</v>
      </c>
      <c r="L3374" s="126" t="s">
        <v>402</v>
      </c>
      <c r="M3374" s="11" t="s">
        <v>107</v>
      </c>
      <c r="N3374" s="11" t="s">
        <v>52</v>
      </c>
      <c r="O3374" s="68" t="str">
        <f t="shared" si="105"/>
        <v>622. Cuidado Continuo por una vida con bienestarEducativo 20266_TEUSAQUILLO2_ABRIL_2026</v>
      </c>
      <c r="P3374" s="142">
        <v>13610112</v>
      </c>
      <c r="Q3374" s="7"/>
      <c r="R3374" s="7"/>
      <c r="S3374" s="145">
        <v>0</v>
      </c>
      <c r="T3374" s="150">
        <v>0</v>
      </c>
    </row>
    <row r="3375" spans="2:20" ht="30" hidden="1" customHeight="1">
      <c r="B3375" s="123">
        <v>63</v>
      </c>
      <c r="C3375" s="125" t="s">
        <v>328</v>
      </c>
      <c r="D3375" s="125" t="s">
        <v>347</v>
      </c>
      <c r="E3375" s="137">
        <v>2026</v>
      </c>
      <c r="F3375" s="68" t="str">
        <f t="shared" si="104"/>
        <v>632. Cuidado Continuo por una vida con bienestarEducativo 2026</v>
      </c>
      <c r="G3375" s="125" t="s">
        <v>479</v>
      </c>
      <c r="H3375" s="125" t="s">
        <v>455</v>
      </c>
      <c r="I3375" s="125" t="s">
        <v>429</v>
      </c>
      <c r="J3375" s="68" t="s">
        <v>400</v>
      </c>
      <c r="K3375" s="126" t="s">
        <v>430</v>
      </c>
      <c r="L3375" s="126" t="s">
        <v>405</v>
      </c>
      <c r="M3375" s="11" t="s">
        <v>107</v>
      </c>
      <c r="N3375" s="11" t="s">
        <v>52</v>
      </c>
      <c r="O3375" s="68" t="str">
        <f t="shared" si="105"/>
        <v>632. Cuidado Continuo por una vida con bienestarEducativo 20266_TEUSAQUILLO2_ABRIL_2026</v>
      </c>
      <c r="P3375" s="142">
        <v>105404</v>
      </c>
      <c r="Q3375" s="7"/>
      <c r="R3375" s="7"/>
      <c r="S3375" s="145">
        <v>20</v>
      </c>
      <c r="T3375" s="150">
        <v>2108080</v>
      </c>
    </row>
    <row r="3376" spans="2:20" ht="30" hidden="1" customHeight="1">
      <c r="B3376" s="123">
        <v>64</v>
      </c>
      <c r="C3376" s="125" t="s">
        <v>328</v>
      </c>
      <c r="D3376" s="125" t="s">
        <v>347</v>
      </c>
      <c r="E3376" s="137">
        <v>2026</v>
      </c>
      <c r="F3376" s="68" t="str">
        <f t="shared" si="104"/>
        <v>642. Cuidado Continuo por una vida con bienestarEducativo 2026</v>
      </c>
      <c r="G3376" s="125" t="s">
        <v>480</v>
      </c>
      <c r="H3376" s="125" t="s">
        <v>447</v>
      </c>
      <c r="I3376" s="125" t="s">
        <v>429</v>
      </c>
      <c r="J3376" s="68" t="s">
        <v>400</v>
      </c>
      <c r="K3376" s="126" t="s">
        <v>430</v>
      </c>
      <c r="L3376" s="126" t="s">
        <v>405</v>
      </c>
      <c r="M3376" s="11" t="s">
        <v>107</v>
      </c>
      <c r="N3376" s="11" t="s">
        <v>52</v>
      </c>
      <c r="O3376" s="68" t="str">
        <f t="shared" si="105"/>
        <v>642. Cuidado Continuo por una vida con bienestarEducativo 20266_TEUSAQUILLO2_ABRIL_2026</v>
      </c>
      <c r="P3376" s="142">
        <v>137765</v>
      </c>
      <c r="Q3376" s="7"/>
      <c r="R3376" s="7"/>
      <c r="S3376" s="145">
        <v>23</v>
      </c>
      <c r="T3376" s="150">
        <v>3168595</v>
      </c>
    </row>
    <row r="3377" spans="2:20" ht="30" hidden="1" customHeight="1">
      <c r="B3377" s="123">
        <v>65</v>
      </c>
      <c r="C3377" s="125" t="s">
        <v>328</v>
      </c>
      <c r="D3377" s="125" t="s">
        <v>347</v>
      </c>
      <c r="E3377" s="137">
        <v>2026</v>
      </c>
      <c r="F3377" s="68" t="str">
        <f t="shared" si="104"/>
        <v>652. Cuidado Continuo por una vida con bienestarEducativo 2026</v>
      </c>
      <c r="G3377" s="125" t="s">
        <v>481</v>
      </c>
      <c r="H3377" s="125" t="s">
        <v>447</v>
      </c>
      <c r="I3377" s="125" t="s">
        <v>429</v>
      </c>
      <c r="J3377" s="68" t="s">
        <v>400</v>
      </c>
      <c r="K3377" s="126" t="s">
        <v>430</v>
      </c>
      <c r="L3377" s="126" t="s">
        <v>405</v>
      </c>
      <c r="M3377" s="11" t="s">
        <v>107</v>
      </c>
      <c r="N3377" s="11" t="s">
        <v>52</v>
      </c>
      <c r="O3377" s="68" t="str">
        <f t="shared" si="105"/>
        <v>652. Cuidado Continuo por una vida con bienestarEducativo 20266_TEUSAQUILLO2_ABRIL_2026</v>
      </c>
      <c r="P3377" s="142">
        <v>105404</v>
      </c>
      <c r="Q3377" s="7"/>
      <c r="R3377" s="7"/>
      <c r="S3377" s="145">
        <v>42</v>
      </c>
      <c r="T3377" s="150">
        <v>4426968</v>
      </c>
    </row>
    <row r="3378" spans="2:20" ht="30" hidden="1" customHeight="1">
      <c r="B3378" s="123">
        <v>66</v>
      </c>
      <c r="C3378" s="125" t="s">
        <v>328</v>
      </c>
      <c r="D3378" s="125" t="s">
        <v>347</v>
      </c>
      <c r="E3378" s="137">
        <v>2026</v>
      </c>
      <c r="F3378" s="68" t="str">
        <f t="shared" si="104"/>
        <v>662. Cuidado Continuo por una vida con bienestarEducativo 2026</v>
      </c>
      <c r="G3378" s="125" t="s">
        <v>482</v>
      </c>
      <c r="H3378" s="125" t="s">
        <v>447</v>
      </c>
      <c r="I3378" s="125" t="s">
        <v>429</v>
      </c>
      <c r="J3378" s="68" t="s">
        <v>400</v>
      </c>
      <c r="K3378" s="126" t="s">
        <v>456</v>
      </c>
      <c r="L3378" s="126" t="s">
        <v>405</v>
      </c>
      <c r="M3378" s="11" t="s">
        <v>107</v>
      </c>
      <c r="N3378" s="11" t="s">
        <v>52</v>
      </c>
      <c r="O3378" s="68" t="str">
        <f t="shared" si="105"/>
        <v>662. Cuidado Continuo por una vida con bienestarEducativo 20266_TEUSAQUILLO2_ABRIL_2026</v>
      </c>
      <c r="P3378" s="142">
        <v>199714</v>
      </c>
      <c r="Q3378" s="7"/>
      <c r="R3378" s="7"/>
      <c r="S3378" s="145">
        <v>3</v>
      </c>
      <c r="T3378" s="150">
        <v>599142</v>
      </c>
    </row>
    <row r="3379" spans="2:20" ht="30" hidden="1" customHeight="1">
      <c r="B3379" s="123">
        <v>67</v>
      </c>
      <c r="C3379" s="125" t="s">
        <v>328</v>
      </c>
      <c r="D3379" s="125" t="s">
        <v>347</v>
      </c>
      <c r="E3379" s="137">
        <v>2026</v>
      </c>
      <c r="F3379" s="68" t="str">
        <f t="shared" si="104"/>
        <v>672. Cuidado Continuo por una vida con bienestarEducativo 2026</v>
      </c>
      <c r="G3379" s="125" t="s">
        <v>483</v>
      </c>
      <c r="H3379" s="125" t="s">
        <v>447</v>
      </c>
      <c r="I3379" s="125" t="s">
        <v>429</v>
      </c>
      <c r="J3379" s="68" t="s">
        <v>400</v>
      </c>
      <c r="K3379" s="126" t="s">
        <v>430</v>
      </c>
      <c r="L3379" s="126" t="s">
        <v>405</v>
      </c>
      <c r="M3379" s="11" t="s">
        <v>107</v>
      </c>
      <c r="N3379" s="11" t="s">
        <v>52</v>
      </c>
      <c r="O3379" s="68" t="str">
        <f t="shared" si="105"/>
        <v>672. Cuidado Continuo por una vida con bienestarEducativo 20266_TEUSAQUILLO2_ABRIL_2026</v>
      </c>
      <c r="P3379" s="142">
        <v>88916</v>
      </c>
      <c r="Q3379" s="7"/>
      <c r="R3379" s="7"/>
      <c r="S3379" s="145">
        <v>0</v>
      </c>
      <c r="T3379" s="150">
        <v>0</v>
      </c>
    </row>
    <row r="3380" spans="2:20" ht="30" hidden="1" customHeight="1">
      <c r="B3380" s="123">
        <v>68</v>
      </c>
      <c r="C3380" s="125" t="s">
        <v>328</v>
      </c>
      <c r="D3380" s="125" t="s">
        <v>431</v>
      </c>
      <c r="E3380" s="137">
        <v>2026</v>
      </c>
      <c r="F3380" s="68" t="str">
        <f t="shared" si="104"/>
        <v>682. Cuidado Continuo por una vida con bienestarInstitucional2026</v>
      </c>
      <c r="G3380" s="125" t="s">
        <v>484</v>
      </c>
      <c r="H3380" s="125" t="s">
        <v>447</v>
      </c>
      <c r="I3380" s="125" t="s">
        <v>429</v>
      </c>
      <c r="J3380" s="68" t="s">
        <v>400</v>
      </c>
      <c r="K3380" s="126" t="s">
        <v>430</v>
      </c>
      <c r="L3380" s="126" t="s">
        <v>405</v>
      </c>
      <c r="M3380" s="11" t="s">
        <v>107</v>
      </c>
      <c r="N3380" s="11" t="s">
        <v>52</v>
      </c>
      <c r="O3380" s="68" t="str">
        <f t="shared" si="105"/>
        <v>682. Cuidado Continuo por una vida con bienestarInstitucional20266_TEUSAQUILLO2_ABRIL_2026</v>
      </c>
      <c r="P3380" s="142">
        <v>105404</v>
      </c>
      <c r="Q3380" s="7"/>
      <c r="R3380" s="7"/>
      <c r="S3380" s="145">
        <v>2</v>
      </c>
      <c r="T3380" s="150">
        <v>210808</v>
      </c>
    </row>
    <row r="3381" spans="2:20" ht="30" hidden="1" customHeight="1">
      <c r="B3381" s="123">
        <v>69</v>
      </c>
      <c r="C3381" s="125" t="s">
        <v>328</v>
      </c>
      <c r="D3381" s="125" t="s">
        <v>431</v>
      </c>
      <c r="E3381" s="137">
        <v>2026</v>
      </c>
      <c r="F3381" s="68" t="str">
        <f t="shared" si="104"/>
        <v>692. Cuidado Continuo por una vida con bienestarInstitucional2026</v>
      </c>
      <c r="G3381" s="125" t="s">
        <v>485</v>
      </c>
      <c r="H3381" s="125" t="s">
        <v>455</v>
      </c>
      <c r="I3381" s="125" t="s">
        <v>429</v>
      </c>
      <c r="J3381" s="68" t="s">
        <v>400</v>
      </c>
      <c r="K3381" s="126" t="s">
        <v>430</v>
      </c>
      <c r="L3381" s="126" t="s">
        <v>405</v>
      </c>
      <c r="M3381" s="11" t="s">
        <v>107</v>
      </c>
      <c r="N3381" s="11" t="s">
        <v>52</v>
      </c>
      <c r="O3381" s="68" t="str">
        <f t="shared" si="105"/>
        <v>692. Cuidado Continuo por una vida con bienestarInstitucional20266_TEUSAQUILLO2_ABRIL_2026</v>
      </c>
      <c r="P3381" s="142">
        <v>105404</v>
      </c>
      <c r="Q3381" s="7"/>
      <c r="R3381" s="7"/>
      <c r="S3381" s="145">
        <v>4</v>
      </c>
      <c r="T3381" s="150">
        <v>421616</v>
      </c>
    </row>
    <row r="3382" spans="2:20" ht="30" hidden="1" customHeight="1">
      <c r="B3382" s="123">
        <v>70</v>
      </c>
      <c r="C3382" s="125" t="s">
        <v>328</v>
      </c>
      <c r="D3382" s="125" t="s">
        <v>431</v>
      </c>
      <c r="E3382" s="137">
        <v>2026</v>
      </c>
      <c r="F3382" s="68" t="str">
        <f t="shared" si="104"/>
        <v>702. Cuidado Continuo por una vida con bienestarInstitucional2026</v>
      </c>
      <c r="G3382" s="125" t="s">
        <v>486</v>
      </c>
      <c r="H3382" s="125" t="s">
        <v>428</v>
      </c>
      <c r="I3382" s="125" t="s">
        <v>429</v>
      </c>
      <c r="J3382" s="68" t="s">
        <v>400</v>
      </c>
      <c r="K3382" s="126" t="s">
        <v>430</v>
      </c>
      <c r="L3382" s="126" t="s">
        <v>405</v>
      </c>
      <c r="M3382" s="11" t="s">
        <v>107</v>
      </c>
      <c r="N3382" s="11" t="s">
        <v>52</v>
      </c>
      <c r="O3382" s="68" t="str">
        <f t="shared" si="105"/>
        <v>702. Cuidado Continuo por una vida con bienestarInstitucional20266_TEUSAQUILLO2_ABRIL_2026</v>
      </c>
      <c r="P3382" s="142">
        <v>74893</v>
      </c>
      <c r="Q3382" s="7"/>
      <c r="R3382" s="7"/>
      <c r="S3382" s="145">
        <v>0</v>
      </c>
      <c r="T3382" s="150">
        <v>0</v>
      </c>
    </row>
    <row r="3383" spans="2:20" ht="30" hidden="1" customHeight="1">
      <c r="B3383" s="123">
        <v>71</v>
      </c>
      <c r="C3383" s="125" t="s">
        <v>328</v>
      </c>
      <c r="D3383" s="125" t="s">
        <v>329</v>
      </c>
      <c r="E3383" s="137">
        <v>2026</v>
      </c>
      <c r="F3383" s="68" t="str">
        <f t="shared" si="104"/>
        <v>712. Cuidado Continuo por una vida con bienestarLaboral2026</v>
      </c>
      <c r="G3383" s="125" t="s">
        <v>487</v>
      </c>
      <c r="H3383" s="125" t="s">
        <v>447</v>
      </c>
      <c r="I3383" s="125" t="s">
        <v>429</v>
      </c>
      <c r="J3383" s="68" t="s">
        <v>400</v>
      </c>
      <c r="K3383" s="126" t="s">
        <v>488</v>
      </c>
      <c r="L3383" s="126" t="s">
        <v>405</v>
      </c>
      <c r="M3383" s="11" t="s">
        <v>107</v>
      </c>
      <c r="N3383" s="11" t="s">
        <v>52</v>
      </c>
      <c r="O3383" s="68" t="str">
        <f t="shared" si="105"/>
        <v>712. Cuidado Continuo por una vida con bienestarLaboral20266_TEUSAQUILLO2_ABRIL_2026</v>
      </c>
      <c r="P3383" s="142">
        <v>59965</v>
      </c>
      <c r="Q3383" s="7"/>
      <c r="R3383" s="7"/>
      <c r="S3383" s="145">
        <v>32</v>
      </c>
      <c r="T3383" s="150">
        <v>1918880</v>
      </c>
    </row>
    <row r="3384" spans="2:20" ht="30" hidden="1" customHeight="1">
      <c r="B3384" s="123">
        <v>72</v>
      </c>
      <c r="C3384" s="125" t="s">
        <v>328</v>
      </c>
      <c r="D3384" s="125" t="s">
        <v>329</v>
      </c>
      <c r="E3384" s="137">
        <v>2026</v>
      </c>
      <c r="F3384" s="68" t="str">
        <f t="shared" si="104"/>
        <v>722. Cuidado Continuo por una vida con bienestarLaboral2026</v>
      </c>
      <c r="G3384" s="125" t="s">
        <v>489</v>
      </c>
      <c r="H3384" s="125" t="s">
        <v>447</v>
      </c>
      <c r="I3384" s="125" t="s">
        <v>429</v>
      </c>
      <c r="J3384" s="68" t="s">
        <v>400</v>
      </c>
      <c r="K3384" s="126" t="s">
        <v>488</v>
      </c>
      <c r="L3384" s="126" t="s">
        <v>405</v>
      </c>
      <c r="M3384" s="11" t="s">
        <v>107</v>
      </c>
      <c r="N3384" s="11" t="s">
        <v>52</v>
      </c>
      <c r="O3384" s="68" t="str">
        <f t="shared" si="105"/>
        <v>722. Cuidado Continuo por una vida con bienestarLaboral20266_TEUSAQUILLO2_ABRIL_2026</v>
      </c>
      <c r="P3384" s="142">
        <v>99830</v>
      </c>
      <c r="Q3384" s="7"/>
      <c r="R3384" s="7"/>
      <c r="S3384" s="145">
        <v>16</v>
      </c>
      <c r="T3384" s="150">
        <v>1597280</v>
      </c>
    </row>
    <row r="3385" spans="2:20" ht="30" hidden="1" customHeight="1">
      <c r="B3385" s="123">
        <v>73</v>
      </c>
      <c r="C3385" s="125" t="s">
        <v>328</v>
      </c>
      <c r="D3385" s="125" t="s">
        <v>329</v>
      </c>
      <c r="E3385" s="137">
        <v>2026</v>
      </c>
      <c r="F3385" s="68" t="str">
        <f t="shared" si="104"/>
        <v>732. Cuidado Continuo por una vida con bienestarLaboral2026</v>
      </c>
      <c r="G3385" s="125" t="s">
        <v>490</v>
      </c>
      <c r="H3385" s="125" t="s">
        <v>447</v>
      </c>
      <c r="I3385" s="125" t="s">
        <v>429</v>
      </c>
      <c r="J3385" s="68" t="s">
        <v>400</v>
      </c>
      <c r="K3385" s="126" t="s">
        <v>491</v>
      </c>
      <c r="L3385" s="126" t="s">
        <v>405</v>
      </c>
      <c r="M3385" s="11" t="s">
        <v>107</v>
      </c>
      <c r="N3385" s="11" t="s">
        <v>52</v>
      </c>
      <c r="O3385" s="68" t="str">
        <f t="shared" si="105"/>
        <v>732. Cuidado Continuo por una vida con bienestarLaboral20266_TEUSAQUILLO2_ABRIL_2026</v>
      </c>
      <c r="P3385" s="142">
        <v>220671</v>
      </c>
      <c r="Q3385" s="7"/>
      <c r="R3385" s="7"/>
      <c r="S3385" s="145">
        <v>0</v>
      </c>
      <c r="T3385" s="150">
        <v>0</v>
      </c>
    </row>
    <row r="3386" spans="2:20" ht="30" hidden="1" customHeight="1">
      <c r="B3386" s="123">
        <v>74</v>
      </c>
      <c r="C3386" s="125" t="s">
        <v>328</v>
      </c>
      <c r="D3386" s="125" t="s">
        <v>329</v>
      </c>
      <c r="E3386" s="137">
        <v>2026</v>
      </c>
      <c r="F3386" s="68" t="str">
        <f t="shared" si="104"/>
        <v>742. Cuidado Continuo por una vida con bienestarLaboral2026</v>
      </c>
      <c r="G3386" s="125" t="s">
        <v>492</v>
      </c>
      <c r="H3386" s="125" t="s">
        <v>447</v>
      </c>
      <c r="I3386" s="125" t="s">
        <v>429</v>
      </c>
      <c r="J3386" s="68" t="s">
        <v>400</v>
      </c>
      <c r="K3386" s="126" t="s">
        <v>491</v>
      </c>
      <c r="L3386" s="126" t="s">
        <v>405</v>
      </c>
      <c r="M3386" s="11" t="s">
        <v>107</v>
      </c>
      <c r="N3386" s="11" t="s">
        <v>52</v>
      </c>
      <c r="O3386" s="68" t="str">
        <f t="shared" si="105"/>
        <v>742. Cuidado Continuo por una vida con bienestarLaboral20266_TEUSAQUILLO2_ABRIL_2026</v>
      </c>
      <c r="P3386" s="142">
        <v>367374</v>
      </c>
      <c r="Q3386" s="7"/>
      <c r="R3386" s="7"/>
      <c r="S3386" s="145">
        <v>0</v>
      </c>
      <c r="T3386" s="150">
        <v>0</v>
      </c>
    </row>
    <row r="3387" spans="2:20" ht="30" hidden="1" customHeight="1">
      <c r="B3387" s="123">
        <v>75</v>
      </c>
      <c r="C3387" s="125" t="s">
        <v>328</v>
      </c>
      <c r="D3387" s="125" t="s">
        <v>329</v>
      </c>
      <c r="E3387" s="137">
        <v>2026</v>
      </c>
      <c r="F3387" s="68" t="str">
        <f t="shared" si="104"/>
        <v>752. Cuidado Continuo por una vida con bienestarLaboral2026</v>
      </c>
      <c r="G3387" s="125" t="s">
        <v>493</v>
      </c>
      <c r="H3387" s="125" t="s">
        <v>447</v>
      </c>
      <c r="I3387" s="125" t="s">
        <v>429</v>
      </c>
      <c r="J3387" s="68" t="s">
        <v>400</v>
      </c>
      <c r="K3387" s="126" t="s">
        <v>494</v>
      </c>
      <c r="L3387" s="126" t="s">
        <v>405</v>
      </c>
      <c r="M3387" s="11" t="s">
        <v>107</v>
      </c>
      <c r="N3387" s="11" t="s">
        <v>52</v>
      </c>
      <c r="O3387" s="68" t="str">
        <f t="shared" si="105"/>
        <v>752. Cuidado Continuo por una vida con bienestarLaboral20266_TEUSAQUILLO2_ABRIL_2026</v>
      </c>
      <c r="P3387" s="142">
        <v>210809</v>
      </c>
      <c r="Q3387" s="7"/>
      <c r="R3387" s="7"/>
      <c r="S3387" s="145">
        <v>0</v>
      </c>
      <c r="T3387" s="150">
        <v>0</v>
      </c>
    </row>
    <row r="3388" spans="2:20" ht="30" hidden="1" customHeight="1">
      <c r="B3388" s="123">
        <v>76</v>
      </c>
      <c r="C3388" s="125" t="s">
        <v>328</v>
      </c>
      <c r="D3388" s="125" t="s">
        <v>329</v>
      </c>
      <c r="E3388" s="137">
        <v>2026</v>
      </c>
      <c r="F3388" s="68" t="str">
        <f t="shared" si="104"/>
        <v>762. Cuidado Continuo por una vida con bienestarLaboral2026</v>
      </c>
      <c r="G3388" s="125" t="s">
        <v>495</v>
      </c>
      <c r="H3388" s="125" t="s">
        <v>447</v>
      </c>
      <c r="I3388" s="125" t="s">
        <v>429</v>
      </c>
      <c r="J3388" s="68" t="s">
        <v>400</v>
      </c>
      <c r="K3388" s="126" t="s">
        <v>494</v>
      </c>
      <c r="L3388" s="126" t="s">
        <v>405</v>
      </c>
      <c r="M3388" s="11" t="s">
        <v>107</v>
      </c>
      <c r="N3388" s="11" t="s">
        <v>52</v>
      </c>
      <c r="O3388" s="68" t="str">
        <f t="shared" si="105"/>
        <v>762. Cuidado Continuo por una vida con bienestarLaboral20266_TEUSAQUILLO2_ABRIL_2026</v>
      </c>
      <c r="P3388" s="142">
        <v>55168</v>
      </c>
      <c r="Q3388" s="7"/>
      <c r="R3388" s="7"/>
      <c r="S3388" s="145">
        <v>0</v>
      </c>
      <c r="T3388" s="150">
        <v>0</v>
      </c>
    </row>
    <row r="3389" spans="2:20" ht="30" hidden="1" customHeight="1">
      <c r="B3389" s="123">
        <v>77</v>
      </c>
      <c r="C3389" s="125" t="s">
        <v>328</v>
      </c>
      <c r="D3389" s="125" t="s">
        <v>329</v>
      </c>
      <c r="E3389" s="137">
        <v>2026</v>
      </c>
      <c r="F3389" s="68" t="str">
        <f t="shared" si="104"/>
        <v>772. Cuidado Continuo por una vida con bienestarLaboral2026</v>
      </c>
      <c r="G3389" s="125" t="s">
        <v>496</v>
      </c>
      <c r="H3389" s="125" t="s">
        <v>447</v>
      </c>
      <c r="I3389" s="125" t="s">
        <v>429</v>
      </c>
      <c r="J3389" s="68" t="s">
        <v>400</v>
      </c>
      <c r="K3389" s="126" t="s">
        <v>494</v>
      </c>
      <c r="L3389" s="126" t="s">
        <v>421</v>
      </c>
      <c r="M3389" s="11" t="s">
        <v>107</v>
      </c>
      <c r="N3389" s="11" t="s">
        <v>52</v>
      </c>
      <c r="O3389" s="68" t="str">
        <f t="shared" si="105"/>
        <v>772. Cuidado Continuo por una vida con bienestarLaboral20266_TEUSAQUILLO2_ABRIL_2026</v>
      </c>
      <c r="P3389" s="142">
        <v>91844</v>
      </c>
      <c r="Q3389" s="7"/>
      <c r="R3389" s="7"/>
      <c r="S3389" s="145">
        <v>0</v>
      </c>
      <c r="T3389" s="150">
        <v>0</v>
      </c>
    </row>
    <row r="3390" spans="2:20" ht="30" hidden="1" customHeight="1">
      <c r="B3390" s="123">
        <v>78</v>
      </c>
      <c r="C3390" s="125" t="s">
        <v>328</v>
      </c>
      <c r="D3390" s="125" t="s">
        <v>329</v>
      </c>
      <c r="E3390" s="137">
        <v>2026</v>
      </c>
      <c r="F3390" s="68" t="str">
        <f t="shared" si="104"/>
        <v>782. Cuidado Continuo por una vida con bienestarLaboral2026</v>
      </c>
      <c r="G3390" s="125" t="s">
        <v>497</v>
      </c>
      <c r="H3390" s="125" t="s">
        <v>447</v>
      </c>
      <c r="I3390" s="125" t="s">
        <v>429</v>
      </c>
      <c r="J3390" s="68" t="s">
        <v>400</v>
      </c>
      <c r="K3390" s="126" t="s">
        <v>494</v>
      </c>
      <c r="L3390" s="126" t="s">
        <v>421</v>
      </c>
      <c r="M3390" s="11" t="s">
        <v>107</v>
      </c>
      <c r="N3390" s="11" t="s">
        <v>52</v>
      </c>
      <c r="O3390" s="68" t="str">
        <f t="shared" si="105"/>
        <v>782. Cuidado Continuo por una vida con bienestarLaboral20266_TEUSAQUILLO2_ABRIL_2026</v>
      </c>
      <c r="P3390" s="142">
        <v>121585</v>
      </c>
      <c r="Q3390" s="7"/>
      <c r="R3390" s="7"/>
      <c r="S3390" s="145">
        <v>0</v>
      </c>
      <c r="T3390" s="150">
        <v>0</v>
      </c>
    </row>
    <row r="3391" spans="2:20" ht="30" hidden="1" customHeight="1">
      <c r="B3391" s="123">
        <v>79</v>
      </c>
      <c r="C3391" s="125" t="s">
        <v>328</v>
      </c>
      <c r="D3391" s="125" t="s">
        <v>329</v>
      </c>
      <c r="E3391" s="137">
        <v>2026</v>
      </c>
      <c r="F3391" s="68" t="str">
        <f t="shared" si="104"/>
        <v>792. Cuidado Continuo por una vida con bienestarLaboral2026</v>
      </c>
      <c r="G3391" s="125" t="s">
        <v>498</v>
      </c>
      <c r="H3391" s="125" t="s">
        <v>447</v>
      </c>
      <c r="I3391" s="125" t="s">
        <v>429</v>
      </c>
      <c r="J3391" s="68" t="s">
        <v>400</v>
      </c>
      <c r="K3391" s="126" t="s">
        <v>494</v>
      </c>
      <c r="L3391" s="126" t="s">
        <v>405</v>
      </c>
      <c r="M3391" s="11" t="s">
        <v>107</v>
      </c>
      <c r="N3391" s="11" t="s">
        <v>52</v>
      </c>
      <c r="O3391" s="68" t="str">
        <f t="shared" si="105"/>
        <v>792. Cuidado Continuo por una vida con bienestarLaboral20266_TEUSAQUILLO2_ABRIL_2026</v>
      </c>
      <c r="P3391" s="142">
        <v>125438</v>
      </c>
      <c r="Q3391" s="7"/>
      <c r="R3391" s="7"/>
      <c r="S3391" s="145">
        <v>0</v>
      </c>
      <c r="T3391" s="150">
        <v>0</v>
      </c>
    </row>
    <row r="3392" spans="2:20" ht="30" hidden="1" customHeight="1">
      <c r="B3392" s="123">
        <v>80</v>
      </c>
      <c r="C3392" s="125" t="s">
        <v>328</v>
      </c>
      <c r="D3392" s="125" t="s">
        <v>329</v>
      </c>
      <c r="E3392" s="137">
        <v>2026</v>
      </c>
      <c r="F3392" s="68" t="str">
        <f t="shared" si="104"/>
        <v>802. Cuidado Continuo por una vida con bienestarLaboral2026</v>
      </c>
      <c r="G3392" s="125" t="s">
        <v>499</v>
      </c>
      <c r="H3392" s="125" t="s">
        <v>447</v>
      </c>
      <c r="I3392" s="125" t="s">
        <v>429</v>
      </c>
      <c r="J3392" s="68" t="s">
        <v>400</v>
      </c>
      <c r="K3392" s="126" t="s">
        <v>500</v>
      </c>
      <c r="L3392" s="126" t="s">
        <v>402</v>
      </c>
      <c r="M3392" s="11" t="s">
        <v>107</v>
      </c>
      <c r="N3392" s="11" t="s">
        <v>52</v>
      </c>
      <c r="O3392" s="68" t="str">
        <f t="shared" si="105"/>
        <v>802. Cuidado Continuo por una vida con bienestarLaboral20266_TEUSAQUILLO2_ABRIL_2026</v>
      </c>
      <c r="P3392" s="142">
        <v>53781</v>
      </c>
      <c r="Q3392" s="7"/>
      <c r="R3392" s="7"/>
      <c r="S3392" s="145">
        <v>0</v>
      </c>
      <c r="T3392" s="150">
        <v>0</v>
      </c>
    </row>
    <row r="3393" spans="2:20" ht="30" hidden="1" customHeight="1">
      <c r="B3393" s="123">
        <v>81</v>
      </c>
      <c r="C3393" s="125" t="s">
        <v>328</v>
      </c>
      <c r="D3393" s="125" t="s">
        <v>329</v>
      </c>
      <c r="E3393" s="137">
        <v>2026</v>
      </c>
      <c r="F3393" s="68" t="str">
        <f t="shared" si="104"/>
        <v>812. Cuidado Continuo por una vida con bienestarLaboral2026</v>
      </c>
      <c r="G3393" s="125" t="s">
        <v>501</v>
      </c>
      <c r="H3393" s="125" t="s">
        <v>447</v>
      </c>
      <c r="I3393" s="125" t="s">
        <v>429</v>
      </c>
      <c r="J3393" s="68" t="s">
        <v>400</v>
      </c>
      <c r="K3393" s="126" t="s">
        <v>488</v>
      </c>
      <c r="L3393" s="126" t="s">
        <v>405</v>
      </c>
      <c r="M3393" s="11" t="s">
        <v>107</v>
      </c>
      <c r="N3393" s="11" t="s">
        <v>52</v>
      </c>
      <c r="O3393" s="68" t="str">
        <f t="shared" si="105"/>
        <v>812. Cuidado Continuo por una vida con bienestarLaboral20266_TEUSAQUILLO2_ABRIL_2026</v>
      </c>
      <c r="P3393" s="142">
        <v>82752</v>
      </c>
      <c r="Q3393" s="7"/>
      <c r="R3393" s="7"/>
      <c r="S3393" s="144">
        <v>12</v>
      </c>
      <c r="T3393" s="150">
        <v>993024</v>
      </c>
    </row>
    <row r="3394" spans="2:20" ht="30" hidden="1" customHeight="1">
      <c r="B3394" s="123">
        <v>82</v>
      </c>
      <c r="C3394" s="125" t="s">
        <v>328</v>
      </c>
      <c r="D3394" s="125" t="s">
        <v>329</v>
      </c>
      <c r="E3394" s="137">
        <v>2026</v>
      </c>
      <c r="F3394" s="68" t="str">
        <f t="shared" si="104"/>
        <v>822. Cuidado Continuo por una vida con bienestarLaboral2026</v>
      </c>
      <c r="G3394" s="125" t="s">
        <v>502</v>
      </c>
      <c r="H3394" s="125" t="s">
        <v>447</v>
      </c>
      <c r="I3394" s="125" t="s">
        <v>429</v>
      </c>
      <c r="J3394" s="68" t="s">
        <v>400</v>
      </c>
      <c r="K3394" s="126" t="s">
        <v>503</v>
      </c>
      <c r="L3394" s="126" t="s">
        <v>405</v>
      </c>
      <c r="M3394" s="11" t="s">
        <v>107</v>
      </c>
      <c r="N3394" s="11" t="s">
        <v>52</v>
      </c>
      <c r="O3394" s="68" t="str">
        <f t="shared" si="105"/>
        <v>822. Cuidado Continuo por una vida con bienestarLaboral20266_TEUSAQUILLO2_ABRIL_2026</v>
      </c>
      <c r="P3394" s="142">
        <v>281078</v>
      </c>
      <c r="Q3394" s="7"/>
      <c r="R3394" s="7"/>
      <c r="S3394" s="145">
        <v>0</v>
      </c>
      <c r="T3394" s="150">
        <v>0</v>
      </c>
    </row>
    <row r="3395" spans="2:20" ht="30" hidden="1" customHeight="1">
      <c r="B3395" s="123">
        <v>83</v>
      </c>
      <c r="C3395" s="125" t="s">
        <v>328</v>
      </c>
      <c r="D3395" s="125" t="s">
        <v>329</v>
      </c>
      <c r="E3395" s="137">
        <v>2026</v>
      </c>
      <c r="F3395" s="68" t="str">
        <f t="shared" si="104"/>
        <v>832. Cuidado Continuo por una vida con bienestarLaboral2026</v>
      </c>
      <c r="G3395" s="125" t="s">
        <v>504</v>
      </c>
      <c r="H3395" s="125" t="s">
        <v>447</v>
      </c>
      <c r="I3395" s="125" t="s">
        <v>429</v>
      </c>
      <c r="J3395" s="68" t="s">
        <v>400</v>
      </c>
      <c r="K3395" s="126" t="s">
        <v>494</v>
      </c>
      <c r="L3395" s="126" t="s">
        <v>405</v>
      </c>
      <c r="M3395" s="11" t="s">
        <v>107</v>
      </c>
      <c r="N3395" s="11" t="s">
        <v>52</v>
      </c>
      <c r="O3395" s="68" t="str">
        <f t="shared" si="105"/>
        <v>832. Cuidado Continuo por una vida con bienestarLaboral20266_TEUSAQUILLO2_ABRIL_2026</v>
      </c>
      <c r="P3395" s="142">
        <v>70270</v>
      </c>
      <c r="Q3395" s="7"/>
      <c r="R3395" s="7"/>
      <c r="S3395" s="145">
        <v>0</v>
      </c>
      <c r="T3395" s="150">
        <v>0</v>
      </c>
    </row>
    <row r="3396" spans="2:20" ht="30" hidden="1" customHeight="1">
      <c r="B3396" s="123">
        <v>84</v>
      </c>
      <c r="C3396" s="125" t="s">
        <v>328</v>
      </c>
      <c r="D3396" s="125" t="s">
        <v>329</v>
      </c>
      <c r="E3396" s="137">
        <v>2026</v>
      </c>
      <c r="F3396" s="68" t="str">
        <f t="shared" si="104"/>
        <v>842. Cuidado Continuo por una vida con bienestarLaboral2026</v>
      </c>
      <c r="G3396" s="125" t="s">
        <v>505</v>
      </c>
      <c r="H3396" s="125" t="s">
        <v>447</v>
      </c>
      <c r="I3396" s="125" t="s">
        <v>429</v>
      </c>
      <c r="J3396" s="68" t="s">
        <v>400</v>
      </c>
      <c r="K3396" s="126" t="s">
        <v>494</v>
      </c>
      <c r="L3396" s="126" t="s">
        <v>405</v>
      </c>
      <c r="M3396" s="11" t="s">
        <v>107</v>
      </c>
      <c r="N3396" s="11" t="s">
        <v>52</v>
      </c>
      <c r="O3396" s="68" t="str">
        <f t="shared" si="105"/>
        <v>842. Cuidado Continuo por una vida con bienestarLaboral20266_TEUSAQUILLO2_ABRIL_2026</v>
      </c>
      <c r="P3396" s="142">
        <v>105404</v>
      </c>
      <c r="Q3396" s="7"/>
      <c r="R3396" s="7"/>
      <c r="S3396" s="145">
        <v>9</v>
      </c>
      <c r="T3396" s="150">
        <v>948636</v>
      </c>
    </row>
    <row r="3397" spans="2:20" ht="30" hidden="1" customHeight="1">
      <c r="B3397" s="123">
        <v>85</v>
      </c>
      <c r="C3397" s="125" t="s">
        <v>328</v>
      </c>
      <c r="D3397" s="125" t="s">
        <v>329</v>
      </c>
      <c r="E3397" s="137">
        <v>2026</v>
      </c>
      <c r="F3397" s="68" t="str">
        <f t="shared" si="104"/>
        <v>852. Cuidado Continuo por una vida con bienestarLaboral2026</v>
      </c>
      <c r="G3397" s="125" t="s">
        <v>506</v>
      </c>
      <c r="H3397" s="125" t="s">
        <v>447</v>
      </c>
      <c r="I3397" s="125" t="s">
        <v>429</v>
      </c>
      <c r="J3397" s="68" t="s">
        <v>400</v>
      </c>
      <c r="K3397" s="126" t="s">
        <v>500</v>
      </c>
      <c r="L3397" s="126" t="s">
        <v>402</v>
      </c>
      <c r="M3397" s="11" t="s">
        <v>107</v>
      </c>
      <c r="N3397" s="11" t="s">
        <v>52</v>
      </c>
      <c r="O3397" s="68" t="str">
        <f t="shared" si="105"/>
        <v>852. Cuidado Continuo por una vida con bienestarLaboral20266_TEUSAQUILLO2_ABRIL_2026</v>
      </c>
      <c r="P3397" s="142">
        <v>35135</v>
      </c>
      <c r="Q3397" s="7"/>
      <c r="R3397" s="7"/>
      <c r="S3397" s="145">
        <v>0</v>
      </c>
      <c r="T3397" s="150">
        <v>0</v>
      </c>
    </row>
    <row r="3398" spans="2:20" ht="30" hidden="1" customHeight="1">
      <c r="B3398" s="123">
        <v>87</v>
      </c>
      <c r="C3398" s="125" t="s">
        <v>507</v>
      </c>
      <c r="D3398" s="125" t="s">
        <v>356</v>
      </c>
      <c r="E3398" s="137">
        <v>2026</v>
      </c>
      <c r="F3398" s="68" t="str">
        <f t="shared" si="104"/>
        <v>873. Cuidado Continuo por una vida con bienestar con enfoque diferencial étnicoComunitario2026</v>
      </c>
      <c r="G3398" s="125" t="s">
        <v>508</v>
      </c>
      <c r="H3398" s="125" t="s">
        <v>428</v>
      </c>
      <c r="I3398" s="125" t="s">
        <v>429</v>
      </c>
      <c r="J3398" s="68" t="s">
        <v>400</v>
      </c>
      <c r="K3398" s="126" t="s">
        <v>401</v>
      </c>
      <c r="L3398" s="126" t="s">
        <v>421</v>
      </c>
      <c r="M3398" s="11" t="s">
        <v>107</v>
      </c>
      <c r="N3398" s="11" t="s">
        <v>52</v>
      </c>
      <c r="O3398" s="68" t="str">
        <f t="shared" si="105"/>
        <v>873. Cuidado Continuo por una vida con bienestar con enfoque diferencial étnicoComunitario20266_TEUSAQUILLO2_ABRIL_2026</v>
      </c>
      <c r="P3398" s="142">
        <v>25814832</v>
      </c>
      <c r="Q3398" s="7"/>
      <c r="R3398" s="7"/>
      <c r="S3398" s="145">
        <v>0</v>
      </c>
      <c r="T3398" s="150">
        <v>0</v>
      </c>
    </row>
    <row r="3399" spans="2:20" ht="30" hidden="1" customHeight="1">
      <c r="B3399" s="123">
        <v>88</v>
      </c>
      <c r="C3399" s="125" t="s">
        <v>507</v>
      </c>
      <c r="D3399" s="125" t="s">
        <v>356</v>
      </c>
      <c r="E3399" s="137">
        <v>2026</v>
      </c>
      <c r="F3399" s="68" t="str">
        <f t="shared" ref="F3399:F3462" si="106">B3399&amp;C3399&amp;D3399&amp;E3399</f>
        <v>883. Cuidado Continuo por una vida con bienestar con enfoque diferencial étnicoComunitario2026</v>
      </c>
      <c r="G3399" s="125" t="s">
        <v>509</v>
      </c>
      <c r="H3399" s="125" t="s">
        <v>428</v>
      </c>
      <c r="I3399" s="125" t="s">
        <v>429</v>
      </c>
      <c r="J3399" s="68" t="s">
        <v>400</v>
      </c>
      <c r="K3399" s="126" t="s">
        <v>401</v>
      </c>
      <c r="L3399" s="126" t="s">
        <v>421</v>
      </c>
      <c r="M3399" s="11" t="s">
        <v>107</v>
      </c>
      <c r="N3399" s="11" t="s">
        <v>52</v>
      </c>
      <c r="O3399" s="68" t="str">
        <f t="shared" si="105"/>
        <v>883. Cuidado Continuo por una vida con bienestar con enfoque diferencial étnicoComunitario20266_TEUSAQUILLO2_ABRIL_2026</v>
      </c>
      <c r="P3399" s="142">
        <v>19848080</v>
      </c>
      <c r="Q3399" s="7"/>
      <c r="R3399" s="7"/>
      <c r="S3399" s="145">
        <v>0</v>
      </c>
      <c r="T3399" s="150">
        <v>0</v>
      </c>
    </row>
    <row r="3400" spans="2:20" ht="30" hidden="1" customHeight="1">
      <c r="B3400" s="123">
        <v>89</v>
      </c>
      <c r="C3400" s="125" t="s">
        <v>507</v>
      </c>
      <c r="D3400" s="125" t="s">
        <v>356</v>
      </c>
      <c r="E3400" s="137">
        <v>2026</v>
      </c>
      <c r="F3400" s="68" t="str">
        <f t="shared" si="106"/>
        <v>893. Cuidado Continuo por una vida con bienestar con enfoque diferencial étnicoComunitario2026</v>
      </c>
      <c r="G3400" s="125" t="s">
        <v>510</v>
      </c>
      <c r="H3400" s="125" t="s">
        <v>428</v>
      </c>
      <c r="I3400" s="125" t="s">
        <v>429</v>
      </c>
      <c r="J3400" s="68" t="s">
        <v>400</v>
      </c>
      <c r="K3400" s="126" t="s">
        <v>401</v>
      </c>
      <c r="L3400" s="126" t="s">
        <v>421</v>
      </c>
      <c r="M3400" s="11" t="s">
        <v>107</v>
      </c>
      <c r="N3400" s="11" t="s">
        <v>52</v>
      </c>
      <c r="O3400" s="68" t="str">
        <f t="shared" ref="O3400:O3463" si="107">+F3400&amp;M3400&amp;N3400</f>
        <v>893. Cuidado Continuo por una vida con bienestar con enfoque diferencial étnicoComunitario20266_TEUSAQUILLO2_ABRIL_2026</v>
      </c>
      <c r="P3400" s="142">
        <v>33729408</v>
      </c>
      <c r="Q3400" s="7"/>
      <c r="R3400" s="7"/>
      <c r="S3400" s="144">
        <v>0</v>
      </c>
      <c r="T3400" s="150">
        <v>0</v>
      </c>
    </row>
    <row r="3401" spans="2:20" ht="30" hidden="1" customHeight="1">
      <c r="B3401" s="123">
        <v>90</v>
      </c>
      <c r="C3401" s="125" t="s">
        <v>507</v>
      </c>
      <c r="D3401" s="125" t="s">
        <v>356</v>
      </c>
      <c r="E3401" s="137">
        <v>2026</v>
      </c>
      <c r="F3401" s="68" t="str">
        <f t="shared" si="106"/>
        <v>903. Cuidado Continuo por una vida con bienestar con enfoque diferencial étnicoComunitario2026</v>
      </c>
      <c r="G3401" s="125" t="s">
        <v>511</v>
      </c>
      <c r="H3401" s="125" t="s">
        <v>428</v>
      </c>
      <c r="I3401" s="125" t="s">
        <v>429</v>
      </c>
      <c r="J3401" s="68" t="s">
        <v>400</v>
      </c>
      <c r="K3401" s="126" t="s">
        <v>401</v>
      </c>
      <c r="L3401" s="126" t="s">
        <v>421</v>
      </c>
      <c r="M3401" s="11" t="s">
        <v>107</v>
      </c>
      <c r="N3401" s="11" t="s">
        <v>52</v>
      </c>
      <c r="O3401" s="68" t="str">
        <f t="shared" si="107"/>
        <v>903. Cuidado Continuo por una vida con bienestar con enfoque diferencial étnicoComunitario20266_TEUSAQUILLO2_ABRIL_2026</v>
      </c>
      <c r="P3401" s="142">
        <v>11243136</v>
      </c>
      <c r="Q3401" s="7"/>
      <c r="R3401" s="7"/>
      <c r="S3401" s="144">
        <v>0</v>
      </c>
      <c r="T3401" s="150">
        <v>0</v>
      </c>
    </row>
    <row r="3402" spans="2:20" ht="30" hidden="1" customHeight="1">
      <c r="B3402" s="123">
        <v>91</v>
      </c>
      <c r="C3402" s="125" t="s">
        <v>507</v>
      </c>
      <c r="D3402" s="125" t="s">
        <v>356</v>
      </c>
      <c r="E3402" s="137">
        <v>2026</v>
      </c>
      <c r="F3402" s="68" t="str">
        <f t="shared" si="106"/>
        <v>913. Cuidado Continuo por una vida con bienestar con enfoque diferencial étnicoComunitario2026</v>
      </c>
      <c r="G3402" s="125" t="s">
        <v>512</v>
      </c>
      <c r="H3402" s="125" t="s">
        <v>428</v>
      </c>
      <c r="I3402" s="125" t="s">
        <v>429</v>
      </c>
      <c r="J3402" s="68" t="s">
        <v>400</v>
      </c>
      <c r="K3402" s="126" t="s">
        <v>401</v>
      </c>
      <c r="L3402" s="126" t="s">
        <v>421</v>
      </c>
      <c r="M3402" s="11" t="s">
        <v>107</v>
      </c>
      <c r="N3402" s="11" t="s">
        <v>52</v>
      </c>
      <c r="O3402" s="68" t="str">
        <f t="shared" si="107"/>
        <v>913. Cuidado Continuo por una vida con bienestar con enfoque diferencial étnicoComunitario20266_TEUSAQUILLO2_ABRIL_2026</v>
      </c>
      <c r="P3402" s="142">
        <v>19305648</v>
      </c>
      <c r="Q3402" s="7"/>
      <c r="R3402" s="7"/>
      <c r="S3402" s="144">
        <v>0</v>
      </c>
      <c r="T3402" s="150">
        <v>0</v>
      </c>
    </row>
    <row r="3403" spans="2:20" ht="30" hidden="1" customHeight="1">
      <c r="B3403" s="123">
        <v>92</v>
      </c>
      <c r="C3403" s="125" t="s">
        <v>513</v>
      </c>
      <c r="D3403" s="125" t="s">
        <v>356</v>
      </c>
      <c r="E3403" s="137">
        <v>2026</v>
      </c>
      <c r="F3403" s="68" t="str">
        <f t="shared" si="106"/>
        <v>924. Cuidado Continuo por una vida con bienestar con enfoque GéneroComunitario2026</v>
      </c>
      <c r="G3403" s="125" t="s">
        <v>514</v>
      </c>
      <c r="H3403" s="125" t="s">
        <v>428</v>
      </c>
      <c r="I3403" s="125" t="s">
        <v>429</v>
      </c>
      <c r="J3403" s="68" t="s">
        <v>400</v>
      </c>
      <c r="K3403" s="126" t="s">
        <v>430</v>
      </c>
      <c r="L3403" s="126" t="s">
        <v>405</v>
      </c>
      <c r="M3403" s="11" t="s">
        <v>107</v>
      </c>
      <c r="N3403" s="11" t="s">
        <v>52</v>
      </c>
      <c r="O3403" s="68" t="str">
        <f t="shared" si="107"/>
        <v>924. Cuidado Continuo por una vida con bienestar con enfoque GéneroComunitario20266_TEUSAQUILLO2_ABRIL_2026</v>
      </c>
      <c r="P3403" s="142">
        <v>372151</v>
      </c>
      <c r="Q3403" s="7"/>
      <c r="R3403" s="7"/>
      <c r="S3403" s="145">
        <v>8</v>
      </c>
      <c r="T3403" s="150">
        <v>2977208</v>
      </c>
    </row>
    <row r="3404" spans="2:20" ht="30" hidden="1" customHeight="1">
      <c r="B3404" s="123">
        <v>93</v>
      </c>
      <c r="C3404" s="125" t="s">
        <v>513</v>
      </c>
      <c r="D3404" s="125" t="s">
        <v>356</v>
      </c>
      <c r="E3404" s="137">
        <v>2026</v>
      </c>
      <c r="F3404" s="68" t="str">
        <f t="shared" si="106"/>
        <v>934. Cuidado Continuo por una vida con bienestar con enfoque GéneroComunitario2026</v>
      </c>
      <c r="G3404" s="125" t="s">
        <v>515</v>
      </c>
      <c r="H3404" s="125" t="s">
        <v>447</v>
      </c>
      <c r="I3404" s="125" t="s">
        <v>429</v>
      </c>
      <c r="J3404" s="68" t="s">
        <v>400</v>
      </c>
      <c r="K3404" s="126" t="s">
        <v>430</v>
      </c>
      <c r="L3404" s="126" t="s">
        <v>405</v>
      </c>
      <c r="M3404" s="11" t="s">
        <v>107</v>
      </c>
      <c r="N3404" s="11" t="s">
        <v>52</v>
      </c>
      <c r="O3404" s="68" t="str">
        <f t="shared" si="107"/>
        <v>934. Cuidado Continuo por una vida con bienestar con enfoque GéneroComunitario20266_TEUSAQUILLO2_ABRIL_2026</v>
      </c>
      <c r="P3404" s="142">
        <v>372151</v>
      </c>
      <c r="Q3404" s="7"/>
      <c r="R3404" s="7"/>
      <c r="S3404" s="144">
        <v>5</v>
      </c>
      <c r="T3404" s="150">
        <v>1860755</v>
      </c>
    </row>
    <row r="3405" spans="2:20" ht="30" hidden="1" customHeight="1">
      <c r="B3405" s="123">
        <v>94</v>
      </c>
      <c r="C3405" s="125" t="s">
        <v>513</v>
      </c>
      <c r="D3405" s="125" t="s">
        <v>356</v>
      </c>
      <c r="E3405" s="137">
        <v>2026</v>
      </c>
      <c r="F3405" s="68" t="str">
        <f t="shared" si="106"/>
        <v>944. Cuidado Continuo por una vida con bienestar con enfoque GéneroComunitario2026</v>
      </c>
      <c r="G3405" s="125" t="s">
        <v>516</v>
      </c>
      <c r="H3405" s="125" t="s">
        <v>428</v>
      </c>
      <c r="I3405" s="125" t="s">
        <v>429</v>
      </c>
      <c r="J3405" s="68" t="s">
        <v>400</v>
      </c>
      <c r="K3405" s="126" t="s">
        <v>430</v>
      </c>
      <c r="L3405" s="126" t="s">
        <v>405</v>
      </c>
      <c r="M3405" s="11" t="s">
        <v>107</v>
      </c>
      <c r="N3405" s="11" t="s">
        <v>52</v>
      </c>
      <c r="O3405" s="68" t="str">
        <f t="shared" si="107"/>
        <v>944. Cuidado Continuo por una vida con bienestar con enfoque GéneroComunitario20266_TEUSAQUILLO2_ABRIL_2026</v>
      </c>
      <c r="P3405" s="142">
        <v>372151</v>
      </c>
      <c r="Q3405" s="7"/>
      <c r="R3405" s="7"/>
      <c r="S3405" s="144">
        <v>2</v>
      </c>
      <c r="T3405" s="150">
        <v>744302</v>
      </c>
    </row>
    <row r="3406" spans="2:20" ht="30" hidden="1" customHeight="1">
      <c r="B3406" s="123">
        <v>95</v>
      </c>
      <c r="C3406" s="125" t="s">
        <v>513</v>
      </c>
      <c r="D3406" s="125" t="s">
        <v>356</v>
      </c>
      <c r="E3406" s="137">
        <v>2026</v>
      </c>
      <c r="F3406" s="68" t="str">
        <f t="shared" si="106"/>
        <v>954. Cuidado Continuo por una vida con bienestar con enfoque GéneroComunitario2026</v>
      </c>
      <c r="G3406" s="125" t="s">
        <v>517</v>
      </c>
      <c r="H3406" s="125" t="s">
        <v>447</v>
      </c>
      <c r="I3406" s="125" t="s">
        <v>429</v>
      </c>
      <c r="J3406" s="68" t="s">
        <v>400</v>
      </c>
      <c r="K3406" s="126" t="s">
        <v>430</v>
      </c>
      <c r="L3406" s="126" t="s">
        <v>405</v>
      </c>
      <c r="M3406" s="11" t="s">
        <v>107</v>
      </c>
      <c r="N3406" s="11" t="s">
        <v>52</v>
      </c>
      <c r="O3406" s="68" t="str">
        <f t="shared" si="107"/>
        <v>954. Cuidado Continuo por una vida con bienestar con enfoque GéneroComunitario20266_TEUSAQUILLO2_ABRIL_2026</v>
      </c>
      <c r="P3406" s="142">
        <v>70270</v>
      </c>
      <c r="Q3406" s="7"/>
      <c r="R3406" s="7"/>
      <c r="S3406" s="144">
        <v>13</v>
      </c>
      <c r="T3406" s="150">
        <v>913510</v>
      </c>
    </row>
    <row r="3407" spans="2:20" ht="30" hidden="1" customHeight="1">
      <c r="B3407" s="123">
        <v>96</v>
      </c>
      <c r="C3407" s="125" t="s">
        <v>513</v>
      </c>
      <c r="D3407" s="125" t="s">
        <v>356</v>
      </c>
      <c r="E3407" s="137">
        <v>2026</v>
      </c>
      <c r="F3407" s="68" t="str">
        <f t="shared" si="106"/>
        <v>964. Cuidado Continuo por una vida con bienestar con enfoque GéneroComunitario2026</v>
      </c>
      <c r="G3407" s="125" t="s">
        <v>518</v>
      </c>
      <c r="H3407" s="125" t="s">
        <v>447</v>
      </c>
      <c r="I3407" s="125" t="s">
        <v>429</v>
      </c>
      <c r="J3407" s="68" t="s">
        <v>400</v>
      </c>
      <c r="K3407" s="126" t="s">
        <v>430</v>
      </c>
      <c r="L3407" s="126" t="s">
        <v>405</v>
      </c>
      <c r="M3407" s="11" t="s">
        <v>107</v>
      </c>
      <c r="N3407" s="11" t="s">
        <v>52</v>
      </c>
      <c r="O3407" s="68" t="str">
        <f t="shared" si="107"/>
        <v>964. Cuidado Continuo por una vida con bienestar con enfoque GéneroComunitario20266_TEUSAQUILLO2_ABRIL_2026</v>
      </c>
      <c r="P3407" s="142">
        <v>70270</v>
      </c>
      <c r="Q3407" s="7"/>
      <c r="R3407" s="7"/>
      <c r="S3407" s="144">
        <v>13</v>
      </c>
      <c r="T3407" s="150">
        <v>913510</v>
      </c>
    </row>
    <row r="3408" spans="2:20" ht="30" hidden="1" customHeight="1">
      <c r="B3408" s="123">
        <v>97</v>
      </c>
      <c r="C3408" s="125" t="s">
        <v>513</v>
      </c>
      <c r="D3408" s="125" t="s">
        <v>356</v>
      </c>
      <c r="E3408" s="137">
        <v>2026</v>
      </c>
      <c r="F3408" s="68" t="str">
        <f t="shared" si="106"/>
        <v>974. Cuidado Continuo por una vida con bienestar con enfoque GéneroComunitario2026</v>
      </c>
      <c r="G3408" s="125" t="s">
        <v>519</v>
      </c>
      <c r="H3408" s="125" t="s">
        <v>428</v>
      </c>
      <c r="I3408" s="125" t="s">
        <v>429</v>
      </c>
      <c r="J3408" s="68" t="s">
        <v>400</v>
      </c>
      <c r="K3408" s="126" t="s">
        <v>430</v>
      </c>
      <c r="L3408" s="126" t="s">
        <v>405</v>
      </c>
      <c r="M3408" s="11" t="s">
        <v>107</v>
      </c>
      <c r="N3408" s="11" t="s">
        <v>52</v>
      </c>
      <c r="O3408" s="68" t="str">
        <f t="shared" si="107"/>
        <v>974. Cuidado Continuo por una vida con bienestar con enfoque GéneroComunitario20266_TEUSAQUILLO2_ABRIL_2026</v>
      </c>
      <c r="P3408" s="142">
        <v>215123</v>
      </c>
      <c r="Q3408" s="7"/>
      <c r="R3408" s="7"/>
      <c r="S3408" s="144">
        <v>3</v>
      </c>
      <c r="T3408" s="150">
        <v>645369</v>
      </c>
    </row>
    <row r="3409" spans="2:20" ht="30" hidden="1" customHeight="1">
      <c r="B3409" s="123">
        <v>98</v>
      </c>
      <c r="C3409" s="125" t="s">
        <v>513</v>
      </c>
      <c r="D3409" s="125" t="s">
        <v>356</v>
      </c>
      <c r="E3409" s="137">
        <v>2026</v>
      </c>
      <c r="F3409" s="68" t="str">
        <f t="shared" si="106"/>
        <v>984. Cuidado Continuo por una vida con bienestar con enfoque GéneroComunitario2026</v>
      </c>
      <c r="G3409" s="125" t="s">
        <v>520</v>
      </c>
      <c r="H3409" s="125" t="s">
        <v>447</v>
      </c>
      <c r="I3409" s="125" t="s">
        <v>429</v>
      </c>
      <c r="J3409" s="68" t="s">
        <v>400</v>
      </c>
      <c r="K3409" s="126" t="s">
        <v>430</v>
      </c>
      <c r="L3409" s="126" t="s">
        <v>405</v>
      </c>
      <c r="M3409" s="11" t="s">
        <v>107</v>
      </c>
      <c r="N3409" s="11" t="s">
        <v>52</v>
      </c>
      <c r="O3409" s="68" t="str">
        <f t="shared" si="107"/>
        <v>984. Cuidado Continuo por una vida con bienestar con enfoque GéneroComunitario20266_TEUSAQUILLO2_ABRIL_2026</v>
      </c>
      <c r="P3409" s="142">
        <v>161342</v>
      </c>
      <c r="Q3409" s="7"/>
      <c r="R3409" s="7"/>
      <c r="S3409" s="144">
        <v>5</v>
      </c>
      <c r="T3409" s="150">
        <v>806710</v>
      </c>
    </row>
    <row r="3410" spans="2:20" ht="30" hidden="1" customHeight="1">
      <c r="B3410" s="123">
        <v>99</v>
      </c>
      <c r="C3410" s="125" t="s">
        <v>513</v>
      </c>
      <c r="D3410" s="125" t="s">
        <v>356</v>
      </c>
      <c r="E3410" s="137">
        <v>2026</v>
      </c>
      <c r="F3410" s="68" t="str">
        <f t="shared" si="106"/>
        <v>994. Cuidado Continuo por una vida con bienestar con enfoque GéneroComunitario2026</v>
      </c>
      <c r="G3410" s="125" t="s">
        <v>521</v>
      </c>
      <c r="H3410" s="125" t="s">
        <v>447</v>
      </c>
      <c r="I3410" s="125" t="s">
        <v>429</v>
      </c>
      <c r="J3410" s="68" t="s">
        <v>400</v>
      </c>
      <c r="K3410" s="126" t="s">
        <v>401</v>
      </c>
      <c r="L3410" s="126" t="s">
        <v>421</v>
      </c>
      <c r="M3410" s="11" t="s">
        <v>107</v>
      </c>
      <c r="N3410" s="11" t="s">
        <v>52</v>
      </c>
      <c r="O3410" s="68" t="str">
        <f t="shared" si="107"/>
        <v>994. Cuidado Continuo por una vida con bienestar con enfoque GéneroComunitario20266_TEUSAQUILLO2_ABRIL_2026</v>
      </c>
      <c r="P3410" s="142">
        <v>5621568</v>
      </c>
      <c r="Q3410" s="7"/>
      <c r="R3410" s="7"/>
      <c r="S3410" s="144">
        <v>0</v>
      </c>
      <c r="T3410" s="150">
        <v>0</v>
      </c>
    </row>
    <row r="3411" spans="2:20" ht="30" hidden="1" customHeight="1">
      <c r="B3411" s="123">
        <v>100</v>
      </c>
      <c r="C3411" s="125" t="s">
        <v>513</v>
      </c>
      <c r="D3411" s="125" t="s">
        <v>356</v>
      </c>
      <c r="E3411" s="137">
        <v>2026</v>
      </c>
      <c r="F3411" s="68" t="str">
        <f t="shared" si="106"/>
        <v>1004. Cuidado Continuo por una vida con bienestar con enfoque GéneroComunitario2026</v>
      </c>
      <c r="G3411" s="125" t="s">
        <v>522</v>
      </c>
      <c r="H3411" s="125" t="s">
        <v>455</v>
      </c>
      <c r="I3411" s="125" t="s">
        <v>429</v>
      </c>
      <c r="J3411" s="68" t="s">
        <v>400</v>
      </c>
      <c r="K3411" s="126" t="s">
        <v>456</v>
      </c>
      <c r="L3411" s="126" t="s">
        <v>405</v>
      </c>
      <c r="M3411" s="11" t="s">
        <v>107</v>
      </c>
      <c r="N3411" s="11" t="s">
        <v>52</v>
      </c>
      <c r="O3411" s="68" t="str">
        <f t="shared" si="107"/>
        <v>1004. Cuidado Continuo por una vida con bienestar con enfoque GéneroComunitario20266_TEUSAQUILLO2_ABRIL_2026</v>
      </c>
      <c r="P3411" s="142">
        <v>199714</v>
      </c>
      <c r="Q3411" s="7"/>
      <c r="R3411" s="7"/>
      <c r="S3411" s="144">
        <v>8</v>
      </c>
      <c r="T3411" s="150">
        <v>1597712</v>
      </c>
    </row>
    <row r="3412" spans="2:20" ht="30" hidden="1" customHeight="1">
      <c r="B3412" s="123">
        <v>101</v>
      </c>
      <c r="C3412" s="125" t="s">
        <v>334</v>
      </c>
      <c r="D3412" s="125" t="s">
        <v>356</v>
      </c>
      <c r="E3412" s="137">
        <v>2026</v>
      </c>
      <c r="F3412" s="68" t="str">
        <f t="shared" si="106"/>
        <v>1015. Cuidado Continuo por una vida con bienestar con enfoque Población para formas extremas de exclusión:Comunitario2026</v>
      </c>
      <c r="G3412" s="125" t="s">
        <v>523</v>
      </c>
      <c r="H3412" s="125" t="s">
        <v>428</v>
      </c>
      <c r="I3412" s="125" t="s">
        <v>429</v>
      </c>
      <c r="J3412" s="68" t="s">
        <v>400</v>
      </c>
      <c r="K3412" s="126" t="s">
        <v>430</v>
      </c>
      <c r="L3412" s="126" t="s">
        <v>421</v>
      </c>
      <c r="M3412" s="11" t="s">
        <v>107</v>
      </c>
      <c r="N3412" s="11" t="s">
        <v>52</v>
      </c>
      <c r="O3412" s="68" t="str">
        <f t="shared" si="107"/>
        <v>1015. Cuidado Continuo por una vida con bienestar con enfoque Población para formas extremas de exclusión:Comunitario20266_TEUSAQUILLO2_ABRIL_2026</v>
      </c>
      <c r="P3412" s="142">
        <v>322686</v>
      </c>
      <c r="Q3412" s="7"/>
      <c r="R3412" s="7"/>
      <c r="S3412" s="145">
        <v>0</v>
      </c>
      <c r="T3412" s="150">
        <v>0</v>
      </c>
    </row>
    <row r="3413" spans="2:20" ht="30" hidden="1" customHeight="1">
      <c r="B3413" s="123">
        <v>102</v>
      </c>
      <c r="C3413" s="125" t="s">
        <v>334</v>
      </c>
      <c r="D3413" s="125" t="s">
        <v>356</v>
      </c>
      <c r="E3413" s="137">
        <v>2026</v>
      </c>
      <c r="F3413" s="68" t="str">
        <f t="shared" si="106"/>
        <v>1025. Cuidado Continuo por una vida con bienestar con enfoque Población para formas extremas de exclusión:Comunitario2026</v>
      </c>
      <c r="G3413" s="125" t="s">
        <v>524</v>
      </c>
      <c r="H3413" s="125" t="s">
        <v>447</v>
      </c>
      <c r="I3413" s="125" t="s">
        <v>429</v>
      </c>
      <c r="J3413" s="68" t="s">
        <v>400</v>
      </c>
      <c r="K3413" s="126" t="s">
        <v>430</v>
      </c>
      <c r="L3413" s="126" t="s">
        <v>421</v>
      </c>
      <c r="M3413" s="11" t="s">
        <v>107</v>
      </c>
      <c r="N3413" s="11" t="s">
        <v>52</v>
      </c>
      <c r="O3413" s="68" t="str">
        <f t="shared" si="107"/>
        <v>1025. Cuidado Continuo por una vida con bienestar con enfoque Población para formas extremas de exclusión:Comunitario20266_TEUSAQUILLO2_ABRIL_2026</v>
      </c>
      <c r="P3413" s="142">
        <v>322686</v>
      </c>
      <c r="Q3413" s="7"/>
      <c r="R3413" s="7"/>
      <c r="S3413" s="145">
        <v>0</v>
      </c>
      <c r="T3413" s="150">
        <v>0</v>
      </c>
    </row>
    <row r="3414" spans="2:20" ht="30" hidden="1" customHeight="1">
      <c r="B3414" s="123">
        <v>103</v>
      </c>
      <c r="C3414" s="125" t="s">
        <v>334</v>
      </c>
      <c r="D3414" s="125" t="s">
        <v>356</v>
      </c>
      <c r="E3414" s="137">
        <v>2026</v>
      </c>
      <c r="F3414" s="68" t="str">
        <f t="shared" si="106"/>
        <v>1035. Cuidado Continuo por una vida con bienestar con enfoque Población para formas extremas de exclusión:Comunitario2026</v>
      </c>
      <c r="G3414" s="125" t="s">
        <v>525</v>
      </c>
      <c r="H3414" s="125" t="s">
        <v>455</v>
      </c>
      <c r="I3414" s="125" t="s">
        <v>429</v>
      </c>
      <c r="J3414" s="68" t="s">
        <v>400</v>
      </c>
      <c r="K3414" s="126" t="s">
        <v>430</v>
      </c>
      <c r="L3414" s="126" t="s">
        <v>421</v>
      </c>
      <c r="M3414" s="11" t="s">
        <v>107</v>
      </c>
      <c r="N3414" s="11" t="s">
        <v>52</v>
      </c>
      <c r="O3414" s="68" t="str">
        <f t="shared" si="107"/>
        <v>1035. Cuidado Continuo por una vida con bienestar con enfoque Población para formas extremas de exclusión:Comunitario20266_TEUSAQUILLO2_ABRIL_2026</v>
      </c>
      <c r="P3414" s="142">
        <v>53781</v>
      </c>
      <c r="Q3414" s="7"/>
      <c r="R3414" s="7"/>
      <c r="S3414" s="145">
        <v>0</v>
      </c>
      <c r="T3414" s="150">
        <v>0</v>
      </c>
    </row>
    <row r="3415" spans="2:20" ht="30" hidden="1" customHeight="1">
      <c r="B3415" s="123">
        <v>104</v>
      </c>
      <c r="C3415" s="125" t="s">
        <v>334</v>
      </c>
      <c r="D3415" s="125" t="s">
        <v>356</v>
      </c>
      <c r="E3415" s="137">
        <v>2026</v>
      </c>
      <c r="F3415" s="68" t="str">
        <f t="shared" si="106"/>
        <v>1045. Cuidado Continuo por una vida con bienestar con enfoque Población para formas extremas de exclusión:Comunitario2026</v>
      </c>
      <c r="G3415" s="125" t="s">
        <v>526</v>
      </c>
      <c r="H3415" s="125" t="s">
        <v>428</v>
      </c>
      <c r="I3415" s="125" t="s">
        <v>429</v>
      </c>
      <c r="J3415" s="68" t="s">
        <v>400</v>
      </c>
      <c r="K3415" s="126" t="s">
        <v>430</v>
      </c>
      <c r="L3415" s="126" t="s">
        <v>421</v>
      </c>
      <c r="M3415" s="11" t="s">
        <v>107</v>
      </c>
      <c r="N3415" s="11" t="s">
        <v>52</v>
      </c>
      <c r="O3415" s="68" t="str">
        <f t="shared" si="107"/>
        <v>1045. Cuidado Continuo por una vida con bienestar con enfoque Población para formas extremas de exclusión:Comunitario20266_TEUSAQUILLO2_ABRIL_2026</v>
      </c>
      <c r="P3415" s="142">
        <v>210809</v>
      </c>
      <c r="Q3415" s="7"/>
      <c r="R3415" s="7"/>
      <c r="S3415" s="145">
        <v>0</v>
      </c>
      <c r="T3415" s="150">
        <v>0</v>
      </c>
    </row>
    <row r="3416" spans="2:20" ht="30" hidden="1" customHeight="1">
      <c r="B3416" s="123">
        <v>105</v>
      </c>
      <c r="C3416" s="125" t="s">
        <v>334</v>
      </c>
      <c r="D3416" s="125" t="s">
        <v>356</v>
      </c>
      <c r="E3416" s="137">
        <v>2026</v>
      </c>
      <c r="F3416" s="68" t="str">
        <f t="shared" si="106"/>
        <v>1055. Cuidado Continuo por una vida con bienestar con enfoque Población para formas extremas de exclusión:Comunitario2026</v>
      </c>
      <c r="G3416" s="125" t="s">
        <v>527</v>
      </c>
      <c r="H3416" s="125" t="s">
        <v>455</v>
      </c>
      <c r="I3416" s="125" t="s">
        <v>429</v>
      </c>
      <c r="J3416" s="68" t="s">
        <v>400</v>
      </c>
      <c r="K3416" s="126" t="s">
        <v>456</v>
      </c>
      <c r="L3416" s="126" t="s">
        <v>421</v>
      </c>
      <c r="M3416" s="11" t="s">
        <v>107</v>
      </c>
      <c r="N3416" s="11" t="s">
        <v>52</v>
      </c>
      <c r="O3416" s="68" t="str">
        <f t="shared" si="107"/>
        <v>1055. Cuidado Continuo por una vida con bienestar con enfoque Población para formas extremas de exclusión:Comunitario20266_TEUSAQUILLO2_ABRIL_2026</v>
      </c>
      <c r="P3416" s="142">
        <v>281078</v>
      </c>
      <c r="Q3416" s="7"/>
      <c r="R3416" s="7"/>
      <c r="S3416" s="145">
        <v>0</v>
      </c>
      <c r="T3416" s="150">
        <v>0</v>
      </c>
    </row>
    <row r="3417" spans="2:20" ht="30" hidden="1" customHeight="1">
      <c r="B3417" s="123">
        <v>106</v>
      </c>
      <c r="C3417" s="125" t="s">
        <v>334</v>
      </c>
      <c r="D3417" s="125" t="s">
        <v>356</v>
      </c>
      <c r="E3417" s="137">
        <v>2026</v>
      </c>
      <c r="F3417" s="68" t="str">
        <f t="shared" si="106"/>
        <v>1065. Cuidado Continuo por una vida con bienestar con enfoque Población para formas extremas de exclusión:Comunitario2026</v>
      </c>
      <c r="G3417" s="125" t="s">
        <v>528</v>
      </c>
      <c r="H3417" s="125" t="s">
        <v>428</v>
      </c>
      <c r="I3417" s="125" t="s">
        <v>429</v>
      </c>
      <c r="J3417" s="68" t="s">
        <v>400</v>
      </c>
      <c r="K3417" s="126" t="s">
        <v>430</v>
      </c>
      <c r="L3417" s="126" t="s">
        <v>405</v>
      </c>
      <c r="M3417" s="11" t="s">
        <v>107</v>
      </c>
      <c r="N3417" s="11" t="s">
        <v>52</v>
      </c>
      <c r="O3417" s="68" t="str">
        <f t="shared" si="107"/>
        <v>1065. Cuidado Continuo por una vida con bienestar con enfoque Población para formas extremas de exclusión:Comunitario20266_TEUSAQUILLO2_ABRIL_2026</v>
      </c>
      <c r="P3417" s="142">
        <v>210809</v>
      </c>
      <c r="Q3417" s="7"/>
      <c r="R3417" s="7"/>
      <c r="S3417" s="144">
        <v>22</v>
      </c>
      <c r="T3417" s="150">
        <v>4637798</v>
      </c>
    </row>
    <row r="3418" spans="2:20" ht="30" hidden="1" customHeight="1">
      <c r="B3418" s="123">
        <v>107</v>
      </c>
      <c r="C3418" s="125" t="s">
        <v>334</v>
      </c>
      <c r="D3418" s="125" t="s">
        <v>356</v>
      </c>
      <c r="E3418" s="137">
        <v>2026</v>
      </c>
      <c r="F3418" s="68" t="str">
        <f t="shared" si="106"/>
        <v>1075. Cuidado Continuo por una vida con bienestar con enfoque Población para formas extremas de exclusión:Comunitario2026</v>
      </c>
      <c r="G3418" s="125" t="s">
        <v>529</v>
      </c>
      <c r="H3418" s="125" t="s">
        <v>447</v>
      </c>
      <c r="I3418" s="125" t="s">
        <v>429</v>
      </c>
      <c r="J3418" s="68" t="s">
        <v>400</v>
      </c>
      <c r="K3418" s="126" t="s">
        <v>430</v>
      </c>
      <c r="L3418" s="126" t="s">
        <v>405</v>
      </c>
      <c r="M3418" s="11" t="s">
        <v>107</v>
      </c>
      <c r="N3418" s="11" t="s">
        <v>52</v>
      </c>
      <c r="O3418" s="68" t="str">
        <f t="shared" si="107"/>
        <v>1075. Cuidado Continuo por una vida con bienestar con enfoque Población para formas extremas de exclusión:Comunitario20266_TEUSAQUILLO2_ABRIL_2026</v>
      </c>
      <c r="P3418" s="142">
        <v>55938</v>
      </c>
      <c r="Q3418" s="7"/>
      <c r="R3418" s="7"/>
      <c r="S3418" s="144">
        <v>21</v>
      </c>
      <c r="T3418" s="150">
        <v>1174698</v>
      </c>
    </row>
    <row r="3419" spans="2:20" ht="30" hidden="1" customHeight="1">
      <c r="B3419" s="123">
        <v>108</v>
      </c>
      <c r="C3419" s="125" t="s">
        <v>334</v>
      </c>
      <c r="D3419" s="125" t="s">
        <v>356</v>
      </c>
      <c r="E3419" s="137">
        <v>2026</v>
      </c>
      <c r="F3419" s="68" t="str">
        <f t="shared" si="106"/>
        <v>1085. Cuidado Continuo por una vida con bienestar con enfoque Población para formas extremas de exclusión:Comunitario2026</v>
      </c>
      <c r="G3419" s="125" t="s">
        <v>530</v>
      </c>
      <c r="H3419" s="125" t="s">
        <v>447</v>
      </c>
      <c r="I3419" s="125" t="s">
        <v>429</v>
      </c>
      <c r="J3419" s="68" t="s">
        <v>400</v>
      </c>
      <c r="K3419" s="126" t="s">
        <v>430</v>
      </c>
      <c r="L3419" s="126" t="s">
        <v>405</v>
      </c>
      <c r="M3419" s="11" t="s">
        <v>107</v>
      </c>
      <c r="N3419" s="11" t="s">
        <v>52</v>
      </c>
      <c r="O3419" s="68" t="str">
        <f t="shared" si="107"/>
        <v>1085. Cuidado Continuo por una vida con bienestar con enfoque Población para formas extremas de exclusión:Comunitario20266_TEUSAQUILLO2_ABRIL_2026</v>
      </c>
      <c r="P3419" s="142">
        <v>210809</v>
      </c>
      <c r="Q3419" s="7"/>
      <c r="R3419" s="7"/>
      <c r="S3419" s="144">
        <v>22</v>
      </c>
      <c r="T3419" s="150">
        <v>4637798</v>
      </c>
    </row>
    <row r="3420" spans="2:20" ht="30" hidden="1" customHeight="1">
      <c r="B3420" s="123">
        <v>109</v>
      </c>
      <c r="C3420" s="125" t="s">
        <v>334</v>
      </c>
      <c r="D3420" s="125" t="s">
        <v>356</v>
      </c>
      <c r="E3420" s="137">
        <v>2026</v>
      </c>
      <c r="F3420" s="68" t="str">
        <f t="shared" si="106"/>
        <v>1095. Cuidado Continuo por una vida con bienestar con enfoque Población para formas extremas de exclusión:Comunitario2026</v>
      </c>
      <c r="G3420" s="125" t="s">
        <v>531</v>
      </c>
      <c r="H3420" s="125" t="s">
        <v>455</v>
      </c>
      <c r="I3420" s="125" t="s">
        <v>429</v>
      </c>
      <c r="J3420" s="68" t="s">
        <v>400</v>
      </c>
      <c r="K3420" s="126" t="s">
        <v>456</v>
      </c>
      <c r="L3420" s="126" t="s">
        <v>405</v>
      </c>
      <c r="M3420" s="11" t="s">
        <v>107</v>
      </c>
      <c r="N3420" s="11" t="s">
        <v>52</v>
      </c>
      <c r="O3420" s="68" t="str">
        <f t="shared" si="107"/>
        <v>1095. Cuidado Continuo por una vida con bienestar con enfoque Población para formas extremas de exclusión:Comunitario20266_TEUSAQUILLO2_ABRIL_2026</v>
      </c>
      <c r="P3420" s="142">
        <v>199714</v>
      </c>
      <c r="Q3420" s="7"/>
      <c r="R3420" s="7"/>
      <c r="S3420" s="144">
        <v>4</v>
      </c>
      <c r="T3420" s="150">
        <v>798856</v>
      </c>
    </row>
    <row r="3421" spans="2:20" ht="30" hidden="1" customHeight="1">
      <c r="B3421" s="123">
        <v>110</v>
      </c>
      <c r="C3421" s="125" t="s">
        <v>334</v>
      </c>
      <c r="D3421" s="125" t="s">
        <v>329</v>
      </c>
      <c r="E3421" s="137">
        <v>2026</v>
      </c>
      <c r="F3421" s="68" t="str">
        <f t="shared" si="106"/>
        <v>1105. Cuidado Continuo por una vida con bienestar con enfoque Población para formas extremas de exclusión:Laboral2026</v>
      </c>
      <c r="G3421" s="125" t="s">
        <v>532</v>
      </c>
      <c r="H3421" s="125" t="s">
        <v>428</v>
      </c>
      <c r="I3421" s="125" t="s">
        <v>429</v>
      </c>
      <c r="J3421" s="68" t="s">
        <v>400</v>
      </c>
      <c r="K3421" s="126" t="s">
        <v>430</v>
      </c>
      <c r="L3421" s="126" t="s">
        <v>405</v>
      </c>
      <c r="M3421" s="11" t="s">
        <v>107</v>
      </c>
      <c r="N3421" s="11" t="s">
        <v>52</v>
      </c>
      <c r="O3421" s="68" t="str">
        <f t="shared" si="107"/>
        <v>1105. Cuidado Continuo por una vida con bienestar con enfoque Población para formas extremas de exclusión:Laboral20266_TEUSAQUILLO2_ABRIL_2026</v>
      </c>
      <c r="P3421" s="142">
        <v>316213</v>
      </c>
      <c r="Q3421" s="7"/>
      <c r="R3421" s="7"/>
      <c r="S3421" s="145">
        <v>0</v>
      </c>
      <c r="T3421" s="150">
        <v>0</v>
      </c>
    </row>
    <row r="3422" spans="2:20" ht="30" hidden="1" customHeight="1">
      <c r="B3422" s="123">
        <v>111</v>
      </c>
      <c r="C3422" s="125" t="s">
        <v>334</v>
      </c>
      <c r="D3422" s="125" t="s">
        <v>329</v>
      </c>
      <c r="E3422" s="137">
        <v>2026</v>
      </c>
      <c r="F3422" s="68" t="str">
        <f t="shared" si="106"/>
        <v>1115. Cuidado Continuo por una vida con bienestar con enfoque Población para formas extremas de exclusión:Laboral2026</v>
      </c>
      <c r="G3422" s="125" t="s">
        <v>533</v>
      </c>
      <c r="H3422" s="125" t="s">
        <v>447</v>
      </c>
      <c r="I3422" s="125" t="s">
        <v>429</v>
      </c>
      <c r="J3422" s="68" t="s">
        <v>400</v>
      </c>
      <c r="K3422" s="126" t="s">
        <v>534</v>
      </c>
      <c r="L3422" s="126" t="s">
        <v>405</v>
      </c>
      <c r="M3422" s="11" t="s">
        <v>107</v>
      </c>
      <c r="N3422" s="11" t="s">
        <v>52</v>
      </c>
      <c r="O3422" s="68" t="str">
        <f t="shared" si="107"/>
        <v>1115. Cuidado Continuo por una vida con bienestar con enfoque Población para formas extremas de exclusión:Laboral20266_TEUSAQUILLO2_ABRIL_2026</v>
      </c>
      <c r="P3422" s="142">
        <v>421618</v>
      </c>
      <c r="Q3422" s="7"/>
      <c r="R3422" s="7"/>
      <c r="S3422" s="145">
        <v>0</v>
      </c>
      <c r="T3422" s="150">
        <v>0</v>
      </c>
    </row>
    <row r="3423" spans="2:20" ht="30" hidden="1" customHeight="1">
      <c r="B3423" s="123">
        <v>112</v>
      </c>
      <c r="C3423" s="125" t="s">
        <v>334</v>
      </c>
      <c r="D3423" s="125" t="s">
        <v>329</v>
      </c>
      <c r="E3423" s="137">
        <v>2026</v>
      </c>
      <c r="F3423" s="68" t="str">
        <f t="shared" si="106"/>
        <v>1125. Cuidado Continuo por una vida con bienestar con enfoque Población para formas extremas de exclusión:Laboral2026</v>
      </c>
      <c r="G3423" s="125" t="s">
        <v>535</v>
      </c>
      <c r="H3423" s="125" t="s">
        <v>428</v>
      </c>
      <c r="I3423" s="125" t="s">
        <v>429</v>
      </c>
      <c r="J3423" s="68" t="s">
        <v>400</v>
      </c>
      <c r="K3423" s="126" t="s">
        <v>430</v>
      </c>
      <c r="L3423" s="126" t="s">
        <v>405</v>
      </c>
      <c r="M3423" s="11" t="s">
        <v>107</v>
      </c>
      <c r="N3423" s="11" t="s">
        <v>52</v>
      </c>
      <c r="O3423" s="68" t="str">
        <f t="shared" si="107"/>
        <v>1125. Cuidado Continuo por una vida con bienestar con enfoque Población para formas extremas de exclusión:Laboral20266_TEUSAQUILLO2_ABRIL_2026</v>
      </c>
      <c r="P3423" s="142">
        <v>140539</v>
      </c>
      <c r="Q3423" s="7"/>
      <c r="R3423" s="7"/>
      <c r="S3423" s="145">
        <v>0</v>
      </c>
      <c r="T3423" s="150">
        <v>0</v>
      </c>
    </row>
    <row r="3424" spans="2:20" ht="30" hidden="1" customHeight="1">
      <c r="B3424" s="123">
        <v>113</v>
      </c>
      <c r="C3424" s="125" t="s">
        <v>334</v>
      </c>
      <c r="D3424" s="125" t="s">
        <v>329</v>
      </c>
      <c r="E3424" s="137">
        <v>2026</v>
      </c>
      <c r="F3424" s="68" t="str">
        <f t="shared" si="106"/>
        <v>1135. Cuidado Continuo por una vida con bienestar con enfoque Población para formas extremas de exclusión:Laboral2026</v>
      </c>
      <c r="G3424" s="125" t="s">
        <v>536</v>
      </c>
      <c r="H3424" s="125" t="s">
        <v>447</v>
      </c>
      <c r="I3424" s="125" t="s">
        <v>429</v>
      </c>
      <c r="J3424" s="68" t="s">
        <v>400</v>
      </c>
      <c r="K3424" s="126" t="s">
        <v>494</v>
      </c>
      <c r="L3424" s="126" t="s">
        <v>405</v>
      </c>
      <c r="M3424" s="11" t="s">
        <v>107</v>
      </c>
      <c r="N3424" s="11" t="s">
        <v>52</v>
      </c>
      <c r="O3424" s="68" t="str">
        <f t="shared" si="107"/>
        <v>1135. Cuidado Continuo por una vida con bienestar con enfoque Población para formas extremas de exclusión:Laboral20266_TEUSAQUILLO2_ABRIL_2026</v>
      </c>
      <c r="P3424" s="142">
        <v>70270</v>
      </c>
      <c r="Q3424" s="7"/>
      <c r="R3424" s="7"/>
      <c r="S3424" s="145">
        <v>0</v>
      </c>
      <c r="T3424" s="150">
        <v>0</v>
      </c>
    </row>
    <row r="3425" spans="2:20" ht="30" hidden="1" customHeight="1">
      <c r="B3425" s="123">
        <v>114</v>
      </c>
      <c r="C3425" s="125" t="s">
        <v>334</v>
      </c>
      <c r="D3425" s="125" t="s">
        <v>329</v>
      </c>
      <c r="E3425" s="137">
        <v>2026</v>
      </c>
      <c r="F3425" s="68" t="str">
        <f t="shared" si="106"/>
        <v>1145. Cuidado Continuo por una vida con bienestar con enfoque Población para formas extremas de exclusión:Laboral2026</v>
      </c>
      <c r="G3425" s="125" t="s">
        <v>537</v>
      </c>
      <c r="H3425" s="125" t="s">
        <v>455</v>
      </c>
      <c r="I3425" s="125" t="s">
        <v>429</v>
      </c>
      <c r="J3425" s="68" t="s">
        <v>400</v>
      </c>
      <c r="K3425" s="126" t="s">
        <v>538</v>
      </c>
      <c r="L3425" s="126" t="s">
        <v>405</v>
      </c>
      <c r="M3425" s="11" t="s">
        <v>107</v>
      </c>
      <c r="N3425" s="11" t="s">
        <v>52</v>
      </c>
      <c r="O3425" s="68" t="str">
        <f t="shared" si="107"/>
        <v>1145. Cuidado Continuo por una vida con bienestar con enfoque Población para formas extremas de exclusión:Laboral20266_TEUSAQUILLO2_ABRIL_2026</v>
      </c>
      <c r="P3425" s="142">
        <v>19971</v>
      </c>
      <c r="Q3425" s="7"/>
      <c r="R3425" s="7"/>
      <c r="S3425" s="145">
        <v>0</v>
      </c>
      <c r="T3425" s="150">
        <v>0</v>
      </c>
    </row>
    <row r="3426" spans="2:20" ht="30" hidden="1" customHeight="1">
      <c r="B3426" s="123">
        <v>115</v>
      </c>
      <c r="C3426" s="125" t="s">
        <v>334</v>
      </c>
      <c r="D3426" s="125" t="s">
        <v>329</v>
      </c>
      <c r="E3426" s="137">
        <v>2026</v>
      </c>
      <c r="F3426" s="68" t="str">
        <f t="shared" si="106"/>
        <v>1155. Cuidado Continuo por una vida con bienestar con enfoque Población para formas extremas de exclusión:Laboral2026</v>
      </c>
      <c r="G3426" s="125" t="s">
        <v>539</v>
      </c>
      <c r="H3426" s="125" t="s">
        <v>447</v>
      </c>
      <c r="I3426" s="125" t="s">
        <v>429</v>
      </c>
      <c r="J3426" s="68" t="s">
        <v>400</v>
      </c>
      <c r="K3426" s="126" t="s">
        <v>540</v>
      </c>
      <c r="L3426" s="126" t="s">
        <v>405</v>
      </c>
      <c r="M3426" s="11" t="s">
        <v>107</v>
      </c>
      <c r="N3426" s="11" t="s">
        <v>52</v>
      </c>
      <c r="O3426" s="68" t="str">
        <f t="shared" si="107"/>
        <v>1155. Cuidado Continuo por una vida con bienestar con enfoque Población para formas extremas de exclusión:Laboral20266_TEUSAQUILLO2_ABRIL_2026</v>
      </c>
      <c r="P3426" s="142">
        <v>70270</v>
      </c>
      <c r="Q3426" s="7"/>
      <c r="R3426" s="7"/>
      <c r="S3426" s="145">
        <v>0</v>
      </c>
      <c r="T3426" s="150">
        <v>0</v>
      </c>
    </row>
    <row r="3427" spans="2:20" ht="30" hidden="1" customHeight="1">
      <c r="B3427" s="123">
        <v>116</v>
      </c>
      <c r="C3427" s="125" t="s">
        <v>541</v>
      </c>
      <c r="D3427" s="125" t="s">
        <v>347</v>
      </c>
      <c r="E3427" s="137">
        <v>2026</v>
      </c>
      <c r="F3427" s="68" t="str">
        <f t="shared" si="106"/>
        <v>1166. Cuidado Continuo por una vida con bienestar para la población migrante internacional de BogotáEducativo 2026</v>
      </c>
      <c r="G3427" s="125" t="s">
        <v>542</v>
      </c>
      <c r="H3427" s="125" t="s">
        <v>428</v>
      </c>
      <c r="I3427" s="125" t="s">
        <v>429</v>
      </c>
      <c r="J3427" s="68" t="s">
        <v>400</v>
      </c>
      <c r="K3427" s="126" t="s">
        <v>430</v>
      </c>
      <c r="L3427" s="126" t="s">
        <v>405</v>
      </c>
      <c r="M3427" s="11" t="s">
        <v>107</v>
      </c>
      <c r="N3427" s="11" t="s">
        <v>52</v>
      </c>
      <c r="O3427" s="68" t="str">
        <f t="shared" si="107"/>
        <v>1166. Cuidado Continuo por una vida con bienestar para la población migrante internacional de BogotáEducativo 20266_TEUSAQUILLO2_ABRIL_2026</v>
      </c>
      <c r="P3427" s="142">
        <v>105404</v>
      </c>
      <c r="Q3427" s="7"/>
      <c r="R3427" s="7"/>
      <c r="S3427" s="145">
        <v>8</v>
      </c>
      <c r="T3427" s="150">
        <v>843232</v>
      </c>
    </row>
    <row r="3428" spans="2:20" ht="30" hidden="1" customHeight="1">
      <c r="B3428" s="123">
        <v>117</v>
      </c>
      <c r="C3428" s="125" t="s">
        <v>543</v>
      </c>
      <c r="D3428" s="125" t="s">
        <v>347</v>
      </c>
      <c r="E3428" s="137">
        <v>2026</v>
      </c>
      <c r="F3428" s="68" t="str">
        <f t="shared" si="106"/>
        <v>1177. Cuidado Continuo por una vida con bienestar para la población con discapacidadEducativo 2026</v>
      </c>
      <c r="G3428" s="125" t="s">
        <v>544</v>
      </c>
      <c r="H3428" s="125" t="s">
        <v>428</v>
      </c>
      <c r="I3428" s="125" t="s">
        <v>429</v>
      </c>
      <c r="J3428" s="68" t="s">
        <v>400</v>
      </c>
      <c r="K3428" s="126" t="s">
        <v>430</v>
      </c>
      <c r="L3428" s="126" t="s">
        <v>405</v>
      </c>
      <c r="M3428" s="11" t="s">
        <v>107</v>
      </c>
      <c r="N3428" s="11" t="s">
        <v>52</v>
      </c>
      <c r="O3428" s="68" t="str">
        <f t="shared" si="107"/>
        <v>1177. Cuidado Continuo por una vida con bienestar para la población con discapacidadEducativo 20266_TEUSAQUILLO2_ABRIL_2026</v>
      </c>
      <c r="P3428" s="142">
        <v>161342</v>
      </c>
      <c r="Q3428" s="7"/>
      <c r="R3428" s="7"/>
      <c r="S3428" s="145">
        <v>0</v>
      </c>
      <c r="T3428" s="150">
        <v>0</v>
      </c>
    </row>
    <row r="3429" spans="2:20" ht="30" hidden="1" customHeight="1">
      <c r="B3429" s="123">
        <v>117</v>
      </c>
      <c r="C3429" s="125" t="s">
        <v>543</v>
      </c>
      <c r="D3429" s="125" t="s">
        <v>329</v>
      </c>
      <c r="E3429" s="137">
        <v>2026</v>
      </c>
      <c r="F3429" s="68" t="str">
        <f t="shared" si="106"/>
        <v>1177. Cuidado Continuo por una vida con bienestar para la población con discapacidadLaboral2026</v>
      </c>
      <c r="G3429" s="125" t="s">
        <v>544</v>
      </c>
      <c r="H3429" s="125" t="s">
        <v>428</v>
      </c>
      <c r="I3429" s="125" t="s">
        <v>429</v>
      </c>
      <c r="J3429" s="68" t="s">
        <v>400</v>
      </c>
      <c r="K3429" s="126" t="s">
        <v>430</v>
      </c>
      <c r="L3429" s="126" t="s">
        <v>402</v>
      </c>
      <c r="M3429" s="11" t="s">
        <v>107</v>
      </c>
      <c r="N3429" s="11" t="s">
        <v>52</v>
      </c>
      <c r="O3429" s="68" t="str">
        <f t="shared" si="107"/>
        <v>1177. Cuidado Continuo por una vida con bienestar para la población con discapacidadLaboral20266_TEUSAQUILLO2_ABRIL_2026</v>
      </c>
      <c r="P3429" s="142">
        <v>161342</v>
      </c>
      <c r="Q3429" s="7"/>
      <c r="R3429" s="7"/>
      <c r="S3429" s="145">
        <v>0</v>
      </c>
      <c r="T3429" s="150">
        <v>0</v>
      </c>
    </row>
    <row r="3430" spans="2:20" ht="30" hidden="1" customHeight="1">
      <c r="B3430" s="123">
        <v>118</v>
      </c>
      <c r="C3430" s="125" t="s">
        <v>543</v>
      </c>
      <c r="D3430" s="125" t="s">
        <v>356</v>
      </c>
      <c r="E3430" s="137">
        <v>2026</v>
      </c>
      <c r="F3430" s="68" t="str">
        <f t="shared" si="106"/>
        <v>1187. Cuidado Continuo por una vida con bienestar para la población con discapacidadComunitario2026</v>
      </c>
      <c r="G3430" s="125" t="s">
        <v>545</v>
      </c>
      <c r="H3430" s="125" t="s">
        <v>428</v>
      </c>
      <c r="I3430" s="125" t="s">
        <v>429</v>
      </c>
      <c r="J3430" s="68" t="s">
        <v>400</v>
      </c>
      <c r="K3430" s="126" t="s">
        <v>445</v>
      </c>
      <c r="L3430" s="126" t="s">
        <v>405</v>
      </c>
      <c r="M3430" s="11" t="s">
        <v>107</v>
      </c>
      <c r="N3430" s="11" t="s">
        <v>52</v>
      </c>
      <c r="O3430" s="68" t="str">
        <f t="shared" si="107"/>
        <v>1187. Cuidado Continuo por una vida con bienestar para la población con discapacidadComunitario20266_TEUSAQUILLO2_ABRIL_2026</v>
      </c>
      <c r="P3430" s="142">
        <v>992404</v>
      </c>
      <c r="Q3430" s="7"/>
      <c r="R3430" s="7"/>
      <c r="S3430" s="145">
        <v>2</v>
      </c>
      <c r="T3430" s="150">
        <v>1984808</v>
      </c>
    </row>
    <row r="3431" spans="2:20" ht="30" hidden="1" customHeight="1">
      <c r="B3431" s="123">
        <v>119</v>
      </c>
      <c r="C3431" s="125" t="s">
        <v>543</v>
      </c>
      <c r="D3431" s="125" t="s">
        <v>356</v>
      </c>
      <c r="E3431" s="137">
        <v>2026</v>
      </c>
      <c r="F3431" s="68" t="str">
        <f t="shared" si="106"/>
        <v>1197. Cuidado Continuo por una vida con bienestar para la población con discapacidadComunitario2026</v>
      </c>
      <c r="G3431" s="125" t="s">
        <v>546</v>
      </c>
      <c r="H3431" s="125" t="s">
        <v>428</v>
      </c>
      <c r="I3431" s="125" t="s">
        <v>429</v>
      </c>
      <c r="J3431" s="68" t="s">
        <v>400</v>
      </c>
      <c r="K3431" s="126" t="s">
        <v>430</v>
      </c>
      <c r="L3431" s="126" t="s">
        <v>405</v>
      </c>
      <c r="M3431" s="11" t="s">
        <v>107</v>
      </c>
      <c r="N3431" s="11" t="s">
        <v>52</v>
      </c>
      <c r="O3431" s="68" t="str">
        <f t="shared" si="107"/>
        <v>1197. Cuidado Continuo por una vida con bienestar para la población con discapacidadComunitario20266_TEUSAQUILLO2_ABRIL_2026</v>
      </c>
      <c r="P3431" s="142">
        <v>355662</v>
      </c>
      <c r="Q3431" s="7"/>
      <c r="R3431" s="7"/>
      <c r="S3431" s="145">
        <v>4</v>
      </c>
      <c r="T3431" s="150">
        <v>1422648</v>
      </c>
    </row>
    <row r="3432" spans="2:20" ht="30" hidden="1" customHeight="1">
      <c r="B3432" s="123">
        <v>120</v>
      </c>
      <c r="C3432" s="125" t="s">
        <v>543</v>
      </c>
      <c r="D3432" s="125" t="s">
        <v>356</v>
      </c>
      <c r="E3432" s="137">
        <v>2026</v>
      </c>
      <c r="F3432" s="68" t="str">
        <f t="shared" si="106"/>
        <v>1207. Cuidado Continuo por una vida con bienestar para la población con discapacidadComunitario2026</v>
      </c>
      <c r="G3432" s="125" t="s">
        <v>547</v>
      </c>
      <c r="H3432" s="125" t="s">
        <v>428</v>
      </c>
      <c r="I3432" s="125" t="s">
        <v>429</v>
      </c>
      <c r="J3432" s="68" t="s">
        <v>400</v>
      </c>
      <c r="K3432" s="126" t="s">
        <v>548</v>
      </c>
      <c r="L3432" s="126" t="s">
        <v>405</v>
      </c>
      <c r="M3432" s="11" t="s">
        <v>107</v>
      </c>
      <c r="N3432" s="11" t="s">
        <v>52</v>
      </c>
      <c r="O3432" s="68" t="str">
        <f t="shared" si="107"/>
        <v>1207. Cuidado Continuo por una vida con bienestar para la población con discapacidadComunitario20266_TEUSAQUILLO2_ABRIL_2026</v>
      </c>
      <c r="P3432" s="142">
        <v>1422652</v>
      </c>
      <c r="Q3432" s="7"/>
      <c r="R3432" s="7"/>
      <c r="S3432" s="145">
        <v>1</v>
      </c>
      <c r="T3432" s="150">
        <v>1422652</v>
      </c>
    </row>
    <row r="3433" spans="2:20" ht="30" hidden="1" customHeight="1">
      <c r="B3433" s="123">
        <v>121</v>
      </c>
      <c r="C3433" s="125" t="s">
        <v>543</v>
      </c>
      <c r="D3433" s="125" t="s">
        <v>356</v>
      </c>
      <c r="E3433" s="137">
        <v>2026</v>
      </c>
      <c r="F3433" s="68" t="str">
        <f t="shared" si="106"/>
        <v>1217. Cuidado Continuo por una vida con bienestar para la población con discapacidadComunitario2026</v>
      </c>
      <c r="G3433" s="125" t="s">
        <v>549</v>
      </c>
      <c r="H3433" s="125" t="s">
        <v>455</v>
      </c>
      <c r="I3433" s="125" t="s">
        <v>429</v>
      </c>
      <c r="J3433" s="68" t="s">
        <v>400</v>
      </c>
      <c r="K3433" s="126" t="s">
        <v>494</v>
      </c>
      <c r="L3433" s="126" t="s">
        <v>405</v>
      </c>
      <c r="M3433" s="11" t="s">
        <v>107</v>
      </c>
      <c r="N3433" s="11" t="s">
        <v>52</v>
      </c>
      <c r="O3433" s="68" t="str">
        <f t="shared" si="107"/>
        <v>1217. Cuidado Continuo por una vida con bienestar para la población con discapacidadComunitario20266_TEUSAQUILLO2_ABRIL_2026</v>
      </c>
      <c r="P3433" s="142">
        <v>35135</v>
      </c>
      <c r="Q3433" s="7"/>
      <c r="R3433" s="7"/>
      <c r="S3433" s="145">
        <v>4</v>
      </c>
      <c r="T3433" s="150">
        <v>140540</v>
      </c>
    </row>
    <row r="3434" spans="2:20" ht="30" hidden="1" customHeight="1">
      <c r="B3434" s="123">
        <v>122</v>
      </c>
      <c r="C3434" s="125" t="s">
        <v>543</v>
      </c>
      <c r="D3434" s="125" t="s">
        <v>356</v>
      </c>
      <c r="E3434" s="137">
        <v>2026</v>
      </c>
      <c r="F3434" s="68" t="str">
        <f t="shared" si="106"/>
        <v>1227. Cuidado Continuo por una vida con bienestar para la población con discapacidadComunitario2026</v>
      </c>
      <c r="G3434" s="125" t="s">
        <v>550</v>
      </c>
      <c r="H3434" s="125" t="s">
        <v>447</v>
      </c>
      <c r="I3434" s="125" t="s">
        <v>429</v>
      </c>
      <c r="J3434" s="68" t="s">
        <v>400</v>
      </c>
      <c r="K3434" s="126" t="s">
        <v>551</v>
      </c>
      <c r="L3434" s="126" t="s">
        <v>405</v>
      </c>
      <c r="M3434" s="11" t="s">
        <v>107</v>
      </c>
      <c r="N3434" s="11" t="s">
        <v>52</v>
      </c>
      <c r="O3434" s="68" t="str">
        <f t="shared" si="107"/>
        <v>1227. Cuidado Continuo por una vida con bienestar para la población con discapacidadComunitario20266_TEUSAQUILLO2_ABRIL_2026</v>
      </c>
      <c r="P3434" s="142">
        <v>53781</v>
      </c>
      <c r="Q3434" s="7"/>
      <c r="R3434" s="7"/>
      <c r="S3434" s="145">
        <v>3</v>
      </c>
      <c r="T3434" s="150">
        <v>161343</v>
      </c>
    </row>
    <row r="3435" spans="2:20" ht="30" hidden="1" customHeight="1">
      <c r="B3435" s="123">
        <v>123</v>
      </c>
      <c r="C3435" s="125" t="s">
        <v>543</v>
      </c>
      <c r="D3435" s="125" t="s">
        <v>431</v>
      </c>
      <c r="E3435" s="137">
        <v>2026</v>
      </c>
      <c r="F3435" s="68" t="str">
        <f t="shared" si="106"/>
        <v>1237. Cuidado Continuo por una vida con bienestar para la población con discapacidadInstitucional2026</v>
      </c>
      <c r="G3435" s="125" t="s">
        <v>552</v>
      </c>
      <c r="H3435" s="125" t="s">
        <v>428</v>
      </c>
      <c r="I3435" s="125" t="s">
        <v>429</v>
      </c>
      <c r="J3435" s="68" t="s">
        <v>400</v>
      </c>
      <c r="K3435" s="126" t="s">
        <v>430</v>
      </c>
      <c r="L3435" s="126" t="s">
        <v>405</v>
      </c>
      <c r="M3435" s="11" t="s">
        <v>107</v>
      </c>
      <c r="N3435" s="11" t="s">
        <v>52</v>
      </c>
      <c r="O3435" s="68" t="str">
        <f t="shared" si="107"/>
        <v>1237. Cuidado Continuo por una vida con bienestar para la población con discapacidadInstitucional20266_TEUSAQUILLO2_ABRIL_2026</v>
      </c>
      <c r="P3435" s="142">
        <v>266747</v>
      </c>
      <c r="Q3435" s="7"/>
      <c r="R3435" s="7"/>
      <c r="S3435" s="145">
        <v>10</v>
      </c>
      <c r="T3435" s="150">
        <v>2667470</v>
      </c>
    </row>
    <row r="3436" spans="2:20" ht="30" hidden="1" customHeight="1">
      <c r="B3436" s="123">
        <v>124</v>
      </c>
      <c r="C3436" s="125" t="s">
        <v>543</v>
      </c>
      <c r="D3436" s="125" t="s">
        <v>356</v>
      </c>
      <c r="E3436" s="137">
        <v>2026</v>
      </c>
      <c r="F3436" s="68" t="str">
        <f t="shared" si="106"/>
        <v>1247. Cuidado Continuo por una vida con bienestar para la población con discapacidadComunitario2026</v>
      </c>
      <c r="G3436" s="125" t="s">
        <v>553</v>
      </c>
      <c r="H3436" s="125" t="s">
        <v>428</v>
      </c>
      <c r="I3436" s="125" t="s">
        <v>429</v>
      </c>
      <c r="J3436" s="68" t="s">
        <v>400</v>
      </c>
      <c r="K3436" s="126" t="s">
        <v>554</v>
      </c>
      <c r="L3436" s="126" t="s">
        <v>405</v>
      </c>
      <c r="M3436" s="11" t="s">
        <v>107</v>
      </c>
      <c r="N3436" s="11" t="s">
        <v>52</v>
      </c>
      <c r="O3436" s="68" t="str">
        <f t="shared" si="107"/>
        <v>1247. Cuidado Continuo por una vida con bienestar para la población con discapacidadComunitario20266_TEUSAQUILLO2_ABRIL_2026</v>
      </c>
      <c r="P3436" s="142">
        <v>851865</v>
      </c>
      <c r="Q3436" s="7"/>
      <c r="R3436" s="7"/>
      <c r="S3436" s="145">
        <v>0</v>
      </c>
      <c r="T3436" s="150">
        <v>0</v>
      </c>
    </row>
    <row r="3437" spans="2:20" ht="30" hidden="1" customHeight="1">
      <c r="B3437" s="123">
        <v>125</v>
      </c>
      <c r="C3437" s="125" t="s">
        <v>543</v>
      </c>
      <c r="D3437" s="125" t="s">
        <v>356</v>
      </c>
      <c r="E3437" s="137">
        <v>2026</v>
      </c>
      <c r="F3437" s="68" t="str">
        <f t="shared" si="106"/>
        <v>1257. Cuidado Continuo por una vida con bienestar para la población con discapacidadComunitario2026</v>
      </c>
      <c r="G3437" s="125" t="s">
        <v>555</v>
      </c>
      <c r="H3437" s="125" t="s">
        <v>428</v>
      </c>
      <c r="I3437" s="125" t="s">
        <v>429</v>
      </c>
      <c r="J3437" s="68" t="s">
        <v>400</v>
      </c>
      <c r="K3437" s="126" t="s">
        <v>401</v>
      </c>
      <c r="L3437" s="126" t="s">
        <v>421</v>
      </c>
      <c r="M3437" s="11" t="s">
        <v>107</v>
      </c>
      <c r="N3437" s="11" t="s">
        <v>52</v>
      </c>
      <c r="O3437" s="68" t="str">
        <f t="shared" si="107"/>
        <v>1257. Cuidado Continuo por una vida con bienestar para la población con discapacidadComunitario20266_TEUSAQUILLO2_ABRIL_2026</v>
      </c>
      <c r="P3437" s="142">
        <v>12879544</v>
      </c>
      <c r="Q3437" s="7"/>
      <c r="R3437" s="7"/>
      <c r="S3437" s="145">
        <v>0</v>
      </c>
      <c r="T3437" s="150">
        <v>0</v>
      </c>
    </row>
    <row r="3438" spans="2:20" ht="30" hidden="1" customHeight="1">
      <c r="B3438" s="123">
        <v>126</v>
      </c>
      <c r="C3438" s="125" t="s">
        <v>556</v>
      </c>
      <c r="D3438" s="125" t="s">
        <v>356</v>
      </c>
      <c r="E3438" s="137">
        <v>2026</v>
      </c>
      <c r="F3438" s="68" t="str">
        <f t="shared" si="106"/>
        <v>1268. Cuidado Continuo por una vida con bienestar para la ruralidad de BogotáComunitario2026</v>
      </c>
      <c r="G3438" s="125" t="s">
        <v>557</v>
      </c>
      <c r="H3438" s="125" t="s">
        <v>428</v>
      </c>
      <c r="I3438" s="125" t="s">
        <v>429</v>
      </c>
      <c r="J3438" s="68" t="s">
        <v>400</v>
      </c>
      <c r="K3438" s="126" t="s">
        <v>430</v>
      </c>
      <c r="L3438" s="126" t="s">
        <v>421</v>
      </c>
      <c r="M3438" s="11" t="s">
        <v>107</v>
      </c>
      <c r="N3438" s="11" t="s">
        <v>52</v>
      </c>
      <c r="O3438" s="68" t="str">
        <f t="shared" si="107"/>
        <v>1268. Cuidado Continuo por una vida con bienestar para la ruralidad de BogotáComunitario20266_TEUSAQUILLO2_ABRIL_2026</v>
      </c>
      <c r="P3438" s="142">
        <v>175674</v>
      </c>
      <c r="Q3438" s="7"/>
      <c r="R3438" s="7"/>
      <c r="S3438" s="145">
        <v>0</v>
      </c>
      <c r="T3438" s="150">
        <v>0</v>
      </c>
    </row>
    <row r="3439" spans="2:20" ht="30" hidden="1" customHeight="1">
      <c r="B3439" s="123">
        <v>127</v>
      </c>
      <c r="C3439" s="125" t="s">
        <v>556</v>
      </c>
      <c r="D3439" s="125" t="s">
        <v>356</v>
      </c>
      <c r="E3439" s="137">
        <v>2026</v>
      </c>
      <c r="F3439" s="68" t="str">
        <f t="shared" si="106"/>
        <v>1278. Cuidado Continuo por una vida con bienestar para la ruralidad de BogotáComunitario2026</v>
      </c>
      <c r="G3439" s="125" t="s">
        <v>558</v>
      </c>
      <c r="H3439" s="125" t="s">
        <v>428</v>
      </c>
      <c r="I3439" s="125" t="s">
        <v>429</v>
      </c>
      <c r="J3439" s="68" t="s">
        <v>400</v>
      </c>
      <c r="K3439" s="126" t="s">
        <v>430</v>
      </c>
      <c r="L3439" s="126" t="s">
        <v>405</v>
      </c>
      <c r="M3439" s="11" t="s">
        <v>107</v>
      </c>
      <c r="N3439" s="11" t="s">
        <v>52</v>
      </c>
      <c r="O3439" s="68" t="str">
        <f t="shared" si="107"/>
        <v>1278. Cuidado Continuo por una vida con bienestar para la ruralidad de BogotáComunitario20266_TEUSAQUILLO2_ABRIL_2026</v>
      </c>
      <c r="P3439" s="142">
        <v>468320</v>
      </c>
      <c r="Q3439" s="7"/>
      <c r="R3439" s="7"/>
      <c r="S3439" s="145">
        <v>0</v>
      </c>
      <c r="T3439" s="150">
        <v>0</v>
      </c>
    </row>
    <row r="3440" spans="2:20" ht="30" hidden="1" customHeight="1">
      <c r="B3440" s="123">
        <v>127</v>
      </c>
      <c r="C3440" s="125" t="s">
        <v>556</v>
      </c>
      <c r="D3440" s="125" t="s">
        <v>347</v>
      </c>
      <c r="E3440" s="137">
        <v>2026</v>
      </c>
      <c r="F3440" s="68" t="str">
        <f t="shared" si="106"/>
        <v>1278. Cuidado Continuo por una vida con bienestar para la ruralidad de BogotáEducativo 2026</v>
      </c>
      <c r="G3440" s="125" t="s">
        <v>558</v>
      </c>
      <c r="H3440" s="125" t="s">
        <v>428</v>
      </c>
      <c r="I3440" s="125" t="s">
        <v>429</v>
      </c>
      <c r="J3440" s="68" t="s">
        <v>400</v>
      </c>
      <c r="K3440" s="126" t="s">
        <v>430</v>
      </c>
      <c r="L3440" s="126" t="s">
        <v>405</v>
      </c>
      <c r="M3440" s="11" t="s">
        <v>107</v>
      </c>
      <c r="N3440" s="11" t="s">
        <v>52</v>
      </c>
      <c r="O3440" s="68" t="str">
        <f t="shared" si="107"/>
        <v>1278. Cuidado Continuo por una vida con bienestar para la ruralidad de BogotáEducativo 20266_TEUSAQUILLO2_ABRIL_2026</v>
      </c>
      <c r="P3440" s="142">
        <v>468320</v>
      </c>
      <c r="Q3440" s="7"/>
      <c r="R3440" s="7"/>
      <c r="S3440" s="145">
        <v>0</v>
      </c>
      <c r="T3440" s="150">
        <v>0</v>
      </c>
    </row>
    <row r="3441" spans="2:20" ht="30" hidden="1" customHeight="1">
      <c r="B3441" s="123">
        <v>127</v>
      </c>
      <c r="C3441" s="125" t="s">
        <v>556</v>
      </c>
      <c r="D3441" s="125" t="s">
        <v>431</v>
      </c>
      <c r="E3441" s="137">
        <v>2026</v>
      </c>
      <c r="F3441" s="68" t="str">
        <f t="shared" si="106"/>
        <v>1278. Cuidado Continuo por una vida con bienestar para la ruralidad de BogotáInstitucional2026</v>
      </c>
      <c r="G3441" s="125" t="s">
        <v>558</v>
      </c>
      <c r="H3441" s="125" t="s">
        <v>428</v>
      </c>
      <c r="I3441" s="125" t="s">
        <v>429</v>
      </c>
      <c r="J3441" s="68" t="s">
        <v>400</v>
      </c>
      <c r="K3441" s="126" t="s">
        <v>430</v>
      </c>
      <c r="L3441" s="126" t="s">
        <v>405</v>
      </c>
      <c r="M3441" s="11" t="s">
        <v>107</v>
      </c>
      <c r="N3441" s="11" t="s">
        <v>52</v>
      </c>
      <c r="O3441" s="68" t="str">
        <f t="shared" si="107"/>
        <v>1278. Cuidado Continuo por una vida con bienestar para la ruralidad de BogotáInstitucional20266_TEUSAQUILLO2_ABRIL_2026</v>
      </c>
      <c r="P3441" s="142">
        <v>468320</v>
      </c>
      <c r="Q3441" s="7"/>
      <c r="R3441" s="7"/>
      <c r="S3441" s="145">
        <v>0</v>
      </c>
      <c r="T3441" s="150">
        <v>0</v>
      </c>
    </row>
    <row r="3442" spans="2:20" ht="30" hidden="1" customHeight="1">
      <c r="B3442" s="123">
        <v>128</v>
      </c>
      <c r="C3442" s="125" t="s">
        <v>556</v>
      </c>
      <c r="D3442" s="125" t="s">
        <v>356</v>
      </c>
      <c r="E3442" s="137">
        <v>2026</v>
      </c>
      <c r="F3442" s="68" t="str">
        <f t="shared" si="106"/>
        <v>1288. Cuidado Continuo por una vida con bienestar para la ruralidad de BogotáComunitario2026</v>
      </c>
      <c r="G3442" s="125" t="s">
        <v>559</v>
      </c>
      <c r="H3442" s="125" t="s">
        <v>428</v>
      </c>
      <c r="I3442" s="125" t="s">
        <v>429</v>
      </c>
      <c r="J3442" s="68" t="s">
        <v>400</v>
      </c>
      <c r="K3442" s="126" t="s">
        <v>430</v>
      </c>
      <c r="L3442" s="126" t="s">
        <v>421</v>
      </c>
      <c r="M3442" s="11" t="s">
        <v>107</v>
      </c>
      <c r="N3442" s="11" t="s">
        <v>52</v>
      </c>
      <c r="O3442" s="68" t="str">
        <f t="shared" si="107"/>
        <v>1288. Cuidado Continuo por una vida con bienestar para la ruralidad de BogotáComunitario20266_TEUSAQUILLO2_ABRIL_2026</v>
      </c>
      <c r="P3442" s="142">
        <v>140539</v>
      </c>
      <c r="Q3442" s="7"/>
      <c r="R3442" s="7"/>
      <c r="S3442" s="145">
        <v>0</v>
      </c>
      <c r="T3442" s="150">
        <v>0</v>
      </c>
    </row>
    <row r="3443" spans="2:20" ht="30" hidden="1" customHeight="1">
      <c r="B3443" s="123">
        <v>128</v>
      </c>
      <c r="C3443" s="125" t="s">
        <v>556</v>
      </c>
      <c r="D3443" s="125" t="s">
        <v>347</v>
      </c>
      <c r="E3443" s="137">
        <v>2026</v>
      </c>
      <c r="F3443" s="68" t="str">
        <f t="shared" si="106"/>
        <v>1288. Cuidado Continuo por una vida con bienestar para la ruralidad de BogotáEducativo 2026</v>
      </c>
      <c r="G3443" s="125" t="s">
        <v>559</v>
      </c>
      <c r="H3443" s="125" t="s">
        <v>428</v>
      </c>
      <c r="I3443" s="125" t="s">
        <v>429</v>
      </c>
      <c r="J3443" s="68" t="s">
        <v>400</v>
      </c>
      <c r="K3443" s="126" t="s">
        <v>430</v>
      </c>
      <c r="L3443" s="126" t="s">
        <v>421</v>
      </c>
      <c r="M3443" s="11" t="s">
        <v>107</v>
      </c>
      <c r="N3443" s="11" t="s">
        <v>52</v>
      </c>
      <c r="O3443" s="68" t="str">
        <f t="shared" si="107"/>
        <v>1288. Cuidado Continuo por una vida con bienestar para la ruralidad de BogotáEducativo 20266_TEUSAQUILLO2_ABRIL_2026</v>
      </c>
      <c r="P3443" s="142">
        <v>140539</v>
      </c>
      <c r="Q3443" s="7"/>
      <c r="R3443" s="7"/>
      <c r="S3443" s="145">
        <v>0</v>
      </c>
      <c r="T3443" s="150">
        <v>0</v>
      </c>
    </row>
    <row r="3444" spans="2:20" ht="30" hidden="1" customHeight="1">
      <c r="B3444" s="123">
        <v>129</v>
      </c>
      <c r="C3444" s="125" t="s">
        <v>556</v>
      </c>
      <c r="D3444" s="125" t="s">
        <v>356</v>
      </c>
      <c r="E3444" s="137">
        <v>2026</v>
      </c>
      <c r="F3444" s="68" t="str">
        <f t="shared" si="106"/>
        <v>1298. Cuidado Continuo por una vida con bienestar para la ruralidad de BogotáComunitario2026</v>
      </c>
      <c r="G3444" s="125" t="s">
        <v>560</v>
      </c>
      <c r="H3444" s="125" t="s">
        <v>428</v>
      </c>
      <c r="I3444" s="125" t="s">
        <v>429</v>
      </c>
      <c r="J3444" s="68" t="s">
        <v>400</v>
      </c>
      <c r="K3444" s="126" t="s">
        <v>430</v>
      </c>
      <c r="L3444" s="126" t="s">
        <v>405</v>
      </c>
      <c r="M3444" s="11" t="s">
        <v>107</v>
      </c>
      <c r="N3444" s="11" t="s">
        <v>52</v>
      </c>
      <c r="O3444" s="68" t="str">
        <f t="shared" si="107"/>
        <v>1298. Cuidado Continuo por una vida con bienestar para la ruralidad de BogotáComunitario20266_TEUSAQUILLO2_ABRIL_2026</v>
      </c>
      <c r="P3444" s="142">
        <v>175674</v>
      </c>
      <c r="Q3444" s="7"/>
      <c r="R3444" s="7"/>
      <c r="S3444" s="145">
        <v>0</v>
      </c>
      <c r="T3444" s="150">
        <v>0</v>
      </c>
    </row>
    <row r="3445" spans="2:20" ht="30" hidden="1" customHeight="1">
      <c r="B3445" s="123">
        <v>130</v>
      </c>
      <c r="C3445" s="125" t="s">
        <v>556</v>
      </c>
      <c r="D3445" s="125" t="s">
        <v>356</v>
      </c>
      <c r="E3445" s="137">
        <v>2026</v>
      </c>
      <c r="F3445" s="68" t="str">
        <f t="shared" si="106"/>
        <v>1308. Cuidado Continuo por una vida con bienestar para la ruralidad de BogotáComunitario2026</v>
      </c>
      <c r="G3445" s="125" t="s">
        <v>561</v>
      </c>
      <c r="H3445" s="125" t="s">
        <v>428</v>
      </c>
      <c r="I3445" s="125" t="s">
        <v>429</v>
      </c>
      <c r="J3445" s="68" t="s">
        <v>400</v>
      </c>
      <c r="K3445" s="126" t="s">
        <v>430</v>
      </c>
      <c r="L3445" s="126" t="s">
        <v>421</v>
      </c>
      <c r="M3445" s="11" t="s">
        <v>107</v>
      </c>
      <c r="N3445" s="11" t="s">
        <v>52</v>
      </c>
      <c r="O3445" s="68" t="str">
        <f t="shared" si="107"/>
        <v>1308. Cuidado Continuo por una vida con bienestar para la ruralidad de BogotáComunitario20266_TEUSAQUILLO2_ABRIL_2026</v>
      </c>
      <c r="P3445" s="142">
        <v>140539</v>
      </c>
      <c r="Q3445" s="7"/>
      <c r="R3445" s="7"/>
      <c r="S3445" s="145">
        <v>0</v>
      </c>
      <c r="T3445" s="150">
        <v>0</v>
      </c>
    </row>
    <row r="3446" spans="2:20" ht="30" hidden="1" customHeight="1">
      <c r="B3446" s="123">
        <v>131</v>
      </c>
      <c r="C3446" s="125" t="s">
        <v>556</v>
      </c>
      <c r="D3446" s="125" t="s">
        <v>329</v>
      </c>
      <c r="E3446" s="137">
        <v>2026</v>
      </c>
      <c r="F3446" s="68" t="str">
        <f t="shared" si="106"/>
        <v>1318. Cuidado Continuo por una vida con bienestar para la ruralidad de BogotáLaboral2026</v>
      </c>
      <c r="G3446" s="125" t="s">
        <v>562</v>
      </c>
      <c r="H3446" s="125" t="s">
        <v>447</v>
      </c>
      <c r="I3446" s="125" t="s">
        <v>429</v>
      </c>
      <c r="J3446" s="68" t="s">
        <v>400</v>
      </c>
      <c r="K3446" s="126" t="s">
        <v>491</v>
      </c>
      <c r="L3446" s="126" t="s">
        <v>405</v>
      </c>
      <c r="M3446" s="11" t="s">
        <v>107</v>
      </c>
      <c r="N3446" s="11" t="s">
        <v>52</v>
      </c>
      <c r="O3446" s="68" t="str">
        <f t="shared" si="107"/>
        <v>1318. Cuidado Continuo por una vida con bienestar para la ruralidad de BogotáLaboral20266_TEUSAQUILLO2_ABRIL_2026</v>
      </c>
      <c r="P3446" s="142">
        <v>940787</v>
      </c>
      <c r="Q3446" s="7"/>
      <c r="R3446" s="7"/>
      <c r="S3446" s="145">
        <v>0</v>
      </c>
      <c r="T3446" s="150">
        <v>0</v>
      </c>
    </row>
    <row r="3447" spans="2:20" ht="30" hidden="1" customHeight="1">
      <c r="B3447" s="123">
        <v>132</v>
      </c>
      <c r="C3447" s="125" t="s">
        <v>556</v>
      </c>
      <c r="D3447" s="125" t="s">
        <v>329</v>
      </c>
      <c r="E3447" s="137">
        <v>2026</v>
      </c>
      <c r="F3447" s="68" t="str">
        <f t="shared" si="106"/>
        <v>1328. Cuidado Continuo por una vida con bienestar para la ruralidad de BogotáLaboral2026</v>
      </c>
      <c r="G3447" s="125" t="s">
        <v>563</v>
      </c>
      <c r="H3447" s="125" t="s">
        <v>447</v>
      </c>
      <c r="I3447" s="125" t="s">
        <v>429</v>
      </c>
      <c r="J3447" s="68" t="s">
        <v>400</v>
      </c>
      <c r="K3447" s="126" t="s">
        <v>564</v>
      </c>
      <c r="L3447" s="126" t="s">
        <v>421</v>
      </c>
      <c r="M3447" s="11" t="s">
        <v>107</v>
      </c>
      <c r="N3447" s="11" t="s">
        <v>52</v>
      </c>
      <c r="O3447" s="68" t="str">
        <f t="shared" si="107"/>
        <v>1328. Cuidado Continuo por una vida con bienestar para la ruralidad de BogotáLaboral20266_TEUSAQUILLO2_ABRIL_2026</v>
      </c>
      <c r="P3447" s="142">
        <v>250875</v>
      </c>
      <c r="Q3447" s="7"/>
      <c r="R3447" s="7"/>
      <c r="S3447" s="145">
        <v>0</v>
      </c>
      <c r="T3447" s="150">
        <v>0</v>
      </c>
    </row>
    <row r="3448" spans="2:20" ht="30" hidden="1" customHeight="1">
      <c r="B3448" s="123">
        <v>133</v>
      </c>
      <c r="C3448" s="125" t="s">
        <v>556</v>
      </c>
      <c r="D3448" s="125" t="s">
        <v>329</v>
      </c>
      <c r="E3448" s="137">
        <v>2026</v>
      </c>
      <c r="F3448" s="68" t="str">
        <f t="shared" si="106"/>
        <v>1338. Cuidado Continuo por una vida con bienestar para la ruralidad de BogotáLaboral2026</v>
      </c>
      <c r="G3448" s="125" t="s">
        <v>565</v>
      </c>
      <c r="H3448" s="125" t="s">
        <v>447</v>
      </c>
      <c r="I3448" s="125" t="s">
        <v>429</v>
      </c>
      <c r="J3448" s="68" t="s">
        <v>400</v>
      </c>
      <c r="K3448" s="126" t="s">
        <v>564</v>
      </c>
      <c r="L3448" s="126" t="s">
        <v>421</v>
      </c>
      <c r="M3448" s="11" t="s">
        <v>107</v>
      </c>
      <c r="N3448" s="11" t="s">
        <v>52</v>
      </c>
      <c r="O3448" s="68" t="str">
        <f t="shared" si="107"/>
        <v>1338. Cuidado Continuo por una vida con bienestar para la ruralidad de BogotáLaboral20266_TEUSAQUILLO2_ABRIL_2026</v>
      </c>
      <c r="P3448" s="142">
        <v>183687</v>
      </c>
      <c r="Q3448" s="7"/>
      <c r="R3448" s="7"/>
      <c r="S3448" s="145">
        <v>0</v>
      </c>
      <c r="T3448" s="150">
        <v>0</v>
      </c>
    </row>
    <row r="3449" spans="2:20" ht="30" hidden="1" customHeight="1">
      <c r="B3449" s="123">
        <v>134</v>
      </c>
      <c r="C3449" s="125" t="s">
        <v>556</v>
      </c>
      <c r="D3449" s="125" t="s">
        <v>329</v>
      </c>
      <c r="E3449" s="137">
        <v>2026</v>
      </c>
      <c r="F3449" s="68" t="str">
        <f t="shared" si="106"/>
        <v>1348. Cuidado Continuo por una vida con bienestar para la ruralidad de BogotáLaboral2026</v>
      </c>
      <c r="G3449" s="125" t="s">
        <v>566</v>
      </c>
      <c r="H3449" s="125" t="s">
        <v>447</v>
      </c>
      <c r="I3449" s="125" t="s">
        <v>429</v>
      </c>
      <c r="J3449" s="68" t="s">
        <v>400</v>
      </c>
      <c r="K3449" s="126" t="s">
        <v>488</v>
      </c>
      <c r="L3449" s="126" t="s">
        <v>421</v>
      </c>
      <c r="M3449" s="11" t="s">
        <v>107</v>
      </c>
      <c r="N3449" s="11" t="s">
        <v>52</v>
      </c>
      <c r="O3449" s="68" t="str">
        <f t="shared" si="107"/>
        <v>1348. Cuidado Continuo por una vida con bienestar para la ruralidad de BogotáLaboral20266_TEUSAQUILLO2_ABRIL_2026</v>
      </c>
      <c r="P3449" s="142">
        <v>110336</v>
      </c>
      <c r="Q3449" s="7"/>
      <c r="R3449" s="7"/>
      <c r="S3449" s="145">
        <v>0</v>
      </c>
      <c r="T3449" s="150">
        <v>0</v>
      </c>
    </row>
    <row r="3450" spans="2:20" ht="30" hidden="1" customHeight="1">
      <c r="B3450" s="123">
        <v>135</v>
      </c>
      <c r="C3450" s="125" t="s">
        <v>556</v>
      </c>
      <c r="D3450" s="125" t="s">
        <v>329</v>
      </c>
      <c r="E3450" s="137">
        <v>2026</v>
      </c>
      <c r="F3450" s="68" t="str">
        <f t="shared" si="106"/>
        <v>1358. Cuidado Continuo por una vida con bienestar para la ruralidad de BogotáLaboral2026</v>
      </c>
      <c r="G3450" s="125" t="s">
        <v>567</v>
      </c>
      <c r="H3450" s="125" t="s">
        <v>447</v>
      </c>
      <c r="I3450" s="125" t="s">
        <v>429</v>
      </c>
      <c r="J3450" s="68" t="s">
        <v>400</v>
      </c>
      <c r="K3450" s="126" t="s">
        <v>488</v>
      </c>
      <c r="L3450" s="126" t="s">
        <v>405</v>
      </c>
      <c r="M3450" s="11" t="s">
        <v>107</v>
      </c>
      <c r="N3450" s="11" t="s">
        <v>52</v>
      </c>
      <c r="O3450" s="68" t="str">
        <f t="shared" si="107"/>
        <v>1358. Cuidado Continuo por una vida con bienestar para la ruralidad de BogotáLaboral20266_TEUSAQUILLO2_ABRIL_2026</v>
      </c>
      <c r="P3450" s="142">
        <v>137922</v>
      </c>
      <c r="Q3450" s="7"/>
      <c r="R3450" s="7"/>
      <c r="S3450" s="145">
        <v>0</v>
      </c>
      <c r="T3450" s="150">
        <v>0</v>
      </c>
    </row>
    <row r="3451" spans="2:20" ht="30" hidden="1" customHeight="1">
      <c r="B3451" s="123">
        <v>86</v>
      </c>
      <c r="C3451" s="125" t="s">
        <v>302</v>
      </c>
      <c r="D3451" s="125" t="s">
        <v>303</v>
      </c>
      <c r="E3451" s="137">
        <v>2026</v>
      </c>
      <c r="F3451" s="68" t="str">
        <f t="shared" si="106"/>
        <v>869. Gestión de Programas Estrategias y Planes para el BienestarGestión Integral Estrategias y Programas2026</v>
      </c>
      <c r="G3451" s="125" t="s">
        <v>568</v>
      </c>
      <c r="H3451" s="125" t="s">
        <v>569</v>
      </c>
      <c r="I3451" s="125" t="s">
        <v>429</v>
      </c>
      <c r="J3451" s="68" t="s">
        <v>400</v>
      </c>
      <c r="K3451" s="126" t="s">
        <v>554</v>
      </c>
      <c r="L3451" s="126" t="s">
        <v>402</v>
      </c>
      <c r="M3451" s="11" t="s">
        <v>107</v>
      </c>
      <c r="N3451" s="11" t="s">
        <v>52</v>
      </c>
      <c r="O3451" s="68" t="str">
        <f t="shared" si="107"/>
        <v>869. Gestión de Programas Estrategias y Planes para el BienestarGestión Integral Estrategias y Programas20266_TEUSAQUILLO2_ABRIL_2026</v>
      </c>
      <c r="P3451" s="142">
        <v>73474880</v>
      </c>
      <c r="Q3451" s="7"/>
      <c r="R3451" s="7"/>
      <c r="S3451" s="145">
        <v>0</v>
      </c>
      <c r="T3451" s="150">
        <v>0</v>
      </c>
    </row>
    <row r="3452" spans="2:20" ht="30" hidden="1" customHeight="1">
      <c r="B3452" s="123">
        <v>136</v>
      </c>
      <c r="C3452" s="125" t="s">
        <v>302</v>
      </c>
      <c r="D3452" s="125" t="s">
        <v>303</v>
      </c>
      <c r="E3452" s="137">
        <v>2026</v>
      </c>
      <c r="F3452" s="68" t="str">
        <f t="shared" si="106"/>
        <v>1369. Gestión de Programas Estrategias y Planes para el BienestarGestión Integral Estrategias y Programas2026</v>
      </c>
      <c r="G3452" s="125" t="s">
        <v>570</v>
      </c>
      <c r="H3452" s="125" t="s">
        <v>571</v>
      </c>
      <c r="I3452" s="125" t="s">
        <v>410</v>
      </c>
      <c r="J3452" s="68" t="s">
        <v>400</v>
      </c>
      <c r="K3452" s="126" t="s">
        <v>401</v>
      </c>
      <c r="L3452" s="126" t="s">
        <v>402</v>
      </c>
      <c r="M3452" s="11" t="s">
        <v>107</v>
      </c>
      <c r="N3452" s="11" t="s">
        <v>52</v>
      </c>
      <c r="O3452" s="68" t="str">
        <f t="shared" si="107"/>
        <v>1369. Gestión de Programas Estrategias y Planes para el BienestarGestión Integral Estrategias y Programas20266_TEUSAQUILLO2_ABRIL_2026</v>
      </c>
      <c r="P3452" s="142">
        <v>5621568</v>
      </c>
      <c r="Q3452" s="7"/>
      <c r="R3452" s="7"/>
      <c r="S3452" s="145">
        <v>0</v>
      </c>
      <c r="T3452" s="150">
        <v>0</v>
      </c>
    </row>
    <row r="3453" spans="2:20" ht="30" hidden="1" customHeight="1">
      <c r="B3453" s="123">
        <v>137</v>
      </c>
      <c r="C3453" s="125" t="s">
        <v>302</v>
      </c>
      <c r="D3453" s="125" t="s">
        <v>303</v>
      </c>
      <c r="E3453" s="137">
        <v>2026</v>
      </c>
      <c r="F3453" s="68" t="str">
        <f t="shared" si="106"/>
        <v>1379. Gestión de Programas Estrategias y Planes para el BienestarGestión Integral Estrategias y Programas2026</v>
      </c>
      <c r="G3453" s="125" t="s">
        <v>572</v>
      </c>
      <c r="H3453" s="125" t="s">
        <v>571</v>
      </c>
      <c r="I3453" s="125" t="s">
        <v>410</v>
      </c>
      <c r="J3453" s="68" t="s">
        <v>400</v>
      </c>
      <c r="K3453" s="126" t="s">
        <v>401</v>
      </c>
      <c r="L3453" s="126" t="s">
        <v>402</v>
      </c>
      <c r="M3453" s="11" t="s">
        <v>107</v>
      </c>
      <c r="N3453" s="11" t="s">
        <v>52</v>
      </c>
      <c r="O3453" s="68" t="str">
        <f t="shared" si="107"/>
        <v>1379. Gestión de Programas Estrategias y Planes para el BienestarGestión Integral Estrategias y Programas20266_TEUSAQUILLO2_ABRIL_2026</v>
      </c>
      <c r="P3453" s="142">
        <v>3994272</v>
      </c>
      <c r="Q3453" s="7"/>
      <c r="R3453" s="7"/>
      <c r="S3453" s="145">
        <v>0</v>
      </c>
      <c r="T3453" s="150">
        <v>0</v>
      </c>
    </row>
    <row r="3454" spans="2:20" ht="30" hidden="1" customHeight="1">
      <c r="B3454" s="123">
        <v>138</v>
      </c>
      <c r="C3454" s="125" t="s">
        <v>302</v>
      </c>
      <c r="D3454" s="125" t="s">
        <v>303</v>
      </c>
      <c r="E3454" s="137">
        <v>2026</v>
      </c>
      <c r="F3454" s="68" t="str">
        <f t="shared" si="106"/>
        <v>1389. Gestión de Programas Estrategias y Planes para el BienestarGestión Integral Estrategias y Programas2026</v>
      </c>
      <c r="G3454" s="125" t="s">
        <v>573</v>
      </c>
      <c r="H3454" s="125" t="s">
        <v>571</v>
      </c>
      <c r="I3454" s="125" t="s">
        <v>410</v>
      </c>
      <c r="J3454" s="68" t="s">
        <v>400</v>
      </c>
      <c r="K3454" s="126" t="s">
        <v>401</v>
      </c>
      <c r="L3454" s="126" t="s">
        <v>402</v>
      </c>
      <c r="M3454" s="11" t="s">
        <v>107</v>
      </c>
      <c r="N3454" s="11" t="s">
        <v>52</v>
      </c>
      <c r="O3454" s="68" t="str">
        <f t="shared" si="107"/>
        <v>1389. Gestión de Programas Estrategias y Planes para el BienestarGestión Integral Estrategias y Programas20266_TEUSAQUILLO2_ABRIL_2026</v>
      </c>
      <c r="P3454" s="142">
        <v>12969056</v>
      </c>
      <c r="Q3454" s="7"/>
      <c r="R3454" s="7"/>
      <c r="S3454" s="145">
        <v>0</v>
      </c>
      <c r="T3454" s="150">
        <v>0</v>
      </c>
    </row>
    <row r="3455" spans="2:20" ht="30" hidden="1" customHeight="1">
      <c r="B3455" s="123">
        <v>139</v>
      </c>
      <c r="C3455" s="125" t="s">
        <v>302</v>
      </c>
      <c r="D3455" s="125" t="s">
        <v>303</v>
      </c>
      <c r="E3455" s="137">
        <v>2026</v>
      </c>
      <c r="F3455" s="68" t="str">
        <f t="shared" si="106"/>
        <v>1399. Gestión de Programas Estrategias y Planes para el BienestarGestión Integral Estrategias y Programas2026</v>
      </c>
      <c r="G3455" s="125" t="s">
        <v>574</v>
      </c>
      <c r="H3455" s="125" t="s">
        <v>571</v>
      </c>
      <c r="I3455" s="125" t="s">
        <v>410</v>
      </c>
      <c r="J3455" s="68" t="s">
        <v>400</v>
      </c>
      <c r="K3455" s="126" t="s">
        <v>401</v>
      </c>
      <c r="L3455" s="126" t="s">
        <v>402</v>
      </c>
      <c r="M3455" s="11" t="s">
        <v>107</v>
      </c>
      <c r="N3455" s="11" t="s">
        <v>52</v>
      </c>
      <c r="O3455" s="68" t="str">
        <f t="shared" si="107"/>
        <v>1399. Gestión de Programas Estrategias y Planes para el BienestarGestión Integral Estrategias y Programas20266_TEUSAQUILLO2_ABRIL_2026</v>
      </c>
      <c r="P3455" s="142">
        <v>3994272</v>
      </c>
      <c r="Q3455" s="7"/>
      <c r="R3455" s="7"/>
      <c r="S3455" s="145">
        <v>0</v>
      </c>
      <c r="T3455" s="150">
        <v>0</v>
      </c>
    </row>
    <row r="3456" spans="2:20" ht="30" hidden="1" customHeight="1">
      <c r="B3456" s="123">
        <v>140</v>
      </c>
      <c r="C3456" s="125" t="s">
        <v>302</v>
      </c>
      <c r="D3456" s="125" t="s">
        <v>303</v>
      </c>
      <c r="E3456" s="137">
        <v>2026</v>
      </c>
      <c r="F3456" s="68" t="str">
        <f t="shared" si="106"/>
        <v>1409. Gestión de Programas Estrategias y Planes para el BienestarGestión Integral Estrategias y Programas2026</v>
      </c>
      <c r="G3456" s="125" t="s">
        <v>575</v>
      </c>
      <c r="H3456" s="125" t="s">
        <v>571</v>
      </c>
      <c r="I3456" s="125" t="s">
        <v>410</v>
      </c>
      <c r="J3456" s="68" t="s">
        <v>400</v>
      </c>
      <c r="K3456" s="126" t="s">
        <v>401</v>
      </c>
      <c r="L3456" s="126" t="s">
        <v>402</v>
      </c>
      <c r="M3456" s="11" t="s">
        <v>107</v>
      </c>
      <c r="N3456" s="11" t="s">
        <v>52</v>
      </c>
      <c r="O3456" s="68" t="str">
        <f t="shared" si="107"/>
        <v>1409. Gestión de Programas Estrategias y Planes para el BienestarGestión Integral Estrategias y Programas20266_TEUSAQUILLO2_ABRIL_2026</v>
      </c>
      <c r="P3456" s="142">
        <v>5621568</v>
      </c>
      <c r="Q3456" s="7"/>
      <c r="R3456" s="7"/>
      <c r="S3456" s="145">
        <v>0</v>
      </c>
      <c r="T3456" s="150">
        <v>0</v>
      </c>
    </row>
    <row r="3457" spans="2:20" ht="30" hidden="1" customHeight="1">
      <c r="B3457" s="123">
        <v>141</v>
      </c>
      <c r="C3457" s="125" t="s">
        <v>302</v>
      </c>
      <c r="D3457" s="125" t="s">
        <v>303</v>
      </c>
      <c r="E3457" s="137">
        <v>2026</v>
      </c>
      <c r="F3457" s="68" t="str">
        <f t="shared" si="106"/>
        <v>1419. Gestión de Programas Estrategias y Planes para el BienestarGestión Integral Estrategias y Programas2026</v>
      </c>
      <c r="G3457" s="125" t="s">
        <v>576</v>
      </c>
      <c r="H3457" s="125" t="s">
        <v>571</v>
      </c>
      <c r="I3457" s="125" t="s">
        <v>410</v>
      </c>
      <c r="J3457" s="68" t="s">
        <v>400</v>
      </c>
      <c r="K3457" s="126" t="s">
        <v>401</v>
      </c>
      <c r="L3457" s="126" t="s">
        <v>402</v>
      </c>
      <c r="M3457" s="11" t="s">
        <v>107</v>
      </c>
      <c r="N3457" s="11" t="s">
        <v>52</v>
      </c>
      <c r="O3457" s="68" t="str">
        <f t="shared" si="107"/>
        <v>1419. Gestión de Programas Estrategias y Planes para el BienestarGestión Integral Estrategias y Programas20266_TEUSAQUILLO2_ABRIL_2026</v>
      </c>
      <c r="P3457" s="142">
        <v>3994272</v>
      </c>
      <c r="Q3457" s="7"/>
      <c r="R3457" s="7"/>
      <c r="S3457" s="145">
        <v>0</v>
      </c>
      <c r="T3457" s="150">
        <v>0</v>
      </c>
    </row>
    <row r="3458" spans="2:20" ht="30" hidden="1" customHeight="1">
      <c r="B3458" s="123">
        <v>142</v>
      </c>
      <c r="C3458" s="125" t="s">
        <v>302</v>
      </c>
      <c r="D3458" s="125" t="s">
        <v>303</v>
      </c>
      <c r="E3458" s="137">
        <v>2026</v>
      </c>
      <c r="F3458" s="68" t="str">
        <f t="shared" si="106"/>
        <v>1429. Gestión de Programas Estrategias y Planes para el BienestarGestión Integral Estrategias y Programas2026</v>
      </c>
      <c r="G3458" s="125" t="s">
        <v>577</v>
      </c>
      <c r="H3458" s="125" t="s">
        <v>571</v>
      </c>
      <c r="I3458" s="125" t="s">
        <v>410</v>
      </c>
      <c r="J3458" s="68" t="s">
        <v>400</v>
      </c>
      <c r="K3458" s="126" t="s">
        <v>401</v>
      </c>
      <c r="L3458" s="126" t="s">
        <v>421</v>
      </c>
      <c r="M3458" s="11" t="s">
        <v>107</v>
      </c>
      <c r="N3458" s="11" t="s">
        <v>52</v>
      </c>
      <c r="O3458" s="68" t="str">
        <f t="shared" si="107"/>
        <v>1429. Gestión de Programas Estrategias y Planes para el BienestarGestión Integral Estrategias y Programas20266_TEUSAQUILLO2_ABRIL_2026</v>
      </c>
      <c r="P3458" s="142">
        <v>3994272</v>
      </c>
      <c r="Q3458" s="7"/>
      <c r="R3458" s="7"/>
      <c r="S3458" s="145">
        <v>0</v>
      </c>
      <c r="T3458" s="150">
        <v>0</v>
      </c>
    </row>
    <row r="3459" spans="2:20" ht="30" hidden="1" customHeight="1">
      <c r="B3459" s="123">
        <v>143</v>
      </c>
      <c r="C3459" s="125" t="s">
        <v>302</v>
      </c>
      <c r="D3459" s="125" t="s">
        <v>303</v>
      </c>
      <c r="E3459" s="137">
        <v>2026</v>
      </c>
      <c r="F3459" s="68" t="str">
        <f t="shared" si="106"/>
        <v>1439. Gestión de Programas Estrategias y Planes para el BienestarGestión Integral Estrategias y Programas2026</v>
      </c>
      <c r="G3459" s="125" t="s">
        <v>578</v>
      </c>
      <c r="H3459" s="125" t="s">
        <v>579</v>
      </c>
      <c r="I3459" s="125" t="s">
        <v>410</v>
      </c>
      <c r="J3459" s="68" t="s">
        <v>400</v>
      </c>
      <c r="K3459" s="126" t="s">
        <v>401</v>
      </c>
      <c r="L3459" s="126" t="s">
        <v>402</v>
      </c>
      <c r="M3459" s="11" t="s">
        <v>107</v>
      </c>
      <c r="N3459" s="11" t="s">
        <v>52</v>
      </c>
      <c r="O3459" s="68" t="str">
        <f t="shared" si="107"/>
        <v>1439. Gestión de Programas Estrategias y Planes para el BienestarGestión Integral Estrategias y Programas20266_TEUSAQUILLO2_ABRIL_2026</v>
      </c>
      <c r="P3459" s="142">
        <v>7508288</v>
      </c>
      <c r="Q3459" s="7"/>
      <c r="R3459" s="7"/>
      <c r="S3459" s="145">
        <v>0</v>
      </c>
      <c r="T3459" s="150">
        <v>0</v>
      </c>
    </row>
    <row r="3460" spans="2:20" ht="30" hidden="1" customHeight="1">
      <c r="B3460" s="123">
        <v>144</v>
      </c>
      <c r="C3460" s="125" t="s">
        <v>302</v>
      </c>
      <c r="D3460" s="125" t="s">
        <v>303</v>
      </c>
      <c r="E3460" s="137">
        <v>2026</v>
      </c>
      <c r="F3460" s="68" t="str">
        <f t="shared" si="106"/>
        <v>1449. Gestión de Programas Estrategias y Planes para el BienestarGestión Integral Estrategias y Programas2026</v>
      </c>
      <c r="G3460" s="125" t="s">
        <v>580</v>
      </c>
      <c r="H3460" s="125" t="s">
        <v>579</v>
      </c>
      <c r="I3460" s="125" t="s">
        <v>410</v>
      </c>
      <c r="J3460" s="68" t="s">
        <v>400</v>
      </c>
      <c r="K3460" s="126" t="s">
        <v>401</v>
      </c>
      <c r="L3460" s="126" t="s">
        <v>402</v>
      </c>
      <c r="M3460" s="11" t="s">
        <v>107</v>
      </c>
      <c r="N3460" s="11" t="s">
        <v>52</v>
      </c>
      <c r="O3460" s="68" t="str">
        <f t="shared" si="107"/>
        <v>1449. Gestión de Programas Estrategias y Planes para el BienestarGestión Integral Estrategias y Programas20266_TEUSAQUILLO2_ABRIL_2026</v>
      </c>
      <c r="P3460" s="142">
        <v>7508288</v>
      </c>
      <c r="Q3460" s="7"/>
      <c r="R3460" s="7"/>
      <c r="S3460" s="145">
        <v>0</v>
      </c>
      <c r="T3460" s="150">
        <v>0</v>
      </c>
    </row>
    <row r="3461" spans="2:20" ht="30" hidden="1" customHeight="1">
      <c r="B3461" s="123">
        <v>145</v>
      </c>
      <c r="C3461" s="125" t="s">
        <v>302</v>
      </c>
      <c r="D3461" s="125" t="s">
        <v>303</v>
      </c>
      <c r="E3461" s="137">
        <v>2026</v>
      </c>
      <c r="F3461" s="68" t="str">
        <f t="shared" si="106"/>
        <v>1459. Gestión de Programas Estrategias y Planes para el BienestarGestión Integral Estrategias y Programas2026</v>
      </c>
      <c r="G3461" s="125" t="s">
        <v>581</v>
      </c>
      <c r="H3461" s="125" t="s">
        <v>579</v>
      </c>
      <c r="I3461" s="125" t="s">
        <v>410</v>
      </c>
      <c r="J3461" s="68" t="s">
        <v>400</v>
      </c>
      <c r="K3461" s="126" t="s">
        <v>401</v>
      </c>
      <c r="L3461" s="126" t="s">
        <v>402</v>
      </c>
      <c r="M3461" s="11" t="s">
        <v>107</v>
      </c>
      <c r="N3461" s="11" t="s">
        <v>52</v>
      </c>
      <c r="O3461" s="68" t="str">
        <f t="shared" si="107"/>
        <v>1459. Gestión de Programas Estrategias y Planes para el BienestarGestión Integral Estrategias y Programas20266_TEUSAQUILLO2_ABRIL_2026</v>
      </c>
      <c r="P3461" s="142">
        <v>5299968</v>
      </c>
      <c r="Q3461" s="7"/>
      <c r="R3461" s="7"/>
      <c r="S3461" s="145">
        <v>0</v>
      </c>
      <c r="T3461" s="150">
        <v>0</v>
      </c>
    </row>
    <row r="3462" spans="2:20" ht="30" hidden="1" customHeight="1">
      <c r="B3462" s="123">
        <v>146</v>
      </c>
      <c r="C3462" s="125" t="s">
        <v>302</v>
      </c>
      <c r="D3462" s="125" t="s">
        <v>303</v>
      </c>
      <c r="E3462" s="137">
        <v>2026</v>
      </c>
      <c r="F3462" s="68" t="str">
        <f t="shared" si="106"/>
        <v>1469. Gestión de Programas Estrategias y Planes para el BienestarGestión Integral Estrategias y Programas2026</v>
      </c>
      <c r="G3462" s="125" t="s">
        <v>582</v>
      </c>
      <c r="H3462" s="125" t="s">
        <v>579</v>
      </c>
      <c r="I3462" s="125" t="s">
        <v>410</v>
      </c>
      <c r="J3462" s="68" t="s">
        <v>400</v>
      </c>
      <c r="K3462" s="126" t="s">
        <v>430</v>
      </c>
      <c r="L3462" s="126" t="s">
        <v>421</v>
      </c>
      <c r="M3462" s="11" t="s">
        <v>107</v>
      </c>
      <c r="N3462" s="11" t="s">
        <v>52</v>
      </c>
      <c r="O3462" s="68" t="str">
        <f t="shared" si="107"/>
        <v>1469. Gestión de Programas Estrategias y Planes para el BienestarGestión Integral Estrategias y Programas20266_TEUSAQUILLO2_ABRIL_2026</v>
      </c>
      <c r="P3462" s="142">
        <v>122208</v>
      </c>
      <c r="Q3462" s="7"/>
      <c r="R3462" s="7"/>
      <c r="S3462" s="145">
        <v>0</v>
      </c>
      <c r="T3462" s="150">
        <v>0</v>
      </c>
    </row>
    <row r="3463" spans="2:20" ht="30" hidden="1" customHeight="1">
      <c r="B3463" s="123">
        <v>147</v>
      </c>
      <c r="C3463" s="125" t="s">
        <v>302</v>
      </c>
      <c r="D3463" s="125" t="s">
        <v>303</v>
      </c>
      <c r="E3463" s="137">
        <v>2026</v>
      </c>
      <c r="F3463" s="68" t="str">
        <f t="shared" ref="F3463:F3526" si="108">B3463&amp;C3463&amp;D3463&amp;E3463</f>
        <v>1479. Gestión de Programas Estrategias y Planes para el BienestarGestión Integral Estrategias y Programas2026</v>
      </c>
      <c r="G3463" s="125" t="s">
        <v>583</v>
      </c>
      <c r="H3463" s="125" t="s">
        <v>579</v>
      </c>
      <c r="I3463" s="125" t="s">
        <v>410</v>
      </c>
      <c r="J3463" s="68" t="s">
        <v>400</v>
      </c>
      <c r="K3463" s="126" t="s">
        <v>551</v>
      </c>
      <c r="L3463" s="126" t="s">
        <v>421</v>
      </c>
      <c r="M3463" s="11" t="s">
        <v>107</v>
      </c>
      <c r="N3463" s="11" t="s">
        <v>52</v>
      </c>
      <c r="O3463" s="68" t="str">
        <f t="shared" si="107"/>
        <v>1479. Gestión de Programas Estrategias y Planes para el BienestarGestión Integral Estrategias y Programas20266_TEUSAQUILLO2_ABRIL_2026</v>
      </c>
      <c r="P3463" s="142">
        <v>30552</v>
      </c>
      <c r="Q3463" s="7"/>
      <c r="R3463" s="7"/>
      <c r="S3463" s="145">
        <v>0</v>
      </c>
      <c r="T3463" s="150">
        <v>0</v>
      </c>
    </row>
    <row r="3464" spans="2:20" ht="30" hidden="1" customHeight="1">
      <c r="B3464" s="123">
        <v>148</v>
      </c>
      <c r="C3464" s="125" t="s">
        <v>302</v>
      </c>
      <c r="D3464" s="125" t="s">
        <v>303</v>
      </c>
      <c r="E3464" s="137">
        <v>2026</v>
      </c>
      <c r="F3464" s="68" t="str">
        <f t="shared" si="108"/>
        <v>1489. Gestión de Programas Estrategias y Planes para el BienestarGestión Integral Estrategias y Programas2026</v>
      </c>
      <c r="G3464" s="125" t="s">
        <v>584</v>
      </c>
      <c r="H3464" s="125" t="s">
        <v>579</v>
      </c>
      <c r="I3464" s="125" t="s">
        <v>410</v>
      </c>
      <c r="J3464" s="68" t="s">
        <v>400</v>
      </c>
      <c r="K3464" s="126" t="s">
        <v>430</v>
      </c>
      <c r="L3464" s="126" t="s">
        <v>421</v>
      </c>
      <c r="M3464" s="11" t="s">
        <v>107</v>
      </c>
      <c r="N3464" s="11" t="s">
        <v>52</v>
      </c>
      <c r="O3464" s="68" t="str">
        <f t="shared" ref="O3464:O3527" si="109">+F3464&amp;M3464&amp;N3464</f>
        <v>1489. Gestión de Programas Estrategias y Planes para el BienestarGestión Integral Estrategias y Programas20266_TEUSAQUILLO2_ABRIL_2026</v>
      </c>
      <c r="P3464" s="142">
        <v>122208</v>
      </c>
      <c r="Q3464" s="7"/>
      <c r="R3464" s="7"/>
      <c r="S3464" s="145">
        <v>0</v>
      </c>
      <c r="T3464" s="150">
        <v>0</v>
      </c>
    </row>
    <row r="3465" spans="2:20" ht="30" hidden="1" customHeight="1">
      <c r="B3465" s="123">
        <v>149</v>
      </c>
      <c r="C3465" s="125" t="s">
        <v>302</v>
      </c>
      <c r="D3465" s="125" t="s">
        <v>303</v>
      </c>
      <c r="E3465" s="137">
        <v>2026</v>
      </c>
      <c r="F3465" s="68" t="str">
        <f t="shared" si="108"/>
        <v>1499. Gestión de Programas Estrategias y Planes para el BienestarGestión Integral Estrategias y Programas2026</v>
      </c>
      <c r="G3465" s="125" t="s">
        <v>585</v>
      </c>
      <c r="H3465" s="125" t="s">
        <v>579</v>
      </c>
      <c r="I3465" s="125" t="s">
        <v>410</v>
      </c>
      <c r="J3465" s="68" t="s">
        <v>400</v>
      </c>
      <c r="K3465" s="126" t="s">
        <v>401</v>
      </c>
      <c r="L3465" s="126" t="s">
        <v>402</v>
      </c>
      <c r="M3465" s="11" t="s">
        <v>107</v>
      </c>
      <c r="N3465" s="11" t="s">
        <v>52</v>
      </c>
      <c r="O3465" s="68" t="str">
        <f t="shared" si="109"/>
        <v>1499. Gestión de Programas Estrategias y Planes para el BienestarGestión Integral Estrategias y Programas20266_TEUSAQUILLO2_ABRIL_2026</v>
      </c>
      <c r="P3465" s="142">
        <v>3665168</v>
      </c>
      <c r="Q3465" s="7"/>
      <c r="R3465" s="7"/>
      <c r="S3465" s="145">
        <v>0</v>
      </c>
      <c r="T3465" s="150">
        <v>0</v>
      </c>
    </row>
    <row r="3466" spans="2:20" ht="30" hidden="1" customHeight="1">
      <c r="B3466" s="123">
        <v>150</v>
      </c>
      <c r="C3466" s="125" t="s">
        <v>302</v>
      </c>
      <c r="D3466" s="125" t="s">
        <v>303</v>
      </c>
      <c r="E3466" s="137">
        <v>2026</v>
      </c>
      <c r="F3466" s="68" t="str">
        <f t="shared" si="108"/>
        <v>1509. Gestión de Programas Estrategias y Planes para el BienestarGestión Integral Estrategias y Programas2026</v>
      </c>
      <c r="G3466" s="125" t="s">
        <v>586</v>
      </c>
      <c r="H3466" s="125" t="s">
        <v>579</v>
      </c>
      <c r="I3466" s="125" t="s">
        <v>410</v>
      </c>
      <c r="J3466" s="68" t="s">
        <v>400</v>
      </c>
      <c r="K3466" s="126" t="s">
        <v>401</v>
      </c>
      <c r="L3466" s="126" t="s">
        <v>402</v>
      </c>
      <c r="M3466" s="11" t="s">
        <v>107</v>
      </c>
      <c r="N3466" s="11" t="s">
        <v>52</v>
      </c>
      <c r="O3466" s="68" t="str">
        <f t="shared" si="109"/>
        <v>1509. Gestión de Programas Estrategias y Planes para el BienestarGestión Integral Estrategias y Programas20266_TEUSAQUILLO2_ABRIL_2026</v>
      </c>
      <c r="P3466" s="142">
        <v>1057260</v>
      </c>
      <c r="Q3466" s="7"/>
      <c r="R3466" s="7"/>
      <c r="S3466" s="145">
        <v>0</v>
      </c>
      <c r="T3466" s="150">
        <v>0</v>
      </c>
    </row>
    <row r="3467" spans="2:20" ht="30" hidden="1" customHeight="1">
      <c r="B3467" s="123">
        <v>151</v>
      </c>
      <c r="C3467" s="125" t="s">
        <v>302</v>
      </c>
      <c r="D3467" s="125" t="s">
        <v>303</v>
      </c>
      <c r="E3467" s="137">
        <v>2026</v>
      </c>
      <c r="F3467" s="68" t="str">
        <f t="shared" si="108"/>
        <v>1519. Gestión de Programas Estrategias y Planes para el BienestarGestión Integral Estrategias y Programas2026</v>
      </c>
      <c r="G3467" s="125" t="s">
        <v>587</v>
      </c>
      <c r="H3467" s="125" t="s">
        <v>579</v>
      </c>
      <c r="I3467" s="125" t="s">
        <v>410</v>
      </c>
      <c r="J3467" s="68" t="s">
        <v>400</v>
      </c>
      <c r="K3467" s="126" t="s">
        <v>401</v>
      </c>
      <c r="L3467" s="126" t="s">
        <v>402</v>
      </c>
      <c r="M3467" s="11" t="s">
        <v>107</v>
      </c>
      <c r="N3467" s="11" t="s">
        <v>52</v>
      </c>
      <c r="O3467" s="68" t="str">
        <f t="shared" si="109"/>
        <v>1519. Gestión de Programas Estrategias y Planes para el BienestarGestión Integral Estrategias y Programas20266_TEUSAQUILLO2_ABRIL_2026</v>
      </c>
      <c r="P3467" s="142">
        <v>1409680</v>
      </c>
      <c r="Q3467" s="7"/>
      <c r="R3467" s="7"/>
      <c r="S3467" s="145">
        <v>0</v>
      </c>
      <c r="T3467" s="150">
        <v>0</v>
      </c>
    </row>
    <row r="3468" spans="2:20" ht="30" hidden="1" customHeight="1">
      <c r="B3468" s="123">
        <v>152</v>
      </c>
      <c r="C3468" s="125" t="s">
        <v>302</v>
      </c>
      <c r="D3468" s="125" t="s">
        <v>303</v>
      </c>
      <c r="E3468" s="137">
        <v>2026</v>
      </c>
      <c r="F3468" s="68" t="str">
        <f t="shared" si="108"/>
        <v>1529. Gestión de Programas Estrategias y Planes para el BienestarGestión Integral Estrategias y Programas2026</v>
      </c>
      <c r="G3468" s="125" t="s">
        <v>588</v>
      </c>
      <c r="H3468" s="125" t="s">
        <v>579</v>
      </c>
      <c r="I3468" s="125" t="s">
        <v>410</v>
      </c>
      <c r="J3468" s="68" t="s">
        <v>400</v>
      </c>
      <c r="K3468" s="126" t="s">
        <v>401</v>
      </c>
      <c r="L3468" s="126" t="s">
        <v>402</v>
      </c>
      <c r="M3468" s="11" t="s">
        <v>107</v>
      </c>
      <c r="N3468" s="11" t="s">
        <v>52</v>
      </c>
      <c r="O3468" s="68" t="str">
        <f t="shared" si="109"/>
        <v>1529. Gestión de Programas Estrategias y Planes para el BienestarGestión Integral Estrategias y Programas20266_TEUSAQUILLO2_ABRIL_2026</v>
      </c>
      <c r="P3468" s="142">
        <v>352420</v>
      </c>
      <c r="Q3468" s="7"/>
      <c r="R3468" s="7"/>
      <c r="S3468" s="145">
        <v>0</v>
      </c>
      <c r="T3468" s="150">
        <v>0</v>
      </c>
    </row>
    <row r="3469" spans="2:20" ht="30" hidden="1" customHeight="1">
      <c r="B3469" s="123">
        <v>153</v>
      </c>
      <c r="C3469" s="125" t="s">
        <v>302</v>
      </c>
      <c r="D3469" s="125" t="s">
        <v>303</v>
      </c>
      <c r="E3469" s="137">
        <v>2026</v>
      </c>
      <c r="F3469" s="68" t="str">
        <f t="shared" si="108"/>
        <v>1539. Gestión de Programas Estrategias y Planes para el BienestarGestión Integral Estrategias y Programas2026</v>
      </c>
      <c r="G3469" s="125" t="s">
        <v>589</v>
      </c>
      <c r="H3469" s="125" t="s">
        <v>569</v>
      </c>
      <c r="I3469" s="125" t="s">
        <v>410</v>
      </c>
      <c r="J3469" s="68" t="s">
        <v>400</v>
      </c>
      <c r="K3469" s="126" t="s">
        <v>401</v>
      </c>
      <c r="L3469" s="126" t="s">
        <v>402</v>
      </c>
      <c r="M3469" s="11" t="s">
        <v>107</v>
      </c>
      <c r="N3469" s="11" t="s">
        <v>52</v>
      </c>
      <c r="O3469" s="68" t="str">
        <f t="shared" si="109"/>
        <v>1539. Gestión de Programas Estrategias y Planes para el BienestarGestión Integral Estrategias y Programas20266_TEUSAQUILLO2_ABRIL_2026</v>
      </c>
      <c r="P3469" s="142">
        <v>7347488</v>
      </c>
      <c r="Q3469" s="7"/>
      <c r="R3469" s="7"/>
      <c r="S3469" s="145">
        <v>0</v>
      </c>
      <c r="T3469" s="150">
        <v>0</v>
      </c>
    </row>
    <row r="3470" spans="2:20" ht="30" hidden="1" customHeight="1">
      <c r="B3470" s="123">
        <v>154</v>
      </c>
      <c r="C3470" s="125" t="s">
        <v>302</v>
      </c>
      <c r="D3470" s="125" t="s">
        <v>303</v>
      </c>
      <c r="E3470" s="137">
        <v>2026</v>
      </c>
      <c r="F3470" s="68" t="str">
        <f t="shared" si="108"/>
        <v>1549. Gestión de Programas Estrategias y Planes para el BienestarGestión Integral Estrategias y Programas2026</v>
      </c>
      <c r="G3470" s="125" t="s">
        <v>590</v>
      </c>
      <c r="H3470" s="125" t="s">
        <v>569</v>
      </c>
      <c r="I3470" s="125" t="s">
        <v>410</v>
      </c>
      <c r="J3470" s="68" t="s">
        <v>400</v>
      </c>
      <c r="K3470" s="126" t="s">
        <v>401</v>
      </c>
      <c r="L3470" s="126" t="s">
        <v>402</v>
      </c>
      <c r="M3470" s="11" t="s">
        <v>107</v>
      </c>
      <c r="N3470" s="11" t="s">
        <v>52</v>
      </c>
      <c r="O3470" s="68" t="str">
        <f t="shared" si="109"/>
        <v>1549. Gestión de Programas Estrategias y Planes para el BienestarGestión Integral Estrategias y Programas20266_TEUSAQUILLO2_ABRIL_2026</v>
      </c>
      <c r="P3470" s="142">
        <v>7347488</v>
      </c>
      <c r="Q3470" s="7"/>
      <c r="R3470" s="7"/>
      <c r="S3470" s="145">
        <v>0</v>
      </c>
      <c r="T3470" s="150">
        <v>0</v>
      </c>
    </row>
    <row r="3471" spans="2:20" ht="30" hidden="1" customHeight="1">
      <c r="B3471" s="123">
        <v>155</v>
      </c>
      <c r="C3471" s="125" t="s">
        <v>302</v>
      </c>
      <c r="D3471" s="125" t="s">
        <v>303</v>
      </c>
      <c r="E3471" s="137">
        <v>2026</v>
      </c>
      <c r="F3471" s="68" t="str">
        <f t="shared" si="108"/>
        <v>1559. Gestión de Programas Estrategias y Planes para el BienestarGestión Integral Estrategias y Programas2026</v>
      </c>
      <c r="G3471" s="125" t="s">
        <v>591</v>
      </c>
      <c r="H3471" s="125" t="s">
        <v>569</v>
      </c>
      <c r="I3471" s="125" t="s">
        <v>410</v>
      </c>
      <c r="J3471" s="68" t="s">
        <v>400</v>
      </c>
      <c r="K3471" s="126" t="s">
        <v>401</v>
      </c>
      <c r="L3471" s="126" t="s">
        <v>402</v>
      </c>
      <c r="M3471" s="11" t="s">
        <v>107</v>
      </c>
      <c r="N3471" s="11" t="s">
        <v>52</v>
      </c>
      <c r="O3471" s="68" t="str">
        <f t="shared" si="109"/>
        <v>1559. Gestión de Programas Estrategias y Planes para el BienestarGestión Integral Estrategias y Programas20266_TEUSAQUILLO2_ABRIL_2026</v>
      </c>
      <c r="P3471" s="142">
        <v>7347488</v>
      </c>
      <c r="Q3471" s="7"/>
      <c r="R3471" s="7"/>
      <c r="S3471" s="145">
        <v>0</v>
      </c>
      <c r="T3471" s="150">
        <v>0</v>
      </c>
    </row>
    <row r="3472" spans="2:20" ht="30" hidden="1" customHeight="1">
      <c r="B3472" s="123">
        <v>156</v>
      </c>
      <c r="C3472" s="125" t="s">
        <v>302</v>
      </c>
      <c r="D3472" s="125" t="s">
        <v>303</v>
      </c>
      <c r="E3472" s="137">
        <v>2026</v>
      </c>
      <c r="F3472" s="68" t="str">
        <f t="shared" si="108"/>
        <v>1569. Gestión de Programas Estrategias y Planes para el BienestarGestión Integral Estrategias y Programas2026</v>
      </c>
      <c r="G3472" s="125" t="s">
        <v>592</v>
      </c>
      <c r="H3472" s="125" t="s">
        <v>569</v>
      </c>
      <c r="I3472" s="125" t="s">
        <v>410</v>
      </c>
      <c r="J3472" s="68" t="s">
        <v>400</v>
      </c>
      <c r="K3472" s="126" t="s">
        <v>401</v>
      </c>
      <c r="L3472" s="126" t="s">
        <v>402</v>
      </c>
      <c r="M3472" s="11" t="s">
        <v>107</v>
      </c>
      <c r="N3472" s="11" t="s">
        <v>52</v>
      </c>
      <c r="O3472" s="68" t="str">
        <f t="shared" si="109"/>
        <v>1569. Gestión de Programas Estrategias y Planes para el BienestarGestión Integral Estrategias y Programas20266_TEUSAQUILLO2_ABRIL_2026</v>
      </c>
      <c r="P3472" s="142">
        <v>13832016</v>
      </c>
      <c r="Q3472" s="7"/>
      <c r="R3472" s="7"/>
      <c r="S3472" s="145">
        <v>0</v>
      </c>
      <c r="T3472" s="150">
        <v>0</v>
      </c>
    </row>
    <row r="3473" spans="2:20" ht="30" hidden="1" customHeight="1">
      <c r="B3473" s="123">
        <v>157</v>
      </c>
      <c r="C3473" s="125" t="s">
        <v>302</v>
      </c>
      <c r="D3473" s="125" t="s">
        <v>303</v>
      </c>
      <c r="E3473" s="137">
        <v>2026</v>
      </c>
      <c r="F3473" s="68" t="str">
        <f t="shared" si="108"/>
        <v>1579. Gestión de Programas Estrategias y Planes para el BienestarGestión Integral Estrategias y Programas2026</v>
      </c>
      <c r="G3473" s="125" t="s">
        <v>593</v>
      </c>
      <c r="H3473" s="125" t="s">
        <v>569</v>
      </c>
      <c r="I3473" s="125" t="s">
        <v>410</v>
      </c>
      <c r="J3473" s="68" t="s">
        <v>400</v>
      </c>
      <c r="K3473" s="126" t="s">
        <v>401</v>
      </c>
      <c r="L3473" s="126" t="s">
        <v>402</v>
      </c>
      <c r="M3473" s="11" t="s">
        <v>107</v>
      </c>
      <c r="N3473" s="11" t="s">
        <v>52</v>
      </c>
      <c r="O3473" s="68" t="str">
        <f t="shared" si="109"/>
        <v>1579. Gestión de Programas Estrategias y Planes para el BienestarGestión Integral Estrategias y Programas20266_TEUSAQUILLO2_ABRIL_2026</v>
      </c>
      <c r="P3473" s="142">
        <v>13832016</v>
      </c>
      <c r="Q3473" s="7"/>
      <c r="R3473" s="7"/>
      <c r="S3473" s="145">
        <v>0</v>
      </c>
      <c r="T3473" s="150">
        <v>0</v>
      </c>
    </row>
    <row r="3474" spans="2:20" ht="30" hidden="1" customHeight="1">
      <c r="B3474" s="123">
        <v>158</v>
      </c>
      <c r="C3474" s="125" t="s">
        <v>302</v>
      </c>
      <c r="D3474" s="125" t="s">
        <v>303</v>
      </c>
      <c r="E3474" s="137">
        <v>2026</v>
      </c>
      <c r="F3474" s="68" t="str">
        <f t="shared" si="108"/>
        <v>1589. Gestión de Programas Estrategias y Planes para el BienestarGestión Integral Estrategias y Programas2026</v>
      </c>
      <c r="G3474" s="125" t="s">
        <v>594</v>
      </c>
      <c r="H3474" s="125" t="s">
        <v>569</v>
      </c>
      <c r="I3474" s="125" t="s">
        <v>410</v>
      </c>
      <c r="J3474" s="68" t="s">
        <v>400</v>
      </c>
      <c r="K3474" s="126" t="s">
        <v>430</v>
      </c>
      <c r="L3474" s="126" t="s">
        <v>402</v>
      </c>
      <c r="M3474" s="11" t="s">
        <v>107</v>
      </c>
      <c r="N3474" s="11" t="s">
        <v>52</v>
      </c>
      <c r="O3474" s="68" t="str">
        <f t="shared" si="109"/>
        <v>1589. Gestión de Programas Estrategias y Planes para el BienestarGestión Integral Estrategias y Programas20266_TEUSAQUILLO2_ABRIL_2026</v>
      </c>
      <c r="P3474" s="142">
        <v>2114520</v>
      </c>
      <c r="Q3474" s="7"/>
      <c r="R3474" s="7"/>
      <c r="S3474" s="145">
        <v>0</v>
      </c>
      <c r="T3474" s="150">
        <v>0</v>
      </c>
    </row>
    <row r="3475" spans="2:20" ht="30" hidden="1" customHeight="1">
      <c r="B3475" s="123">
        <v>159</v>
      </c>
      <c r="C3475" s="125" t="s">
        <v>302</v>
      </c>
      <c r="D3475" s="125" t="s">
        <v>303</v>
      </c>
      <c r="E3475" s="137">
        <v>2026</v>
      </c>
      <c r="F3475" s="68" t="str">
        <f t="shared" si="108"/>
        <v>1599. Gestión de Programas Estrategias y Planes para el BienestarGestión Integral Estrategias y Programas2026</v>
      </c>
      <c r="G3475" s="125" t="s">
        <v>595</v>
      </c>
      <c r="H3475" s="125" t="s">
        <v>569</v>
      </c>
      <c r="I3475" s="125" t="s">
        <v>410</v>
      </c>
      <c r="J3475" s="68" t="s">
        <v>400</v>
      </c>
      <c r="K3475" s="126" t="s">
        <v>401</v>
      </c>
      <c r="L3475" s="126" t="s">
        <v>402</v>
      </c>
      <c r="M3475" s="11" t="s">
        <v>107</v>
      </c>
      <c r="N3475" s="11" t="s">
        <v>52</v>
      </c>
      <c r="O3475" s="68" t="str">
        <f t="shared" si="109"/>
        <v>1599. Gestión de Programas Estrategias y Planes para el BienestarGestión Integral Estrategias y Programas20266_TEUSAQUILLO2_ABRIL_2026</v>
      </c>
      <c r="P3475" s="142">
        <v>4370008</v>
      </c>
      <c r="Q3475" s="7"/>
      <c r="R3475" s="7"/>
      <c r="S3475" s="145">
        <v>0</v>
      </c>
      <c r="T3475" s="150">
        <v>0</v>
      </c>
    </row>
    <row r="3476" spans="2:20" ht="30" hidden="1" customHeight="1">
      <c r="B3476" s="123">
        <v>160</v>
      </c>
      <c r="C3476" s="125" t="s">
        <v>302</v>
      </c>
      <c r="D3476" s="125" t="s">
        <v>303</v>
      </c>
      <c r="E3476" s="137">
        <v>2026</v>
      </c>
      <c r="F3476" s="68" t="str">
        <f t="shared" si="108"/>
        <v>1609. Gestión de Programas Estrategias y Planes para el BienestarGestión Integral Estrategias y Programas2026</v>
      </c>
      <c r="G3476" s="125" t="s">
        <v>596</v>
      </c>
      <c r="H3476" s="125" t="s">
        <v>569</v>
      </c>
      <c r="I3476" s="125" t="s">
        <v>410</v>
      </c>
      <c r="J3476" s="68" t="s">
        <v>400</v>
      </c>
      <c r="K3476" s="126" t="s">
        <v>401</v>
      </c>
      <c r="L3476" s="126" t="s">
        <v>402</v>
      </c>
      <c r="M3476" s="11" t="s">
        <v>107</v>
      </c>
      <c r="N3476" s="11" t="s">
        <v>52</v>
      </c>
      <c r="O3476" s="68" t="str">
        <f t="shared" si="109"/>
        <v>1609. Gestión de Programas Estrategias y Planes para el BienestarGestión Integral Estrategias y Programas20266_TEUSAQUILLO2_ABRIL_2026</v>
      </c>
      <c r="P3476" s="142">
        <v>3994272</v>
      </c>
      <c r="Q3476" s="7"/>
      <c r="R3476" s="7"/>
      <c r="S3476" s="145">
        <v>0</v>
      </c>
      <c r="T3476" s="150">
        <v>0</v>
      </c>
    </row>
    <row r="3477" spans="2:20" ht="30" hidden="1" customHeight="1">
      <c r="B3477" s="123">
        <v>161</v>
      </c>
      <c r="C3477" s="125" t="s">
        <v>302</v>
      </c>
      <c r="D3477" s="125" t="s">
        <v>303</v>
      </c>
      <c r="E3477" s="137">
        <v>2026</v>
      </c>
      <c r="F3477" s="68" t="str">
        <f t="shared" si="108"/>
        <v>1619. Gestión de Programas Estrategias y Planes para el BienestarGestión Integral Estrategias y Programas2026</v>
      </c>
      <c r="G3477" s="125" t="s">
        <v>597</v>
      </c>
      <c r="H3477" s="125" t="s">
        <v>571</v>
      </c>
      <c r="I3477" s="125" t="s">
        <v>410</v>
      </c>
      <c r="J3477" s="68" t="s">
        <v>400</v>
      </c>
      <c r="K3477" s="126" t="s">
        <v>401</v>
      </c>
      <c r="L3477" s="126" t="s">
        <v>402</v>
      </c>
      <c r="M3477" s="11" t="s">
        <v>107</v>
      </c>
      <c r="N3477" s="11" t="s">
        <v>52</v>
      </c>
      <c r="O3477" s="68" t="str">
        <f t="shared" si="109"/>
        <v>1619. Gestión de Programas Estrategias y Planes para el BienestarGestión Integral Estrategias y Programas20266_TEUSAQUILLO2_ABRIL_2026</v>
      </c>
      <c r="P3477" s="142">
        <v>7347488</v>
      </c>
      <c r="Q3477" s="7"/>
      <c r="R3477" s="7"/>
      <c r="S3477" s="145">
        <v>0</v>
      </c>
      <c r="T3477" s="150">
        <v>0</v>
      </c>
    </row>
    <row r="3478" spans="2:20" ht="30" hidden="1" customHeight="1">
      <c r="B3478" s="123">
        <v>162</v>
      </c>
      <c r="C3478" s="125" t="s">
        <v>302</v>
      </c>
      <c r="D3478" s="125" t="s">
        <v>303</v>
      </c>
      <c r="E3478" s="137">
        <v>2026</v>
      </c>
      <c r="F3478" s="68" t="str">
        <f t="shared" si="108"/>
        <v>1629. Gestión de Programas Estrategias y Planes para el BienestarGestión Integral Estrategias y Programas2026</v>
      </c>
      <c r="G3478" s="125" t="s">
        <v>598</v>
      </c>
      <c r="H3478" s="125" t="s">
        <v>571</v>
      </c>
      <c r="I3478" s="125" t="s">
        <v>410</v>
      </c>
      <c r="J3478" s="68" t="s">
        <v>400</v>
      </c>
      <c r="K3478" s="126" t="s">
        <v>401</v>
      </c>
      <c r="L3478" s="126" t="s">
        <v>402</v>
      </c>
      <c r="M3478" s="11" t="s">
        <v>107</v>
      </c>
      <c r="N3478" s="11" t="s">
        <v>52</v>
      </c>
      <c r="O3478" s="68" t="str">
        <f t="shared" si="109"/>
        <v>1629. Gestión de Programas Estrategias y Planes para el BienestarGestión Integral Estrategias y Programas20266_TEUSAQUILLO2_ABRIL_2026</v>
      </c>
      <c r="P3478" s="142">
        <v>10478800</v>
      </c>
      <c r="Q3478" s="7"/>
      <c r="R3478" s="7"/>
      <c r="S3478" s="145">
        <v>0</v>
      </c>
      <c r="T3478" s="150">
        <v>0</v>
      </c>
    </row>
    <row r="3479" spans="2:20" ht="30" hidden="1" customHeight="1">
      <c r="B3479" s="123">
        <v>163</v>
      </c>
      <c r="C3479" s="125" t="s">
        <v>302</v>
      </c>
      <c r="D3479" s="125" t="s">
        <v>303</v>
      </c>
      <c r="E3479" s="137">
        <v>2026</v>
      </c>
      <c r="F3479" s="68" t="str">
        <f t="shared" si="108"/>
        <v>1639. Gestión de Programas Estrategias y Planes para el BienestarGestión Integral Estrategias y Programas2026</v>
      </c>
      <c r="G3479" s="125" t="s">
        <v>599</v>
      </c>
      <c r="H3479" s="125" t="s">
        <v>571</v>
      </c>
      <c r="I3479" s="125" t="s">
        <v>410</v>
      </c>
      <c r="J3479" s="68" t="s">
        <v>400</v>
      </c>
      <c r="K3479" s="126" t="s">
        <v>401</v>
      </c>
      <c r="L3479" s="126" t="s">
        <v>402</v>
      </c>
      <c r="M3479" s="11" t="s">
        <v>107</v>
      </c>
      <c r="N3479" s="11" t="s">
        <v>52</v>
      </c>
      <c r="O3479" s="68" t="str">
        <f t="shared" si="109"/>
        <v>1639. Gestión de Programas Estrategias y Planes para el BienestarGestión Integral Estrategias y Programas20266_TEUSAQUILLO2_ABRIL_2026</v>
      </c>
      <c r="P3479" s="142">
        <v>3994272</v>
      </c>
      <c r="Q3479" s="7"/>
      <c r="R3479" s="7"/>
      <c r="S3479" s="145">
        <v>0</v>
      </c>
      <c r="T3479" s="150">
        <v>0</v>
      </c>
    </row>
    <row r="3480" spans="2:20" ht="30" hidden="1" customHeight="1">
      <c r="B3480" s="123">
        <v>164</v>
      </c>
      <c r="C3480" s="125" t="s">
        <v>302</v>
      </c>
      <c r="D3480" s="125" t="s">
        <v>303</v>
      </c>
      <c r="E3480" s="137">
        <v>2026</v>
      </c>
      <c r="F3480" s="68" t="str">
        <f t="shared" si="108"/>
        <v>1649. Gestión de Programas Estrategias y Planes para el BienestarGestión Integral Estrategias y Programas2026</v>
      </c>
      <c r="G3480" s="125" t="s">
        <v>600</v>
      </c>
      <c r="H3480" s="125" t="s">
        <v>571</v>
      </c>
      <c r="I3480" s="125" t="s">
        <v>410</v>
      </c>
      <c r="J3480" s="68" t="s">
        <v>400</v>
      </c>
      <c r="K3480" s="126" t="s">
        <v>401</v>
      </c>
      <c r="L3480" s="126" t="s">
        <v>402</v>
      </c>
      <c r="M3480" s="11" t="s">
        <v>107</v>
      </c>
      <c r="N3480" s="11" t="s">
        <v>52</v>
      </c>
      <c r="O3480" s="68" t="str">
        <f t="shared" si="109"/>
        <v>1649. Gestión de Programas Estrategias y Planes para el BienestarGestión Integral Estrategias y Programas20266_TEUSAQUILLO2_ABRIL_2026</v>
      </c>
      <c r="P3480" s="142">
        <v>6484528</v>
      </c>
      <c r="Q3480" s="7"/>
      <c r="R3480" s="7"/>
      <c r="S3480" s="145">
        <v>0</v>
      </c>
      <c r="T3480" s="150">
        <v>0</v>
      </c>
    </row>
    <row r="3481" spans="2:20" ht="30" hidden="1" customHeight="1">
      <c r="B3481" s="123">
        <v>165</v>
      </c>
      <c r="C3481" s="125" t="s">
        <v>302</v>
      </c>
      <c r="D3481" s="125" t="s">
        <v>303</v>
      </c>
      <c r="E3481" s="137">
        <v>2026</v>
      </c>
      <c r="F3481" s="68" t="str">
        <f t="shared" si="108"/>
        <v>1659. Gestión de Programas Estrategias y Planes para el BienestarGestión Integral Estrategias y Programas2026</v>
      </c>
      <c r="G3481" s="125" t="s">
        <v>601</v>
      </c>
      <c r="H3481" s="125" t="s">
        <v>571</v>
      </c>
      <c r="I3481" s="125" t="s">
        <v>410</v>
      </c>
      <c r="J3481" s="68" t="s">
        <v>400</v>
      </c>
      <c r="K3481" s="126" t="s">
        <v>401</v>
      </c>
      <c r="L3481" s="126" t="s">
        <v>402</v>
      </c>
      <c r="M3481" s="11" t="s">
        <v>107</v>
      </c>
      <c r="N3481" s="11" t="s">
        <v>52</v>
      </c>
      <c r="O3481" s="68" t="str">
        <f t="shared" si="109"/>
        <v>1659. Gestión de Programas Estrategias y Planes para el BienestarGestión Integral Estrategias y Programas20266_TEUSAQUILLO2_ABRIL_2026</v>
      </c>
      <c r="P3481" s="142">
        <v>3994272</v>
      </c>
      <c r="Q3481" s="7"/>
      <c r="R3481" s="7"/>
      <c r="S3481" s="145">
        <v>0</v>
      </c>
      <c r="T3481" s="150">
        <v>0</v>
      </c>
    </row>
    <row r="3482" spans="2:20" ht="30" hidden="1" customHeight="1">
      <c r="B3482" s="123">
        <v>166</v>
      </c>
      <c r="C3482" s="125" t="s">
        <v>302</v>
      </c>
      <c r="D3482" s="125" t="s">
        <v>303</v>
      </c>
      <c r="E3482" s="137">
        <v>2026</v>
      </c>
      <c r="F3482" s="68" t="str">
        <f t="shared" si="108"/>
        <v>1669. Gestión de Programas Estrategias y Planes para el BienestarGestión Integral Estrategias y Programas2026</v>
      </c>
      <c r="G3482" s="125" t="s">
        <v>602</v>
      </c>
      <c r="H3482" s="125" t="s">
        <v>571</v>
      </c>
      <c r="I3482" s="125" t="s">
        <v>410</v>
      </c>
      <c r="J3482" s="68" t="s">
        <v>400</v>
      </c>
      <c r="K3482" s="126" t="s">
        <v>401</v>
      </c>
      <c r="L3482" s="126" t="s">
        <v>402</v>
      </c>
      <c r="M3482" s="11" t="s">
        <v>107</v>
      </c>
      <c r="N3482" s="11" t="s">
        <v>52</v>
      </c>
      <c r="O3482" s="68" t="str">
        <f t="shared" si="109"/>
        <v>1669. Gestión de Programas Estrategias y Planes para el BienestarGestión Integral Estrategias y Programas20266_TEUSAQUILLO2_ABRIL_2026</v>
      </c>
      <c r="P3482" s="142">
        <v>2983376</v>
      </c>
      <c r="Q3482" s="7"/>
      <c r="R3482" s="7"/>
      <c r="S3482" s="145">
        <v>0</v>
      </c>
      <c r="T3482" s="150">
        <v>0</v>
      </c>
    </row>
    <row r="3483" spans="2:20" ht="30" hidden="1" customHeight="1">
      <c r="B3483" s="123">
        <v>167</v>
      </c>
      <c r="C3483" s="125" t="s">
        <v>302</v>
      </c>
      <c r="D3483" s="125" t="s">
        <v>303</v>
      </c>
      <c r="E3483" s="137">
        <v>2026</v>
      </c>
      <c r="F3483" s="68" t="str">
        <f t="shared" si="108"/>
        <v>1679. Gestión de Programas Estrategias y Planes para el BienestarGestión Integral Estrategias y Programas2026</v>
      </c>
      <c r="G3483" s="125" t="s">
        <v>603</v>
      </c>
      <c r="H3483" s="125" t="s">
        <v>571</v>
      </c>
      <c r="I3483" s="125" t="s">
        <v>410</v>
      </c>
      <c r="J3483" s="68" t="s">
        <v>400</v>
      </c>
      <c r="K3483" s="126" t="s">
        <v>401</v>
      </c>
      <c r="L3483" s="126" t="s">
        <v>402</v>
      </c>
      <c r="M3483" s="11" t="s">
        <v>107</v>
      </c>
      <c r="N3483" s="11" t="s">
        <v>52</v>
      </c>
      <c r="O3483" s="68" t="str">
        <f t="shared" si="109"/>
        <v>1679. Gestión de Programas Estrategias y Planes para el BienestarGestión Integral Estrategias y Programas20266_TEUSAQUILLO2_ABRIL_2026</v>
      </c>
      <c r="P3483" s="142">
        <v>6484528</v>
      </c>
      <c r="Q3483" s="7"/>
      <c r="R3483" s="7"/>
      <c r="S3483" s="145">
        <v>0</v>
      </c>
      <c r="T3483" s="150">
        <v>0</v>
      </c>
    </row>
    <row r="3484" spans="2:20" ht="30" hidden="1" customHeight="1">
      <c r="B3484" s="123">
        <v>168</v>
      </c>
      <c r="C3484" s="125" t="s">
        <v>302</v>
      </c>
      <c r="D3484" s="125" t="s">
        <v>303</v>
      </c>
      <c r="E3484" s="137">
        <v>2026</v>
      </c>
      <c r="F3484" s="68" t="str">
        <f t="shared" si="108"/>
        <v>1689. Gestión de Programas Estrategias y Planes para el BienestarGestión Integral Estrategias y Programas2026</v>
      </c>
      <c r="G3484" s="125" t="s">
        <v>604</v>
      </c>
      <c r="H3484" s="125" t="s">
        <v>571</v>
      </c>
      <c r="I3484" s="125" t="s">
        <v>410</v>
      </c>
      <c r="J3484" s="68" t="s">
        <v>400</v>
      </c>
      <c r="K3484" s="126" t="s">
        <v>401</v>
      </c>
      <c r="L3484" s="126" t="s">
        <v>402</v>
      </c>
      <c r="M3484" s="11" t="s">
        <v>107</v>
      </c>
      <c r="N3484" s="11" t="s">
        <v>52</v>
      </c>
      <c r="O3484" s="68" t="str">
        <f t="shared" si="109"/>
        <v>1689. Gestión de Programas Estrategias y Planes para el BienestarGestión Integral Estrategias y Programas20266_TEUSAQUILLO2_ABRIL_2026</v>
      </c>
      <c r="P3484" s="142">
        <v>3994272</v>
      </c>
      <c r="Q3484" s="7"/>
      <c r="R3484" s="7"/>
      <c r="S3484" s="145">
        <v>0</v>
      </c>
      <c r="T3484" s="150">
        <v>0</v>
      </c>
    </row>
    <row r="3485" spans="2:20" ht="30" hidden="1" customHeight="1">
      <c r="B3485" s="123">
        <v>169</v>
      </c>
      <c r="C3485" s="125" t="s">
        <v>302</v>
      </c>
      <c r="D3485" s="125" t="s">
        <v>303</v>
      </c>
      <c r="E3485" s="137">
        <v>2026</v>
      </c>
      <c r="F3485" s="68" t="str">
        <f t="shared" si="108"/>
        <v>1699. Gestión de Programas Estrategias y Planes para el BienestarGestión Integral Estrategias y Programas2026</v>
      </c>
      <c r="G3485" s="125" t="s">
        <v>605</v>
      </c>
      <c r="H3485" s="125" t="s">
        <v>571</v>
      </c>
      <c r="I3485" s="125" t="s">
        <v>410</v>
      </c>
      <c r="J3485" s="68" t="s">
        <v>400</v>
      </c>
      <c r="K3485" s="126" t="s">
        <v>401</v>
      </c>
      <c r="L3485" s="126" t="s">
        <v>402</v>
      </c>
      <c r="M3485" s="11" t="s">
        <v>107</v>
      </c>
      <c r="N3485" s="11" t="s">
        <v>52</v>
      </c>
      <c r="O3485" s="68" t="str">
        <f t="shared" si="109"/>
        <v>1699. Gestión de Programas Estrategias y Planes para el BienestarGestión Integral Estrategias y Programas20266_TEUSAQUILLO2_ABRIL_2026</v>
      </c>
      <c r="P3485" s="142">
        <v>3994272</v>
      </c>
      <c r="Q3485" s="7"/>
      <c r="R3485" s="7"/>
      <c r="S3485" s="145">
        <v>0</v>
      </c>
      <c r="T3485" s="150">
        <v>0</v>
      </c>
    </row>
    <row r="3486" spans="2:20" ht="30" hidden="1" customHeight="1">
      <c r="B3486" s="123">
        <v>170</v>
      </c>
      <c r="C3486" s="125" t="s">
        <v>302</v>
      </c>
      <c r="D3486" s="125" t="s">
        <v>303</v>
      </c>
      <c r="E3486" s="137">
        <v>2026</v>
      </c>
      <c r="F3486" s="68" t="str">
        <f t="shared" si="108"/>
        <v>1709. Gestión de Programas Estrategias y Planes para el BienestarGestión Integral Estrategias y Programas2026</v>
      </c>
      <c r="G3486" s="125" t="s">
        <v>606</v>
      </c>
      <c r="H3486" s="125" t="s">
        <v>571</v>
      </c>
      <c r="I3486" s="125" t="s">
        <v>410</v>
      </c>
      <c r="J3486" s="68" t="s">
        <v>400</v>
      </c>
      <c r="K3486" s="126" t="s">
        <v>607</v>
      </c>
      <c r="L3486" s="126" t="s">
        <v>402</v>
      </c>
      <c r="M3486" s="11" t="s">
        <v>107</v>
      </c>
      <c r="N3486" s="11" t="s">
        <v>52</v>
      </c>
      <c r="O3486" s="68" t="str">
        <f t="shared" si="109"/>
        <v>1709. Gestión de Programas Estrategias y Planes para el BienestarGestión Integral Estrategias y Programas20266_TEUSAQUILLO2_ABRIL_2026</v>
      </c>
      <c r="P3486" s="142">
        <v>19450000</v>
      </c>
      <c r="Q3486" s="7"/>
      <c r="R3486" s="7"/>
      <c r="S3486" s="145">
        <v>0</v>
      </c>
      <c r="T3486" s="150">
        <v>0</v>
      </c>
    </row>
    <row r="3487" spans="2:20" ht="30" hidden="1" customHeight="1">
      <c r="B3487" s="123">
        <v>171</v>
      </c>
      <c r="C3487" s="125" t="s">
        <v>302</v>
      </c>
      <c r="D3487" s="125" t="s">
        <v>303</v>
      </c>
      <c r="E3487" s="137">
        <v>2026</v>
      </c>
      <c r="F3487" s="68" t="str">
        <f t="shared" si="108"/>
        <v>1719. Gestión de Programas Estrategias y Planes para el BienestarGestión Integral Estrategias y Programas2026</v>
      </c>
      <c r="G3487" s="125" t="s">
        <v>608</v>
      </c>
      <c r="H3487" s="125" t="s">
        <v>571</v>
      </c>
      <c r="I3487" s="125" t="s">
        <v>410</v>
      </c>
      <c r="J3487" s="68" t="s">
        <v>400</v>
      </c>
      <c r="K3487" s="126" t="s">
        <v>609</v>
      </c>
      <c r="L3487" s="126" t="s">
        <v>402</v>
      </c>
      <c r="M3487" s="11" t="s">
        <v>107</v>
      </c>
      <c r="N3487" s="11" t="s">
        <v>52</v>
      </c>
      <c r="O3487" s="68" t="str">
        <f t="shared" si="109"/>
        <v>1719. Gestión de Programas Estrategias y Planes para el BienestarGestión Integral Estrategias y Programas20266_TEUSAQUILLO2_ABRIL_2026</v>
      </c>
      <c r="P3487" s="142">
        <v>3994272</v>
      </c>
      <c r="Q3487" s="7"/>
      <c r="R3487" s="7"/>
      <c r="S3487" s="145">
        <v>0</v>
      </c>
      <c r="T3487" s="150">
        <v>0</v>
      </c>
    </row>
    <row r="3488" spans="2:20" ht="30" hidden="1" customHeight="1">
      <c r="B3488" s="123">
        <v>172</v>
      </c>
      <c r="C3488" s="125" t="s">
        <v>302</v>
      </c>
      <c r="D3488" s="125" t="s">
        <v>303</v>
      </c>
      <c r="E3488" s="137">
        <v>2026</v>
      </c>
      <c r="F3488" s="68" t="str">
        <f t="shared" si="108"/>
        <v>1729. Gestión de Programas Estrategias y Planes para el BienestarGestión Integral Estrategias y Programas2026</v>
      </c>
      <c r="G3488" s="125" t="s">
        <v>610</v>
      </c>
      <c r="H3488" s="125" t="s">
        <v>571</v>
      </c>
      <c r="I3488" s="125" t="s">
        <v>410</v>
      </c>
      <c r="J3488" s="68" t="s">
        <v>400</v>
      </c>
      <c r="K3488" s="126" t="s">
        <v>401</v>
      </c>
      <c r="L3488" s="126" t="s">
        <v>402</v>
      </c>
      <c r="M3488" s="11" t="s">
        <v>107</v>
      </c>
      <c r="N3488" s="11" t="s">
        <v>52</v>
      </c>
      <c r="O3488" s="68" t="str">
        <f t="shared" si="109"/>
        <v>1729. Gestión de Programas Estrategias y Planes para el BienestarGestión Integral Estrategias y Programas20266_TEUSAQUILLO2_ABRIL_2026</v>
      </c>
      <c r="P3488" s="142">
        <v>9985680</v>
      </c>
      <c r="Q3488" s="7"/>
      <c r="R3488" s="7"/>
      <c r="S3488" s="145">
        <v>0</v>
      </c>
      <c r="T3488" s="150">
        <v>0</v>
      </c>
    </row>
    <row r="3489" spans="2:20" ht="30" hidden="1" customHeight="1">
      <c r="B3489" s="123">
        <v>173</v>
      </c>
      <c r="C3489" s="125" t="s">
        <v>302</v>
      </c>
      <c r="D3489" s="125" t="s">
        <v>303</v>
      </c>
      <c r="E3489" s="137">
        <v>2026</v>
      </c>
      <c r="F3489" s="68" t="str">
        <f t="shared" si="108"/>
        <v>1739. Gestión de Programas Estrategias y Planes para el BienestarGestión Integral Estrategias y Programas2026</v>
      </c>
      <c r="G3489" s="125" t="s">
        <v>611</v>
      </c>
      <c r="H3489" s="125" t="s">
        <v>571</v>
      </c>
      <c r="I3489" s="125" t="s">
        <v>410</v>
      </c>
      <c r="J3489" s="68" t="s">
        <v>400</v>
      </c>
      <c r="K3489" s="126" t="s">
        <v>401</v>
      </c>
      <c r="L3489" s="126" t="s">
        <v>402</v>
      </c>
      <c r="M3489" s="11" t="s">
        <v>107</v>
      </c>
      <c r="N3489" s="11" t="s">
        <v>52</v>
      </c>
      <c r="O3489" s="68" t="str">
        <f t="shared" si="109"/>
        <v>1739. Gestión de Programas Estrategias y Planes para el BienestarGestión Integral Estrategias y Programas20266_TEUSAQUILLO2_ABRIL_2026</v>
      </c>
      <c r="P3489" s="142">
        <v>2983376</v>
      </c>
      <c r="Q3489" s="7"/>
      <c r="R3489" s="7"/>
      <c r="S3489" s="145">
        <v>0</v>
      </c>
      <c r="T3489" s="150">
        <v>0</v>
      </c>
    </row>
    <row r="3490" spans="2:20" ht="30" hidden="1" customHeight="1">
      <c r="B3490" s="123">
        <v>174</v>
      </c>
      <c r="C3490" s="125" t="s">
        <v>233</v>
      </c>
      <c r="D3490" s="125" t="s">
        <v>234</v>
      </c>
      <c r="E3490" s="137">
        <v>2026</v>
      </c>
      <c r="F3490" s="68" t="str">
        <f t="shared" si="108"/>
        <v>17410. Proceso integral e integrado de la Vigilancia de la Salud PúblicaVigilancia en salud pública2026</v>
      </c>
      <c r="G3490" s="125" t="s">
        <v>612</v>
      </c>
      <c r="H3490" s="125" t="s">
        <v>613</v>
      </c>
      <c r="I3490" s="125" t="s">
        <v>410</v>
      </c>
      <c r="J3490" s="68" t="s">
        <v>400</v>
      </c>
      <c r="K3490" s="126" t="s">
        <v>401</v>
      </c>
      <c r="L3490" s="126" t="s">
        <v>402</v>
      </c>
      <c r="M3490" s="11" t="s">
        <v>107</v>
      </c>
      <c r="N3490" s="11" t="s">
        <v>52</v>
      </c>
      <c r="O3490" s="68" t="str">
        <f t="shared" si="109"/>
        <v>17410. Proceso integral e integrado de la Vigilancia de la Salud PúblicaVigilancia en salud pública20266_TEUSAQUILLO2_ABRIL_2026</v>
      </c>
      <c r="P3490" s="142">
        <v>37920928</v>
      </c>
      <c r="Q3490" s="7"/>
      <c r="R3490" s="7"/>
      <c r="S3490" s="145">
        <v>0</v>
      </c>
      <c r="T3490" s="150">
        <v>0</v>
      </c>
    </row>
    <row r="3491" spans="2:20" ht="30" hidden="1" customHeight="1">
      <c r="B3491" s="123">
        <v>175</v>
      </c>
      <c r="C3491" s="125" t="s">
        <v>233</v>
      </c>
      <c r="D3491" s="125" t="s">
        <v>234</v>
      </c>
      <c r="E3491" s="137">
        <v>2026</v>
      </c>
      <c r="F3491" s="68" t="str">
        <f t="shared" si="108"/>
        <v>17510. Proceso integral e integrado de la Vigilancia de la Salud PúblicaVigilancia en salud pública2026</v>
      </c>
      <c r="G3491" s="125" t="s">
        <v>614</v>
      </c>
      <c r="H3491" s="125" t="s">
        <v>613</v>
      </c>
      <c r="I3491" s="125" t="s">
        <v>410</v>
      </c>
      <c r="J3491" s="68" t="s">
        <v>400</v>
      </c>
      <c r="K3491" s="126" t="s">
        <v>401</v>
      </c>
      <c r="L3491" s="126" t="s">
        <v>402</v>
      </c>
      <c r="M3491" s="11" t="s">
        <v>107</v>
      </c>
      <c r="N3491" s="11" t="s">
        <v>52</v>
      </c>
      <c r="O3491" s="68" t="str">
        <f t="shared" si="109"/>
        <v>17510. Proceso integral e integrado de la Vigilancia de la Salud PúblicaVigilancia en salud pública20266_TEUSAQUILLO2_ABRIL_2026</v>
      </c>
      <c r="P3491" s="142">
        <v>26899696</v>
      </c>
      <c r="Q3491" s="7"/>
      <c r="R3491" s="7"/>
      <c r="S3491" s="145">
        <v>0</v>
      </c>
      <c r="T3491" s="150">
        <v>0</v>
      </c>
    </row>
    <row r="3492" spans="2:20" ht="30" hidden="1" customHeight="1">
      <c r="B3492" s="123">
        <v>176</v>
      </c>
      <c r="C3492" s="125" t="s">
        <v>233</v>
      </c>
      <c r="D3492" s="125" t="s">
        <v>234</v>
      </c>
      <c r="E3492" s="137">
        <v>2026</v>
      </c>
      <c r="F3492" s="68" t="str">
        <f t="shared" si="108"/>
        <v>17610. Proceso integral e integrado de la Vigilancia de la Salud PúblicaVigilancia en salud pública2026</v>
      </c>
      <c r="G3492" s="125" t="s">
        <v>615</v>
      </c>
      <c r="H3492" s="125" t="s">
        <v>613</v>
      </c>
      <c r="I3492" s="125" t="s">
        <v>410</v>
      </c>
      <c r="J3492" s="68" t="s">
        <v>400</v>
      </c>
      <c r="K3492" s="126" t="s">
        <v>401</v>
      </c>
      <c r="L3492" s="126" t="s">
        <v>421</v>
      </c>
      <c r="M3492" s="11" t="s">
        <v>107</v>
      </c>
      <c r="N3492" s="11" t="s">
        <v>52</v>
      </c>
      <c r="O3492" s="68" t="str">
        <f t="shared" si="109"/>
        <v>17610. Proceso integral e integrado de la Vigilancia de la Salud PúblicaVigilancia en salud pública20266_TEUSAQUILLO2_ABRIL_2026</v>
      </c>
      <c r="P3492" s="142">
        <v>28206464</v>
      </c>
      <c r="Q3492" s="7"/>
      <c r="R3492" s="7"/>
      <c r="S3492" s="145">
        <v>0</v>
      </c>
      <c r="T3492" s="150">
        <v>0</v>
      </c>
    </row>
    <row r="3493" spans="2:20" ht="30" hidden="1" customHeight="1">
      <c r="B3493" s="123">
        <v>177</v>
      </c>
      <c r="C3493" s="125" t="s">
        <v>233</v>
      </c>
      <c r="D3493" s="125" t="s">
        <v>234</v>
      </c>
      <c r="E3493" s="137">
        <v>2026</v>
      </c>
      <c r="F3493" s="68" t="str">
        <f t="shared" si="108"/>
        <v>17710. Proceso integral e integrado de la Vigilancia de la Salud PúblicaVigilancia en salud pública2026</v>
      </c>
      <c r="G3493" s="125" t="s">
        <v>616</v>
      </c>
      <c r="H3493" s="125" t="s">
        <v>613</v>
      </c>
      <c r="I3493" s="125" t="s">
        <v>410</v>
      </c>
      <c r="J3493" s="68" t="s">
        <v>400</v>
      </c>
      <c r="K3493" s="126" t="s">
        <v>401</v>
      </c>
      <c r="L3493" s="126" t="s">
        <v>421</v>
      </c>
      <c r="M3493" s="11" t="s">
        <v>107</v>
      </c>
      <c r="N3493" s="11" t="s">
        <v>52</v>
      </c>
      <c r="O3493" s="68" t="str">
        <f t="shared" si="109"/>
        <v>17710. Proceso integral e integrado de la Vigilancia de la Salud PúblicaVigilancia en salud pública20266_TEUSAQUILLO2_ABRIL_2026</v>
      </c>
      <c r="P3493" s="142">
        <v>37181248</v>
      </c>
      <c r="Q3493" s="7"/>
      <c r="R3493" s="7"/>
      <c r="S3493" s="145">
        <v>0</v>
      </c>
      <c r="T3493" s="150">
        <v>0</v>
      </c>
    </row>
    <row r="3494" spans="2:20" ht="30" hidden="1" customHeight="1">
      <c r="B3494" s="123">
        <v>178</v>
      </c>
      <c r="C3494" s="125" t="s">
        <v>233</v>
      </c>
      <c r="D3494" s="125" t="s">
        <v>234</v>
      </c>
      <c r="E3494" s="137">
        <v>2026</v>
      </c>
      <c r="F3494" s="68" t="str">
        <f t="shared" si="108"/>
        <v>17810. Proceso integral e integrado de la Vigilancia de la Salud PúblicaVigilancia en salud pública2026</v>
      </c>
      <c r="G3494" s="125" t="s">
        <v>617</v>
      </c>
      <c r="H3494" s="125" t="s">
        <v>613</v>
      </c>
      <c r="I3494" s="125" t="s">
        <v>410</v>
      </c>
      <c r="J3494" s="68" t="s">
        <v>400</v>
      </c>
      <c r="K3494" s="126" t="s">
        <v>401</v>
      </c>
      <c r="L3494" s="126" t="s">
        <v>402</v>
      </c>
      <c r="M3494" s="11" t="s">
        <v>107</v>
      </c>
      <c r="N3494" s="11" t="s">
        <v>52</v>
      </c>
      <c r="O3494" s="68" t="str">
        <f t="shared" si="109"/>
        <v>17810. Proceso integral e integrado de la Vigilancia de la Salud PúblicaVigilancia en salud pública20266_TEUSAQUILLO2_ABRIL_2026</v>
      </c>
      <c r="P3494" s="142">
        <v>7347488</v>
      </c>
      <c r="Q3494" s="7"/>
      <c r="R3494" s="7"/>
      <c r="S3494" s="145">
        <v>0</v>
      </c>
      <c r="T3494" s="150">
        <v>0</v>
      </c>
    </row>
    <row r="3495" spans="2:20" ht="30" hidden="1" customHeight="1">
      <c r="B3495" s="123">
        <v>179</v>
      </c>
      <c r="C3495" s="125" t="s">
        <v>233</v>
      </c>
      <c r="D3495" s="125" t="s">
        <v>234</v>
      </c>
      <c r="E3495" s="137">
        <v>2026</v>
      </c>
      <c r="F3495" s="68" t="str">
        <f t="shared" si="108"/>
        <v>17910. Proceso integral e integrado de la Vigilancia de la Salud PúblicaVigilancia en salud pública2026</v>
      </c>
      <c r="G3495" s="125" t="s">
        <v>618</v>
      </c>
      <c r="H3495" s="125" t="s">
        <v>613</v>
      </c>
      <c r="I3495" s="125" t="s">
        <v>410</v>
      </c>
      <c r="J3495" s="68" t="s">
        <v>400</v>
      </c>
      <c r="K3495" s="126" t="s">
        <v>401</v>
      </c>
      <c r="L3495" s="126" t="s">
        <v>402</v>
      </c>
      <c r="M3495" s="11" t="s">
        <v>107</v>
      </c>
      <c r="N3495" s="11" t="s">
        <v>52</v>
      </c>
      <c r="O3495" s="68" t="str">
        <f t="shared" si="109"/>
        <v>17910. Proceso integral e integrado de la Vigilancia de la Salud PúblicaVigilancia en salud pública20266_TEUSAQUILLO2_ABRIL_2026</v>
      </c>
      <c r="P3495" s="142">
        <v>3673744</v>
      </c>
      <c r="Q3495" s="7"/>
      <c r="R3495" s="7"/>
      <c r="S3495" s="145">
        <v>0</v>
      </c>
      <c r="T3495" s="150">
        <v>0</v>
      </c>
    </row>
    <row r="3496" spans="2:20" ht="30" hidden="1" customHeight="1">
      <c r="B3496" s="123">
        <v>180</v>
      </c>
      <c r="C3496" s="125" t="s">
        <v>233</v>
      </c>
      <c r="D3496" s="125" t="s">
        <v>234</v>
      </c>
      <c r="E3496" s="137">
        <v>2026</v>
      </c>
      <c r="F3496" s="68" t="str">
        <f t="shared" si="108"/>
        <v>18010. Proceso integral e integrado de la Vigilancia de la Salud PúblicaVigilancia en salud pública2026</v>
      </c>
      <c r="G3496" s="125" t="s">
        <v>619</v>
      </c>
      <c r="H3496" s="125" t="s">
        <v>613</v>
      </c>
      <c r="I3496" s="125" t="s">
        <v>410</v>
      </c>
      <c r="J3496" s="68" t="s">
        <v>400</v>
      </c>
      <c r="K3496" s="126" t="s">
        <v>401</v>
      </c>
      <c r="L3496" s="126" t="s">
        <v>402</v>
      </c>
      <c r="M3496" s="11" t="s">
        <v>107</v>
      </c>
      <c r="N3496" s="11" t="s">
        <v>52</v>
      </c>
      <c r="O3496" s="68" t="str">
        <f t="shared" si="109"/>
        <v>18010. Proceso integral e integrado de la Vigilancia de la Salud PúblicaVigilancia en salud pública20266_TEUSAQUILLO2_ABRIL_2026</v>
      </c>
      <c r="P3496" s="142">
        <v>3673744</v>
      </c>
      <c r="Q3496" s="7"/>
      <c r="R3496" s="7"/>
      <c r="S3496" s="145">
        <v>0</v>
      </c>
      <c r="T3496" s="150">
        <v>0</v>
      </c>
    </row>
    <row r="3497" spans="2:20" ht="30" hidden="1" customHeight="1">
      <c r="B3497" s="123">
        <v>181</v>
      </c>
      <c r="C3497" s="125" t="s">
        <v>233</v>
      </c>
      <c r="D3497" s="125" t="s">
        <v>234</v>
      </c>
      <c r="E3497" s="137">
        <v>2026</v>
      </c>
      <c r="F3497" s="68" t="str">
        <f t="shared" si="108"/>
        <v>18110. Proceso integral e integrado de la Vigilancia de la Salud PúblicaVigilancia en salud pública2026</v>
      </c>
      <c r="G3497" s="125" t="s">
        <v>620</v>
      </c>
      <c r="H3497" s="125" t="s">
        <v>613</v>
      </c>
      <c r="I3497" s="125" t="s">
        <v>410</v>
      </c>
      <c r="J3497" s="68" t="s">
        <v>400</v>
      </c>
      <c r="K3497" s="126" t="s">
        <v>401</v>
      </c>
      <c r="L3497" s="126" t="s">
        <v>402</v>
      </c>
      <c r="M3497" s="11" t="s">
        <v>107</v>
      </c>
      <c r="N3497" s="11" t="s">
        <v>52</v>
      </c>
      <c r="O3497" s="68" t="str">
        <f t="shared" si="109"/>
        <v>18110. Proceso integral e integrado de la Vigilancia de la Salud PúblicaVigilancia en salud pública20266_TEUSAQUILLO2_ABRIL_2026</v>
      </c>
      <c r="P3497" s="142">
        <v>87405520</v>
      </c>
      <c r="Q3497" s="7"/>
      <c r="R3497" s="7"/>
      <c r="S3497" s="145">
        <v>0</v>
      </c>
      <c r="T3497" s="150">
        <v>0</v>
      </c>
    </row>
    <row r="3498" spans="2:20" ht="30" hidden="1" customHeight="1">
      <c r="B3498" s="123">
        <v>182</v>
      </c>
      <c r="C3498" s="125" t="s">
        <v>233</v>
      </c>
      <c r="D3498" s="125" t="s">
        <v>234</v>
      </c>
      <c r="E3498" s="137">
        <v>2026</v>
      </c>
      <c r="F3498" s="68" t="str">
        <f t="shared" si="108"/>
        <v>18210. Proceso integral e integrado de la Vigilancia de la Salud PúblicaVigilancia en salud pública2026</v>
      </c>
      <c r="G3498" s="125" t="s">
        <v>621</v>
      </c>
      <c r="H3498" s="125" t="s">
        <v>613</v>
      </c>
      <c r="I3498" s="125" t="s">
        <v>410</v>
      </c>
      <c r="J3498" s="68" t="s">
        <v>400</v>
      </c>
      <c r="K3498" s="126" t="s">
        <v>401</v>
      </c>
      <c r="L3498" s="126" t="s">
        <v>402</v>
      </c>
      <c r="M3498" s="11" t="s">
        <v>107</v>
      </c>
      <c r="N3498" s="11" t="s">
        <v>52</v>
      </c>
      <c r="O3498" s="68" t="str">
        <f t="shared" si="109"/>
        <v>18210. Proceso integral e integrado de la Vigilancia de la Salud PúblicaVigilancia en salud pública20266_TEUSAQUILLO2_ABRIL_2026</v>
      </c>
      <c r="P3498" s="142">
        <v>17288787</v>
      </c>
      <c r="Q3498" s="7"/>
      <c r="R3498" s="7"/>
      <c r="S3498" s="145">
        <v>0</v>
      </c>
      <c r="T3498" s="150">
        <v>0</v>
      </c>
    </row>
    <row r="3499" spans="2:20" ht="30" hidden="1" customHeight="1">
      <c r="B3499" s="123">
        <v>183</v>
      </c>
      <c r="C3499" s="125" t="s">
        <v>233</v>
      </c>
      <c r="D3499" s="125" t="s">
        <v>234</v>
      </c>
      <c r="E3499" s="137">
        <v>2026</v>
      </c>
      <c r="F3499" s="68" t="str">
        <f t="shared" si="108"/>
        <v>18310. Proceso integral e integrado de la Vigilancia de la Salud PúblicaVigilancia en salud pública2026</v>
      </c>
      <c r="G3499" s="125" t="s">
        <v>622</v>
      </c>
      <c r="H3499" s="125" t="s">
        <v>613</v>
      </c>
      <c r="I3499" s="125" t="s">
        <v>410</v>
      </c>
      <c r="J3499" s="68" t="s">
        <v>400</v>
      </c>
      <c r="K3499" s="126" t="s">
        <v>401</v>
      </c>
      <c r="L3499" s="126" t="s">
        <v>402</v>
      </c>
      <c r="M3499" s="11" t="s">
        <v>107</v>
      </c>
      <c r="N3499" s="11" t="s">
        <v>52</v>
      </c>
      <c r="O3499" s="68" t="str">
        <f t="shared" si="109"/>
        <v>18310. Proceso integral e integrado de la Vigilancia de la Salud PúblicaVigilancia en salud pública20266_TEUSAQUILLO2_ABRIL_2026</v>
      </c>
      <c r="P3499" s="142">
        <v>61146880</v>
      </c>
      <c r="Q3499" s="7"/>
      <c r="R3499" s="7"/>
      <c r="S3499" s="145">
        <v>0</v>
      </c>
      <c r="T3499" s="150">
        <v>0</v>
      </c>
    </row>
    <row r="3500" spans="2:20" ht="30" hidden="1" customHeight="1">
      <c r="B3500" s="123">
        <v>184</v>
      </c>
      <c r="C3500" s="125" t="s">
        <v>233</v>
      </c>
      <c r="D3500" s="125" t="s">
        <v>234</v>
      </c>
      <c r="E3500" s="137">
        <v>2026</v>
      </c>
      <c r="F3500" s="68" t="str">
        <f t="shared" si="108"/>
        <v>18410. Proceso integral e integrado de la Vigilancia de la Salud PúblicaVigilancia en salud pública2026</v>
      </c>
      <c r="G3500" s="125" t="s">
        <v>623</v>
      </c>
      <c r="H3500" s="125" t="s">
        <v>613</v>
      </c>
      <c r="I3500" s="125" t="s">
        <v>410</v>
      </c>
      <c r="J3500" s="68" t="s">
        <v>400</v>
      </c>
      <c r="K3500" s="126" t="s">
        <v>401</v>
      </c>
      <c r="L3500" s="126" t="s">
        <v>402</v>
      </c>
      <c r="M3500" s="11" t="s">
        <v>107</v>
      </c>
      <c r="N3500" s="11" t="s">
        <v>52</v>
      </c>
      <c r="O3500" s="68" t="str">
        <f t="shared" si="109"/>
        <v>18410. Proceso integral e integrado de la Vigilancia de la Salud PúblicaVigilancia en salud pública20266_TEUSAQUILLO2_ABRIL_2026</v>
      </c>
      <c r="P3500" s="142">
        <v>9941299</v>
      </c>
      <c r="Q3500" s="7"/>
      <c r="R3500" s="7"/>
      <c r="S3500" s="145">
        <v>0</v>
      </c>
      <c r="T3500" s="150">
        <v>0</v>
      </c>
    </row>
    <row r="3501" spans="2:20" ht="30" hidden="1" customHeight="1">
      <c r="B3501" s="123">
        <v>185</v>
      </c>
      <c r="C3501" s="125" t="s">
        <v>233</v>
      </c>
      <c r="D3501" s="125" t="s">
        <v>234</v>
      </c>
      <c r="E3501" s="137">
        <v>2026</v>
      </c>
      <c r="F3501" s="68" t="str">
        <f t="shared" si="108"/>
        <v>18510. Proceso integral e integrado de la Vigilancia de la Salud PúblicaVigilancia en salud pública2026</v>
      </c>
      <c r="G3501" s="125" t="s">
        <v>624</v>
      </c>
      <c r="H3501" s="125" t="s">
        <v>613</v>
      </c>
      <c r="I3501" s="125" t="s">
        <v>410</v>
      </c>
      <c r="J3501" s="68" t="s">
        <v>400</v>
      </c>
      <c r="K3501" s="126" t="s">
        <v>401</v>
      </c>
      <c r="L3501" s="126" t="s">
        <v>402</v>
      </c>
      <c r="M3501" s="11" t="s">
        <v>107</v>
      </c>
      <c r="N3501" s="11" t="s">
        <v>52</v>
      </c>
      <c r="O3501" s="68" t="str">
        <f t="shared" si="109"/>
        <v>18510. Proceso integral e integrado de la Vigilancia de la Salud PúblicaVigilancia en salud pública20266_TEUSAQUILLO2_ABRIL_2026</v>
      </c>
      <c r="P3501" s="142">
        <v>40189280</v>
      </c>
      <c r="Q3501" s="7"/>
      <c r="R3501" s="7"/>
      <c r="S3501" s="145">
        <v>0</v>
      </c>
      <c r="T3501" s="150">
        <v>0</v>
      </c>
    </row>
    <row r="3502" spans="2:20" ht="30" hidden="1" customHeight="1">
      <c r="B3502" s="123">
        <v>186</v>
      </c>
      <c r="C3502" s="125" t="s">
        <v>233</v>
      </c>
      <c r="D3502" s="125" t="s">
        <v>234</v>
      </c>
      <c r="E3502" s="137">
        <v>2026</v>
      </c>
      <c r="F3502" s="68" t="str">
        <f t="shared" si="108"/>
        <v>18610. Proceso integral e integrado de la Vigilancia de la Salud PúblicaVigilancia en salud pública2026</v>
      </c>
      <c r="G3502" s="125" t="s">
        <v>625</v>
      </c>
      <c r="H3502" s="125" t="s">
        <v>613</v>
      </c>
      <c r="I3502" s="125" t="s">
        <v>410</v>
      </c>
      <c r="J3502" s="68" t="s">
        <v>400</v>
      </c>
      <c r="K3502" s="126" t="s">
        <v>401</v>
      </c>
      <c r="L3502" s="126" t="s">
        <v>421</v>
      </c>
      <c r="M3502" s="11" t="s">
        <v>107</v>
      </c>
      <c r="N3502" s="11" t="s">
        <v>52</v>
      </c>
      <c r="O3502" s="68" t="str">
        <f t="shared" si="109"/>
        <v>18610. Proceso integral e integrado de la Vigilancia de la Salud PúblicaVigilancia en salud pública20266_TEUSAQUILLO2_ABRIL_2026</v>
      </c>
      <c r="P3502" s="142">
        <v>7347488</v>
      </c>
      <c r="Q3502" s="7"/>
      <c r="R3502" s="7"/>
      <c r="S3502" s="145">
        <v>0</v>
      </c>
      <c r="T3502" s="150">
        <v>0</v>
      </c>
    </row>
    <row r="3503" spans="2:20" ht="30" hidden="1" customHeight="1">
      <c r="B3503" s="123">
        <v>187</v>
      </c>
      <c r="C3503" s="125" t="s">
        <v>233</v>
      </c>
      <c r="D3503" s="125" t="s">
        <v>234</v>
      </c>
      <c r="E3503" s="137">
        <v>2026</v>
      </c>
      <c r="F3503" s="68" t="str">
        <f t="shared" si="108"/>
        <v>18710. Proceso integral e integrado de la Vigilancia de la Salud PúblicaVigilancia en salud pública2026</v>
      </c>
      <c r="G3503" s="125" t="s">
        <v>626</v>
      </c>
      <c r="H3503" s="125" t="s">
        <v>627</v>
      </c>
      <c r="I3503" s="125" t="s">
        <v>410</v>
      </c>
      <c r="J3503" s="68" t="s">
        <v>400</v>
      </c>
      <c r="K3503" s="126" t="s">
        <v>401</v>
      </c>
      <c r="L3503" s="126" t="s">
        <v>402</v>
      </c>
      <c r="M3503" s="11" t="s">
        <v>107</v>
      </c>
      <c r="N3503" s="11" t="s">
        <v>52</v>
      </c>
      <c r="O3503" s="68" t="str">
        <f t="shared" si="109"/>
        <v>18710. Proceso integral e integrado de la Vigilancia de la Salud PúblicaVigilancia en salud pública20266_TEUSAQUILLO2_ABRIL_2026</v>
      </c>
      <c r="P3503" s="142">
        <v>3994272</v>
      </c>
      <c r="Q3503" s="7"/>
      <c r="R3503" s="7"/>
      <c r="S3503" s="145">
        <v>0</v>
      </c>
      <c r="T3503" s="150">
        <v>0</v>
      </c>
    </row>
    <row r="3504" spans="2:20" ht="30" hidden="1" customHeight="1">
      <c r="B3504" s="123">
        <v>188</v>
      </c>
      <c r="C3504" s="125" t="s">
        <v>233</v>
      </c>
      <c r="D3504" s="125" t="s">
        <v>234</v>
      </c>
      <c r="E3504" s="137">
        <v>2026</v>
      </c>
      <c r="F3504" s="68" t="str">
        <f t="shared" si="108"/>
        <v>18810. Proceso integral e integrado de la Vigilancia de la Salud PúblicaVigilancia en salud pública2026</v>
      </c>
      <c r="G3504" s="125" t="s">
        <v>628</v>
      </c>
      <c r="H3504" s="125" t="s">
        <v>627</v>
      </c>
      <c r="I3504" s="125" t="s">
        <v>410</v>
      </c>
      <c r="J3504" s="68" t="s">
        <v>400</v>
      </c>
      <c r="K3504" s="126" t="s">
        <v>401</v>
      </c>
      <c r="L3504" s="126" t="s">
        <v>402</v>
      </c>
      <c r="M3504" s="11" t="s">
        <v>107</v>
      </c>
      <c r="N3504" s="11" t="s">
        <v>52</v>
      </c>
      <c r="O3504" s="68" t="str">
        <f t="shared" si="109"/>
        <v>18810. Proceso integral e integrado de la Vigilancia de la Salud PúblicaVigilancia en salud pública20266_TEUSAQUILLO2_ABRIL_2026</v>
      </c>
      <c r="P3504" s="142">
        <v>33280669</v>
      </c>
      <c r="Q3504" s="7"/>
      <c r="R3504" s="7"/>
      <c r="S3504" s="145">
        <v>0</v>
      </c>
      <c r="T3504" s="150">
        <v>0</v>
      </c>
    </row>
    <row r="3505" spans="2:20" ht="30" hidden="1" customHeight="1">
      <c r="B3505" s="123">
        <v>189</v>
      </c>
      <c r="C3505" s="125" t="s">
        <v>233</v>
      </c>
      <c r="D3505" s="125" t="s">
        <v>234</v>
      </c>
      <c r="E3505" s="137">
        <v>2026</v>
      </c>
      <c r="F3505" s="68" t="str">
        <f t="shared" si="108"/>
        <v>18910. Proceso integral e integrado de la Vigilancia de la Salud PúblicaVigilancia en salud pública2026</v>
      </c>
      <c r="G3505" s="125" t="s">
        <v>629</v>
      </c>
      <c r="H3505" s="125" t="s">
        <v>627</v>
      </c>
      <c r="I3505" s="125" t="s">
        <v>410</v>
      </c>
      <c r="J3505" s="68" t="s">
        <v>400</v>
      </c>
      <c r="K3505" s="126" t="s">
        <v>401</v>
      </c>
      <c r="L3505" s="126" t="s">
        <v>402</v>
      </c>
      <c r="M3505" s="11" t="s">
        <v>107</v>
      </c>
      <c r="N3505" s="11" t="s">
        <v>52</v>
      </c>
      <c r="O3505" s="68" t="str">
        <f t="shared" si="109"/>
        <v>18910. Proceso integral e integrado de la Vigilancia de la Salud PúblicaVigilancia en salud pública20266_TEUSAQUILLO2_ABRIL_2026</v>
      </c>
      <c r="P3505" s="142">
        <v>25933181</v>
      </c>
      <c r="Q3505" s="7"/>
      <c r="R3505" s="7"/>
      <c r="S3505" s="145">
        <v>0</v>
      </c>
      <c r="T3505" s="150">
        <v>0</v>
      </c>
    </row>
    <row r="3506" spans="2:20" ht="30" hidden="1" customHeight="1">
      <c r="B3506" s="123">
        <v>190</v>
      </c>
      <c r="C3506" s="125" t="s">
        <v>233</v>
      </c>
      <c r="D3506" s="125" t="s">
        <v>234</v>
      </c>
      <c r="E3506" s="137">
        <v>2026</v>
      </c>
      <c r="F3506" s="68" t="str">
        <f t="shared" si="108"/>
        <v>19010. Proceso integral e integrado de la Vigilancia de la Salud PúblicaVigilancia en salud pública2026</v>
      </c>
      <c r="G3506" s="125" t="s">
        <v>630</v>
      </c>
      <c r="H3506" s="125" t="s">
        <v>627</v>
      </c>
      <c r="I3506" s="125" t="s">
        <v>410</v>
      </c>
      <c r="J3506" s="68" t="s">
        <v>400</v>
      </c>
      <c r="K3506" s="126" t="s">
        <v>401</v>
      </c>
      <c r="L3506" s="126" t="s">
        <v>402</v>
      </c>
      <c r="M3506" s="11" t="s">
        <v>107</v>
      </c>
      <c r="N3506" s="11" t="s">
        <v>52</v>
      </c>
      <c r="O3506" s="68" t="str">
        <f t="shared" si="109"/>
        <v>19010. Proceso integral e integrado de la Vigilancia de la Salud PúblicaVigilancia en salud pública20266_TEUSAQUILLO2_ABRIL_2026</v>
      </c>
      <c r="P3506" s="142">
        <v>8432352</v>
      </c>
      <c r="Q3506" s="7"/>
      <c r="R3506" s="7"/>
      <c r="S3506" s="145">
        <v>0</v>
      </c>
      <c r="T3506" s="150">
        <v>0</v>
      </c>
    </row>
    <row r="3507" spans="2:20" ht="30" hidden="1" customHeight="1">
      <c r="B3507" s="123">
        <v>191</v>
      </c>
      <c r="C3507" s="125" t="s">
        <v>233</v>
      </c>
      <c r="D3507" s="125" t="s">
        <v>234</v>
      </c>
      <c r="E3507" s="137">
        <v>2026</v>
      </c>
      <c r="F3507" s="68" t="str">
        <f t="shared" si="108"/>
        <v>19110. Proceso integral e integrado de la Vigilancia de la Salud PúblicaVigilancia en salud pública2026</v>
      </c>
      <c r="G3507" s="125" t="s">
        <v>631</v>
      </c>
      <c r="H3507" s="125" t="s">
        <v>613</v>
      </c>
      <c r="I3507" s="125" t="s">
        <v>410</v>
      </c>
      <c r="J3507" s="68" t="s">
        <v>400</v>
      </c>
      <c r="K3507" s="126" t="s">
        <v>401</v>
      </c>
      <c r="L3507" s="126" t="s">
        <v>402</v>
      </c>
      <c r="M3507" s="11" t="s">
        <v>107</v>
      </c>
      <c r="N3507" s="11" t="s">
        <v>52</v>
      </c>
      <c r="O3507" s="68" t="str">
        <f t="shared" si="109"/>
        <v>19110. Proceso integral e integrado de la Vigilancia de la Salud PúblicaVigilancia en salud pública20266_TEUSAQUILLO2_ABRIL_2026</v>
      </c>
      <c r="P3507" s="142">
        <v>7347488</v>
      </c>
      <c r="Q3507" s="7"/>
      <c r="R3507" s="7"/>
      <c r="S3507" s="145">
        <v>0</v>
      </c>
      <c r="T3507" s="150">
        <v>0</v>
      </c>
    </row>
    <row r="3508" spans="2:20" ht="30" hidden="1" customHeight="1">
      <c r="B3508" s="123">
        <v>192</v>
      </c>
      <c r="C3508" s="125" t="s">
        <v>233</v>
      </c>
      <c r="D3508" s="125" t="s">
        <v>234</v>
      </c>
      <c r="E3508" s="137">
        <v>2026</v>
      </c>
      <c r="F3508" s="68" t="str">
        <f t="shared" si="108"/>
        <v>19210. Proceso integral e integrado de la Vigilancia de la Salud PúblicaVigilancia en salud pública2026</v>
      </c>
      <c r="G3508" s="125" t="s">
        <v>632</v>
      </c>
      <c r="H3508" s="125" t="s">
        <v>613</v>
      </c>
      <c r="I3508" s="125" t="s">
        <v>410</v>
      </c>
      <c r="J3508" s="68" t="s">
        <v>400</v>
      </c>
      <c r="K3508" s="126" t="s">
        <v>401</v>
      </c>
      <c r="L3508" s="126" t="s">
        <v>402</v>
      </c>
      <c r="M3508" s="11" t="s">
        <v>107</v>
      </c>
      <c r="N3508" s="11" t="s">
        <v>52</v>
      </c>
      <c r="O3508" s="68" t="str">
        <f t="shared" si="109"/>
        <v>19210. Proceso integral e integrado de la Vigilancia de la Salud PúblicaVigilancia en salud pública20266_TEUSAQUILLO2_ABRIL_2026</v>
      </c>
      <c r="P3508" s="142">
        <v>3673744</v>
      </c>
      <c r="Q3508" s="7"/>
      <c r="R3508" s="7"/>
      <c r="S3508" s="145">
        <v>0</v>
      </c>
      <c r="T3508" s="150">
        <v>0</v>
      </c>
    </row>
    <row r="3509" spans="2:20" ht="30" hidden="1" customHeight="1">
      <c r="B3509" s="123">
        <v>193</v>
      </c>
      <c r="C3509" s="125" t="s">
        <v>233</v>
      </c>
      <c r="D3509" s="125" t="s">
        <v>234</v>
      </c>
      <c r="E3509" s="137">
        <v>2026</v>
      </c>
      <c r="F3509" s="68" t="str">
        <f t="shared" si="108"/>
        <v>19310. Proceso integral e integrado de la Vigilancia de la Salud PúblicaVigilancia en salud pública2026</v>
      </c>
      <c r="G3509" s="125" t="s">
        <v>633</v>
      </c>
      <c r="H3509" s="125" t="s">
        <v>627</v>
      </c>
      <c r="I3509" s="125" t="s">
        <v>410</v>
      </c>
      <c r="J3509" s="68" t="s">
        <v>400</v>
      </c>
      <c r="K3509" s="126" t="s">
        <v>401</v>
      </c>
      <c r="L3509" s="126" t="s">
        <v>402</v>
      </c>
      <c r="M3509" s="11" t="s">
        <v>107</v>
      </c>
      <c r="N3509" s="11" t="s">
        <v>52</v>
      </c>
      <c r="O3509" s="68" t="str">
        <f t="shared" si="109"/>
        <v>19310. Proceso integral e integrado de la Vigilancia de la Salud PúblicaVigilancia en salud pública20266_TEUSAQUILLO2_ABRIL_2026</v>
      </c>
      <c r="P3509" s="142">
        <v>42556256</v>
      </c>
      <c r="Q3509" s="7"/>
      <c r="R3509" s="7"/>
      <c r="S3509" s="145">
        <v>0</v>
      </c>
      <c r="T3509" s="150">
        <v>0</v>
      </c>
    </row>
    <row r="3510" spans="2:20" ht="30" hidden="1" customHeight="1">
      <c r="B3510" s="123">
        <v>194</v>
      </c>
      <c r="C3510" s="125" t="s">
        <v>233</v>
      </c>
      <c r="D3510" s="125" t="s">
        <v>234</v>
      </c>
      <c r="E3510" s="137">
        <v>2026</v>
      </c>
      <c r="F3510" s="68" t="str">
        <f t="shared" si="108"/>
        <v>19410. Proceso integral e integrado de la Vigilancia de la Salud PúblicaVigilancia en salud pública2026</v>
      </c>
      <c r="G3510" s="125" t="s">
        <v>634</v>
      </c>
      <c r="H3510" s="125" t="s">
        <v>627</v>
      </c>
      <c r="I3510" s="125" t="s">
        <v>410</v>
      </c>
      <c r="J3510" s="68" t="s">
        <v>400</v>
      </c>
      <c r="K3510" s="126" t="s">
        <v>401</v>
      </c>
      <c r="L3510" s="126" t="s">
        <v>402</v>
      </c>
      <c r="M3510" s="11" t="s">
        <v>107</v>
      </c>
      <c r="N3510" s="11" t="s">
        <v>52</v>
      </c>
      <c r="O3510" s="68" t="str">
        <f t="shared" si="109"/>
        <v>19410. Proceso integral e integrado de la Vigilancia de la Salud PúblicaVigilancia en salud pública20266_TEUSAQUILLO2_ABRIL_2026</v>
      </c>
      <c r="P3510" s="142">
        <v>38561984</v>
      </c>
      <c r="Q3510" s="7"/>
      <c r="R3510" s="7"/>
      <c r="S3510" s="145">
        <v>0</v>
      </c>
      <c r="T3510" s="150">
        <v>0</v>
      </c>
    </row>
    <row r="3511" spans="2:20" ht="30" hidden="1" customHeight="1">
      <c r="B3511" s="123">
        <v>195</v>
      </c>
      <c r="C3511" s="125" t="s">
        <v>233</v>
      </c>
      <c r="D3511" s="125" t="s">
        <v>234</v>
      </c>
      <c r="E3511" s="137">
        <v>2026</v>
      </c>
      <c r="F3511" s="68" t="str">
        <f t="shared" si="108"/>
        <v>19510. Proceso integral e integrado de la Vigilancia de la Salud PúblicaVigilancia en salud pública2026</v>
      </c>
      <c r="G3511" s="125" t="s">
        <v>635</v>
      </c>
      <c r="H3511" s="125" t="s">
        <v>613</v>
      </c>
      <c r="I3511" s="125" t="s">
        <v>410</v>
      </c>
      <c r="J3511" s="68" t="s">
        <v>400</v>
      </c>
      <c r="K3511" s="126" t="s">
        <v>401</v>
      </c>
      <c r="L3511" s="126" t="s">
        <v>402</v>
      </c>
      <c r="M3511" s="11" t="s">
        <v>107</v>
      </c>
      <c r="N3511" s="11" t="s">
        <v>52</v>
      </c>
      <c r="O3511" s="68" t="str">
        <f t="shared" si="109"/>
        <v>19510. Proceso integral e integrado de la Vigilancia de la Salud PúblicaVigilancia en salud pública20266_TEUSAQUILLO2_ABRIL_2026</v>
      </c>
      <c r="P3511" s="142">
        <v>125967504</v>
      </c>
      <c r="Q3511" s="7"/>
      <c r="R3511" s="7"/>
      <c r="S3511" s="145">
        <v>0</v>
      </c>
      <c r="T3511" s="150">
        <v>0</v>
      </c>
    </row>
    <row r="3512" spans="2:20" ht="30" hidden="1" customHeight="1">
      <c r="B3512" s="123">
        <v>196</v>
      </c>
      <c r="C3512" s="125" t="s">
        <v>233</v>
      </c>
      <c r="D3512" s="125" t="s">
        <v>234</v>
      </c>
      <c r="E3512" s="137">
        <v>2026</v>
      </c>
      <c r="F3512" s="68" t="str">
        <f t="shared" si="108"/>
        <v>19610. Proceso integral e integrado de la Vigilancia de la Salud PúblicaVigilancia en salud pública2026</v>
      </c>
      <c r="G3512" s="125" t="s">
        <v>636</v>
      </c>
      <c r="H3512" s="125" t="s">
        <v>613</v>
      </c>
      <c r="I3512" s="125" t="s">
        <v>410</v>
      </c>
      <c r="J3512" s="68" t="s">
        <v>400</v>
      </c>
      <c r="K3512" s="126" t="s">
        <v>401</v>
      </c>
      <c r="L3512" s="126" t="s">
        <v>402</v>
      </c>
      <c r="M3512" s="11" t="s">
        <v>107</v>
      </c>
      <c r="N3512" s="11" t="s">
        <v>52</v>
      </c>
      <c r="O3512" s="68" t="str">
        <f t="shared" si="109"/>
        <v>19610. Proceso integral e integrado de la Vigilancia de la Salud PúblicaVigilancia en salud pública20266_TEUSAQUILLO2_ABRIL_2026</v>
      </c>
      <c r="P3512" s="142">
        <v>59199056</v>
      </c>
      <c r="Q3512" s="7"/>
      <c r="R3512" s="7"/>
      <c r="S3512" s="145">
        <v>0</v>
      </c>
      <c r="T3512" s="150">
        <v>0</v>
      </c>
    </row>
    <row r="3513" spans="2:20" ht="30" hidden="1" customHeight="1">
      <c r="B3513" s="123">
        <v>197</v>
      </c>
      <c r="C3513" s="125" t="s">
        <v>233</v>
      </c>
      <c r="D3513" s="125" t="s">
        <v>234</v>
      </c>
      <c r="E3513" s="137">
        <v>2026</v>
      </c>
      <c r="F3513" s="68" t="str">
        <f t="shared" si="108"/>
        <v>19710. Proceso integral e integrado de la Vigilancia de la Salud PúblicaVigilancia en salud pública2026</v>
      </c>
      <c r="G3513" s="125" t="s">
        <v>637</v>
      </c>
      <c r="H3513" s="125" t="s">
        <v>613</v>
      </c>
      <c r="I3513" s="125" t="s">
        <v>410</v>
      </c>
      <c r="J3513" s="68" t="s">
        <v>400</v>
      </c>
      <c r="K3513" s="126" t="s">
        <v>401</v>
      </c>
      <c r="L3513" s="126" t="s">
        <v>402</v>
      </c>
      <c r="M3513" s="11" t="s">
        <v>107</v>
      </c>
      <c r="N3513" s="11" t="s">
        <v>52</v>
      </c>
      <c r="O3513" s="68" t="str">
        <f t="shared" si="109"/>
        <v>19710. Proceso integral e integrado de la Vigilancia de la Salud PúblicaVigilancia en salud pública20266_TEUSAQUILLO2_ABRIL_2026</v>
      </c>
      <c r="P3513" s="142">
        <v>34888240</v>
      </c>
      <c r="Q3513" s="7"/>
      <c r="R3513" s="7"/>
      <c r="S3513" s="145">
        <v>0</v>
      </c>
      <c r="T3513" s="150">
        <v>0</v>
      </c>
    </row>
    <row r="3514" spans="2:20" ht="30" hidden="1" customHeight="1">
      <c r="B3514" s="123">
        <v>198</v>
      </c>
      <c r="C3514" s="125" t="s">
        <v>233</v>
      </c>
      <c r="D3514" s="125" t="s">
        <v>234</v>
      </c>
      <c r="E3514" s="137">
        <v>2026</v>
      </c>
      <c r="F3514" s="68" t="str">
        <f t="shared" si="108"/>
        <v>19810. Proceso integral e integrado de la Vigilancia de la Salud PúblicaVigilancia en salud pública2026</v>
      </c>
      <c r="G3514" s="125" t="s">
        <v>638</v>
      </c>
      <c r="H3514" s="125" t="s">
        <v>613</v>
      </c>
      <c r="I3514" s="125" t="s">
        <v>410</v>
      </c>
      <c r="J3514" s="68" t="s">
        <v>400</v>
      </c>
      <c r="K3514" s="126" t="s">
        <v>401</v>
      </c>
      <c r="L3514" s="126" t="s">
        <v>402</v>
      </c>
      <c r="M3514" s="11" t="s">
        <v>107</v>
      </c>
      <c r="N3514" s="11" t="s">
        <v>52</v>
      </c>
      <c r="O3514" s="68" t="str">
        <f t="shared" si="109"/>
        <v>19810. Proceso integral e integrado de la Vigilancia de la Salud PúblicaVigilancia en salud pública20266_TEUSAQUILLO2_ABRIL_2026</v>
      </c>
      <c r="P3514" s="142">
        <v>73252976</v>
      </c>
      <c r="Q3514" s="7"/>
      <c r="R3514" s="7"/>
      <c r="S3514" s="145">
        <v>0</v>
      </c>
      <c r="T3514" s="150">
        <v>0</v>
      </c>
    </row>
    <row r="3515" spans="2:20" ht="30" hidden="1" customHeight="1">
      <c r="B3515" s="123">
        <v>199</v>
      </c>
      <c r="C3515" s="125" t="s">
        <v>233</v>
      </c>
      <c r="D3515" s="125" t="s">
        <v>234</v>
      </c>
      <c r="E3515" s="137">
        <v>2026</v>
      </c>
      <c r="F3515" s="68" t="str">
        <f t="shared" si="108"/>
        <v>19910. Proceso integral e integrado de la Vigilancia de la Salud PúblicaVigilancia en salud pública2026</v>
      </c>
      <c r="G3515" s="125" t="s">
        <v>639</v>
      </c>
      <c r="H3515" s="125" t="s">
        <v>613</v>
      </c>
      <c r="I3515" s="125" t="s">
        <v>410</v>
      </c>
      <c r="J3515" s="68" t="s">
        <v>400</v>
      </c>
      <c r="K3515" s="126" t="s">
        <v>401</v>
      </c>
      <c r="L3515" s="126" t="s">
        <v>402</v>
      </c>
      <c r="M3515" s="11" t="s">
        <v>107</v>
      </c>
      <c r="N3515" s="11" t="s">
        <v>52</v>
      </c>
      <c r="O3515" s="68" t="str">
        <f t="shared" si="109"/>
        <v>19910. Proceso integral e integrado de la Vigilancia de la Salud PúblicaVigilancia en salud pública20266_TEUSAQUILLO2_ABRIL_2026</v>
      </c>
      <c r="P3515" s="142">
        <v>67631408</v>
      </c>
      <c r="Q3515" s="7"/>
      <c r="R3515" s="7"/>
      <c r="S3515" s="145">
        <v>0</v>
      </c>
      <c r="T3515" s="150">
        <v>0</v>
      </c>
    </row>
    <row r="3516" spans="2:20" ht="30" hidden="1" customHeight="1">
      <c r="B3516" s="123">
        <v>200</v>
      </c>
      <c r="C3516" s="125" t="s">
        <v>233</v>
      </c>
      <c r="D3516" s="125" t="s">
        <v>234</v>
      </c>
      <c r="E3516" s="137">
        <v>2026</v>
      </c>
      <c r="F3516" s="68" t="str">
        <f t="shared" si="108"/>
        <v>20010. Proceso integral e integrado de la Vigilancia de la Salud PúblicaVigilancia en salud pública2026</v>
      </c>
      <c r="G3516" s="125" t="s">
        <v>640</v>
      </c>
      <c r="H3516" s="125" t="s">
        <v>613</v>
      </c>
      <c r="I3516" s="125" t="s">
        <v>410</v>
      </c>
      <c r="J3516" s="68" t="s">
        <v>400</v>
      </c>
      <c r="K3516" s="126" t="s">
        <v>401</v>
      </c>
      <c r="L3516" s="126" t="s">
        <v>402</v>
      </c>
      <c r="M3516" s="11" t="s">
        <v>107</v>
      </c>
      <c r="N3516" s="11" t="s">
        <v>52</v>
      </c>
      <c r="O3516" s="68" t="str">
        <f t="shared" si="109"/>
        <v>20010. Proceso integral e integrado de la Vigilancia de la Salud PúblicaVigilancia en salud pública20266_TEUSAQUILLO2_ABRIL_2026</v>
      </c>
      <c r="P3516" s="142">
        <v>62009840</v>
      </c>
      <c r="Q3516" s="7"/>
      <c r="R3516" s="7"/>
      <c r="S3516" s="145">
        <v>0</v>
      </c>
      <c r="T3516" s="150">
        <v>0</v>
      </c>
    </row>
    <row r="3517" spans="2:20" ht="30" hidden="1" customHeight="1">
      <c r="B3517" s="123">
        <v>201</v>
      </c>
      <c r="C3517" s="125" t="s">
        <v>233</v>
      </c>
      <c r="D3517" s="125" t="s">
        <v>234</v>
      </c>
      <c r="E3517" s="137">
        <v>2026</v>
      </c>
      <c r="F3517" s="68" t="str">
        <f t="shared" si="108"/>
        <v>20110. Proceso integral e integrado de la Vigilancia de la Salud PúblicaVigilancia en salud pública2026</v>
      </c>
      <c r="G3517" s="125" t="s">
        <v>641</v>
      </c>
      <c r="H3517" s="125" t="s">
        <v>627</v>
      </c>
      <c r="I3517" s="125" t="s">
        <v>410</v>
      </c>
      <c r="J3517" s="68" t="s">
        <v>400</v>
      </c>
      <c r="K3517" s="126" t="s">
        <v>642</v>
      </c>
      <c r="L3517" s="126" t="s">
        <v>402</v>
      </c>
      <c r="M3517" s="11" t="s">
        <v>107</v>
      </c>
      <c r="N3517" s="11" t="s">
        <v>52</v>
      </c>
      <c r="O3517" s="68" t="str">
        <f t="shared" si="109"/>
        <v>20110. Proceso integral e integrado de la Vigilancia de la Salud PúblicaVigilancia en salud pública20266_TEUSAQUILLO2_ABRIL_2026</v>
      </c>
      <c r="P3517" s="142">
        <v>152760</v>
      </c>
      <c r="Q3517" s="7"/>
      <c r="R3517" s="7"/>
      <c r="S3517" s="145">
        <v>0</v>
      </c>
      <c r="T3517" s="150">
        <v>0</v>
      </c>
    </row>
    <row r="3518" spans="2:20" ht="30" hidden="1" customHeight="1">
      <c r="B3518" s="123">
        <v>202</v>
      </c>
      <c r="C3518" s="125" t="s">
        <v>233</v>
      </c>
      <c r="D3518" s="125" t="s">
        <v>234</v>
      </c>
      <c r="E3518" s="137">
        <v>2026</v>
      </c>
      <c r="F3518" s="68" t="str">
        <f t="shared" si="108"/>
        <v>20210. Proceso integral e integrado de la Vigilancia de la Salud PúblicaVigilancia en salud pública2026</v>
      </c>
      <c r="G3518" s="125" t="s">
        <v>643</v>
      </c>
      <c r="H3518" s="125" t="s">
        <v>613</v>
      </c>
      <c r="I3518" s="125" t="s">
        <v>410</v>
      </c>
      <c r="J3518" s="68" t="s">
        <v>400</v>
      </c>
      <c r="K3518" s="126" t="s">
        <v>401</v>
      </c>
      <c r="L3518" s="126" t="s">
        <v>402</v>
      </c>
      <c r="M3518" s="11" t="s">
        <v>107</v>
      </c>
      <c r="N3518" s="11" t="s">
        <v>52</v>
      </c>
      <c r="O3518" s="68" t="str">
        <f t="shared" si="109"/>
        <v>20210. Proceso integral e integrado de la Vigilancia de la Salud PúblicaVigilancia en salud pública20266_TEUSAQUILLO2_ABRIL_2026</v>
      </c>
      <c r="P3518" s="142">
        <v>41150864</v>
      </c>
      <c r="Q3518" s="7"/>
      <c r="R3518" s="7"/>
      <c r="S3518" s="145">
        <v>0</v>
      </c>
      <c r="T3518" s="150">
        <v>0</v>
      </c>
    </row>
    <row r="3519" spans="2:20" ht="30" hidden="1" customHeight="1">
      <c r="B3519" s="123">
        <v>203</v>
      </c>
      <c r="C3519" s="125" t="s">
        <v>233</v>
      </c>
      <c r="D3519" s="125" t="s">
        <v>234</v>
      </c>
      <c r="E3519" s="137">
        <v>2026</v>
      </c>
      <c r="F3519" s="68" t="str">
        <f t="shared" si="108"/>
        <v>20310. Proceso integral e integrado de la Vigilancia de la Salud PúblicaVigilancia en salud pública2026</v>
      </c>
      <c r="G3519" s="125" t="s">
        <v>644</v>
      </c>
      <c r="H3519" s="125" t="s">
        <v>613</v>
      </c>
      <c r="I3519" s="125" t="s">
        <v>410</v>
      </c>
      <c r="J3519" s="68" t="s">
        <v>400</v>
      </c>
      <c r="K3519" s="126" t="s">
        <v>401</v>
      </c>
      <c r="L3519" s="126" t="s">
        <v>402</v>
      </c>
      <c r="M3519" s="11" t="s">
        <v>107</v>
      </c>
      <c r="N3519" s="11" t="s">
        <v>52</v>
      </c>
      <c r="O3519" s="68" t="str">
        <f t="shared" si="109"/>
        <v>20310. Proceso integral e integrado de la Vigilancia de la Salud PúblicaVigilancia en salud pública20266_TEUSAQUILLO2_ABRIL_2026</v>
      </c>
      <c r="P3519" s="142">
        <v>37156592</v>
      </c>
      <c r="Q3519" s="7"/>
      <c r="R3519" s="7"/>
      <c r="S3519" s="145">
        <v>0</v>
      </c>
      <c r="T3519" s="150">
        <v>0</v>
      </c>
    </row>
    <row r="3520" spans="2:20" ht="30" hidden="1" customHeight="1">
      <c r="B3520" s="123">
        <v>204</v>
      </c>
      <c r="C3520" s="125" t="s">
        <v>233</v>
      </c>
      <c r="D3520" s="125" t="s">
        <v>234</v>
      </c>
      <c r="E3520" s="137">
        <v>2026</v>
      </c>
      <c r="F3520" s="68" t="str">
        <f t="shared" si="108"/>
        <v>20410. Proceso integral e integrado de la Vigilancia de la Salud PúblicaVigilancia en salud pública2026</v>
      </c>
      <c r="G3520" s="125" t="s">
        <v>645</v>
      </c>
      <c r="H3520" s="125" t="s">
        <v>613</v>
      </c>
      <c r="I3520" s="125" t="s">
        <v>410</v>
      </c>
      <c r="J3520" s="68" t="s">
        <v>400</v>
      </c>
      <c r="K3520" s="126" t="s">
        <v>401</v>
      </c>
      <c r="L3520" s="126" t="s">
        <v>402</v>
      </c>
      <c r="M3520" s="11" t="s">
        <v>107</v>
      </c>
      <c r="N3520" s="11" t="s">
        <v>52</v>
      </c>
      <c r="O3520" s="68" t="str">
        <f t="shared" si="109"/>
        <v>20410. Proceso integral e integrado de la Vigilancia de la Salud PúblicaVigilancia en salud pública20266_TEUSAQUILLO2_ABRIL_2026</v>
      </c>
      <c r="P3520" s="142">
        <v>33162320</v>
      </c>
      <c r="Q3520" s="7"/>
      <c r="R3520" s="7"/>
      <c r="S3520" s="145">
        <v>0</v>
      </c>
      <c r="T3520" s="150">
        <v>0</v>
      </c>
    </row>
    <row r="3521" spans="2:20" ht="30" hidden="1" customHeight="1">
      <c r="B3521" s="123">
        <v>205</v>
      </c>
      <c r="C3521" s="125" t="s">
        <v>233</v>
      </c>
      <c r="D3521" s="125" t="s">
        <v>234</v>
      </c>
      <c r="E3521" s="137">
        <v>2026</v>
      </c>
      <c r="F3521" s="68" t="str">
        <f t="shared" si="108"/>
        <v>20510. Proceso integral e integrado de la Vigilancia de la Salud PúblicaVigilancia en salud pública2026</v>
      </c>
      <c r="G3521" s="125" t="s">
        <v>646</v>
      </c>
      <c r="H3521" s="125" t="s">
        <v>613</v>
      </c>
      <c r="I3521" s="125" t="s">
        <v>410</v>
      </c>
      <c r="J3521" s="68" t="s">
        <v>400</v>
      </c>
      <c r="K3521" s="126" t="s">
        <v>401</v>
      </c>
      <c r="L3521" s="126" t="s">
        <v>402</v>
      </c>
      <c r="M3521" s="11" t="s">
        <v>107</v>
      </c>
      <c r="N3521" s="11" t="s">
        <v>52</v>
      </c>
      <c r="O3521" s="68" t="str">
        <f t="shared" si="109"/>
        <v>20510. Proceso integral e integrado de la Vigilancia de la Salud PúblicaVigilancia en salud pública20266_TEUSAQUILLO2_ABRIL_2026</v>
      </c>
      <c r="P3521" s="142">
        <v>11243136</v>
      </c>
      <c r="Q3521" s="7"/>
      <c r="R3521" s="7"/>
      <c r="S3521" s="145">
        <v>0</v>
      </c>
      <c r="T3521" s="150">
        <v>0</v>
      </c>
    </row>
    <row r="3522" spans="2:20" ht="30" hidden="1" customHeight="1">
      <c r="B3522" s="123">
        <v>206</v>
      </c>
      <c r="C3522" s="125" t="s">
        <v>233</v>
      </c>
      <c r="D3522" s="125" t="s">
        <v>234</v>
      </c>
      <c r="E3522" s="137">
        <v>2026</v>
      </c>
      <c r="F3522" s="68" t="str">
        <f t="shared" si="108"/>
        <v>20610. Proceso integral e integrado de la Vigilancia de la Salud PúblicaVigilancia en salud pública2026</v>
      </c>
      <c r="G3522" s="125" t="s">
        <v>647</v>
      </c>
      <c r="H3522" s="125" t="s">
        <v>613</v>
      </c>
      <c r="I3522" s="125" t="s">
        <v>410</v>
      </c>
      <c r="J3522" s="68" t="s">
        <v>400</v>
      </c>
      <c r="K3522" s="126" t="s">
        <v>401</v>
      </c>
      <c r="L3522" s="126" t="s">
        <v>402</v>
      </c>
      <c r="M3522" s="11" t="s">
        <v>107</v>
      </c>
      <c r="N3522" s="11" t="s">
        <v>52</v>
      </c>
      <c r="O3522" s="68" t="str">
        <f t="shared" si="109"/>
        <v>20610. Proceso integral e integrado de la Vigilancia de la Salud PúblicaVigilancia en salud pública20266_TEUSAQUILLO2_ABRIL_2026</v>
      </c>
      <c r="P3522" s="142">
        <v>7347488</v>
      </c>
      <c r="Q3522" s="7"/>
      <c r="R3522" s="7"/>
      <c r="S3522" s="145">
        <v>0</v>
      </c>
      <c r="T3522" s="150">
        <v>0</v>
      </c>
    </row>
    <row r="3523" spans="2:20" ht="30" hidden="1" customHeight="1">
      <c r="B3523" s="123">
        <v>207</v>
      </c>
      <c r="C3523" s="125" t="s">
        <v>233</v>
      </c>
      <c r="D3523" s="125" t="s">
        <v>234</v>
      </c>
      <c r="E3523" s="137">
        <v>2026</v>
      </c>
      <c r="F3523" s="68" t="str">
        <f t="shared" si="108"/>
        <v>20710. Proceso integral e integrado de la Vigilancia de la Salud PúblicaVigilancia en salud pública2026</v>
      </c>
      <c r="G3523" s="125" t="s">
        <v>648</v>
      </c>
      <c r="H3523" s="125" t="s">
        <v>613</v>
      </c>
      <c r="I3523" s="125" t="s">
        <v>410</v>
      </c>
      <c r="J3523" s="68" t="s">
        <v>400</v>
      </c>
      <c r="K3523" s="126" t="s">
        <v>401</v>
      </c>
      <c r="L3523" s="126" t="s">
        <v>402</v>
      </c>
      <c r="M3523" s="11" t="s">
        <v>107</v>
      </c>
      <c r="N3523" s="11" t="s">
        <v>52</v>
      </c>
      <c r="O3523" s="68" t="str">
        <f t="shared" si="109"/>
        <v>20710. Proceso integral e integrado de la Vigilancia de la Salud PúblicaVigilancia en salud pública20266_TEUSAQUILLO2_ABRIL_2026</v>
      </c>
      <c r="P3523" s="142">
        <v>8210448</v>
      </c>
      <c r="Q3523" s="7"/>
      <c r="R3523" s="7"/>
      <c r="S3523" s="145">
        <v>0</v>
      </c>
      <c r="T3523" s="150">
        <v>0</v>
      </c>
    </row>
    <row r="3524" spans="2:20" ht="30" hidden="1" customHeight="1">
      <c r="B3524" s="123">
        <v>208</v>
      </c>
      <c r="C3524" s="125" t="s">
        <v>233</v>
      </c>
      <c r="D3524" s="125" t="s">
        <v>234</v>
      </c>
      <c r="E3524" s="137">
        <v>2026</v>
      </c>
      <c r="F3524" s="68" t="str">
        <f t="shared" si="108"/>
        <v>20810. Proceso integral e integrado de la Vigilancia de la Salud PúblicaVigilancia en salud pública2026</v>
      </c>
      <c r="G3524" s="125" t="s">
        <v>649</v>
      </c>
      <c r="H3524" s="125" t="s">
        <v>627</v>
      </c>
      <c r="I3524" s="125" t="s">
        <v>410</v>
      </c>
      <c r="J3524" s="68" t="s">
        <v>400</v>
      </c>
      <c r="K3524" s="126" t="s">
        <v>401</v>
      </c>
      <c r="L3524" s="126" t="s">
        <v>402</v>
      </c>
      <c r="M3524" s="11" t="s">
        <v>107</v>
      </c>
      <c r="N3524" s="11" t="s">
        <v>52</v>
      </c>
      <c r="O3524" s="68" t="str">
        <f t="shared" si="109"/>
        <v>20810. Proceso integral e integrado de la Vigilancia de la Salud PúblicaVigilancia en salud pública20266_TEUSAQUILLO2_ABRIL_2026</v>
      </c>
      <c r="P3524" s="142">
        <v>12969056</v>
      </c>
      <c r="Q3524" s="7"/>
      <c r="R3524" s="7"/>
      <c r="S3524" s="145">
        <v>0</v>
      </c>
      <c r="T3524" s="150">
        <v>0</v>
      </c>
    </row>
    <row r="3525" spans="2:20" ht="30" hidden="1" customHeight="1">
      <c r="B3525" s="123">
        <v>209</v>
      </c>
      <c r="C3525" s="125" t="s">
        <v>233</v>
      </c>
      <c r="D3525" s="125" t="s">
        <v>234</v>
      </c>
      <c r="E3525" s="137">
        <v>2026</v>
      </c>
      <c r="F3525" s="68" t="str">
        <f t="shared" si="108"/>
        <v>20910. Proceso integral e integrado de la Vigilancia de la Salud PúblicaVigilancia en salud pública2026</v>
      </c>
      <c r="G3525" s="125" t="s">
        <v>650</v>
      </c>
      <c r="H3525" s="125" t="s">
        <v>627</v>
      </c>
      <c r="I3525" s="125" t="s">
        <v>410</v>
      </c>
      <c r="J3525" s="68" t="s">
        <v>400</v>
      </c>
      <c r="K3525" s="126" t="s">
        <v>401</v>
      </c>
      <c r="L3525" s="126" t="s">
        <v>402</v>
      </c>
      <c r="M3525" s="11" t="s">
        <v>107</v>
      </c>
      <c r="N3525" s="11" t="s">
        <v>52</v>
      </c>
      <c r="O3525" s="68" t="str">
        <f t="shared" si="109"/>
        <v>20910. Proceso integral e integrado de la Vigilancia de la Salud PúblicaVigilancia en salud pública20266_TEUSAQUILLO2_ABRIL_2026</v>
      </c>
      <c r="P3525" s="142">
        <v>7988544</v>
      </c>
      <c r="Q3525" s="7"/>
      <c r="R3525" s="7"/>
      <c r="S3525" s="145">
        <v>0</v>
      </c>
      <c r="T3525" s="150">
        <v>0</v>
      </c>
    </row>
    <row r="3526" spans="2:20" ht="30" hidden="1" customHeight="1">
      <c r="B3526" s="123">
        <v>210</v>
      </c>
      <c r="C3526" s="125" t="s">
        <v>233</v>
      </c>
      <c r="D3526" s="125" t="s">
        <v>234</v>
      </c>
      <c r="E3526" s="137">
        <v>2026</v>
      </c>
      <c r="F3526" s="68" t="str">
        <f t="shared" si="108"/>
        <v>21010. Proceso integral e integrado de la Vigilancia de la Salud PúblicaVigilancia en salud pública2026</v>
      </c>
      <c r="G3526" s="125" t="s">
        <v>651</v>
      </c>
      <c r="H3526" s="125" t="s">
        <v>627</v>
      </c>
      <c r="I3526" s="125" t="s">
        <v>410</v>
      </c>
      <c r="J3526" s="68" t="s">
        <v>400</v>
      </c>
      <c r="K3526" s="126" t="s">
        <v>401</v>
      </c>
      <c r="L3526" s="126" t="s">
        <v>421</v>
      </c>
      <c r="M3526" s="11" t="s">
        <v>107</v>
      </c>
      <c r="N3526" s="11" t="s">
        <v>52</v>
      </c>
      <c r="O3526" s="68" t="str">
        <f t="shared" si="109"/>
        <v>21010. Proceso integral e integrado de la Vigilancia de la Salud PúblicaVigilancia en salud pública20266_TEUSAQUILLO2_ABRIL_2026</v>
      </c>
      <c r="P3526" s="142">
        <v>70836688</v>
      </c>
      <c r="Q3526" s="7"/>
      <c r="R3526" s="7"/>
      <c r="S3526" s="145">
        <v>0</v>
      </c>
      <c r="T3526" s="150">
        <v>0</v>
      </c>
    </row>
    <row r="3527" spans="2:20" ht="30" hidden="1" customHeight="1">
      <c r="B3527" s="123">
        <v>211</v>
      </c>
      <c r="C3527" s="125" t="s">
        <v>233</v>
      </c>
      <c r="D3527" s="125" t="s">
        <v>234</v>
      </c>
      <c r="E3527" s="137">
        <v>2026</v>
      </c>
      <c r="F3527" s="68" t="str">
        <f t="shared" ref="F3527:F3590" si="110">B3527&amp;C3527&amp;D3527&amp;E3527</f>
        <v>21110. Proceso integral e integrado de la Vigilancia de la Salud PúblicaVigilancia en salud pública2026</v>
      </c>
      <c r="G3527" s="125" t="s">
        <v>652</v>
      </c>
      <c r="H3527" s="125" t="s">
        <v>627</v>
      </c>
      <c r="I3527" s="125" t="s">
        <v>410</v>
      </c>
      <c r="J3527" s="68" t="s">
        <v>400</v>
      </c>
      <c r="K3527" s="126" t="s">
        <v>401</v>
      </c>
      <c r="L3527" s="126" t="s">
        <v>421</v>
      </c>
      <c r="M3527" s="11" t="s">
        <v>107</v>
      </c>
      <c r="N3527" s="11" t="s">
        <v>52</v>
      </c>
      <c r="O3527" s="68" t="str">
        <f t="shared" si="109"/>
        <v>21110. Proceso integral e integrado de la Vigilancia de la Salud PúblicaVigilancia en salud pública20266_TEUSAQUILLO2_ABRIL_2026</v>
      </c>
      <c r="P3527" s="142">
        <v>25938112</v>
      </c>
      <c r="Q3527" s="7"/>
      <c r="R3527" s="7"/>
      <c r="S3527" s="145">
        <v>0</v>
      </c>
      <c r="T3527" s="150">
        <v>0</v>
      </c>
    </row>
    <row r="3528" spans="2:20" ht="30" hidden="1" customHeight="1">
      <c r="B3528" s="123">
        <v>212</v>
      </c>
      <c r="C3528" s="125" t="s">
        <v>233</v>
      </c>
      <c r="D3528" s="125" t="s">
        <v>234</v>
      </c>
      <c r="E3528" s="137">
        <v>2026</v>
      </c>
      <c r="F3528" s="68" t="str">
        <f t="shared" si="110"/>
        <v>21210. Proceso integral e integrado de la Vigilancia de la Salud PúblicaVigilancia en salud pública2026</v>
      </c>
      <c r="G3528" s="125" t="s">
        <v>653</v>
      </c>
      <c r="H3528" s="125" t="s">
        <v>627</v>
      </c>
      <c r="I3528" s="125" t="s">
        <v>410</v>
      </c>
      <c r="J3528" s="68" t="s">
        <v>400</v>
      </c>
      <c r="K3528" s="126" t="s">
        <v>401</v>
      </c>
      <c r="L3528" s="126" t="s">
        <v>421</v>
      </c>
      <c r="M3528" s="11" t="s">
        <v>107</v>
      </c>
      <c r="N3528" s="11" t="s">
        <v>52</v>
      </c>
      <c r="O3528" s="68" t="str">
        <f t="shared" ref="O3528:O3591" si="111">+F3528&amp;M3528&amp;N3528</f>
        <v>21210. Proceso integral e integrado de la Vigilancia de la Salud PúblicaVigilancia en salud pública20266_TEUSAQUILLO2_ABRIL_2026</v>
      </c>
      <c r="P3528" s="142">
        <v>100000000</v>
      </c>
      <c r="Q3528" s="7"/>
      <c r="R3528" s="7"/>
      <c r="S3528" s="145">
        <v>0</v>
      </c>
      <c r="T3528" s="150">
        <v>0</v>
      </c>
    </row>
    <row r="3529" spans="2:20" ht="30" hidden="1" customHeight="1">
      <c r="B3529" s="123">
        <v>213</v>
      </c>
      <c r="C3529" s="125" t="s">
        <v>233</v>
      </c>
      <c r="D3529" s="125" t="s">
        <v>234</v>
      </c>
      <c r="E3529" s="137">
        <v>2026</v>
      </c>
      <c r="F3529" s="68" t="str">
        <f t="shared" si="110"/>
        <v>21310. Proceso integral e integrado de la Vigilancia de la Salud PúblicaVigilancia en salud pública2026</v>
      </c>
      <c r="G3529" s="125" t="s">
        <v>654</v>
      </c>
      <c r="H3529" s="125" t="s">
        <v>613</v>
      </c>
      <c r="I3529" s="125" t="s">
        <v>410</v>
      </c>
      <c r="J3529" s="68" t="s">
        <v>400</v>
      </c>
      <c r="K3529" s="126" t="s">
        <v>401</v>
      </c>
      <c r="L3529" s="126" t="s">
        <v>402</v>
      </c>
      <c r="M3529" s="11" t="s">
        <v>107</v>
      </c>
      <c r="N3529" s="11" t="s">
        <v>52</v>
      </c>
      <c r="O3529" s="68" t="str">
        <f t="shared" si="111"/>
        <v>21310. Proceso integral e integrado de la Vigilancia de la Salud PúblicaVigilancia en salud pública20266_TEUSAQUILLO2_ABRIL_2026</v>
      </c>
      <c r="P3529" s="142">
        <v>92953120</v>
      </c>
      <c r="Q3529" s="7"/>
      <c r="R3529" s="7"/>
      <c r="S3529" s="145">
        <v>0</v>
      </c>
      <c r="T3529" s="150">
        <v>0</v>
      </c>
    </row>
    <row r="3530" spans="2:20" ht="30" hidden="1" customHeight="1">
      <c r="B3530" s="123">
        <v>214</v>
      </c>
      <c r="C3530" s="125" t="s">
        <v>233</v>
      </c>
      <c r="D3530" s="125" t="s">
        <v>234</v>
      </c>
      <c r="E3530" s="137">
        <v>2026</v>
      </c>
      <c r="F3530" s="68" t="str">
        <f t="shared" si="110"/>
        <v>21410. Proceso integral e integrado de la Vigilancia de la Salud PúblicaVigilancia en salud pública2026</v>
      </c>
      <c r="G3530" s="125" t="s">
        <v>655</v>
      </c>
      <c r="H3530" s="125" t="s">
        <v>613</v>
      </c>
      <c r="I3530" s="125" t="s">
        <v>410</v>
      </c>
      <c r="J3530" s="68" t="s">
        <v>400</v>
      </c>
      <c r="K3530" s="126" t="s">
        <v>401</v>
      </c>
      <c r="L3530" s="126" t="s">
        <v>402</v>
      </c>
      <c r="M3530" s="11" t="s">
        <v>107</v>
      </c>
      <c r="N3530" s="11" t="s">
        <v>52</v>
      </c>
      <c r="O3530" s="68" t="str">
        <f t="shared" si="111"/>
        <v>21410. Proceso integral e integrado de la Vigilancia de la Salud PúblicaVigilancia en salud pública20266_TEUSAQUILLO2_ABRIL_2026</v>
      </c>
      <c r="P3530" s="142">
        <v>72587264</v>
      </c>
      <c r="Q3530" s="7"/>
      <c r="R3530" s="7"/>
      <c r="S3530" s="145">
        <v>0</v>
      </c>
      <c r="T3530" s="150">
        <v>0</v>
      </c>
    </row>
    <row r="3531" spans="2:20" ht="30" hidden="1" customHeight="1">
      <c r="B3531" s="123">
        <v>215</v>
      </c>
      <c r="C3531" s="125" t="s">
        <v>233</v>
      </c>
      <c r="D3531" s="125" t="s">
        <v>234</v>
      </c>
      <c r="E3531" s="137">
        <v>2026</v>
      </c>
      <c r="F3531" s="68" t="str">
        <f t="shared" si="110"/>
        <v>21510. Proceso integral e integrado de la Vigilancia de la Salud PúblicaVigilancia en salud pública2026</v>
      </c>
      <c r="G3531" s="125" t="s">
        <v>656</v>
      </c>
      <c r="H3531" s="125" t="s">
        <v>627</v>
      </c>
      <c r="I3531" s="125" t="s">
        <v>410</v>
      </c>
      <c r="J3531" s="68" t="s">
        <v>400</v>
      </c>
      <c r="K3531" s="126" t="s">
        <v>657</v>
      </c>
      <c r="L3531" s="126" t="s">
        <v>402</v>
      </c>
      <c r="M3531" s="11" t="s">
        <v>107</v>
      </c>
      <c r="N3531" s="11" t="s">
        <v>52</v>
      </c>
      <c r="O3531" s="68" t="str">
        <f t="shared" si="111"/>
        <v>21510. Proceso integral e integrado de la Vigilancia de la Salud PúblicaVigilancia en salud pública20266_TEUSAQUILLO2_ABRIL_2026</v>
      </c>
      <c r="P3531" s="142">
        <v>211452</v>
      </c>
      <c r="Q3531" s="7"/>
      <c r="R3531" s="7"/>
      <c r="S3531" s="145">
        <v>0</v>
      </c>
      <c r="T3531" s="150">
        <v>0</v>
      </c>
    </row>
    <row r="3532" spans="2:20" ht="30" hidden="1" customHeight="1">
      <c r="B3532" s="123">
        <v>216</v>
      </c>
      <c r="C3532" s="125" t="s">
        <v>233</v>
      </c>
      <c r="D3532" s="125" t="s">
        <v>234</v>
      </c>
      <c r="E3532" s="137">
        <v>2026</v>
      </c>
      <c r="F3532" s="68" t="str">
        <f t="shared" si="110"/>
        <v>21610. Proceso integral e integrado de la Vigilancia de la Salud PúblicaVigilancia en salud pública2026</v>
      </c>
      <c r="G3532" s="125" t="s">
        <v>658</v>
      </c>
      <c r="H3532" s="125" t="s">
        <v>613</v>
      </c>
      <c r="I3532" s="125" t="s">
        <v>410</v>
      </c>
      <c r="J3532" s="68" t="s">
        <v>400</v>
      </c>
      <c r="K3532" s="126" t="s">
        <v>401</v>
      </c>
      <c r="L3532" s="126" t="s">
        <v>421</v>
      </c>
      <c r="M3532" s="11" t="s">
        <v>107</v>
      </c>
      <c r="N3532" s="11" t="s">
        <v>52</v>
      </c>
      <c r="O3532" s="68" t="str">
        <f t="shared" si="111"/>
        <v>21610. Proceso integral e integrado de la Vigilancia de la Salud PúblicaVigilancia en salud pública20266_TEUSAQUILLO2_ABRIL_2026</v>
      </c>
      <c r="P3532" s="142">
        <v>30252912</v>
      </c>
      <c r="Q3532" s="7"/>
      <c r="R3532" s="7"/>
      <c r="S3532" s="145">
        <v>0</v>
      </c>
      <c r="T3532" s="150">
        <v>0</v>
      </c>
    </row>
    <row r="3533" spans="2:20" ht="30" hidden="1" customHeight="1">
      <c r="B3533" s="123">
        <v>217</v>
      </c>
      <c r="C3533" s="125" t="s">
        <v>233</v>
      </c>
      <c r="D3533" s="125" t="s">
        <v>234</v>
      </c>
      <c r="E3533" s="137">
        <v>2026</v>
      </c>
      <c r="F3533" s="68" t="str">
        <f t="shared" si="110"/>
        <v>21710. Proceso integral e integrado de la Vigilancia de la Salud PúblicaVigilancia en salud pública2026</v>
      </c>
      <c r="G3533" s="125" t="s">
        <v>659</v>
      </c>
      <c r="H3533" s="125" t="s">
        <v>613</v>
      </c>
      <c r="I3533" s="125" t="s">
        <v>410</v>
      </c>
      <c r="J3533" s="68" t="s">
        <v>400</v>
      </c>
      <c r="K3533" s="126" t="s">
        <v>401</v>
      </c>
      <c r="L3533" s="126" t="s">
        <v>402</v>
      </c>
      <c r="M3533" s="11" t="s">
        <v>107</v>
      </c>
      <c r="N3533" s="11" t="s">
        <v>52</v>
      </c>
      <c r="O3533" s="68" t="str">
        <f t="shared" si="111"/>
        <v>21710. Proceso integral e integrado de la Vigilancia de la Salud PúblicaVigilancia en salud pública20266_TEUSAQUILLO2_ABRIL_2026</v>
      </c>
      <c r="P3533" s="142">
        <v>3994272</v>
      </c>
      <c r="Q3533" s="7"/>
      <c r="R3533" s="7"/>
      <c r="S3533" s="145">
        <v>0</v>
      </c>
      <c r="T3533" s="150">
        <v>0</v>
      </c>
    </row>
    <row r="3534" spans="2:20" ht="30" hidden="1" customHeight="1">
      <c r="B3534" s="123">
        <v>218</v>
      </c>
      <c r="C3534" s="125" t="s">
        <v>233</v>
      </c>
      <c r="D3534" s="125" t="s">
        <v>234</v>
      </c>
      <c r="E3534" s="137">
        <v>2026</v>
      </c>
      <c r="F3534" s="68" t="str">
        <f t="shared" si="110"/>
        <v>21810. Proceso integral e integrado de la Vigilancia de la Salud PúblicaVigilancia en salud pública2026</v>
      </c>
      <c r="G3534" s="125" t="s">
        <v>660</v>
      </c>
      <c r="H3534" s="125" t="s">
        <v>613</v>
      </c>
      <c r="I3534" s="125" t="s">
        <v>410</v>
      </c>
      <c r="J3534" s="68" t="s">
        <v>400</v>
      </c>
      <c r="K3534" s="126" t="s">
        <v>401</v>
      </c>
      <c r="L3534" s="126" t="s">
        <v>402</v>
      </c>
      <c r="M3534" s="11" t="s">
        <v>107</v>
      </c>
      <c r="N3534" s="11" t="s">
        <v>52</v>
      </c>
      <c r="O3534" s="68" t="str">
        <f t="shared" si="111"/>
        <v>21810. Proceso integral e integrado de la Vigilancia de la Salud PúblicaVigilancia en salud pública20266_TEUSAQUILLO2_ABRIL_2026</v>
      </c>
      <c r="P3534" s="142">
        <v>7347488</v>
      </c>
      <c r="Q3534" s="7"/>
      <c r="R3534" s="7"/>
      <c r="S3534" s="145">
        <v>0</v>
      </c>
      <c r="T3534" s="150">
        <v>0</v>
      </c>
    </row>
    <row r="3535" spans="2:20" ht="30" hidden="1" customHeight="1">
      <c r="B3535" s="123">
        <v>219</v>
      </c>
      <c r="C3535" s="125" t="s">
        <v>233</v>
      </c>
      <c r="D3535" s="125" t="s">
        <v>234</v>
      </c>
      <c r="E3535" s="137">
        <v>2026</v>
      </c>
      <c r="F3535" s="68" t="str">
        <f t="shared" si="110"/>
        <v>21910. Proceso integral e integrado de la Vigilancia de la Salud PúblicaVigilancia en salud pública2026</v>
      </c>
      <c r="G3535" s="125" t="s">
        <v>661</v>
      </c>
      <c r="H3535" s="125" t="s">
        <v>613</v>
      </c>
      <c r="I3535" s="125" t="s">
        <v>410</v>
      </c>
      <c r="J3535" s="68" t="s">
        <v>400</v>
      </c>
      <c r="K3535" s="126" t="s">
        <v>401</v>
      </c>
      <c r="L3535" s="126" t="s">
        <v>402</v>
      </c>
      <c r="M3535" s="11" t="s">
        <v>107</v>
      </c>
      <c r="N3535" s="11" t="s">
        <v>52</v>
      </c>
      <c r="O3535" s="68" t="str">
        <f t="shared" si="111"/>
        <v>21910. Proceso integral e integrado de la Vigilancia de la Salud PúblicaVigilancia en salud pública20266_TEUSAQUILLO2_ABRIL_2026</v>
      </c>
      <c r="P3535" s="142">
        <v>6484528</v>
      </c>
      <c r="Q3535" s="7"/>
      <c r="R3535" s="7"/>
      <c r="S3535" s="145">
        <v>0</v>
      </c>
      <c r="T3535" s="150">
        <v>0</v>
      </c>
    </row>
    <row r="3536" spans="2:20" ht="30" hidden="1" customHeight="1">
      <c r="B3536" s="123">
        <v>220</v>
      </c>
      <c r="C3536" s="125" t="s">
        <v>233</v>
      </c>
      <c r="D3536" s="125" t="s">
        <v>234</v>
      </c>
      <c r="E3536" s="137">
        <v>2026</v>
      </c>
      <c r="F3536" s="68" t="str">
        <f t="shared" si="110"/>
        <v>22010. Proceso integral e integrado de la Vigilancia de la Salud PúblicaVigilancia en salud pública2026</v>
      </c>
      <c r="G3536" s="125" t="s">
        <v>662</v>
      </c>
      <c r="H3536" s="125" t="s">
        <v>613</v>
      </c>
      <c r="I3536" s="125" t="s">
        <v>410</v>
      </c>
      <c r="J3536" s="68" t="s">
        <v>400</v>
      </c>
      <c r="K3536" s="126" t="s">
        <v>401</v>
      </c>
      <c r="L3536" s="126" t="s">
        <v>402</v>
      </c>
      <c r="M3536" s="11" t="s">
        <v>107</v>
      </c>
      <c r="N3536" s="11" t="s">
        <v>52</v>
      </c>
      <c r="O3536" s="68" t="str">
        <f t="shared" si="111"/>
        <v>22010. Proceso integral e integrado de la Vigilancia de la Salud PúblicaVigilancia en salud pública20266_TEUSAQUILLO2_ABRIL_2026</v>
      </c>
      <c r="P3536" s="142">
        <v>5621568</v>
      </c>
      <c r="Q3536" s="7"/>
      <c r="R3536" s="7"/>
      <c r="S3536" s="145">
        <v>0</v>
      </c>
      <c r="T3536" s="150">
        <v>0</v>
      </c>
    </row>
    <row r="3537" spans="2:20" ht="30" hidden="1" customHeight="1">
      <c r="B3537" s="123">
        <v>221</v>
      </c>
      <c r="C3537" s="125" t="s">
        <v>233</v>
      </c>
      <c r="D3537" s="125" t="s">
        <v>234</v>
      </c>
      <c r="E3537" s="137">
        <v>2026</v>
      </c>
      <c r="F3537" s="68" t="str">
        <f t="shared" si="110"/>
        <v>22110. Proceso integral e integrado de la Vigilancia de la Salud PúblicaVigilancia en salud pública2026</v>
      </c>
      <c r="G3537" s="125" t="s">
        <v>663</v>
      </c>
      <c r="H3537" s="125" t="s">
        <v>627</v>
      </c>
      <c r="I3537" s="125" t="s">
        <v>410</v>
      </c>
      <c r="J3537" s="68" t="s">
        <v>400</v>
      </c>
      <c r="K3537" s="126" t="s">
        <v>401</v>
      </c>
      <c r="L3537" s="126" t="s">
        <v>421</v>
      </c>
      <c r="M3537" s="11" t="s">
        <v>107</v>
      </c>
      <c r="N3537" s="11" t="s">
        <v>52</v>
      </c>
      <c r="O3537" s="68" t="str">
        <f t="shared" si="111"/>
        <v>22110. Proceso integral e integrado de la Vigilancia de la Salud PúblicaVigilancia en salud pública20266_TEUSAQUILLO2_ABRIL_2026</v>
      </c>
      <c r="P3537" s="142">
        <v>149094832</v>
      </c>
      <c r="Q3537" s="7"/>
      <c r="R3537" s="7"/>
      <c r="S3537" s="145">
        <v>0</v>
      </c>
      <c r="T3537" s="150">
        <v>0</v>
      </c>
    </row>
    <row r="3538" spans="2:20" ht="30" hidden="1" customHeight="1">
      <c r="B3538" s="123">
        <v>222</v>
      </c>
      <c r="C3538" s="125" t="s">
        <v>233</v>
      </c>
      <c r="D3538" s="125" t="s">
        <v>234</v>
      </c>
      <c r="E3538" s="137">
        <v>2026</v>
      </c>
      <c r="F3538" s="68" t="str">
        <f t="shared" si="110"/>
        <v>22210. Proceso integral e integrado de la Vigilancia de la Salud PúblicaVigilancia en salud pública2026</v>
      </c>
      <c r="G3538" s="125" t="s">
        <v>664</v>
      </c>
      <c r="H3538" s="125" t="s">
        <v>613</v>
      </c>
      <c r="I3538" s="125" t="s">
        <v>410</v>
      </c>
      <c r="J3538" s="68" t="s">
        <v>400</v>
      </c>
      <c r="K3538" s="126" t="s">
        <v>401</v>
      </c>
      <c r="L3538" s="126" t="s">
        <v>402</v>
      </c>
      <c r="M3538" s="11" t="s">
        <v>107</v>
      </c>
      <c r="N3538" s="11" t="s">
        <v>52</v>
      </c>
      <c r="O3538" s="68" t="str">
        <f t="shared" si="111"/>
        <v>22210. Proceso integral e integrado de la Vigilancia de la Salud PúblicaVigilancia en salud pública20266_TEUSAQUILLO2_ABRIL_2026</v>
      </c>
      <c r="P3538" s="142">
        <v>18590624</v>
      </c>
      <c r="Q3538" s="7"/>
      <c r="R3538" s="7"/>
      <c r="S3538" s="145">
        <v>0</v>
      </c>
      <c r="T3538" s="150">
        <v>0</v>
      </c>
    </row>
    <row r="3539" spans="2:20" ht="30" hidden="1" customHeight="1">
      <c r="B3539" s="123">
        <v>223</v>
      </c>
      <c r="C3539" s="125" t="s">
        <v>233</v>
      </c>
      <c r="D3539" s="125" t="s">
        <v>234</v>
      </c>
      <c r="E3539" s="137">
        <v>2026</v>
      </c>
      <c r="F3539" s="68" t="str">
        <f t="shared" si="110"/>
        <v>22310. Proceso integral e integrado de la Vigilancia de la Salud PúblicaVigilancia en salud pública2026</v>
      </c>
      <c r="G3539" s="125" t="s">
        <v>665</v>
      </c>
      <c r="H3539" s="125" t="s">
        <v>613</v>
      </c>
      <c r="I3539" s="125" t="s">
        <v>410</v>
      </c>
      <c r="J3539" s="68" t="s">
        <v>400</v>
      </c>
      <c r="K3539" s="126" t="s">
        <v>401</v>
      </c>
      <c r="L3539" s="126" t="s">
        <v>402</v>
      </c>
      <c r="M3539" s="11" t="s">
        <v>107</v>
      </c>
      <c r="N3539" s="11" t="s">
        <v>52</v>
      </c>
      <c r="O3539" s="68" t="str">
        <f t="shared" si="111"/>
        <v>22310. Proceso integral e integrado de la Vigilancia de la Salud PúblicaVigilancia en salud pública20266_TEUSAQUILLO2_ABRIL_2026</v>
      </c>
      <c r="P3539" s="142">
        <v>29488576</v>
      </c>
      <c r="Q3539" s="7"/>
      <c r="R3539" s="7"/>
      <c r="S3539" s="145">
        <v>0</v>
      </c>
      <c r="T3539" s="150">
        <v>0</v>
      </c>
    </row>
    <row r="3540" spans="2:20" ht="30" hidden="1" customHeight="1">
      <c r="B3540" s="123">
        <v>224</v>
      </c>
      <c r="C3540" s="125" t="s">
        <v>233</v>
      </c>
      <c r="D3540" s="125" t="s">
        <v>234</v>
      </c>
      <c r="E3540" s="137">
        <v>2026</v>
      </c>
      <c r="F3540" s="68" t="str">
        <f t="shared" si="110"/>
        <v>22410. Proceso integral e integrado de la Vigilancia de la Salud PúblicaVigilancia en salud pública2026</v>
      </c>
      <c r="G3540" s="125" t="s">
        <v>666</v>
      </c>
      <c r="H3540" s="125" t="s">
        <v>627</v>
      </c>
      <c r="I3540" s="125" t="s">
        <v>410</v>
      </c>
      <c r="J3540" s="68" t="s">
        <v>400</v>
      </c>
      <c r="K3540" s="126" t="s">
        <v>401</v>
      </c>
      <c r="L3540" s="126" t="s">
        <v>402</v>
      </c>
      <c r="M3540" s="11" t="s">
        <v>107</v>
      </c>
      <c r="N3540" s="11" t="s">
        <v>52</v>
      </c>
      <c r="O3540" s="68" t="str">
        <f t="shared" si="111"/>
        <v>22410. Proceso integral e integrado de la Vigilancia de la Salud PúblicaVigilancia en salud pública20266_TEUSAQUILLO2_ABRIL_2026</v>
      </c>
      <c r="P3540" s="142">
        <v>3994272</v>
      </c>
      <c r="Q3540" s="7"/>
      <c r="R3540" s="7"/>
      <c r="S3540" s="145">
        <v>0</v>
      </c>
      <c r="T3540" s="150">
        <v>0</v>
      </c>
    </row>
    <row r="3541" spans="2:20" ht="30" hidden="1" customHeight="1">
      <c r="B3541" s="123">
        <v>225</v>
      </c>
      <c r="C3541" s="125" t="s">
        <v>233</v>
      </c>
      <c r="D3541" s="125" t="s">
        <v>234</v>
      </c>
      <c r="E3541" s="137">
        <v>2026</v>
      </c>
      <c r="F3541" s="68" t="str">
        <f t="shared" si="110"/>
        <v>22510. Proceso integral e integrado de la Vigilancia de la Salud PúblicaVigilancia en salud pública2026</v>
      </c>
      <c r="G3541" s="125" t="s">
        <v>667</v>
      </c>
      <c r="H3541" s="125" t="s">
        <v>613</v>
      </c>
      <c r="I3541" s="125" t="s">
        <v>410</v>
      </c>
      <c r="J3541" s="68" t="s">
        <v>400</v>
      </c>
      <c r="K3541" s="126" t="s">
        <v>401</v>
      </c>
      <c r="L3541" s="126" t="s">
        <v>402</v>
      </c>
      <c r="M3541" s="11" t="s">
        <v>107</v>
      </c>
      <c r="N3541" s="11" t="s">
        <v>52</v>
      </c>
      <c r="O3541" s="68" t="str">
        <f t="shared" si="111"/>
        <v>22510. Proceso integral e integrado de la Vigilancia de la Salud PúblicaVigilancia en salud pública20266_TEUSAQUILLO2_ABRIL_2026</v>
      </c>
      <c r="P3541" s="142">
        <v>7347488</v>
      </c>
      <c r="Q3541" s="7"/>
      <c r="R3541" s="7"/>
      <c r="S3541" s="145">
        <v>0</v>
      </c>
      <c r="T3541" s="150">
        <v>0</v>
      </c>
    </row>
    <row r="3542" spans="2:20" ht="30" hidden="1" customHeight="1">
      <c r="B3542" s="123">
        <v>226</v>
      </c>
      <c r="C3542" s="125" t="s">
        <v>233</v>
      </c>
      <c r="D3542" s="125" t="s">
        <v>234</v>
      </c>
      <c r="E3542" s="137">
        <v>2026</v>
      </c>
      <c r="F3542" s="68" t="str">
        <f t="shared" si="110"/>
        <v>22610. Proceso integral e integrado de la Vigilancia de la Salud PúblicaVigilancia en salud pública2026</v>
      </c>
      <c r="G3542" s="125" t="s">
        <v>668</v>
      </c>
      <c r="H3542" s="125" t="s">
        <v>613</v>
      </c>
      <c r="I3542" s="125" t="s">
        <v>410</v>
      </c>
      <c r="J3542" s="68" t="s">
        <v>400</v>
      </c>
      <c r="K3542" s="126" t="s">
        <v>401</v>
      </c>
      <c r="L3542" s="126" t="s">
        <v>421</v>
      </c>
      <c r="M3542" s="11" t="s">
        <v>107</v>
      </c>
      <c r="N3542" s="11" t="s">
        <v>52</v>
      </c>
      <c r="O3542" s="68" t="str">
        <f t="shared" si="111"/>
        <v>22610. Proceso integral e integrado de la Vigilancia de la Salud PúblicaVigilancia en salud pública20266_TEUSAQUILLO2_ABRIL_2026</v>
      </c>
      <c r="P3542" s="142">
        <v>95295440</v>
      </c>
      <c r="Q3542" s="7"/>
      <c r="R3542" s="7"/>
      <c r="S3542" s="145">
        <v>0</v>
      </c>
      <c r="T3542" s="150">
        <v>0</v>
      </c>
    </row>
    <row r="3543" spans="2:20" ht="30" hidden="1" customHeight="1">
      <c r="B3543" s="123">
        <v>227</v>
      </c>
      <c r="C3543" s="125" t="s">
        <v>233</v>
      </c>
      <c r="D3543" s="125" t="s">
        <v>234</v>
      </c>
      <c r="E3543" s="137">
        <v>2026</v>
      </c>
      <c r="F3543" s="68" t="str">
        <f t="shared" si="110"/>
        <v>22710. Proceso integral e integrado de la Vigilancia de la Salud PúblicaVigilancia en salud pública2026</v>
      </c>
      <c r="G3543" s="125" t="s">
        <v>669</v>
      </c>
      <c r="H3543" s="125" t="s">
        <v>613</v>
      </c>
      <c r="I3543" s="125" t="s">
        <v>410</v>
      </c>
      <c r="J3543" s="68" t="s">
        <v>400</v>
      </c>
      <c r="K3543" s="126" t="s">
        <v>401</v>
      </c>
      <c r="L3543" s="126" t="s">
        <v>421</v>
      </c>
      <c r="M3543" s="11" t="s">
        <v>107</v>
      </c>
      <c r="N3543" s="11" t="s">
        <v>52</v>
      </c>
      <c r="O3543" s="68" t="str">
        <f t="shared" si="111"/>
        <v>22710. Proceso integral e integrado de la Vigilancia de la Salud PúblicaVigilancia en salud pública20266_TEUSAQUILLO2_ABRIL_2026</v>
      </c>
      <c r="P3543" s="142">
        <v>53602144</v>
      </c>
      <c r="Q3543" s="7"/>
      <c r="R3543" s="7"/>
      <c r="S3543" s="145">
        <v>0</v>
      </c>
      <c r="T3543" s="150">
        <v>0</v>
      </c>
    </row>
    <row r="3544" spans="2:20" ht="30" hidden="1" customHeight="1">
      <c r="B3544" s="123">
        <v>228</v>
      </c>
      <c r="C3544" s="125" t="s">
        <v>233</v>
      </c>
      <c r="D3544" s="125" t="s">
        <v>234</v>
      </c>
      <c r="E3544" s="137">
        <v>2026</v>
      </c>
      <c r="F3544" s="68" t="str">
        <f t="shared" si="110"/>
        <v>22810. Proceso integral e integrado de la Vigilancia de la Salud PúblicaVigilancia en salud pública2026</v>
      </c>
      <c r="G3544" s="125" t="s">
        <v>670</v>
      </c>
      <c r="H3544" s="125" t="s">
        <v>627</v>
      </c>
      <c r="I3544" s="125" t="s">
        <v>410</v>
      </c>
      <c r="J3544" s="68" t="s">
        <v>400</v>
      </c>
      <c r="K3544" s="126" t="s">
        <v>401</v>
      </c>
      <c r="L3544" s="126" t="s">
        <v>405</v>
      </c>
      <c r="M3544" s="11" t="s">
        <v>107</v>
      </c>
      <c r="N3544" s="11" t="s">
        <v>52</v>
      </c>
      <c r="O3544" s="68" t="str">
        <f t="shared" si="111"/>
        <v>22810. Proceso integral e integrado de la Vigilancia de la Salud PúblicaVigilancia en salud pública20266_TEUSAQUILLO2_ABRIL_2026</v>
      </c>
      <c r="P3544" s="142">
        <v>3513480</v>
      </c>
      <c r="Q3544" s="7"/>
      <c r="R3544" s="7"/>
      <c r="S3544" s="145">
        <v>0</v>
      </c>
      <c r="T3544" s="150">
        <v>0</v>
      </c>
    </row>
    <row r="3545" spans="2:20" ht="30" hidden="1" customHeight="1">
      <c r="B3545" s="123">
        <v>229</v>
      </c>
      <c r="C3545" s="125" t="s">
        <v>233</v>
      </c>
      <c r="D3545" s="125" t="s">
        <v>234</v>
      </c>
      <c r="E3545" s="137">
        <v>2026</v>
      </c>
      <c r="F3545" s="68" t="str">
        <f t="shared" si="110"/>
        <v>22910. Proceso integral e integrado de la Vigilancia de la Salud PúblicaVigilancia en salud pública2026</v>
      </c>
      <c r="G3545" s="125" t="s">
        <v>671</v>
      </c>
      <c r="H3545" s="125" t="s">
        <v>627</v>
      </c>
      <c r="I3545" s="125" t="s">
        <v>410</v>
      </c>
      <c r="J3545" s="68" t="s">
        <v>400</v>
      </c>
      <c r="K3545" s="126" t="s">
        <v>672</v>
      </c>
      <c r="L3545" s="126" t="s">
        <v>402</v>
      </c>
      <c r="M3545" s="11" t="s">
        <v>107</v>
      </c>
      <c r="N3545" s="11" t="s">
        <v>52</v>
      </c>
      <c r="O3545" s="68" t="str">
        <f t="shared" si="111"/>
        <v>22910. Proceso integral e integrado de la Vigilancia de la Salud PúblicaVigilancia en salud pública20266_TEUSAQUILLO2_ABRIL_2026</v>
      </c>
      <c r="P3545" s="142">
        <v>281936</v>
      </c>
      <c r="Q3545" s="7"/>
      <c r="R3545" s="7"/>
      <c r="S3545" s="145">
        <v>0</v>
      </c>
      <c r="T3545" s="150">
        <v>0</v>
      </c>
    </row>
    <row r="3546" spans="2:20" ht="30" hidden="1" customHeight="1">
      <c r="B3546" s="123">
        <v>230</v>
      </c>
      <c r="C3546" s="125" t="s">
        <v>233</v>
      </c>
      <c r="D3546" s="125" t="s">
        <v>234</v>
      </c>
      <c r="E3546" s="137">
        <v>2026</v>
      </c>
      <c r="F3546" s="68" t="str">
        <f t="shared" si="110"/>
        <v>23010. Proceso integral e integrado de la Vigilancia de la Salud PúblicaVigilancia en salud pública2026</v>
      </c>
      <c r="G3546" s="125" t="s">
        <v>673</v>
      </c>
      <c r="H3546" s="125" t="s">
        <v>627</v>
      </c>
      <c r="I3546" s="125" t="s">
        <v>410</v>
      </c>
      <c r="J3546" s="68" t="s">
        <v>400</v>
      </c>
      <c r="K3546" s="126" t="s">
        <v>672</v>
      </c>
      <c r="L3546" s="126" t="s">
        <v>402</v>
      </c>
      <c r="M3546" s="11" t="s">
        <v>107</v>
      </c>
      <c r="N3546" s="11" t="s">
        <v>52</v>
      </c>
      <c r="O3546" s="68" t="str">
        <f t="shared" si="111"/>
        <v>23010. Proceso integral e integrado de la Vigilancia de la Salud PúblicaVigilancia en salud pública20266_TEUSAQUILLO2_ABRIL_2026</v>
      </c>
      <c r="P3546" s="142">
        <v>244416</v>
      </c>
      <c r="Q3546" s="7"/>
      <c r="R3546" s="7"/>
      <c r="S3546" s="145">
        <v>0</v>
      </c>
      <c r="T3546" s="150">
        <v>0</v>
      </c>
    </row>
    <row r="3547" spans="2:20" ht="30" hidden="1" customHeight="1">
      <c r="B3547" s="123">
        <v>231</v>
      </c>
      <c r="C3547" s="125" t="s">
        <v>267</v>
      </c>
      <c r="D3547" s="125" t="s">
        <v>234</v>
      </c>
      <c r="E3547" s="137">
        <v>2026</v>
      </c>
      <c r="F3547" s="68" t="str">
        <f t="shared" si="110"/>
        <v>23111. Proceso integral e integrado de la Vigilancia basada en ComunidadVigilancia en salud pública2026</v>
      </c>
      <c r="G3547" s="125" t="s">
        <v>674</v>
      </c>
      <c r="H3547" s="125" t="s">
        <v>674</v>
      </c>
      <c r="I3547" s="125" t="s">
        <v>410</v>
      </c>
      <c r="J3547" s="68" t="s">
        <v>400</v>
      </c>
      <c r="K3547" s="126" t="s">
        <v>401</v>
      </c>
      <c r="L3547" s="126" t="s">
        <v>402</v>
      </c>
      <c r="M3547" s="11" t="s">
        <v>107</v>
      </c>
      <c r="N3547" s="11" t="s">
        <v>52</v>
      </c>
      <c r="O3547" s="68" t="str">
        <f t="shared" si="111"/>
        <v>23111. Proceso integral e integrado de la Vigilancia basada en ComunidadVigilancia en salud pública20266_TEUSAQUILLO2_ABRIL_2026</v>
      </c>
      <c r="P3547" s="142">
        <v>25173776</v>
      </c>
      <c r="Q3547" s="7"/>
      <c r="R3547" s="7"/>
      <c r="S3547" s="145">
        <v>0</v>
      </c>
      <c r="T3547" s="150">
        <v>0</v>
      </c>
    </row>
    <row r="3548" spans="2:20" ht="30" hidden="1" customHeight="1">
      <c r="B3548" s="123">
        <v>232</v>
      </c>
      <c r="C3548" s="125" t="s">
        <v>267</v>
      </c>
      <c r="D3548" s="125" t="s">
        <v>234</v>
      </c>
      <c r="E3548" s="137">
        <v>2026</v>
      </c>
      <c r="F3548" s="68" t="str">
        <f t="shared" si="110"/>
        <v>23211. Proceso integral e integrado de la Vigilancia basada en ComunidadVigilancia en salud pública2026</v>
      </c>
      <c r="G3548" s="125" t="s">
        <v>675</v>
      </c>
      <c r="H3548" s="125" t="s">
        <v>675</v>
      </c>
      <c r="I3548" s="125" t="s">
        <v>410</v>
      </c>
      <c r="J3548" s="68" t="s">
        <v>400</v>
      </c>
      <c r="K3548" s="126" t="s">
        <v>401</v>
      </c>
      <c r="L3548" s="126" t="s">
        <v>405</v>
      </c>
      <c r="M3548" s="11" t="s">
        <v>107</v>
      </c>
      <c r="N3548" s="11" t="s">
        <v>52</v>
      </c>
      <c r="O3548" s="68" t="str">
        <f t="shared" si="111"/>
        <v>23211. Proceso integral e integrado de la Vigilancia basada en ComunidadVigilancia en salud pública20266_TEUSAQUILLO2_ABRIL_2026</v>
      </c>
      <c r="P3548" s="142">
        <v>5621568</v>
      </c>
      <c r="Q3548" s="7"/>
      <c r="R3548" s="7"/>
      <c r="S3548" s="145">
        <v>0.47826086956521702</v>
      </c>
      <c r="T3548" s="150">
        <v>2688575.9999999977</v>
      </c>
    </row>
    <row r="3549" spans="2:20" ht="30" hidden="1" customHeight="1">
      <c r="B3549" s="123">
        <v>233</v>
      </c>
      <c r="C3549" s="125" t="s">
        <v>267</v>
      </c>
      <c r="D3549" s="125" t="s">
        <v>234</v>
      </c>
      <c r="E3549" s="137">
        <v>2026</v>
      </c>
      <c r="F3549" s="68" t="str">
        <f t="shared" si="110"/>
        <v>23311. Proceso integral e integrado de la Vigilancia basada en ComunidadVigilancia en salud pública2026</v>
      </c>
      <c r="G3549" s="125" t="s">
        <v>676</v>
      </c>
      <c r="H3549" s="125" t="s">
        <v>675</v>
      </c>
      <c r="I3549" s="125" t="s">
        <v>410</v>
      </c>
      <c r="J3549" s="68" t="s">
        <v>400</v>
      </c>
      <c r="K3549" s="126" t="s">
        <v>401</v>
      </c>
      <c r="L3549" s="126" t="s">
        <v>405</v>
      </c>
      <c r="M3549" s="11" t="s">
        <v>107</v>
      </c>
      <c r="N3549" s="11" t="s">
        <v>52</v>
      </c>
      <c r="O3549" s="68" t="str">
        <f t="shared" si="111"/>
        <v>23311. Proceso integral e integrado de la Vigilancia basada en ComunidadVigilancia en salud pública20266_TEUSAQUILLO2_ABRIL_2026</v>
      </c>
      <c r="P3549" s="142">
        <v>7026960</v>
      </c>
      <c r="Q3549" s="7"/>
      <c r="R3549" s="7"/>
      <c r="S3549" s="145">
        <v>0</v>
      </c>
      <c r="T3549" s="150">
        <v>0</v>
      </c>
    </row>
    <row r="3550" spans="2:20" ht="30" hidden="1" customHeight="1">
      <c r="B3550" s="123">
        <v>234</v>
      </c>
      <c r="C3550" s="125" t="s">
        <v>677</v>
      </c>
      <c r="D3550" s="125" t="s">
        <v>678</v>
      </c>
      <c r="E3550" s="137">
        <v>2026</v>
      </c>
      <c r="F3550" s="68" t="str">
        <f t="shared" si="110"/>
        <v>23413. Proceso integral e integrado de gestión y análisis de políticas para el bienestarAnálisis de Politicas2026</v>
      </c>
      <c r="G3550" s="125" t="s">
        <v>679</v>
      </c>
      <c r="H3550" s="125" t="s">
        <v>680</v>
      </c>
      <c r="I3550" s="125" t="s">
        <v>410</v>
      </c>
      <c r="J3550" s="68" t="s">
        <v>400</v>
      </c>
      <c r="K3550" s="126" t="s">
        <v>401</v>
      </c>
      <c r="L3550" s="126" t="s">
        <v>405</v>
      </c>
      <c r="M3550" s="11" t="s">
        <v>107</v>
      </c>
      <c r="N3550" s="11" t="s">
        <v>52</v>
      </c>
      <c r="O3550" s="68" t="str">
        <f t="shared" si="111"/>
        <v>23413. Proceso integral e integrado de gestión y análisis de políticas para el bienestarAnálisis de Politicas20266_TEUSAQUILLO2_ABRIL_2026</v>
      </c>
      <c r="P3550" s="142">
        <v>24853248</v>
      </c>
      <c r="Q3550" s="7"/>
      <c r="R3550" s="7"/>
      <c r="S3550" s="145">
        <v>1</v>
      </c>
      <c r="T3550" s="150">
        <v>24853248</v>
      </c>
    </row>
    <row r="3551" spans="2:20" ht="30" hidden="1" customHeight="1">
      <c r="B3551" s="123">
        <v>235</v>
      </c>
      <c r="C3551" s="125" t="s">
        <v>677</v>
      </c>
      <c r="D3551" s="125" t="s">
        <v>678</v>
      </c>
      <c r="E3551" s="137">
        <v>2026</v>
      </c>
      <c r="F3551" s="68" t="str">
        <f t="shared" si="110"/>
        <v>23513. Proceso integral e integrado de gestión y análisis de políticas para el bienestarAnálisis de Politicas2026</v>
      </c>
      <c r="G3551" s="125" t="s">
        <v>681</v>
      </c>
      <c r="H3551" s="125" t="s">
        <v>680</v>
      </c>
      <c r="I3551" s="125" t="s">
        <v>410</v>
      </c>
      <c r="J3551" s="68" t="s">
        <v>400</v>
      </c>
      <c r="K3551" s="126" t="s">
        <v>401</v>
      </c>
      <c r="L3551" s="126" t="s">
        <v>402</v>
      </c>
      <c r="M3551" s="11" t="s">
        <v>107</v>
      </c>
      <c r="N3551" s="11" t="s">
        <v>52</v>
      </c>
      <c r="O3551" s="68" t="str">
        <f t="shared" si="111"/>
        <v>23513. Proceso integral e integrado de gestión y análisis de políticas para el bienestarAnálisis de Politicas20266_TEUSAQUILLO2_ABRIL_2026</v>
      </c>
      <c r="P3551" s="142">
        <v>7332480</v>
      </c>
      <c r="Q3551" s="7"/>
      <c r="R3551" s="7"/>
      <c r="S3551" s="145">
        <v>0</v>
      </c>
      <c r="T3551" s="150">
        <v>0</v>
      </c>
    </row>
    <row r="3552" spans="2:20" ht="30" hidden="1" customHeight="1">
      <c r="B3552" s="123">
        <v>236</v>
      </c>
      <c r="C3552" s="125" t="s">
        <v>677</v>
      </c>
      <c r="D3552" s="125" t="s">
        <v>678</v>
      </c>
      <c r="E3552" s="137">
        <v>2026</v>
      </c>
      <c r="F3552" s="68" t="str">
        <f t="shared" si="110"/>
        <v>23613. Proceso integral e integrado de gestión y análisis de políticas para el bienestarAnálisis de Politicas2026</v>
      </c>
      <c r="G3552" s="125" t="s">
        <v>682</v>
      </c>
      <c r="H3552" s="125" t="s">
        <v>680</v>
      </c>
      <c r="I3552" s="125" t="s">
        <v>410</v>
      </c>
      <c r="J3552" s="68" t="s">
        <v>400</v>
      </c>
      <c r="K3552" s="126" t="s">
        <v>401</v>
      </c>
      <c r="L3552" s="126" t="s">
        <v>421</v>
      </c>
      <c r="M3552" s="11" t="s">
        <v>107</v>
      </c>
      <c r="N3552" s="11" t="s">
        <v>52</v>
      </c>
      <c r="O3552" s="68" t="str">
        <f t="shared" si="111"/>
        <v>23613. Proceso integral e integrado de gestión y análisis de políticas para el bienestarAnálisis de Politicas20266_TEUSAQUILLO2_ABRIL_2026</v>
      </c>
      <c r="P3552" s="142">
        <v>7332480</v>
      </c>
      <c r="Q3552" s="7"/>
      <c r="R3552" s="7"/>
      <c r="S3552" s="145">
        <v>0</v>
      </c>
      <c r="T3552" s="150">
        <v>0</v>
      </c>
    </row>
    <row r="3553" spans="1:21" ht="30" hidden="1" customHeight="1">
      <c r="B3553" s="123">
        <v>237</v>
      </c>
      <c r="C3553" s="125" t="s">
        <v>677</v>
      </c>
      <c r="D3553" s="125" t="s">
        <v>678</v>
      </c>
      <c r="E3553" s="137">
        <v>2026</v>
      </c>
      <c r="F3553" s="68" t="str">
        <f t="shared" si="110"/>
        <v>23713. Proceso integral e integrado de gestión y análisis de políticas para el bienestarAnálisis de Politicas2026</v>
      </c>
      <c r="G3553" s="125" t="s">
        <v>683</v>
      </c>
      <c r="H3553" s="125" t="s">
        <v>680</v>
      </c>
      <c r="I3553" s="125" t="s">
        <v>410</v>
      </c>
      <c r="J3553" s="68" t="s">
        <v>400</v>
      </c>
      <c r="K3553" s="126" t="s">
        <v>401</v>
      </c>
      <c r="L3553" s="126" t="s">
        <v>405</v>
      </c>
      <c r="M3553" s="11" t="s">
        <v>107</v>
      </c>
      <c r="N3553" s="11" t="s">
        <v>52</v>
      </c>
      <c r="O3553" s="68" t="str">
        <f t="shared" si="111"/>
        <v>23713. Proceso integral e integrado de gestión y análisis de políticas para el bienestarAnálisis de Politicas20266_TEUSAQUILLO2_ABRIL_2026</v>
      </c>
      <c r="P3553" s="142">
        <v>22914000</v>
      </c>
      <c r="Q3553" s="7"/>
      <c r="R3553" s="7"/>
      <c r="S3553" s="145">
        <v>0</v>
      </c>
      <c r="T3553" s="150">
        <v>0</v>
      </c>
    </row>
    <row r="3554" spans="1:21" ht="30" hidden="1" customHeight="1">
      <c r="B3554" s="123">
        <v>238</v>
      </c>
      <c r="C3554" s="125" t="s">
        <v>677</v>
      </c>
      <c r="D3554" s="125" t="s">
        <v>678</v>
      </c>
      <c r="E3554" s="137">
        <v>2026</v>
      </c>
      <c r="F3554" s="68" t="str">
        <f t="shared" si="110"/>
        <v>23813. Proceso integral e integrado de gestión y análisis de políticas para el bienestarAnálisis de Politicas2026</v>
      </c>
      <c r="G3554" s="125" t="s">
        <v>684</v>
      </c>
      <c r="H3554" s="125" t="s">
        <v>680</v>
      </c>
      <c r="I3554" s="125" t="s">
        <v>410</v>
      </c>
      <c r="J3554" s="68" t="s">
        <v>400</v>
      </c>
      <c r="K3554" s="126" t="s">
        <v>401</v>
      </c>
      <c r="L3554" s="126" t="s">
        <v>421</v>
      </c>
      <c r="M3554" s="11" t="s">
        <v>107</v>
      </c>
      <c r="N3554" s="11" t="s">
        <v>52</v>
      </c>
      <c r="O3554" s="68" t="str">
        <f t="shared" si="111"/>
        <v>23813. Proceso integral e integrado de gestión y análisis de políticas para el bienestarAnálisis de Politicas20266_TEUSAQUILLO2_ABRIL_2026</v>
      </c>
      <c r="P3554" s="142">
        <v>29329920</v>
      </c>
      <c r="Q3554" s="7"/>
      <c r="R3554" s="7"/>
      <c r="S3554" s="145">
        <v>0</v>
      </c>
      <c r="T3554" s="150">
        <v>0</v>
      </c>
    </row>
    <row r="3555" spans="1:21" ht="30" hidden="1" customHeight="1">
      <c r="B3555" s="123">
        <v>239</v>
      </c>
      <c r="C3555" s="125" t="s">
        <v>677</v>
      </c>
      <c r="D3555" s="125" t="s">
        <v>678</v>
      </c>
      <c r="E3555" s="137">
        <v>2026</v>
      </c>
      <c r="F3555" s="68" t="str">
        <f t="shared" si="110"/>
        <v>23913. Proceso integral e integrado de gestión y análisis de políticas para el bienestarAnálisis de Politicas2026</v>
      </c>
      <c r="G3555" s="125" t="s">
        <v>685</v>
      </c>
      <c r="H3555" s="125" t="s">
        <v>686</v>
      </c>
      <c r="I3555" s="125" t="s">
        <v>410</v>
      </c>
      <c r="J3555" s="68" t="s">
        <v>400</v>
      </c>
      <c r="K3555" s="126" t="s">
        <v>401</v>
      </c>
      <c r="L3555" s="126" t="s">
        <v>405</v>
      </c>
      <c r="M3555" s="11" t="s">
        <v>107</v>
      </c>
      <c r="N3555" s="11" t="s">
        <v>52</v>
      </c>
      <c r="O3555" s="68" t="str">
        <f t="shared" si="111"/>
        <v>23913. Proceso integral e integrado de gestión y análisis de políticas para el bienestarAnálisis de Politicas20266_TEUSAQUILLO2_ABRIL_2026</v>
      </c>
      <c r="P3555" s="142">
        <v>17086608</v>
      </c>
      <c r="Q3555" s="7"/>
      <c r="R3555" s="7"/>
      <c r="S3555" s="145">
        <v>1</v>
      </c>
      <c r="T3555" s="150">
        <v>17086608</v>
      </c>
    </row>
    <row r="3556" spans="1:21" ht="30" hidden="1" customHeight="1">
      <c r="B3556" s="123">
        <v>240</v>
      </c>
      <c r="C3556" s="125" t="s">
        <v>677</v>
      </c>
      <c r="D3556" s="125" t="s">
        <v>678</v>
      </c>
      <c r="E3556" s="137">
        <v>2026</v>
      </c>
      <c r="F3556" s="68" t="str">
        <f t="shared" si="110"/>
        <v>24013. Proceso integral e integrado de gestión y análisis de políticas para el bienestarAnálisis de Politicas2026</v>
      </c>
      <c r="G3556" s="125" t="s">
        <v>687</v>
      </c>
      <c r="H3556" s="125" t="s">
        <v>686</v>
      </c>
      <c r="I3556" s="125" t="s">
        <v>410</v>
      </c>
      <c r="J3556" s="68" t="s">
        <v>400</v>
      </c>
      <c r="K3556" s="126" t="s">
        <v>401</v>
      </c>
      <c r="L3556" s="126" t="s">
        <v>402</v>
      </c>
      <c r="M3556" s="11" t="s">
        <v>107</v>
      </c>
      <c r="N3556" s="11" t="s">
        <v>52</v>
      </c>
      <c r="O3556" s="68" t="str">
        <f t="shared" si="111"/>
        <v>24013. Proceso integral e integrado de gestión y análisis de políticas para el bienestarAnálisis de Politicas20266_TEUSAQUILLO2_ABRIL_2026</v>
      </c>
      <c r="P3556" s="142">
        <v>3910656</v>
      </c>
      <c r="Q3556" s="7"/>
      <c r="R3556" s="7"/>
      <c r="S3556" s="145">
        <v>0</v>
      </c>
      <c r="T3556" s="150">
        <v>0</v>
      </c>
    </row>
    <row r="3557" spans="1:21" ht="30" hidden="1" customHeight="1">
      <c r="B3557" s="123">
        <v>241</v>
      </c>
      <c r="C3557" s="125" t="s">
        <v>677</v>
      </c>
      <c r="D3557" s="125" t="s">
        <v>678</v>
      </c>
      <c r="E3557" s="137">
        <v>2026</v>
      </c>
      <c r="F3557" s="68" t="str">
        <f t="shared" si="110"/>
        <v>24113. Proceso integral e integrado de gestión y análisis de políticas para el bienestarAnálisis de Politicas2026</v>
      </c>
      <c r="G3557" s="125" t="s">
        <v>688</v>
      </c>
      <c r="H3557" s="125" t="s">
        <v>686</v>
      </c>
      <c r="I3557" s="125" t="s">
        <v>410</v>
      </c>
      <c r="J3557" s="68" t="s">
        <v>400</v>
      </c>
      <c r="K3557" s="126" t="s">
        <v>401</v>
      </c>
      <c r="L3557" s="126" t="s">
        <v>421</v>
      </c>
      <c r="M3557" s="11" t="s">
        <v>107</v>
      </c>
      <c r="N3557" s="11" t="s">
        <v>52</v>
      </c>
      <c r="O3557" s="68" t="str">
        <f t="shared" si="111"/>
        <v>24113. Proceso integral e integrado de gestión y análisis de políticas para el bienestarAnálisis de Politicas20266_TEUSAQUILLO2_ABRIL_2026</v>
      </c>
      <c r="P3557" s="142">
        <v>3910656</v>
      </c>
      <c r="Q3557" s="7"/>
      <c r="R3557" s="7"/>
      <c r="S3557" s="145">
        <v>0</v>
      </c>
      <c r="T3557" s="150">
        <v>0</v>
      </c>
    </row>
    <row r="3558" spans="1:21" ht="30" hidden="1" customHeight="1">
      <c r="B3558" s="123">
        <v>242</v>
      </c>
      <c r="C3558" s="125" t="s">
        <v>677</v>
      </c>
      <c r="D3558" s="125" t="s">
        <v>678</v>
      </c>
      <c r="E3558" s="137">
        <v>2026</v>
      </c>
      <c r="F3558" s="68" t="str">
        <f t="shared" si="110"/>
        <v>24213. Proceso integral e integrado de gestión y análisis de políticas para el bienestarAnálisis de Politicas2026</v>
      </c>
      <c r="G3558" s="125" t="s">
        <v>689</v>
      </c>
      <c r="H3558" s="125" t="s">
        <v>686</v>
      </c>
      <c r="I3558" s="125" t="s">
        <v>410</v>
      </c>
      <c r="J3558" s="68" t="s">
        <v>400</v>
      </c>
      <c r="K3558" s="126" t="s">
        <v>401</v>
      </c>
      <c r="L3558" s="126" t="s">
        <v>405</v>
      </c>
      <c r="M3558" s="11" t="s">
        <v>107</v>
      </c>
      <c r="N3558" s="11" t="s">
        <v>52</v>
      </c>
      <c r="O3558" s="68" t="str">
        <f t="shared" si="111"/>
        <v>24213. Proceso integral e integrado de gestión y análisis de políticas para el bienestarAnálisis de Politicas20266_TEUSAQUILLO2_ABRIL_2026</v>
      </c>
      <c r="P3558" s="142">
        <v>12220800</v>
      </c>
      <c r="Q3558" s="7"/>
      <c r="R3558" s="7"/>
      <c r="S3558" s="145">
        <v>0</v>
      </c>
      <c r="T3558" s="150">
        <v>0</v>
      </c>
    </row>
    <row r="3559" spans="1:21" ht="30" hidden="1" customHeight="1">
      <c r="B3559" s="123">
        <v>243</v>
      </c>
      <c r="C3559" s="125" t="s">
        <v>677</v>
      </c>
      <c r="D3559" s="125" t="s">
        <v>678</v>
      </c>
      <c r="E3559" s="137">
        <v>2026</v>
      </c>
      <c r="F3559" s="68" t="str">
        <f t="shared" si="110"/>
        <v>24313. Proceso integral e integrado de gestión y análisis de políticas para el bienestarAnálisis de Politicas2026</v>
      </c>
      <c r="G3559" s="125" t="s">
        <v>690</v>
      </c>
      <c r="H3559" s="125" t="s">
        <v>686</v>
      </c>
      <c r="I3559" s="125" t="s">
        <v>410</v>
      </c>
      <c r="J3559" s="68" t="s">
        <v>400</v>
      </c>
      <c r="K3559" s="126" t="s">
        <v>424</v>
      </c>
      <c r="L3559" s="126" t="s">
        <v>421</v>
      </c>
      <c r="M3559" s="11" t="s">
        <v>107</v>
      </c>
      <c r="N3559" s="11" t="s">
        <v>52</v>
      </c>
      <c r="O3559" s="68" t="str">
        <f t="shared" si="111"/>
        <v>24313. Proceso integral e integrado de gestión y análisis de políticas para el bienestarAnálisis de Politicas20266_TEUSAQUILLO2_ABRIL_2026</v>
      </c>
      <c r="P3559" s="142">
        <v>15642624</v>
      </c>
      <c r="Q3559" s="7"/>
      <c r="R3559" s="7"/>
      <c r="S3559" s="145">
        <v>0</v>
      </c>
      <c r="T3559" s="150">
        <v>0</v>
      </c>
    </row>
    <row r="3560" spans="1:21" ht="30" hidden="1" customHeight="1">
      <c r="B3560" s="123">
        <v>244</v>
      </c>
      <c r="C3560" s="125" t="s">
        <v>677</v>
      </c>
      <c r="D3560" s="125" t="s">
        <v>678</v>
      </c>
      <c r="E3560" s="137">
        <v>2026</v>
      </c>
      <c r="F3560" s="68" t="str">
        <f t="shared" si="110"/>
        <v>24413. Proceso integral e integrado de gestión y análisis de políticas para el bienestarAnálisis de Politicas2026</v>
      </c>
      <c r="G3560" s="125" t="s">
        <v>691</v>
      </c>
      <c r="H3560" s="125" t="s">
        <v>692</v>
      </c>
      <c r="I3560" s="125" t="s">
        <v>410</v>
      </c>
      <c r="J3560" s="68" t="s">
        <v>400</v>
      </c>
      <c r="K3560" s="126" t="s">
        <v>424</v>
      </c>
      <c r="L3560" s="126" t="s">
        <v>402</v>
      </c>
      <c r="M3560" s="11" t="s">
        <v>107</v>
      </c>
      <c r="N3560" s="11" t="s">
        <v>52</v>
      </c>
      <c r="O3560" s="68" t="str">
        <f t="shared" si="111"/>
        <v>24413. Proceso integral e integrado de gestión y análisis de políticas para el bienestarAnálisis de Politicas20266_TEUSAQUILLO2_ABRIL_2026</v>
      </c>
      <c r="P3560" s="142">
        <v>20316544</v>
      </c>
      <c r="Q3560" s="7"/>
      <c r="R3560" s="7"/>
      <c r="S3560" s="145">
        <v>0</v>
      </c>
      <c r="T3560" s="150">
        <v>0</v>
      </c>
    </row>
    <row r="3561" spans="1:21" ht="30" hidden="1" customHeight="1">
      <c r="B3561" s="123">
        <v>245</v>
      </c>
      <c r="C3561" s="125" t="s">
        <v>677</v>
      </c>
      <c r="D3561" s="125" t="s">
        <v>678</v>
      </c>
      <c r="E3561" s="137">
        <v>2026</v>
      </c>
      <c r="F3561" s="68" t="str">
        <f t="shared" si="110"/>
        <v>24513. Proceso integral e integrado de gestión y análisis de políticas para el bienestarAnálisis de Politicas2026</v>
      </c>
      <c r="G3561" s="125" t="s">
        <v>693</v>
      </c>
      <c r="H3561" s="125" t="s">
        <v>692</v>
      </c>
      <c r="I3561" s="125" t="s">
        <v>410</v>
      </c>
      <c r="J3561" s="68" t="s">
        <v>400</v>
      </c>
      <c r="K3561" s="126" t="s">
        <v>424</v>
      </c>
      <c r="L3561" s="126" t="s">
        <v>421</v>
      </c>
      <c r="M3561" s="11" t="s">
        <v>107</v>
      </c>
      <c r="N3561" s="11" t="s">
        <v>52</v>
      </c>
      <c r="O3561" s="68" t="str">
        <f t="shared" si="111"/>
        <v>24513. Proceso integral e integrado de gestión y análisis de políticas para el bienestarAnálisis de Politicas20266_TEUSAQUILLO2_ABRIL_2026</v>
      </c>
      <c r="P3561" s="142">
        <v>24729968</v>
      </c>
      <c r="Q3561" s="7"/>
      <c r="R3561" s="7"/>
      <c r="S3561" s="145">
        <v>0</v>
      </c>
      <c r="T3561" s="150">
        <v>0</v>
      </c>
    </row>
    <row r="3562" spans="1:21" ht="30" hidden="1" customHeight="1" thickBot="1">
      <c r="B3562" s="123">
        <v>246</v>
      </c>
      <c r="C3562" s="125" t="s">
        <v>677</v>
      </c>
      <c r="D3562" s="125" t="s">
        <v>678</v>
      </c>
      <c r="E3562" s="137">
        <v>2026</v>
      </c>
      <c r="F3562" s="68" t="str">
        <f t="shared" si="110"/>
        <v>24613. Proceso integral e integrado de gestión y análisis de políticas para el bienestarAnálisis de Politicas2026</v>
      </c>
      <c r="G3562" s="125" t="s">
        <v>694</v>
      </c>
      <c r="H3562" s="125" t="s">
        <v>680</v>
      </c>
      <c r="I3562" s="125" t="s">
        <v>410</v>
      </c>
      <c r="J3562" s="68" t="s">
        <v>400</v>
      </c>
      <c r="K3562" s="126" t="s">
        <v>695</v>
      </c>
      <c r="L3562" s="126" t="s">
        <v>421</v>
      </c>
      <c r="M3562" s="11" t="s">
        <v>107</v>
      </c>
      <c r="N3562" s="11" t="s">
        <v>52</v>
      </c>
      <c r="O3562" s="68" t="str">
        <f t="shared" si="111"/>
        <v>24613. Proceso integral e integrado de gestión y análisis de políticas para el bienestarAnálisis de Politicas20266_TEUSAQUILLO2_ABRIL_2026</v>
      </c>
      <c r="P3562" s="142">
        <v>67458816</v>
      </c>
      <c r="Q3562" s="7"/>
      <c r="R3562" s="7"/>
      <c r="S3562" s="145">
        <v>0</v>
      </c>
      <c r="T3562" s="150">
        <v>0</v>
      </c>
    </row>
    <row r="3563" spans="1:21" ht="30" hidden="1" customHeight="1" thickTop="1">
      <c r="A3563" s="163"/>
      <c r="B3563" s="123">
        <v>1</v>
      </c>
      <c r="C3563" s="125" t="s">
        <v>45</v>
      </c>
      <c r="D3563" s="125" t="s">
        <v>46</v>
      </c>
      <c r="E3563" s="137">
        <v>2026</v>
      </c>
      <c r="F3563" s="68" t="str">
        <f t="shared" si="110"/>
        <v>11. Gestión Territorial para la Atención Primaria Social de los procesos de Gestión de la Salud Pública (GSP) y el Plan de Salud Pública de Intervenciones Colectivas (PSPIC)Gestión Territorial2026</v>
      </c>
      <c r="G3563" s="125" t="s">
        <v>397</v>
      </c>
      <c r="H3563" s="125" t="s">
        <v>398</v>
      </c>
      <c r="I3563" s="125" t="s">
        <v>399</v>
      </c>
      <c r="J3563" s="68" t="s">
        <v>400</v>
      </c>
      <c r="K3563" s="126" t="s">
        <v>401</v>
      </c>
      <c r="L3563" s="126" t="s">
        <v>402</v>
      </c>
      <c r="M3563" s="11" t="s">
        <v>47</v>
      </c>
      <c r="N3563" s="11" t="s">
        <v>52</v>
      </c>
      <c r="O3563" s="68" t="str">
        <f t="shared" si="111"/>
        <v>11. Gestión Territorial para la Atención Primaria Social de los procesos de Gestión de la Salud Pública (GSP) y el Plan de Salud Pública de Intervenciones Colectivas (PSPIC)Gestión Territorial20267_SUBRED2_ABRIL_2026</v>
      </c>
      <c r="P3563" s="142">
        <v>30277568</v>
      </c>
      <c r="Q3563" s="7"/>
      <c r="R3563" s="7"/>
      <c r="S3563" s="148">
        <v>1</v>
      </c>
      <c r="T3563" s="149">
        <v>30277568</v>
      </c>
      <c r="U3563" s="163"/>
    </row>
    <row r="3564" spans="1:21" ht="30" hidden="1" customHeight="1">
      <c r="B3564" s="123">
        <v>3</v>
      </c>
      <c r="C3564" s="125" t="s">
        <v>45</v>
      </c>
      <c r="D3564" s="125" t="s">
        <v>46</v>
      </c>
      <c r="E3564" s="137">
        <v>2026</v>
      </c>
      <c r="F3564" s="68" t="str">
        <f t="shared" si="110"/>
        <v>31. Gestión Territorial para la Atención Primaria Social de los procesos de Gestión de la Salud Pública (GSP) y el Plan de Salud Pública de Intervenciones Colectivas (PSPIC)Gestión Territorial2026</v>
      </c>
      <c r="G3564" s="125" t="s">
        <v>403</v>
      </c>
      <c r="H3564" s="125" t="s">
        <v>398</v>
      </c>
      <c r="I3564" s="125" t="s">
        <v>404</v>
      </c>
      <c r="J3564" s="68" t="s">
        <v>400</v>
      </c>
      <c r="K3564" s="126" t="s">
        <v>401</v>
      </c>
      <c r="L3564" s="126" t="s">
        <v>405</v>
      </c>
      <c r="M3564" s="11" t="s">
        <v>47</v>
      </c>
      <c r="N3564" s="11" t="s">
        <v>52</v>
      </c>
      <c r="O3564" s="68" t="str">
        <f t="shared" si="111"/>
        <v>31. Gestión Territorial para la Atención Primaria Social de los procesos de Gestión de la Salud Pública (GSP) y el Plan de Salud Pública de Intervenciones Colectivas (PSPIC)Gestión Territorial20267_SUBRED2_ABRIL_2026</v>
      </c>
      <c r="P3564" s="142">
        <v>12204720</v>
      </c>
      <c r="Q3564" s="7"/>
      <c r="R3564" s="7"/>
      <c r="S3564" s="145">
        <v>0</v>
      </c>
      <c r="T3564" s="150">
        <v>0</v>
      </c>
    </row>
    <row r="3565" spans="1:21" ht="30" hidden="1" customHeight="1">
      <c r="B3565" s="123">
        <v>4</v>
      </c>
      <c r="C3565" s="125" t="s">
        <v>45</v>
      </c>
      <c r="D3565" s="125" t="s">
        <v>46</v>
      </c>
      <c r="E3565" s="137">
        <v>2026</v>
      </c>
      <c r="F3565" s="68" t="str">
        <f t="shared" si="110"/>
        <v>41. Gestión Territorial para la Atención Primaria Social de los procesos de Gestión de la Salud Pública (GSP) y el Plan de Salud Pública de Intervenciones Colectivas (PSPIC)Gestión Territorial2026</v>
      </c>
      <c r="G3565" s="125" t="s">
        <v>406</v>
      </c>
      <c r="H3565" s="125" t="s">
        <v>398</v>
      </c>
      <c r="I3565" s="125" t="s">
        <v>404</v>
      </c>
      <c r="J3565" s="68" t="s">
        <v>400</v>
      </c>
      <c r="K3565" s="126" t="s">
        <v>401</v>
      </c>
      <c r="L3565" s="126" t="s">
        <v>405</v>
      </c>
      <c r="M3565" s="11" t="s">
        <v>47</v>
      </c>
      <c r="N3565" s="11" t="s">
        <v>52</v>
      </c>
      <c r="O3565" s="68" t="str">
        <f t="shared" si="111"/>
        <v>41. Gestión Territorial para la Atención Primaria Social de los procesos de Gestión de la Salud Pública (GSP) y el Plan de Salud Pública de Intervenciones Colectivas (PSPIC)Gestión Territorial20267_SUBRED2_ABRIL_2026</v>
      </c>
      <c r="P3565" s="142">
        <v>6484528</v>
      </c>
      <c r="Q3565" s="7"/>
      <c r="R3565" s="7"/>
      <c r="S3565" s="145">
        <v>0</v>
      </c>
      <c r="T3565" s="150">
        <v>0</v>
      </c>
    </row>
    <row r="3566" spans="1:21" ht="30" hidden="1" customHeight="1">
      <c r="B3566" s="123">
        <v>5</v>
      </c>
      <c r="C3566" s="125" t="s">
        <v>45</v>
      </c>
      <c r="D3566" s="125" t="s">
        <v>46</v>
      </c>
      <c r="E3566" s="137">
        <v>2026</v>
      </c>
      <c r="F3566" s="68" t="str">
        <f t="shared" si="110"/>
        <v>51. Gestión Territorial para la Atención Primaria Social de los procesos de Gestión de la Salud Pública (GSP) y el Plan de Salud Pública de Intervenciones Colectivas (PSPIC)Gestión Territorial2026</v>
      </c>
      <c r="G3566" s="125" t="s">
        <v>407</v>
      </c>
      <c r="H3566" s="125" t="s">
        <v>398</v>
      </c>
      <c r="I3566" s="125" t="s">
        <v>404</v>
      </c>
      <c r="J3566" s="68" t="s">
        <v>400</v>
      </c>
      <c r="K3566" s="126" t="s">
        <v>401</v>
      </c>
      <c r="L3566" s="126" t="s">
        <v>405</v>
      </c>
      <c r="M3566" s="11" t="s">
        <v>47</v>
      </c>
      <c r="N3566" s="11" t="s">
        <v>52</v>
      </c>
      <c r="O3566" s="68" t="str">
        <f t="shared" si="111"/>
        <v>51. Gestión Territorial para la Atención Primaria Social de los procesos de Gestión de la Salud Pública (GSP) y el Plan de Salud Pública de Intervenciones Colectivas (PSPIC)Gestión Territorial20267_SUBRED2_ABRIL_2026</v>
      </c>
      <c r="P3566" s="142">
        <v>5621568</v>
      </c>
      <c r="S3566" s="145">
        <v>0</v>
      </c>
      <c r="T3566" s="150">
        <v>0</v>
      </c>
    </row>
    <row r="3567" spans="1:21" ht="30" hidden="1" customHeight="1">
      <c r="B3567" s="123">
        <v>6</v>
      </c>
      <c r="C3567" s="125" t="s">
        <v>45</v>
      </c>
      <c r="D3567" s="125" t="s">
        <v>46</v>
      </c>
      <c r="E3567" s="137">
        <v>2026</v>
      </c>
      <c r="F3567" s="68" t="str">
        <f t="shared" si="110"/>
        <v>61. Gestión Territorial para la Atención Primaria Social de los procesos de Gestión de la Salud Pública (GSP) y el Plan de Salud Pública de Intervenciones Colectivas (PSPIC)Gestión Territorial2026</v>
      </c>
      <c r="G3567" s="125" t="s">
        <v>408</v>
      </c>
      <c r="H3567" s="125" t="s">
        <v>398</v>
      </c>
      <c r="I3567" s="125" t="s">
        <v>404</v>
      </c>
      <c r="J3567" s="68" t="s">
        <v>400</v>
      </c>
      <c r="K3567" s="126" t="s">
        <v>401</v>
      </c>
      <c r="L3567" s="126" t="s">
        <v>405</v>
      </c>
      <c r="M3567" s="11" t="s">
        <v>47</v>
      </c>
      <c r="N3567" s="11" t="s">
        <v>52</v>
      </c>
      <c r="O3567" s="68" t="str">
        <f t="shared" si="111"/>
        <v>61. Gestión Territorial para la Atención Primaria Social de los procesos de Gestión de la Salud Pública (GSP) y el Plan de Salud Pública de Intervenciones Colectivas (PSPIC)Gestión Territorial20267_SUBRED2_ABRIL_2026</v>
      </c>
      <c r="P3567" s="142">
        <v>15132712</v>
      </c>
      <c r="Q3567" s="7"/>
      <c r="R3567" s="7"/>
      <c r="S3567" s="145">
        <v>0</v>
      </c>
      <c r="T3567" s="150">
        <v>0</v>
      </c>
    </row>
    <row r="3568" spans="1:21" ht="30" hidden="1" customHeight="1">
      <c r="B3568" s="123">
        <v>7</v>
      </c>
      <c r="C3568" s="125" t="s">
        <v>45</v>
      </c>
      <c r="D3568" s="125" t="s">
        <v>46</v>
      </c>
      <c r="E3568" s="137">
        <v>2026</v>
      </c>
      <c r="F3568" s="68" t="str">
        <f t="shared" si="110"/>
        <v>71. Gestión Territorial para la Atención Primaria Social de los procesos de Gestión de la Salud Pública (GSP) y el Plan de Salud Pública de Intervenciones Colectivas (PSPIC)Gestión Territorial2026</v>
      </c>
      <c r="G3568" s="125" t="s">
        <v>409</v>
      </c>
      <c r="H3568" s="125" t="s">
        <v>398</v>
      </c>
      <c r="I3568" s="125" t="s">
        <v>410</v>
      </c>
      <c r="J3568" s="68" t="s">
        <v>400</v>
      </c>
      <c r="K3568" s="126" t="s">
        <v>401</v>
      </c>
      <c r="L3568" s="126" t="s">
        <v>402</v>
      </c>
      <c r="M3568" s="11" t="s">
        <v>47</v>
      </c>
      <c r="N3568" s="11" t="s">
        <v>52</v>
      </c>
      <c r="O3568" s="68" t="str">
        <f t="shared" si="111"/>
        <v>71. Gestión Territorial para la Atención Primaria Social de los procesos de Gestión de la Salud Pública (GSP) y el Plan de Salud Pública de Intervenciones Colectivas (PSPIC)Gestión Territorial20267_SUBRED2_ABRIL_2026</v>
      </c>
      <c r="P3568" s="142">
        <v>25617584</v>
      </c>
      <c r="Q3568" s="7"/>
      <c r="R3568" s="7"/>
      <c r="S3568" s="145">
        <v>1</v>
      </c>
      <c r="T3568" s="150">
        <v>25617584</v>
      </c>
    </row>
    <row r="3569" spans="2:20" ht="30" hidden="1" customHeight="1">
      <c r="B3569" s="123">
        <v>8</v>
      </c>
      <c r="C3569" s="125" t="s">
        <v>45</v>
      </c>
      <c r="D3569" s="125" t="s">
        <v>46</v>
      </c>
      <c r="E3569" s="137">
        <v>2026</v>
      </c>
      <c r="F3569" s="68" t="str">
        <f t="shared" si="110"/>
        <v>81. Gestión Territorial para la Atención Primaria Social de los procesos de Gestión de la Salud Pública (GSP) y el Plan de Salud Pública de Intervenciones Colectivas (PSPIC)Gestión Territorial2026</v>
      </c>
      <c r="G3569" s="125" t="s">
        <v>411</v>
      </c>
      <c r="H3569" s="125" t="s">
        <v>398</v>
      </c>
      <c r="I3569" s="125" t="s">
        <v>410</v>
      </c>
      <c r="J3569" s="68" t="s">
        <v>400</v>
      </c>
      <c r="K3569" s="126" t="s">
        <v>401</v>
      </c>
      <c r="L3569" s="126" t="s">
        <v>402</v>
      </c>
      <c r="M3569" s="11" t="s">
        <v>47</v>
      </c>
      <c r="N3569" s="11" t="s">
        <v>52</v>
      </c>
      <c r="O3569" s="68" t="str">
        <f t="shared" si="111"/>
        <v>81. Gestión Territorial para la Atención Primaria Social de los procesos de Gestión de la Salud Pública (GSP) y el Plan de Salud Pública de Intervenciones Colectivas (PSPIC)Gestión Territorial20267_SUBRED2_ABRIL_2026</v>
      </c>
      <c r="P3569" s="142">
        <v>9098064</v>
      </c>
      <c r="Q3569" s="7"/>
      <c r="R3569" s="7"/>
      <c r="S3569" s="145">
        <v>1</v>
      </c>
      <c r="T3569" s="150">
        <v>9098064</v>
      </c>
    </row>
    <row r="3570" spans="2:20" ht="30" hidden="1" customHeight="1">
      <c r="B3570" s="123">
        <v>9</v>
      </c>
      <c r="C3570" s="125" t="s">
        <v>45</v>
      </c>
      <c r="D3570" s="125" t="s">
        <v>46</v>
      </c>
      <c r="E3570" s="137">
        <v>2026</v>
      </c>
      <c r="F3570" s="68" t="str">
        <f t="shared" si="110"/>
        <v>91. Gestión Territorial para la Atención Primaria Social de los procesos de Gestión de la Salud Pública (GSP) y el Plan de Salud Pública de Intervenciones Colectivas (PSPIC)Gestión Territorial2026</v>
      </c>
      <c r="G3570" s="125" t="s">
        <v>412</v>
      </c>
      <c r="H3570" s="125" t="s">
        <v>398</v>
      </c>
      <c r="I3570" s="125" t="s">
        <v>410</v>
      </c>
      <c r="J3570" s="68" t="s">
        <v>400</v>
      </c>
      <c r="K3570" s="126" t="s">
        <v>401</v>
      </c>
      <c r="L3570" s="126" t="s">
        <v>402</v>
      </c>
      <c r="M3570" s="11" t="s">
        <v>47</v>
      </c>
      <c r="N3570" s="11" t="s">
        <v>52</v>
      </c>
      <c r="O3570" s="68" t="str">
        <f t="shared" si="111"/>
        <v>91. Gestión Territorial para la Atención Primaria Social de los procesos de Gestión de la Salud Pública (GSP) y el Plan de Salud Pública de Intervenciones Colectivas (PSPIC)Gestión Territorial20267_SUBRED2_ABRIL_2026</v>
      </c>
      <c r="P3570" s="142">
        <v>28674928</v>
      </c>
      <c r="Q3570" s="7"/>
      <c r="R3570" s="7"/>
      <c r="S3570" s="145">
        <v>1</v>
      </c>
      <c r="T3570" s="150">
        <v>28674928</v>
      </c>
    </row>
    <row r="3571" spans="2:20" ht="30" hidden="1" customHeight="1">
      <c r="B3571" s="123">
        <v>10</v>
      </c>
      <c r="C3571" s="125" t="s">
        <v>45</v>
      </c>
      <c r="D3571" s="125" t="s">
        <v>46</v>
      </c>
      <c r="E3571" s="137">
        <v>2026</v>
      </c>
      <c r="F3571" s="68" t="str">
        <f t="shared" si="110"/>
        <v>101. Gestión Territorial para la Atención Primaria Social de los procesos de Gestión de la Salud Pública (GSP) y el Plan de Salud Pública de Intervenciones Colectivas (PSPIC)Gestión Territorial2026</v>
      </c>
      <c r="G3571" s="125" t="s">
        <v>413</v>
      </c>
      <c r="H3571" s="125" t="s">
        <v>398</v>
      </c>
      <c r="I3571" s="125" t="s">
        <v>410</v>
      </c>
      <c r="J3571" s="68" t="s">
        <v>400</v>
      </c>
      <c r="K3571" s="126" t="s">
        <v>401</v>
      </c>
      <c r="L3571" s="126" t="s">
        <v>402</v>
      </c>
      <c r="M3571" s="11" t="s">
        <v>47</v>
      </c>
      <c r="N3571" s="11" t="s">
        <v>52</v>
      </c>
      <c r="O3571" s="68" t="str">
        <f t="shared" si="111"/>
        <v>101. Gestión Territorial para la Atención Primaria Social de los procesos de Gestión de la Salud Pública (GSP) y el Plan de Salud Pública de Intervenciones Colectivas (PSPIC)Gestión Territorial20267_SUBRED2_ABRIL_2026</v>
      </c>
      <c r="P3571" s="142">
        <v>13092336</v>
      </c>
      <c r="Q3571" s="7"/>
      <c r="R3571" s="7"/>
      <c r="S3571" s="145">
        <v>1</v>
      </c>
      <c r="T3571" s="150">
        <v>13092336</v>
      </c>
    </row>
    <row r="3572" spans="2:20" ht="30" hidden="1" customHeight="1">
      <c r="B3572" s="123">
        <v>11</v>
      </c>
      <c r="C3572" s="125" t="s">
        <v>45</v>
      </c>
      <c r="D3572" s="125" t="s">
        <v>46</v>
      </c>
      <c r="E3572" s="137">
        <v>2026</v>
      </c>
      <c r="F3572" s="68" t="str">
        <f t="shared" si="110"/>
        <v>111. Gestión Territorial para la Atención Primaria Social de los procesos de Gestión de la Salud Pública (GSP) y el Plan de Salud Pública de Intervenciones Colectivas (PSPIC)Gestión Territorial2026</v>
      </c>
      <c r="G3572" s="125" t="s">
        <v>414</v>
      </c>
      <c r="H3572" s="125" t="s">
        <v>398</v>
      </c>
      <c r="I3572" s="125" t="s">
        <v>410</v>
      </c>
      <c r="J3572" s="68" t="s">
        <v>400</v>
      </c>
      <c r="K3572" s="126" t="s">
        <v>401</v>
      </c>
      <c r="L3572" s="126" t="s">
        <v>402</v>
      </c>
      <c r="M3572" s="11" t="s">
        <v>47</v>
      </c>
      <c r="N3572" s="11" t="s">
        <v>52</v>
      </c>
      <c r="O3572" s="68" t="str">
        <f t="shared" si="111"/>
        <v>111. Gestión Territorial para la Atención Primaria Social de los procesos de Gestión de la Salud Pública (GSP) y el Plan de Salud Pública de Intervenciones Colectivas (PSPIC)Gestión Territorial20267_SUBRED2_ABRIL_2026</v>
      </c>
      <c r="P3572" s="142">
        <v>29389952</v>
      </c>
      <c r="Q3572" s="7"/>
      <c r="R3572" s="7"/>
      <c r="S3572" s="145">
        <v>1</v>
      </c>
      <c r="T3572" s="150">
        <v>29389952</v>
      </c>
    </row>
    <row r="3573" spans="2:20" ht="30" hidden="1" customHeight="1">
      <c r="B3573" s="123">
        <v>12</v>
      </c>
      <c r="C3573" s="125" t="s">
        <v>45</v>
      </c>
      <c r="D3573" s="125" t="s">
        <v>46</v>
      </c>
      <c r="E3573" s="137">
        <v>2026</v>
      </c>
      <c r="F3573" s="68" t="str">
        <f t="shared" si="110"/>
        <v>121. Gestión Territorial para la Atención Primaria Social de los procesos de Gestión de la Salud Pública (GSP) y el Plan de Salud Pública de Intervenciones Colectivas (PSPIC)Gestión Territorial2026</v>
      </c>
      <c r="G3573" s="125" t="s">
        <v>415</v>
      </c>
      <c r="H3573" s="125" t="s">
        <v>416</v>
      </c>
      <c r="I3573" s="125" t="s">
        <v>410</v>
      </c>
      <c r="J3573" s="68" t="s">
        <v>400</v>
      </c>
      <c r="K3573" s="126" t="s">
        <v>401</v>
      </c>
      <c r="L3573" s="126" t="s">
        <v>402</v>
      </c>
      <c r="M3573" s="11" t="s">
        <v>47</v>
      </c>
      <c r="N3573" s="11" t="s">
        <v>52</v>
      </c>
      <c r="O3573" s="68" t="str">
        <f t="shared" si="111"/>
        <v>121. Gestión Territorial para la Atención Primaria Social de los procesos de Gestión de la Salud Pública (GSP) y el Plan de Salud Pública de Intervenciones Colectivas (PSPIC)Gestión Territorial20267_SUBRED2_ABRIL_2026</v>
      </c>
      <c r="P3573" s="142">
        <v>100029392</v>
      </c>
      <c r="Q3573" s="7"/>
      <c r="R3573" s="7"/>
      <c r="S3573" s="145">
        <v>1</v>
      </c>
      <c r="T3573" s="150">
        <v>100029392</v>
      </c>
    </row>
    <row r="3574" spans="2:20" ht="30" hidden="1" customHeight="1">
      <c r="B3574" s="123">
        <v>13</v>
      </c>
      <c r="C3574" s="125" t="s">
        <v>45</v>
      </c>
      <c r="D3574" s="125" t="s">
        <v>46</v>
      </c>
      <c r="E3574" s="137">
        <v>2026</v>
      </c>
      <c r="F3574" s="68" t="str">
        <f t="shared" si="110"/>
        <v>131. Gestión Territorial para la Atención Primaria Social de los procesos de Gestión de la Salud Pública (GSP) y el Plan de Salud Pública de Intervenciones Colectivas (PSPIC)Gestión Territorial2026</v>
      </c>
      <c r="G3574" s="125" t="s">
        <v>417</v>
      </c>
      <c r="H3574" s="125" t="s">
        <v>416</v>
      </c>
      <c r="I3574" s="125" t="s">
        <v>410</v>
      </c>
      <c r="J3574" s="68" t="s">
        <v>400</v>
      </c>
      <c r="K3574" s="126" t="s">
        <v>401</v>
      </c>
      <c r="L3574" s="126" t="s">
        <v>402</v>
      </c>
      <c r="M3574" s="11" t="s">
        <v>47</v>
      </c>
      <c r="N3574" s="11" t="s">
        <v>52</v>
      </c>
      <c r="O3574" s="68" t="str">
        <f t="shared" si="111"/>
        <v>131. Gestión Territorial para la Atención Primaria Social de los procesos de Gestión de la Salud Pública (GSP) y el Plan de Salud Pública de Intervenciones Colectivas (PSPIC)Gestión Territorial20267_SUBRED2_ABRIL_2026</v>
      </c>
      <c r="P3574" s="142">
        <v>29833760</v>
      </c>
      <c r="Q3574" s="7"/>
      <c r="R3574" s="7"/>
      <c r="S3574" s="145">
        <v>1</v>
      </c>
      <c r="T3574" s="150">
        <v>29833760</v>
      </c>
    </row>
    <row r="3575" spans="2:20" ht="30" hidden="1" customHeight="1">
      <c r="B3575" s="123">
        <v>14</v>
      </c>
      <c r="C3575" s="125" t="s">
        <v>45</v>
      </c>
      <c r="D3575" s="125" t="s">
        <v>46</v>
      </c>
      <c r="E3575" s="137">
        <v>2026</v>
      </c>
      <c r="F3575" s="68" t="str">
        <f t="shared" si="110"/>
        <v>141. Gestión Territorial para la Atención Primaria Social de los procesos de Gestión de la Salud Pública (GSP) y el Plan de Salud Pública de Intervenciones Colectivas (PSPIC)Gestión Territorial2026</v>
      </c>
      <c r="G3575" s="125" t="s">
        <v>418</v>
      </c>
      <c r="H3575" s="125" t="s">
        <v>416</v>
      </c>
      <c r="I3575" s="125" t="s">
        <v>410</v>
      </c>
      <c r="J3575" s="68" t="s">
        <v>400</v>
      </c>
      <c r="K3575" s="126" t="s">
        <v>401</v>
      </c>
      <c r="L3575" s="126" t="s">
        <v>402</v>
      </c>
      <c r="M3575" s="11" t="s">
        <v>47</v>
      </c>
      <c r="N3575" s="11" t="s">
        <v>52</v>
      </c>
      <c r="O3575" s="68" t="str">
        <f t="shared" si="111"/>
        <v>141. Gestión Territorial para la Atención Primaria Social de los procesos de Gestión de la Salud Pública (GSP) y el Plan de Salud Pública de Intervenciones Colectivas (PSPIC)Gestión Territorial20267_SUBRED2_ABRIL_2026</v>
      </c>
      <c r="P3575" s="142">
        <v>54021296</v>
      </c>
      <c r="Q3575" s="7"/>
      <c r="R3575" s="7"/>
      <c r="S3575" s="145">
        <v>1</v>
      </c>
      <c r="T3575" s="150">
        <v>54021296</v>
      </c>
    </row>
    <row r="3576" spans="2:20" ht="30" hidden="1" customHeight="1">
      <c r="B3576" s="123">
        <v>15</v>
      </c>
      <c r="C3576" s="125" t="s">
        <v>45</v>
      </c>
      <c r="D3576" s="125" t="s">
        <v>46</v>
      </c>
      <c r="E3576" s="137">
        <v>2026</v>
      </c>
      <c r="F3576" s="68" t="str">
        <f t="shared" si="110"/>
        <v>151. Gestión Territorial para la Atención Primaria Social de los procesos de Gestión de la Salud Pública (GSP) y el Plan de Salud Pública de Intervenciones Colectivas (PSPIC)Gestión Territorial2026</v>
      </c>
      <c r="G3576" s="125" t="s">
        <v>419</v>
      </c>
      <c r="H3576" s="125" t="s">
        <v>416</v>
      </c>
      <c r="I3576" s="125" t="s">
        <v>410</v>
      </c>
      <c r="J3576" s="68" t="s">
        <v>400</v>
      </c>
      <c r="K3576" s="126" t="s">
        <v>401</v>
      </c>
      <c r="L3576" s="126" t="s">
        <v>402</v>
      </c>
      <c r="M3576" s="11" t="s">
        <v>47</v>
      </c>
      <c r="N3576" s="11" t="s">
        <v>52</v>
      </c>
      <c r="O3576" s="68" t="str">
        <f t="shared" si="111"/>
        <v>151. Gestión Territorial para la Atención Primaria Social de los procesos de Gestión de la Salud Pública (GSP) y el Plan de Salud Pública de Intervenciones Colectivas (PSPIC)Gestión Territorial20267_SUBRED2_ABRIL_2026</v>
      </c>
      <c r="P3576" s="142">
        <v>5621568</v>
      </c>
      <c r="Q3576" s="7"/>
      <c r="R3576" s="7"/>
      <c r="S3576" s="145">
        <v>1</v>
      </c>
      <c r="T3576" s="150">
        <v>5621568</v>
      </c>
    </row>
    <row r="3577" spans="2:20" ht="30" hidden="1" customHeight="1">
      <c r="B3577" s="123">
        <v>16</v>
      </c>
      <c r="C3577" s="125" t="s">
        <v>45</v>
      </c>
      <c r="D3577" s="125" t="s">
        <v>46</v>
      </c>
      <c r="E3577" s="137">
        <v>2026</v>
      </c>
      <c r="F3577" s="68" t="str">
        <f t="shared" si="110"/>
        <v>161. Gestión Territorial para la Atención Primaria Social de los procesos de Gestión de la Salud Pública (GSP) y el Plan de Salud Pública de Intervenciones Colectivas (PSPIC)Gestión Territorial2026</v>
      </c>
      <c r="G3577" s="125" t="s">
        <v>420</v>
      </c>
      <c r="H3577" s="125" t="s">
        <v>416</v>
      </c>
      <c r="I3577" s="125" t="s">
        <v>410</v>
      </c>
      <c r="J3577" s="68" t="s">
        <v>400</v>
      </c>
      <c r="K3577" s="126" t="s">
        <v>401</v>
      </c>
      <c r="L3577" s="126" t="s">
        <v>421</v>
      </c>
      <c r="M3577" s="11" t="s">
        <v>47</v>
      </c>
      <c r="N3577" s="11" t="s">
        <v>52</v>
      </c>
      <c r="O3577" s="68" t="str">
        <f t="shared" si="111"/>
        <v>161. Gestión Territorial para la Atención Primaria Social de los procesos de Gestión de la Salud Pública (GSP) y el Plan de Salud Pública de Intervenciones Colectivas (PSPIC)Gestión Territorial20267_SUBRED2_ABRIL_2026</v>
      </c>
      <c r="P3577" s="142">
        <v>3994272</v>
      </c>
      <c r="Q3577" s="7"/>
      <c r="R3577" s="7"/>
      <c r="S3577" s="145">
        <v>0</v>
      </c>
      <c r="T3577" s="150">
        <v>0</v>
      </c>
    </row>
    <row r="3578" spans="2:20" ht="30" hidden="1" customHeight="1">
      <c r="B3578" s="123">
        <v>17</v>
      </c>
      <c r="C3578" s="125" t="s">
        <v>45</v>
      </c>
      <c r="D3578" s="125" t="s">
        <v>46</v>
      </c>
      <c r="E3578" s="137">
        <v>2026</v>
      </c>
      <c r="F3578" s="68" t="str">
        <f t="shared" si="110"/>
        <v>171. Gestión Territorial para la Atención Primaria Social de los procesos de Gestión de la Salud Pública (GSP) y el Plan de Salud Pública de Intervenciones Colectivas (PSPIC)Gestión Territorial2026</v>
      </c>
      <c r="G3578" s="125" t="s">
        <v>422</v>
      </c>
      <c r="H3578" s="125" t="s">
        <v>423</v>
      </c>
      <c r="I3578" s="125" t="s">
        <v>410</v>
      </c>
      <c r="J3578" s="68" t="s">
        <v>400</v>
      </c>
      <c r="K3578" s="126" t="s">
        <v>424</v>
      </c>
      <c r="L3578" s="126" t="s">
        <v>421</v>
      </c>
      <c r="M3578" s="11" t="s">
        <v>47</v>
      </c>
      <c r="N3578" s="11" t="s">
        <v>52</v>
      </c>
      <c r="O3578" s="68" t="str">
        <f t="shared" si="111"/>
        <v>171. Gestión Territorial para la Atención Primaria Social de los procesos de Gestión de la Salud Pública (GSP) y el Plan de Salud Pública de Intervenciones Colectivas (PSPIC)Gestión Territorial20267_SUBRED2_ABRIL_2026</v>
      </c>
      <c r="P3578" s="142">
        <v>5621568</v>
      </c>
      <c r="Q3578" s="7"/>
      <c r="R3578" s="7"/>
      <c r="S3578" s="145">
        <v>0</v>
      </c>
      <c r="T3578" s="150">
        <v>0</v>
      </c>
    </row>
    <row r="3579" spans="2:20" ht="30" hidden="1" customHeight="1">
      <c r="B3579" s="123">
        <v>18</v>
      </c>
      <c r="C3579" s="125" t="s">
        <v>45</v>
      </c>
      <c r="D3579" s="125" t="s">
        <v>46</v>
      </c>
      <c r="E3579" s="137">
        <v>2026</v>
      </c>
      <c r="F3579" s="68" t="str">
        <f t="shared" si="110"/>
        <v>181. Gestión Territorial para la Atención Primaria Social de los procesos de Gestión de la Salud Pública (GSP) y el Plan de Salud Pública de Intervenciones Colectivas (PSPIC)Gestión Territorial2026</v>
      </c>
      <c r="G3579" s="125" t="s">
        <v>425</v>
      </c>
      <c r="H3579" s="125" t="s">
        <v>423</v>
      </c>
      <c r="I3579" s="125" t="s">
        <v>410</v>
      </c>
      <c r="J3579" s="68" t="s">
        <v>400</v>
      </c>
      <c r="K3579" s="126" t="s">
        <v>424</v>
      </c>
      <c r="L3579" s="126" t="s">
        <v>402</v>
      </c>
      <c r="M3579" s="11" t="s">
        <v>47</v>
      </c>
      <c r="N3579" s="11" t="s">
        <v>52</v>
      </c>
      <c r="O3579" s="68" t="str">
        <f t="shared" si="111"/>
        <v>181. Gestión Territorial para la Atención Primaria Social de los procesos de Gestión de la Salud Pública (GSP) y el Plan de Salud Pública de Intervenciones Colectivas (PSPIC)Gestión Territorial20267_SUBRED2_ABRIL_2026</v>
      </c>
      <c r="P3579" s="142">
        <v>32422640</v>
      </c>
      <c r="Q3579" s="7"/>
      <c r="R3579" s="7"/>
      <c r="S3579" s="145">
        <v>1</v>
      </c>
      <c r="T3579" s="150">
        <v>32422640</v>
      </c>
    </row>
    <row r="3580" spans="2:20" ht="30" hidden="1" customHeight="1">
      <c r="B3580" s="123">
        <v>19</v>
      </c>
      <c r="C3580" s="125" t="s">
        <v>45</v>
      </c>
      <c r="D3580" s="125" t="s">
        <v>46</v>
      </c>
      <c r="E3580" s="137">
        <v>2026</v>
      </c>
      <c r="F3580" s="68" t="str">
        <f t="shared" si="110"/>
        <v>191. Gestión Territorial para la Atención Primaria Social de los procesos de Gestión de la Salud Pública (GSP) y el Plan de Salud Pública de Intervenciones Colectivas (PSPIC)Gestión Territorial2026</v>
      </c>
      <c r="G3580" s="125" t="s">
        <v>426</v>
      </c>
      <c r="H3580" s="125" t="s">
        <v>423</v>
      </c>
      <c r="I3580" s="125" t="s">
        <v>410</v>
      </c>
      <c r="J3580" s="68" t="s">
        <v>400</v>
      </c>
      <c r="K3580" s="126" t="s">
        <v>424</v>
      </c>
      <c r="L3580" s="126" t="s">
        <v>402</v>
      </c>
      <c r="M3580" s="11" t="s">
        <v>47</v>
      </c>
      <c r="N3580" s="11" t="s">
        <v>52</v>
      </c>
      <c r="O3580" s="68" t="str">
        <f t="shared" si="111"/>
        <v>191. Gestión Territorial para la Atención Primaria Social de los procesos de Gestión de la Salud Pública (GSP) y el Plan de Salud Pública de Intervenciones Colectivas (PSPIC)Gestión Territorial20267_SUBRED2_ABRIL_2026</v>
      </c>
      <c r="P3580" s="142">
        <v>20316544</v>
      </c>
      <c r="Q3580" s="7"/>
      <c r="R3580" s="7"/>
      <c r="S3580" s="145">
        <v>1</v>
      </c>
      <c r="T3580" s="150">
        <v>20316544</v>
      </c>
    </row>
    <row r="3581" spans="2:20" ht="30" hidden="1" customHeight="1">
      <c r="B3581" s="123">
        <v>20</v>
      </c>
      <c r="C3581" s="125" t="s">
        <v>328</v>
      </c>
      <c r="D3581" s="125" t="s">
        <v>356</v>
      </c>
      <c r="E3581" s="137">
        <v>2026</v>
      </c>
      <c r="F3581" s="68" t="str">
        <f t="shared" si="110"/>
        <v>202. Cuidado Continuo por una vida con bienestarComunitario2026</v>
      </c>
      <c r="G3581" s="125" t="s">
        <v>427</v>
      </c>
      <c r="H3581" s="125" t="s">
        <v>428</v>
      </c>
      <c r="I3581" s="125" t="s">
        <v>429</v>
      </c>
      <c r="J3581" s="68" t="s">
        <v>400</v>
      </c>
      <c r="K3581" s="126" t="s">
        <v>430</v>
      </c>
      <c r="L3581" s="126" t="s">
        <v>405</v>
      </c>
      <c r="M3581" s="11" t="s">
        <v>47</v>
      </c>
      <c r="N3581" s="11" t="s">
        <v>52</v>
      </c>
      <c r="O3581" s="68" t="str">
        <f t="shared" si="111"/>
        <v>202. Cuidado Continuo por una vida con bienestarComunitario20267_SUBRED2_ABRIL_2026</v>
      </c>
      <c r="P3581" s="142">
        <v>105404</v>
      </c>
      <c r="Q3581" s="7"/>
      <c r="R3581" s="7"/>
      <c r="S3581" s="145">
        <v>0</v>
      </c>
      <c r="T3581" s="150">
        <v>0</v>
      </c>
    </row>
    <row r="3582" spans="2:20" ht="30" hidden="1" customHeight="1">
      <c r="B3582" s="123">
        <v>20</v>
      </c>
      <c r="C3582" s="125" t="s">
        <v>328</v>
      </c>
      <c r="D3582" s="125" t="s">
        <v>347</v>
      </c>
      <c r="E3582" s="137">
        <v>2026</v>
      </c>
      <c r="F3582" s="68" t="str">
        <f t="shared" si="110"/>
        <v>202. Cuidado Continuo por una vida con bienestarEducativo 2026</v>
      </c>
      <c r="G3582" s="125" t="s">
        <v>427</v>
      </c>
      <c r="H3582" s="125" t="s">
        <v>428</v>
      </c>
      <c r="I3582" s="125" t="s">
        <v>429</v>
      </c>
      <c r="J3582" s="68" t="s">
        <v>400</v>
      </c>
      <c r="K3582" s="126" t="s">
        <v>430</v>
      </c>
      <c r="L3582" s="126" t="s">
        <v>405</v>
      </c>
      <c r="M3582" s="11" t="s">
        <v>47</v>
      </c>
      <c r="N3582" s="11" t="s">
        <v>52</v>
      </c>
      <c r="O3582" s="68" t="str">
        <f t="shared" si="111"/>
        <v>202. Cuidado Continuo por una vida con bienestarEducativo 20267_SUBRED2_ABRIL_2026</v>
      </c>
      <c r="P3582" s="142">
        <v>105404</v>
      </c>
      <c r="Q3582" s="7"/>
      <c r="R3582" s="7"/>
      <c r="S3582" s="145">
        <v>0</v>
      </c>
      <c r="T3582" s="150">
        <v>0</v>
      </c>
    </row>
    <row r="3583" spans="2:20" ht="30" hidden="1" customHeight="1">
      <c r="B3583" s="123">
        <v>20</v>
      </c>
      <c r="C3583" s="125" t="s">
        <v>328</v>
      </c>
      <c r="D3583" s="125" t="s">
        <v>431</v>
      </c>
      <c r="E3583" s="137">
        <v>2026</v>
      </c>
      <c r="F3583" s="68" t="str">
        <f t="shared" si="110"/>
        <v>202. Cuidado Continuo por una vida con bienestarInstitucional2026</v>
      </c>
      <c r="G3583" s="125" t="s">
        <v>427</v>
      </c>
      <c r="H3583" s="125" t="s">
        <v>428</v>
      </c>
      <c r="I3583" s="125" t="s">
        <v>429</v>
      </c>
      <c r="J3583" s="68" t="s">
        <v>400</v>
      </c>
      <c r="K3583" s="126" t="s">
        <v>430</v>
      </c>
      <c r="L3583" s="126" t="s">
        <v>405</v>
      </c>
      <c r="M3583" s="11" t="s">
        <v>47</v>
      </c>
      <c r="N3583" s="11" t="s">
        <v>52</v>
      </c>
      <c r="O3583" s="68" t="str">
        <f t="shared" si="111"/>
        <v>202. Cuidado Continuo por una vida con bienestarInstitucional20267_SUBRED2_ABRIL_2026</v>
      </c>
      <c r="P3583" s="142">
        <v>105404</v>
      </c>
      <c r="Q3583" s="7"/>
      <c r="R3583" s="7"/>
      <c r="S3583" s="145">
        <v>0</v>
      </c>
      <c r="T3583" s="150">
        <v>0</v>
      </c>
    </row>
    <row r="3584" spans="2:20" ht="30" hidden="1" customHeight="1">
      <c r="B3584" s="123">
        <v>21</v>
      </c>
      <c r="C3584" s="125" t="s">
        <v>328</v>
      </c>
      <c r="D3584" s="125" t="s">
        <v>356</v>
      </c>
      <c r="E3584" s="137">
        <v>2026</v>
      </c>
      <c r="F3584" s="68" t="str">
        <f t="shared" si="110"/>
        <v>212. Cuidado Continuo por una vida con bienestarComunitario2026</v>
      </c>
      <c r="G3584" s="125" t="s">
        <v>432</v>
      </c>
      <c r="H3584" s="125" t="s">
        <v>428</v>
      </c>
      <c r="I3584" s="125" t="s">
        <v>429</v>
      </c>
      <c r="J3584" s="68" t="s">
        <v>400</v>
      </c>
      <c r="K3584" s="126" t="s">
        <v>430</v>
      </c>
      <c r="L3584" s="126" t="s">
        <v>405</v>
      </c>
      <c r="M3584" s="11" t="s">
        <v>47</v>
      </c>
      <c r="N3584" s="11" t="s">
        <v>52</v>
      </c>
      <c r="O3584" s="68" t="str">
        <f t="shared" si="111"/>
        <v>212. Cuidado Continuo por una vida con bienestarComunitario20267_SUBRED2_ABRIL_2026</v>
      </c>
      <c r="P3584" s="142">
        <v>55938</v>
      </c>
      <c r="Q3584" s="7"/>
      <c r="R3584" s="7"/>
      <c r="S3584" s="145">
        <v>0</v>
      </c>
      <c r="T3584" s="150">
        <v>0</v>
      </c>
    </row>
    <row r="3585" spans="2:21" ht="30" hidden="1" customHeight="1">
      <c r="B3585" s="123">
        <v>22</v>
      </c>
      <c r="C3585" s="125" t="s">
        <v>328</v>
      </c>
      <c r="D3585" s="125" t="s">
        <v>356</v>
      </c>
      <c r="E3585" s="137">
        <v>2026</v>
      </c>
      <c r="F3585" s="68" t="str">
        <f t="shared" si="110"/>
        <v>222. Cuidado Continuo por una vida con bienestarComunitario2026</v>
      </c>
      <c r="G3585" s="125" t="s">
        <v>433</v>
      </c>
      <c r="H3585" s="125" t="s">
        <v>428</v>
      </c>
      <c r="I3585" s="125" t="s">
        <v>429</v>
      </c>
      <c r="J3585" s="68" t="s">
        <v>400</v>
      </c>
      <c r="K3585" s="126" t="s">
        <v>430</v>
      </c>
      <c r="L3585" s="126" t="s">
        <v>421</v>
      </c>
      <c r="M3585" s="11" t="s">
        <v>47</v>
      </c>
      <c r="N3585" s="11" t="s">
        <v>52</v>
      </c>
      <c r="O3585" s="68" t="str">
        <f t="shared" si="111"/>
        <v>222. Cuidado Continuo por una vida con bienestarComunitario20267_SUBRED2_ABRIL_2026</v>
      </c>
      <c r="P3585" s="142">
        <v>105404</v>
      </c>
      <c r="Q3585" s="7"/>
      <c r="R3585" s="7"/>
      <c r="S3585" s="145">
        <v>0</v>
      </c>
      <c r="T3585" s="150">
        <v>0</v>
      </c>
    </row>
    <row r="3586" spans="2:21" ht="30" hidden="1" customHeight="1">
      <c r="B3586" s="123">
        <v>23</v>
      </c>
      <c r="C3586" s="125" t="s">
        <v>328</v>
      </c>
      <c r="D3586" s="125" t="s">
        <v>356</v>
      </c>
      <c r="E3586" s="137">
        <v>2026</v>
      </c>
      <c r="F3586" s="68" t="str">
        <f t="shared" si="110"/>
        <v>232. Cuidado Continuo por una vida con bienestarComunitario2026</v>
      </c>
      <c r="G3586" s="125" t="s">
        <v>434</v>
      </c>
      <c r="H3586" s="125" t="s">
        <v>428</v>
      </c>
      <c r="I3586" s="125" t="s">
        <v>429</v>
      </c>
      <c r="J3586" s="68" t="s">
        <v>400</v>
      </c>
      <c r="K3586" s="126" t="s">
        <v>430</v>
      </c>
      <c r="L3586" s="126" t="s">
        <v>421</v>
      </c>
      <c r="M3586" s="11" t="s">
        <v>47</v>
      </c>
      <c r="N3586" s="11" t="s">
        <v>52</v>
      </c>
      <c r="O3586" s="68" t="str">
        <f t="shared" si="111"/>
        <v>232. Cuidado Continuo por una vida con bienestarComunitario20267_SUBRED2_ABRIL_2026</v>
      </c>
      <c r="P3586" s="142">
        <v>55938</v>
      </c>
      <c r="Q3586" s="7"/>
      <c r="R3586" s="7"/>
      <c r="S3586" s="145">
        <v>0</v>
      </c>
      <c r="T3586" s="150">
        <v>0</v>
      </c>
    </row>
    <row r="3587" spans="2:21" ht="30" hidden="1" customHeight="1">
      <c r="B3587" s="123">
        <v>24</v>
      </c>
      <c r="C3587" s="125" t="s">
        <v>328</v>
      </c>
      <c r="D3587" s="125" t="s">
        <v>347</v>
      </c>
      <c r="E3587" s="137">
        <v>2026</v>
      </c>
      <c r="F3587" s="68" t="str">
        <f t="shared" si="110"/>
        <v>242. Cuidado Continuo por una vida con bienestarEducativo 2026</v>
      </c>
      <c r="G3587" s="125" t="s">
        <v>435</v>
      </c>
      <c r="H3587" s="125" t="s">
        <v>428</v>
      </c>
      <c r="I3587" s="125" t="s">
        <v>429</v>
      </c>
      <c r="J3587" s="68" t="s">
        <v>400</v>
      </c>
      <c r="K3587" s="126" t="s">
        <v>430</v>
      </c>
      <c r="L3587" s="126" t="s">
        <v>405</v>
      </c>
      <c r="M3587" s="11" t="s">
        <v>47</v>
      </c>
      <c r="N3587" s="11" t="s">
        <v>52</v>
      </c>
      <c r="O3587" s="68" t="str">
        <f t="shared" si="111"/>
        <v>242. Cuidado Continuo por una vida con bienestarEducativo 20267_SUBRED2_ABRIL_2026</v>
      </c>
      <c r="P3587" s="142">
        <v>180297</v>
      </c>
      <c r="Q3587" s="7"/>
      <c r="R3587" s="7"/>
      <c r="S3587" s="145">
        <v>0</v>
      </c>
      <c r="T3587" s="150">
        <v>0</v>
      </c>
    </row>
    <row r="3588" spans="2:21" ht="30" hidden="1" customHeight="1">
      <c r="B3588" s="123">
        <v>25</v>
      </c>
      <c r="C3588" s="125" t="s">
        <v>328</v>
      </c>
      <c r="D3588" s="125" t="s">
        <v>329</v>
      </c>
      <c r="E3588" s="137">
        <v>2026</v>
      </c>
      <c r="F3588" s="68" t="str">
        <f t="shared" si="110"/>
        <v>252. Cuidado Continuo por una vida con bienestarLaboral2026</v>
      </c>
      <c r="G3588" s="125" t="s">
        <v>436</v>
      </c>
      <c r="H3588" s="125" t="s">
        <v>428</v>
      </c>
      <c r="I3588" s="125" t="s">
        <v>429</v>
      </c>
      <c r="J3588" s="68" t="s">
        <v>400</v>
      </c>
      <c r="K3588" s="126" t="s">
        <v>430</v>
      </c>
      <c r="L3588" s="126" t="s">
        <v>405</v>
      </c>
      <c r="M3588" s="11" t="s">
        <v>47</v>
      </c>
      <c r="N3588" s="11" t="s">
        <v>52</v>
      </c>
      <c r="O3588" s="68" t="str">
        <f t="shared" si="111"/>
        <v>252. Cuidado Continuo por una vida con bienestarLaboral20267_SUBRED2_ABRIL_2026</v>
      </c>
      <c r="P3588" s="142">
        <v>210809</v>
      </c>
      <c r="Q3588" s="7"/>
      <c r="R3588" s="7"/>
      <c r="S3588" s="145">
        <v>0</v>
      </c>
      <c r="T3588" s="150">
        <v>0</v>
      </c>
    </row>
    <row r="3589" spans="2:21" ht="30" hidden="1" customHeight="1">
      <c r="B3589" s="123">
        <v>26</v>
      </c>
      <c r="C3589" s="125" t="s">
        <v>328</v>
      </c>
      <c r="D3589" s="125" t="s">
        <v>356</v>
      </c>
      <c r="E3589" s="137">
        <v>2026</v>
      </c>
      <c r="F3589" s="68" t="str">
        <f t="shared" si="110"/>
        <v>262. Cuidado Continuo por una vida con bienestarComunitario2026</v>
      </c>
      <c r="G3589" s="125" t="s">
        <v>437</v>
      </c>
      <c r="H3589" s="125" t="s">
        <v>428</v>
      </c>
      <c r="I3589" s="125" t="s">
        <v>429</v>
      </c>
      <c r="J3589" s="68" t="s">
        <v>400</v>
      </c>
      <c r="K3589" s="126" t="s">
        <v>430</v>
      </c>
      <c r="L3589" s="126" t="s">
        <v>405</v>
      </c>
      <c r="M3589" s="11" t="s">
        <v>47</v>
      </c>
      <c r="N3589" s="11" t="s">
        <v>52</v>
      </c>
      <c r="O3589" s="68" t="str">
        <f t="shared" si="111"/>
        <v>262. Cuidado Continuo por una vida con bienestarComunitario20267_SUBRED2_ABRIL_2026</v>
      </c>
      <c r="P3589" s="142">
        <v>140539</v>
      </c>
      <c r="Q3589" s="7"/>
      <c r="R3589" s="7"/>
      <c r="S3589" s="145">
        <v>0</v>
      </c>
      <c r="T3589" s="150">
        <v>0</v>
      </c>
    </row>
    <row r="3590" spans="2:21" ht="30" hidden="1" customHeight="1">
      <c r="B3590" s="123">
        <v>27</v>
      </c>
      <c r="C3590" s="125" t="s">
        <v>328</v>
      </c>
      <c r="D3590" s="125" t="s">
        <v>356</v>
      </c>
      <c r="E3590" s="137">
        <v>2026</v>
      </c>
      <c r="F3590" s="68" t="str">
        <f t="shared" si="110"/>
        <v>272. Cuidado Continuo por una vida con bienestarComunitario2026</v>
      </c>
      <c r="G3590" s="125" t="s">
        <v>438</v>
      </c>
      <c r="H3590" s="125" t="s">
        <v>428</v>
      </c>
      <c r="I3590" s="125" t="s">
        <v>429</v>
      </c>
      <c r="J3590" s="68" t="s">
        <v>400</v>
      </c>
      <c r="K3590" s="126" t="s">
        <v>430</v>
      </c>
      <c r="L3590" s="126" t="s">
        <v>405</v>
      </c>
      <c r="M3590" s="11" t="s">
        <v>47</v>
      </c>
      <c r="N3590" s="11" t="s">
        <v>52</v>
      </c>
      <c r="O3590" s="68" t="str">
        <f t="shared" si="111"/>
        <v>272. Cuidado Continuo por una vida con bienestarComunitario20267_SUBRED2_ABRIL_2026</v>
      </c>
      <c r="P3590" s="142">
        <v>74584</v>
      </c>
      <c r="Q3590" s="7"/>
      <c r="R3590" s="7"/>
      <c r="S3590" s="145">
        <v>0</v>
      </c>
      <c r="T3590" s="150">
        <v>0</v>
      </c>
    </row>
    <row r="3591" spans="2:21" ht="30" hidden="1" customHeight="1">
      <c r="B3591" s="123">
        <v>28</v>
      </c>
      <c r="C3591" s="125" t="s">
        <v>328</v>
      </c>
      <c r="D3591" s="125" t="s">
        <v>356</v>
      </c>
      <c r="E3591" s="137">
        <v>2026</v>
      </c>
      <c r="F3591" s="68" t="str">
        <f t="shared" ref="F3591:F3654" si="112">B3591&amp;C3591&amp;D3591&amp;E3591</f>
        <v>282. Cuidado Continuo por una vida con bienestarComunitario2026</v>
      </c>
      <c r="G3591" s="125" t="s">
        <v>439</v>
      </c>
      <c r="H3591" s="125" t="s">
        <v>428</v>
      </c>
      <c r="I3591" s="125" t="s">
        <v>429</v>
      </c>
      <c r="J3591" s="68" t="s">
        <v>400</v>
      </c>
      <c r="K3591" s="126" t="s">
        <v>430</v>
      </c>
      <c r="L3591" s="126" t="s">
        <v>405</v>
      </c>
      <c r="M3591" s="11" t="s">
        <v>47</v>
      </c>
      <c r="N3591" s="11" t="s">
        <v>52</v>
      </c>
      <c r="O3591" s="68" t="str">
        <f t="shared" si="111"/>
        <v>282. Cuidado Continuo por una vida con bienestarComunitario20267_SUBRED2_ABRIL_2026</v>
      </c>
      <c r="P3591" s="142">
        <v>215123</v>
      </c>
      <c r="Q3591" s="7"/>
      <c r="R3591" s="7"/>
      <c r="S3591" s="145">
        <v>0</v>
      </c>
      <c r="T3591" s="150">
        <v>0</v>
      </c>
    </row>
    <row r="3592" spans="2:21" ht="30" hidden="1" customHeight="1">
      <c r="B3592" s="123">
        <v>29</v>
      </c>
      <c r="C3592" s="125" t="s">
        <v>328</v>
      </c>
      <c r="D3592" s="125" t="s">
        <v>356</v>
      </c>
      <c r="E3592" s="137">
        <v>2026</v>
      </c>
      <c r="F3592" s="68" t="str">
        <f t="shared" si="112"/>
        <v>292. Cuidado Continuo por una vida con bienestarComunitario2026</v>
      </c>
      <c r="G3592" s="125" t="s">
        <v>440</v>
      </c>
      <c r="H3592" s="125" t="s">
        <v>428</v>
      </c>
      <c r="I3592" s="125" t="s">
        <v>429</v>
      </c>
      <c r="J3592" s="68" t="s">
        <v>400</v>
      </c>
      <c r="K3592" s="126" t="s">
        <v>430</v>
      </c>
      <c r="L3592" s="126" t="s">
        <v>421</v>
      </c>
      <c r="M3592" s="11" t="s">
        <v>47</v>
      </c>
      <c r="N3592" s="11" t="s">
        <v>52</v>
      </c>
      <c r="O3592" s="68" t="str">
        <f t="shared" ref="O3592:O3655" si="113">+F3592&amp;M3592&amp;N3592</f>
        <v>292. Cuidado Continuo por una vida con bienestarComunitario20267_SUBRED2_ABRIL_2026</v>
      </c>
      <c r="P3592" s="142">
        <v>140539</v>
      </c>
      <c r="Q3592" s="7"/>
      <c r="R3592" s="7"/>
      <c r="S3592" s="145">
        <v>0</v>
      </c>
      <c r="T3592" s="150">
        <v>0</v>
      </c>
      <c r="U3592" s="127"/>
    </row>
    <row r="3593" spans="2:21" ht="30" hidden="1" customHeight="1">
      <c r="B3593" s="123">
        <v>30</v>
      </c>
      <c r="C3593" s="125" t="s">
        <v>328</v>
      </c>
      <c r="D3593" s="125" t="s">
        <v>356</v>
      </c>
      <c r="E3593" s="137">
        <v>2026</v>
      </c>
      <c r="F3593" s="68" t="str">
        <f t="shared" si="112"/>
        <v>302. Cuidado Continuo por una vida con bienestarComunitario2026</v>
      </c>
      <c r="G3593" s="125" t="s">
        <v>441</v>
      </c>
      <c r="H3593" s="125" t="s">
        <v>428</v>
      </c>
      <c r="I3593" s="125" t="s">
        <v>429</v>
      </c>
      <c r="J3593" s="68" t="s">
        <v>400</v>
      </c>
      <c r="K3593" s="126" t="s">
        <v>430</v>
      </c>
      <c r="L3593" s="126" t="s">
        <v>421</v>
      </c>
      <c r="M3593" s="11" t="s">
        <v>47</v>
      </c>
      <c r="N3593" s="11" t="s">
        <v>52</v>
      </c>
      <c r="O3593" s="68" t="str">
        <f t="shared" si="113"/>
        <v>302. Cuidado Continuo por una vida con bienestarComunitario20267_SUBRED2_ABRIL_2026</v>
      </c>
      <c r="P3593" s="142">
        <v>74584</v>
      </c>
      <c r="Q3593" s="7"/>
      <c r="R3593" s="7"/>
      <c r="S3593" s="145">
        <v>0</v>
      </c>
      <c r="T3593" s="150">
        <v>0</v>
      </c>
    </row>
    <row r="3594" spans="2:21" ht="30" hidden="1" customHeight="1">
      <c r="B3594" s="123">
        <v>31</v>
      </c>
      <c r="C3594" s="125" t="s">
        <v>328</v>
      </c>
      <c r="D3594" s="125" t="s">
        <v>356</v>
      </c>
      <c r="E3594" s="137">
        <v>2026</v>
      </c>
      <c r="F3594" s="68" t="str">
        <f t="shared" si="112"/>
        <v>312. Cuidado Continuo por una vida con bienestarComunitario2026</v>
      </c>
      <c r="G3594" s="125" t="s">
        <v>442</v>
      </c>
      <c r="H3594" s="125" t="s">
        <v>428</v>
      </c>
      <c r="I3594" s="125" t="s">
        <v>429</v>
      </c>
      <c r="J3594" s="68" t="s">
        <v>400</v>
      </c>
      <c r="K3594" s="126" t="s">
        <v>430</v>
      </c>
      <c r="L3594" s="126" t="s">
        <v>405</v>
      </c>
      <c r="M3594" s="11" t="s">
        <v>47</v>
      </c>
      <c r="N3594" s="11" t="s">
        <v>52</v>
      </c>
      <c r="O3594" s="68" t="str">
        <f t="shared" si="113"/>
        <v>312. Cuidado Continuo por una vida con bienestarComunitario20267_SUBRED2_ABRIL_2026</v>
      </c>
      <c r="P3594" s="142">
        <v>215123</v>
      </c>
      <c r="Q3594" s="7"/>
      <c r="R3594" s="7"/>
      <c r="S3594" s="145">
        <v>0</v>
      </c>
      <c r="T3594" s="150">
        <v>0</v>
      </c>
    </row>
    <row r="3595" spans="2:21" ht="30" hidden="1" customHeight="1">
      <c r="B3595" s="123">
        <v>31</v>
      </c>
      <c r="C3595" s="125" t="s">
        <v>328</v>
      </c>
      <c r="D3595" s="125" t="s">
        <v>347</v>
      </c>
      <c r="E3595" s="137">
        <v>2026</v>
      </c>
      <c r="F3595" s="68" t="str">
        <f t="shared" si="112"/>
        <v>312. Cuidado Continuo por una vida con bienestarEducativo 2026</v>
      </c>
      <c r="G3595" s="125" t="s">
        <v>442</v>
      </c>
      <c r="H3595" s="125" t="s">
        <v>428</v>
      </c>
      <c r="I3595" s="125" t="s">
        <v>429</v>
      </c>
      <c r="J3595" s="68" t="s">
        <v>400</v>
      </c>
      <c r="K3595" s="126" t="s">
        <v>430</v>
      </c>
      <c r="L3595" s="126" t="s">
        <v>405</v>
      </c>
      <c r="M3595" s="11" t="s">
        <v>47</v>
      </c>
      <c r="N3595" s="11" t="s">
        <v>52</v>
      </c>
      <c r="O3595" s="68" t="str">
        <f t="shared" si="113"/>
        <v>312. Cuidado Continuo por una vida con bienestarEducativo 20267_SUBRED2_ABRIL_2026</v>
      </c>
      <c r="P3595" s="142">
        <v>215123</v>
      </c>
      <c r="Q3595" s="7"/>
      <c r="R3595" s="7"/>
      <c r="S3595" s="145">
        <v>0</v>
      </c>
      <c r="T3595" s="150">
        <v>0</v>
      </c>
    </row>
    <row r="3596" spans="2:21" ht="30" hidden="1" customHeight="1">
      <c r="B3596" s="123">
        <v>31</v>
      </c>
      <c r="C3596" s="125" t="s">
        <v>328</v>
      </c>
      <c r="D3596" s="125" t="s">
        <v>329</v>
      </c>
      <c r="E3596" s="137">
        <v>2026</v>
      </c>
      <c r="F3596" s="68" t="str">
        <f t="shared" si="112"/>
        <v>312. Cuidado Continuo por una vida con bienestarLaboral2026</v>
      </c>
      <c r="G3596" s="125" t="s">
        <v>442</v>
      </c>
      <c r="H3596" s="125" t="s">
        <v>428</v>
      </c>
      <c r="I3596" s="125" t="s">
        <v>429</v>
      </c>
      <c r="J3596" s="68" t="s">
        <v>400</v>
      </c>
      <c r="K3596" s="126" t="s">
        <v>430</v>
      </c>
      <c r="L3596" s="126" t="s">
        <v>405</v>
      </c>
      <c r="M3596" s="11" t="s">
        <v>47</v>
      </c>
      <c r="N3596" s="11" t="s">
        <v>52</v>
      </c>
      <c r="O3596" s="68" t="str">
        <f t="shared" si="113"/>
        <v>312. Cuidado Continuo por una vida con bienestarLaboral20267_SUBRED2_ABRIL_2026</v>
      </c>
      <c r="P3596" s="142">
        <v>215123</v>
      </c>
      <c r="Q3596" s="7"/>
      <c r="R3596" s="7"/>
      <c r="S3596" s="145">
        <v>0</v>
      </c>
      <c r="T3596" s="150">
        <v>0</v>
      </c>
    </row>
    <row r="3597" spans="2:21" ht="30" hidden="1" customHeight="1">
      <c r="B3597" s="123">
        <v>31</v>
      </c>
      <c r="C3597" s="125" t="s">
        <v>328</v>
      </c>
      <c r="D3597" s="125" t="s">
        <v>431</v>
      </c>
      <c r="E3597" s="137">
        <v>2026</v>
      </c>
      <c r="F3597" s="68" t="str">
        <f t="shared" si="112"/>
        <v>312. Cuidado Continuo por una vida con bienestarInstitucional2026</v>
      </c>
      <c r="G3597" s="125" t="s">
        <v>442</v>
      </c>
      <c r="H3597" s="125" t="s">
        <v>428</v>
      </c>
      <c r="I3597" s="125" t="s">
        <v>429</v>
      </c>
      <c r="J3597" s="68" t="s">
        <v>400</v>
      </c>
      <c r="K3597" s="126" t="s">
        <v>430</v>
      </c>
      <c r="L3597" s="126" t="s">
        <v>405</v>
      </c>
      <c r="M3597" s="11" t="s">
        <v>47</v>
      </c>
      <c r="N3597" s="11" t="s">
        <v>52</v>
      </c>
      <c r="O3597" s="68" t="str">
        <f t="shared" si="113"/>
        <v>312. Cuidado Continuo por una vida con bienestarInstitucional20267_SUBRED2_ABRIL_2026</v>
      </c>
      <c r="P3597" s="142">
        <v>215123</v>
      </c>
      <c r="Q3597" s="7"/>
      <c r="R3597" s="7"/>
      <c r="S3597" s="145">
        <v>0</v>
      </c>
      <c r="T3597" s="150">
        <v>0</v>
      </c>
    </row>
    <row r="3598" spans="2:21" ht="30" hidden="1" customHeight="1">
      <c r="B3598" s="123">
        <v>32</v>
      </c>
      <c r="C3598" s="125" t="s">
        <v>328</v>
      </c>
      <c r="D3598" s="125" t="s">
        <v>347</v>
      </c>
      <c r="E3598" s="137">
        <v>2026</v>
      </c>
      <c r="F3598" s="68" t="str">
        <f t="shared" si="112"/>
        <v>322. Cuidado Continuo por una vida con bienestarEducativo 2026</v>
      </c>
      <c r="G3598" s="125" t="s">
        <v>443</v>
      </c>
      <c r="H3598" s="125" t="s">
        <v>428</v>
      </c>
      <c r="I3598" s="125" t="s">
        <v>429</v>
      </c>
      <c r="J3598" s="68" t="s">
        <v>400</v>
      </c>
      <c r="K3598" s="126" t="s">
        <v>430</v>
      </c>
      <c r="L3598" s="126" t="s">
        <v>405</v>
      </c>
      <c r="M3598" s="11" t="s">
        <v>47</v>
      </c>
      <c r="N3598" s="11" t="s">
        <v>52</v>
      </c>
      <c r="O3598" s="68" t="str">
        <f t="shared" si="113"/>
        <v>322. Cuidado Continuo por una vida con bienestarEducativo 20267_SUBRED2_ABRIL_2026</v>
      </c>
      <c r="P3598" s="142">
        <v>281078</v>
      </c>
      <c r="Q3598" s="7"/>
      <c r="R3598" s="7"/>
      <c r="S3598" s="145">
        <v>0</v>
      </c>
      <c r="T3598" s="150">
        <v>0</v>
      </c>
    </row>
    <row r="3599" spans="2:21" ht="30" hidden="1" customHeight="1">
      <c r="B3599" s="123">
        <v>33</v>
      </c>
      <c r="C3599" s="125" t="s">
        <v>328</v>
      </c>
      <c r="D3599" s="125" t="s">
        <v>329</v>
      </c>
      <c r="E3599" s="137">
        <v>2026</v>
      </c>
      <c r="F3599" s="68" t="str">
        <f t="shared" si="112"/>
        <v>332. Cuidado Continuo por una vida con bienestarLaboral2026</v>
      </c>
      <c r="G3599" s="125" t="s">
        <v>444</v>
      </c>
      <c r="H3599" s="125" t="s">
        <v>428</v>
      </c>
      <c r="I3599" s="125" t="s">
        <v>429</v>
      </c>
      <c r="J3599" s="68" t="s">
        <v>400</v>
      </c>
      <c r="K3599" s="126" t="s">
        <v>445</v>
      </c>
      <c r="L3599" s="126" t="s">
        <v>405</v>
      </c>
      <c r="M3599" s="11" t="s">
        <v>47</v>
      </c>
      <c r="N3599" s="11" t="s">
        <v>52</v>
      </c>
      <c r="O3599" s="68" t="str">
        <f t="shared" si="113"/>
        <v>332. Cuidado Continuo por una vida con bienestarLaboral20267_SUBRED2_ABRIL_2026</v>
      </c>
      <c r="P3599" s="142">
        <v>1094110</v>
      </c>
      <c r="Q3599" s="7"/>
      <c r="R3599" s="7"/>
      <c r="S3599" s="145">
        <v>0</v>
      </c>
      <c r="T3599" s="150">
        <v>0</v>
      </c>
    </row>
    <row r="3600" spans="2:21" ht="30" hidden="1" customHeight="1">
      <c r="B3600" s="123">
        <v>34</v>
      </c>
      <c r="C3600" s="125" t="s">
        <v>328</v>
      </c>
      <c r="D3600" s="125" t="s">
        <v>356</v>
      </c>
      <c r="E3600" s="137">
        <v>2026</v>
      </c>
      <c r="F3600" s="68" t="str">
        <f t="shared" si="112"/>
        <v>342. Cuidado Continuo por una vida con bienestarComunitario2026</v>
      </c>
      <c r="G3600" s="125" t="s">
        <v>446</v>
      </c>
      <c r="H3600" s="125" t="s">
        <v>447</v>
      </c>
      <c r="I3600" s="125" t="s">
        <v>429</v>
      </c>
      <c r="J3600" s="68" t="s">
        <v>400</v>
      </c>
      <c r="K3600" s="126" t="s">
        <v>430</v>
      </c>
      <c r="L3600" s="126" t="s">
        <v>405</v>
      </c>
      <c r="M3600" s="11" t="s">
        <v>47</v>
      </c>
      <c r="N3600" s="11" t="s">
        <v>52</v>
      </c>
      <c r="O3600" s="68" t="str">
        <f t="shared" si="113"/>
        <v>342. Cuidado Continuo por una vida con bienestarComunitario20267_SUBRED2_ABRIL_2026</v>
      </c>
      <c r="P3600" s="142">
        <v>161342</v>
      </c>
      <c r="Q3600" s="7"/>
      <c r="R3600" s="7"/>
      <c r="S3600" s="145">
        <v>0</v>
      </c>
      <c r="T3600" s="150">
        <v>0</v>
      </c>
    </row>
    <row r="3601" spans="2:20" ht="30" hidden="1" customHeight="1">
      <c r="B3601" s="123">
        <v>35</v>
      </c>
      <c r="C3601" s="125" t="s">
        <v>328</v>
      </c>
      <c r="D3601" s="125" t="s">
        <v>356</v>
      </c>
      <c r="E3601" s="137">
        <v>2026</v>
      </c>
      <c r="F3601" s="68" t="str">
        <f t="shared" si="112"/>
        <v>352. Cuidado Continuo por una vida con bienestarComunitario2026</v>
      </c>
      <c r="G3601" s="125" t="s">
        <v>448</v>
      </c>
      <c r="H3601" s="125" t="s">
        <v>428</v>
      </c>
      <c r="I3601" s="125" t="s">
        <v>429</v>
      </c>
      <c r="J3601" s="68" t="s">
        <v>400</v>
      </c>
      <c r="K3601" s="126" t="s">
        <v>430</v>
      </c>
      <c r="L3601" s="126" t="s">
        <v>405</v>
      </c>
      <c r="M3601" s="11" t="s">
        <v>47</v>
      </c>
      <c r="N3601" s="11" t="s">
        <v>52</v>
      </c>
      <c r="O3601" s="68" t="str">
        <f t="shared" si="113"/>
        <v>352. Cuidado Continuo por una vida con bienestarComunitario20267_SUBRED2_ABRIL_2026</v>
      </c>
      <c r="P3601" s="142">
        <v>215123</v>
      </c>
      <c r="Q3601" s="7"/>
      <c r="R3601" s="7"/>
      <c r="S3601" s="145">
        <v>0</v>
      </c>
      <c r="T3601" s="150">
        <v>0</v>
      </c>
    </row>
    <row r="3602" spans="2:20" ht="30" hidden="1" customHeight="1">
      <c r="B3602" s="123">
        <v>36</v>
      </c>
      <c r="C3602" s="125" t="s">
        <v>328</v>
      </c>
      <c r="D3602" s="125" t="s">
        <v>356</v>
      </c>
      <c r="E3602" s="137">
        <v>2026</v>
      </c>
      <c r="F3602" s="68" t="str">
        <f t="shared" si="112"/>
        <v>362. Cuidado Continuo por una vida con bienestarComunitario2026</v>
      </c>
      <c r="G3602" s="125" t="s">
        <v>449</v>
      </c>
      <c r="H3602" s="125" t="s">
        <v>428</v>
      </c>
      <c r="I3602" s="125" t="s">
        <v>429</v>
      </c>
      <c r="J3602" s="68" t="s">
        <v>400</v>
      </c>
      <c r="K3602" s="126" t="s">
        <v>430</v>
      </c>
      <c r="L3602" s="126" t="s">
        <v>421</v>
      </c>
      <c r="M3602" s="11" t="s">
        <v>47</v>
      </c>
      <c r="N3602" s="11" t="s">
        <v>52</v>
      </c>
      <c r="O3602" s="68" t="str">
        <f t="shared" si="113"/>
        <v>362. Cuidado Continuo por una vida con bienestarComunitario20267_SUBRED2_ABRIL_2026</v>
      </c>
      <c r="P3602" s="142">
        <v>140539</v>
      </c>
      <c r="Q3602" s="7"/>
      <c r="R3602" s="7"/>
      <c r="S3602" s="145">
        <v>0</v>
      </c>
      <c r="T3602" s="150">
        <v>0</v>
      </c>
    </row>
    <row r="3603" spans="2:20" ht="30" hidden="1" customHeight="1">
      <c r="B3603" s="123">
        <v>37</v>
      </c>
      <c r="C3603" s="125" t="s">
        <v>328</v>
      </c>
      <c r="D3603" s="125" t="s">
        <v>356</v>
      </c>
      <c r="E3603" s="137">
        <v>2026</v>
      </c>
      <c r="F3603" s="68" t="str">
        <f t="shared" si="112"/>
        <v>372. Cuidado Continuo por una vida con bienestarComunitario2026</v>
      </c>
      <c r="G3603" s="125" t="s">
        <v>450</v>
      </c>
      <c r="H3603" s="125" t="s">
        <v>428</v>
      </c>
      <c r="I3603" s="125" t="s">
        <v>429</v>
      </c>
      <c r="J3603" s="68" t="s">
        <v>400</v>
      </c>
      <c r="K3603" s="126" t="s">
        <v>430</v>
      </c>
      <c r="L3603" s="126" t="s">
        <v>421</v>
      </c>
      <c r="M3603" s="11" t="s">
        <v>47</v>
      </c>
      <c r="N3603" s="11" t="s">
        <v>52</v>
      </c>
      <c r="O3603" s="68" t="str">
        <f t="shared" si="113"/>
        <v>372. Cuidado Continuo por una vida con bienestarComunitario20267_SUBRED2_ABRIL_2026</v>
      </c>
      <c r="P3603" s="142">
        <v>74584</v>
      </c>
      <c r="Q3603" s="7"/>
      <c r="R3603" s="7"/>
      <c r="S3603" s="145">
        <v>0</v>
      </c>
      <c r="T3603" s="150">
        <v>0</v>
      </c>
    </row>
    <row r="3604" spans="2:20" ht="30" hidden="1" customHeight="1">
      <c r="B3604" s="123">
        <v>38</v>
      </c>
      <c r="C3604" s="125" t="s">
        <v>328</v>
      </c>
      <c r="D3604" s="125" t="s">
        <v>356</v>
      </c>
      <c r="E3604" s="137">
        <v>2026</v>
      </c>
      <c r="F3604" s="68" t="str">
        <f t="shared" si="112"/>
        <v>382. Cuidado Continuo por una vida con bienestarComunitario2026</v>
      </c>
      <c r="G3604" s="125" t="s">
        <v>451</v>
      </c>
      <c r="H3604" s="125" t="s">
        <v>428</v>
      </c>
      <c r="I3604" s="125" t="s">
        <v>429</v>
      </c>
      <c r="J3604" s="68" t="s">
        <v>400</v>
      </c>
      <c r="K3604" s="126" t="s">
        <v>430</v>
      </c>
      <c r="L3604" s="126" t="s">
        <v>405</v>
      </c>
      <c r="M3604" s="11" t="s">
        <v>47</v>
      </c>
      <c r="N3604" s="11" t="s">
        <v>52</v>
      </c>
      <c r="O3604" s="68" t="str">
        <f t="shared" si="113"/>
        <v>382. Cuidado Continuo por una vida con bienestarComunitario20267_SUBRED2_ABRIL_2026</v>
      </c>
      <c r="P3604" s="142">
        <v>355662</v>
      </c>
      <c r="Q3604" s="7"/>
      <c r="R3604" s="7"/>
      <c r="S3604" s="145">
        <v>0</v>
      </c>
      <c r="T3604" s="150">
        <v>0</v>
      </c>
    </row>
    <row r="3605" spans="2:20" ht="30" hidden="1" customHeight="1">
      <c r="B3605" s="123">
        <v>39</v>
      </c>
      <c r="C3605" s="125" t="s">
        <v>328</v>
      </c>
      <c r="D3605" s="125" t="s">
        <v>356</v>
      </c>
      <c r="E3605" s="137">
        <v>2026</v>
      </c>
      <c r="F3605" s="68" t="str">
        <f t="shared" si="112"/>
        <v>392. Cuidado Continuo por una vida con bienestarComunitario2026</v>
      </c>
      <c r="G3605" s="125" t="s">
        <v>452</v>
      </c>
      <c r="H3605" s="125" t="s">
        <v>428</v>
      </c>
      <c r="I3605" s="125" t="s">
        <v>429</v>
      </c>
      <c r="J3605" s="68" t="s">
        <v>400</v>
      </c>
      <c r="K3605" s="126" t="s">
        <v>430</v>
      </c>
      <c r="L3605" s="126" t="s">
        <v>405</v>
      </c>
      <c r="M3605" s="11" t="s">
        <v>47</v>
      </c>
      <c r="N3605" s="11" t="s">
        <v>52</v>
      </c>
      <c r="O3605" s="68" t="str">
        <f t="shared" si="113"/>
        <v>392. Cuidado Continuo por una vida con bienestarComunitario20267_SUBRED2_ABRIL_2026</v>
      </c>
      <c r="P3605" s="142">
        <v>140539</v>
      </c>
      <c r="Q3605" s="7"/>
      <c r="R3605" s="7"/>
      <c r="S3605" s="144">
        <v>0</v>
      </c>
      <c r="T3605" s="150">
        <v>0</v>
      </c>
    </row>
    <row r="3606" spans="2:20" ht="30" hidden="1" customHeight="1">
      <c r="B3606" s="123">
        <v>40</v>
      </c>
      <c r="C3606" s="125" t="s">
        <v>328</v>
      </c>
      <c r="D3606" s="125" t="s">
        <v>356</v>
      </c>
      <c r="E3606" s="137">
        <v>2026</v>
      </c>
      <c r="F3606" s="68" t="str">
        <f t="shared" si="112"/>
        <v>402. Cuidado Continuo por una vida con bienestarComunitario2026</v>
      </c>
      <c r="G3606" s="125" t="s">
        <v>453</v>
      </c>
      <c r="H3606" s="125" t="s">
        <v>428</v>
      </c>
      <c r="I3606" s="125" t="s">
        <v>429</v>
      </c>
      <c r="J3606" s="68" t="s">
        <v>400</v>
      </c>
      <c r="K3606" s="126" t="s">
        <v>430</v>
      </c>
      <c r="L3606" s="126" t="s">
        <v>405</v>
      </c>
      <c r="M3606" s="11" t="s">
        <v>47</v>
      </c>
      <c r="N3606" s="11" t="s">
        <v>52</v>
      </c>
      <c r="O3606" s="68" t="str">
        <f t="shared" si="113"/>
        <v>402. Cuidado Continuo por una vida con bienestarComunitario20267_SUBRED2_ABRIL_2026</v>
      </c>
      <c r="P3606" s="142">
        <v>74584</v>
      </c>
      <c r="Q3606" s="7"/>
      <c r="R3606" s="7"/>
      <c r="S3606" s="144">
        <v>0</v>
      </c>
      <c r="T3606" s="150">
        <v>0</v>
      </c>
    </row>
    <row r="3607" spans="2:20" ht="30" hidden="1" customHeight="1">
      <c r="B3607" s="123">
        <v>41</v>
      </c>
      <c r="C3607" s="125" t="s">
        <v>328</v>
      </c>
      <c r="D3607" s="125" t="s">
        <v>356</v>
      </c>
      <c r="E3607" s="137">
        <v>2026</v>
      </c>
      <c r="F3607" s="68" t="str">
        <f t="shared" si="112"/>
        <v>412. Cuidado Continuo por una vida con bienestarComunitario2026</v>
      </c>
      <c r="G3607" s="125" t="s">
        <v>454</v>
      </c>
      <c r="H3607" s="125" t="s">
        <v>455</v>
      </c>
      <c r="I3607" s="125" t="s">
        <v>429</v>
      </c>
      <c r="J3607" s="68" t="s">
        <v>400</v>
      </c>
      <c r="K3607" s="126" t="s">
        <v>456</v>
      </c>
      <c r="L3607" s="126" t="s">
        <v>405</v>
      </c>
      <c r="M3607" s="11" t="s">
        <v>47</v>
      </c>
      <c r="N3607" s="11" t="s">
        <v>52</v>
      </c>
      <c r="O3607" s="68" t="str">
        <f t="shared" si="113"/>
        <v>412. Cuidado Continuo por una vida con bienestarComunitario20267_SUBRED2_ABRIL_2026</v>
      </c>
      <c r="P3607" s="142">
        <v>621332</v>
      </c>
      <c r="Q3607" s="7"/>
      <c r="R3607" s="7"/>
      <c r="S3607" s="145">
        <v>0</v>
      </c>
      <c r="T3607" s="150">
        <v>0</v>
      </c>
    </row>
    <row r="3608" spans="2:20" ht="30" hidden="1" customHeight="1">
      <c r="B3608" s="123">
        <v>42</v>
      </c>
      <c r="C3608" s="125" t="s">
        <v>328</v>
      </c>
      <c r="D3608" s="125" t="s">
        <v>356</v>
      </c>
      <c r="E3608" s="137">
        <v>2026</v>
      </c>
      <c r="F3608" s="68" t="str">
        <f t="shared" si="112"/>
        <v>422. Cuidado Continuo por una vida con bienestarComunitario2026</v>
      </c>
      <c r="G3608" s="125" t="s">
        <v>457</v>
      </c>
      <c r="H3608" s="125" t="s">
        <v>428</v>
      </c>
      <c r="I3608" s="125" t="s">
        <v>429</v>
      </c>
      <c r="J3608" s="68" t="s">
        <v>400</v>
      </c>
      <c r="K3608" s="126" t="s">
        <v>456</v>
      </c>
      <c r="L3608" s="126" t="s">
        <v>405</v>
      </c>
      <c r="M3608" s="11" t="s">
        <v>47</v>
      </c>
      <c r="N3608" s="11" t="s">
        <v>52</v>
      </c>
      <c r="O3608" s="68" t="str">
        <f t="shared" si="113"/>
        <v>422. Cuidado Continuo por una vida con bienestarComunitario20267_SUBRED2_ABRIL_2026</v>
      </c>
      <c r="P3608" s="142">
        <v>340253</v>
      </c>
      <c r="Q3608" s="7"/>
      <c r="R3608" s="7"/>
      <c r="S3608" s="145">
        <v>0</v>
      </c>
      <c r="T3608" s="150">
        <v>0</v>
      </c>
    </row>
    <row r="3609" spans="2:20" ht="30" hidden="1" customHeight="1">
      <c r="B3609" s="123">
        <v>43</v>
      </c>
      <c r="C3609" s="125" t="s">
        <v>328</v>
      </c>
      <c r="D3609" s="125" t="s">
        <v>356</v>
      </c>
      <c r="E3609" s="137">
        <v>2026</v>
      </c>
      <c r="F3609" s="68" t="str">
        <f t="shared" si="112"/>
        <v>432. Cuidado Continuo por una vida con bienestarComunitario2026</v>
      </c>
      <c r="G3609" s="125" t="s">
        <v>458</v>
      </c>
      <c r="H3609" s="125" t="s">
        <v>455</v>
      </c>
      <c r="I3609" s="125" t="s">
        <v>429</v>
      </c>
      <c r="J3609" s="68" t="s">
        <v>400</v>
      </c>
      <c r="K3609" s="126" t="s">
        <v>456</v>
      </c>
      <c r="L3609" s="126" t="s">
        <v>405</v>
      </c>
      <c r="M3609" s="11" t="s">
        <v>47</v>
      </c>
      <c r="N3609" s="11" t="s">
        <v>52</v>
      </c>
      <c r="O3609" s="68" t="str">
        <f t="shared" si="113"/>
        <v>432. Cuidado Continuo por una vida con bienestarComunitario20267_SUBRED2_ABRIL_2026</v>
      </c>
      <c r="P3609" s="142">
        <v>548596</v>
      </c>
      <c r="Q3609" s="7"/>
      <c r="R3609" s="7"/>
      <c r="S3609" s="145">
        <v>0</v>
      </c>
      <c r="T3609" s="150">
        <v>0</v>
      </c>
    </row>
    <row r="3610" spans="2:20" ht="30" hidden="1" customHeight="1">
      <c r="B3610" s="123">
        <v>44</v>
      </c>
      <c r="C3610" s="125" t="s">
        <v>328</v>
      </c>
      <c r="D3610" s="125" t="s">
        <v>356</v>
      </c>
      <c r="E3610" s="137">
        <v>2026</v>
      </c>
      <c r="F3610" s="68" t="str">
        <f t="shared" si="112"/>
        <v>442. Cuidado Continuo por una vida con bienestarComunitario2026</v>
      </c>
      <c r="G3610" s="125" t="s">
        <v>459</v>
      </c>
      <c r="H3610" s="125" t="s">
        <v>428</v>
      </c>
      <c r="I3610" s="125" t="s">
        <v>429</v>
      </c>
      <c r="J3610" s="68" t="s">
        <v>400</v>
      </c>
      <c r="K3610" s="126" t="s">
        <v>456</v>
      </c>
      <c r="L3610" s="126" t="s">
        <v>405</v>
      </c>
      <c r="M3610" s="11" t="s">
        <v>47</v>
      </c>
      <c r="N3610" s="11" t="s">
        <v>52</v>
      </c>
      <c r="O3610" s="68" t="str">
        <f t="shared" si="113"/>
        <v>442. Cuidado Continuo por una vida con bienestarComunitario20267_SUBRED2_ABRIL_2026</v>
      </c>
      <c r="P3610" s="142">
        <v>711326</v>
      </c>
      <c r="Q3610" s="7"/>
      <c r="R3610" s="7"/>
      <c r="S3610" s="145">
        <v>0</v>
      </c>
      <c r="T3610" s="150">
        <v>0</v>
      </c>
    </row>
    <row r="3611" spans="2:20" ht="30" hidden="1" customHeight="1">
      <c r="B3611" s="123">
        <v>45</v>
      </c>
      <c r="C3611" s="125" t="s">
        <v>328</v>
      </c>
      <c r="D3611" s="125" t="s">
        <v>356</v>
      </c>
      <c r="E3611" s="137">
        <v>2026</v>
      </c>
      <c r="F3611" s="68" t="str">
        <f t="shared" si="112"/>
        <v>452. Cuidado Continuo por una vida con bienestarComunitario2026</v>
      </c>
      <c r="G3611" s="125" t="s">
        <v>460</v>
      </c>
      <c r="H3611" s="125" t="s">
        <v>455</v>
      </c>
      <c r="I3611" s="125" t="s">
        <v>429</v>
      </c>
      <c r="J3611" s="68" t="s">
        <v>400</v>
      </c>
      <c r="K3611" s="126" t="s">
        <v>456</v>
      </c>
      <c r="L3611" s="126" t="s">
        <v>405</v>
      </c>
      <c r="M3611" s="11" t="s">
        <v>47</v>
      </c>
      <c r="N3611" s="11" t="s">
        <v>52</v>
      </c>
      <c r="O3611" s="68" t="str">
        <f t="shared" si="113"/>
        <v>452. Cuidado Continuo por una vida con bienestarComunitario20267_SUBRED2_ABRIL_2026</v>
      </c>
      <c r="P3611" s="142">
        <v>281078</v>
      </c>
      <c r="Q3611" s="7"/>
      <c r="R3611" s="7"/>
      <c r="S3611" s="145">
        <v>0</v>
      </c>
      <c r="T3611" s="150">
        <v>0</v>
      </c>
    </row>
    <row r="3612" spans="2:20" ht="30" hidden="1" customHeight="1">
      <c r="B3612" s="123">
        <v>46</v>
      </c>
      <c r="C3612" s="125" t="s">
        <v>328</v>
      </c>
      <c r="D3612" s="125" t="s">
        <v>347</v>
      </c>
      <c r="E3612" s="137">
        <v>2026</v>
      </c>
      <c r="F3612" s="68" t="str">
        <f t="shared" si="112"/>
        <v>462. Cuidado Continuo por una vida con bienestarEducativo 2026</v>
      </c>
      <c r="G3612" s="125" t="s">
        <v>461</v>
      </c>
      <c r="H3612" s="125" t="s">
        <v>428</v>
      </c>
      <c r="I3612" s="125" t="s">
        <v>429</v>
      </c>
      <c r="J3612" s="68" t="s">
        <v>400</v>
      </c>
      <c r="K3612" s="126" t="s">
        <v>456</v>
      </c>
      <c r="L3612" s="126" t="s">
        <v>405</v>
      </c>
      <c r="M3612" s="11" t="s">
        <v>47</v>
      </c>
      <c r="N3612" s="11" t="s">
        <v>52</v>
      </c>
      <c r="O3612" s="68" t="str">
        <f t="shared" si="113"/>
        <v>462. Cuidado Continuo por una vida con bienestarEducativo 20267_SUBRED2_ABRIL_2026</v>
      </c>
      <c r="P3612" s="142">
        <v>2366976</v>
      </c>
      <c r="Q3612" s="7"/>
      <c r="R3612" s="7"/>
      <c r="S3612" s="145">
        <v>0</v>
      </c>
      <c r="T3612" s="150">
        <v>0</v>
      </c>
    </row>
    <row r="3613" spans="2:20" ht="30" hidden="1" customHeight="1">
      <c r="B3613" s="123">
        <v>47</v>
      </c>
      <c r="C3613" s="125" t="s">
        <v>328</v>
      </c>
      <c r="D3613" s="125" t="s">
        <v>329</v>
      </c>
      <c r="E3613" s="137">
        <v>2026</v>
      </c>
      <c r="F3613" s="68" t="str">
        <f t="shared" si="112"/>
        <v>472. Cuidado Continuo por una vida con bienestarLaboral2026</v>
      </c>
      <c r="G3613" s="125" t="s">
        <v>462</v>
      </c>
      <c r="H3613" s="125" t="s">
        <v>428</v>
      </c>
      <c r="I3613" s="125" t="s">
        <v>429</v>
      </c>
      <c r="J3613" s="68" t="s">
        <v>400</v>
      </c>
      <c r="K3613" s="126" t="s">
        <v>456</v>
      </c>
      <c r="L3613" s="126" t="s">
        <v>405</v>
      </c>
      <c r="M3613" s="11" t="s">
        <v>47</v>
      </c>
      <c r="N3613" s="11" t="s">
        <v>52</v>
      </c>
      <c r="O3613" s="68" t="str">
        <f t="shared" si="113"/>
        <v>472. Cuidado Continuo por una vida con bienestarLaboral20267_SUBRED2_ABRIL_2026</v>
      </c>
      <c r="P3613" s="142">
        <v>110336</v>
      </c>
      <c r="Q3613" s="7"/>
      <c r="R3613" s="7"/>
      <c r="S3613" s="145">
        <v>0</v>
      </c>
      <c r="T3613" s="150">
        <v>0</v>
      </c>
    </row>
    <row r="3614" spans="2:20" ht="30" hidden="1" customHeight="1">
      <c r="B3614" s="123">
        <v>48</v>
      </c>
      <c r="C3614" s="125" t="s">
        <v>328</v>
      </c>
      <c r="D3614" s="125" t="s">
        <v>356</v>
      </c>
      <c r="E3614" s="137">
        <v>2026</v>
      </c>
      <c r="F3614" s="68" t="str">
        <f t="shared" si="112"/>
        <v>482. Cuidado Continuo por una vida con bienestarComunitario2026</v>
      </c>
      <c r="G3614" s="125" t="s">
        <v>463</v>
      </c>
      <c r="H3614" s="125" t="s">
        <v>428</v>
      </c>
      <c r="I3614" s="125" t="s">
        <v>429</v>
      </c>
      <c r="J3614" s="68" t="s">
        <v>400</v>
      </c>
      <c r="K3614" s="126" t="s">
        <v>456</v>
      </c>
      <c r="L3614" s="126" t="s">
        <v>405</v>
      </c>
      <c r="M3614" s="11" t="s">
        <v>47</v>
      </c>
      <c r="N3614" s="11" t="s">
        <v>52</v>
      </c>
      <c r="O3614" s="68" t="str">
        <f t="shared" si="113"/>
        <v>482. Cuidado Continuo por una vida con bienestarComunitario20267_SUBRED2_ABRIL_2026</v>
      </c>
      <c r="P3614" s="142">
        <v>430247</v>
      </c>
      <c r="Q3614" s="7"/>
      <c r="R3614" s="7"/>
      <c r="S3614" s="145">
        <v>0</v>
      </c>
      <c r="T3614" s="150">
        <v>0</v>
      </c>
    </row>
    <row r="3615" spans="2:20" ht="30" hidden="1" customHeight="1">
      <c r="B3615" s="123">
        <v>49</v>
      </c>
      <c r="C3615" s="125" t="s">
        <v>328</v>
      </c>
      <c r="D3615" s="125" t="s">
        <v>356</v>
      </c>
      <c r="E3615" s="137">
        <v>2026</v>
      </c>
      <c r="F3615" s="68" t="str">
        <f t="shared" si="112"/>
        <v>492. Cuidado Continuo por una vida con bienestarComunitario2026</v>
      </c>
      <c r="G3615" s="125" t="s">
        <v>464</v>
      </c>
      <c r="H3615" s="125" t="s">
        <v>428</v>
      </c>
      <c r="I3615" s="125" t="s">
        <v>429</v>
      </c>
      <c r="J3615" s="68" t="s">
        <v>400</v>
      </c>
      <c r="K3615" s="126" t="s">
        <v>456</v>
      </c>
      <c r="L3615" s="126" t="s">
        <v>405</v>
      </c>
      <c r="M3615" s="11" t="s">
        <v>47</v>
      </c>
      <c r="N3615" s="11" t="s">
        <v>52</v>
      </c>
      <c r="O3615" s="68" t="str">
        <f t="shared" si="113"/>
        <v>492. Cuidado Continuo por una vida con bienestarComunitario20267_SUBRED2_ABRIL_2026</v>
      </c>
      <c r="P3615" s="142">
        <v>711326</v>
      </c>
      <c r="Q3615" s="7"/>
      <c r="R3615" s="7"/>
      <c r="S3615" s="145">
        <v>0</v>
      </c>
      <c r="T3615" s="150">
        <v>0</v>
      </c>
    </row>
    <row r="3616" spans="2:20" ht="30" hidden="1" customHeight="1">
      <c r="B3616" s="123">
        <v>50</v>
      </c>
      <c r="C3616" s="125" t="s">
        <v>328</v>
      </c>
      <c r="D3616" s="125" t="s">
        <v>356</v>
      </c>
      <c r="E3616" s="137">
        <v>2026</v>
      </c>
      <c r="F3616" s="68" t="str">
        <f t="shared" si="112"/>
        <v>502. Cuidado Continuo por una vida con bienestarComunitario2026</v>
      </c>
      <c r="G3616" s="125" t="s">
        <v>465</v>
      </c>
      <c r="H3616" s="125" t="s">
        <v>428</v>
      </c>
      <c r="I3616" s="125" t="s">
        <v>429</v>
      </c>
      <c r="J3616" s="68" t="s">
        <v>400</v>
      </c>
      <c r="K3616" s="126" t="s">
        <v>430</v>
      </c>
      <c r="L3616" s="126" t="s">
        <v>405</v>
      </c>
      <c r="M3616" s="11" t="s">
        <v>47</v>
      </c>
      <c r="N3616" s="11" t="s">
        <v>52</v>
      </c>
      <c r="O3616" s="68" t="str">
        <f t="shared" si="113"/>
        <v>502. Cuidado Continuo por una vida con bienestarComunitario20267_SUBRED2_ABRIL_2026</v>
      </c>
      <c r="P3616" s="142">
        <v>266747</v>
      </c>
      <c r="Q3616" s="7"/>
      <c r="R3616" s="7"/>
      <c r="S3616" s="145">
        <v>0</v>
      </c>
      <c r="T3616" s="150">
        <v>0</v>
      </c>
    </row>
    <row r="3617" spans="2:20" ht="30" hidden="1" customHeight="1">
      <c r="B3617" s="123">
        <v>51</v>
      </c>
      <c r="C3617" s="125" t="s">
        <v>328</v>
      </c>
      <c r="D3617" s="125" t="s">
        <v>356</v>
      </c>
      <c r="E3617" s="137">
        <v>2026</v>
      </c>
      <c r="F3617" s="68" t="str">
        <f t="shared" si="112"/>
        <v>512. Cuidado Continuo por una vida con bienestarComunitario2026</v>
      </c>
      <c r="G3617" s="125" t="s">
        <v>466</v>
      </c>
      <c r="H3617" s="125" t="s">
        <v>428</v>
      </c>
      <c r="I3617" s="125" t="s">
        <v>429</v>
      </c>
      <c r="J3617" s="68" t="s">
        <v>400</v>
      </c>
      <c r="K3617" s="126" t="s">
        <v>401</v>
      </c>
      <c r="L3617" s="126" t="s">
        <v>421</v>
      </c>
      <c r="M3617" s="11" t="s">
        <v>47</v>
      </c>
      <c r="N3617" s="11" t="s">
        <v>52</v>
      </c>
      <c r="O3617" s="68" t="str">
        <f t="shared" si="113"/>
        <v>512. Cuidado Continuo por una vida con bienestarComunitario20267_SUBRED2_ABRIL_2026</v>
      </c>
      <c r="P3617" s="142">
        <v>5621568</v>
      </c>
      <c r="Q3617" s="7"/>
      <c r="R3617" s="7"/>
      <c r="S3617" s="145">
        <v>0</v>
      </c>
      <c r="T3617" s="150">
        <v>0</v>
      </c>
    </row>
    <row r="3618" spans="2:20" ht="30" hidden="1" customHeight="1">
      <c r="B3618" s="123">
        <v>52</v>
      </c>
      <c r="C3618" s="125" t="s">
        <v>328</v>
      </c>
      <c r="D3618" s="125" t="s">
        <v>356</v>
      </c>
      <c r="E3618" s="137">
        <v>2026</v>
      </c>
      <c r="F3618" s="68" t="str">
        <f t="shared" si="112"/>
        <v>522. Cuidado Continuo por una vida con bienestarComunitario2026</v>
      </c>
      <c r="G3618" s="125" t="s">
        <v>467</v>
      </c>
      <c r="H3618" s="125" t="s">
        <v>447</v>
      </c>
      <c r="I3618" s="125" t="s">
        <v>429</v>
      </c>
      <c r="J3618" s="68" t="s">
        <v>400</v>
      </c>
      <c r="K3618" s="126" t="s">
        <v>456</v>
      </c>
      <c r="L3618" s="126" t="s">
        <v>405</v>
      </c>
      <c r="M3618" s="11" t="s">
        <v>47</v>
      </c>
      <c r="N3618" s="11" t="s">
        <v>52</v>
      </c>
      <c r="O3618" s="68" t="str">
        <f t="shared" si="113"/>
        <v>522. Cuidado Continuo por una vida con bienestarComunitario20267_SUBRED2_ABRIL_2026</v>
      </c>
      <c r="P3618" s="142">
        <v>711326</v>
      </c>
      <c r="Q3618" s="7"/>
      <c r="R3618" s="7"/>
      <c r="S3618" s="145">
        <v>0</v>
      </c>
      <c r="T3618" s="150">
        <v>0</v>
      </c>
    </row>
    <row r="3619" spans="2:20" ht="30" hidden="1" customHeight="1">
      <c r="B3619" s="123">
        <v>53</v>
      </c>
      <c r="C3619" s="125" t="s">
        <v>328</v>
      </c>
      <c r="D3619" s="125" t="s">
        <v>356</v>
      </c>
      <c r="E3619" s="137">
        <v>2026</v>
      </c>
      <c r="F3619" s="68" t="str">
        <f t="shared" si="112"/>
        <v>532. Cuidado Continuo por una vida con bienestarComunitario2026</v>
      </c>
      <c r="G3619" s="125" t="s">
        <v>468</v>
      </c>
      <c r="H3619" s="125" t="s">
        <v>428</v>
      </c>
      <c r="I3619" s="125" t="s">
        <v>429</v>
      </c>
      <c r="J3619" s="68" t="s">
        <v>400</v>
      </c>
      <c r="K3619" s="126" t="s">
        <v>401</v>
      </c>
      <c r="L3619" s="126" t="s">
        <v>402</v>
      </c>
      <c r="M3619" s="11" t="s">
        <v>47</v>
      </c>
      <c r="N3619" s="11" t="s">
        <v>52</v>
      </c>
      <c r="O3619" s="68" t="str">
        <f t="shared" si="113"/>
        <v>532. Cuidado Continuo por una vida con bienestarComunitario20267_SUBRED2_ABRIL_2026</v>
      </c>
      <c r="P3619" s="142">
        <v>5621568</v>
      </c>
      <c r="Q3619" s="7"/>
      <c r="R3619" s="7"/>
      <c r="S3619" s="145">
        <v>0</v>
      </c>
      <c r="T3619" s="150">
        <v>0</v>
      </c>
    </row>
    <row r="3620" spans="2:20" ht="30" hidden="1" customHeight="1">
      <c r="B3620" s="123">
        <v>54</v>
      </c>
      <c r="C3620" s="125" t="s">
        <v>328</v>
      </c>
      <c r="D3620" s="125" t="s">
        <v>356</v>
      </c>
      <c r="E3620" s="137">
        <v>2026</v>
      </c>
      <c r="F3620" s="68" t="str">
        <f t="shared" si="112"/>
        <v>542. Cuidado Continuo por una vida con bienestarComunitario2026</v>
      </c>
      <c r="G3620" s="125" t="s">
        <v>469</v>
      </c>
      <c r="H3620" s="125" t="s">
        <v>428</v>
      </c>
      <c r="I3620" s="125" t="s">
        <v>429</v>
      </c>
      <c r="J3620" s="68" t="s">
        <v>400</v>
      </c>
      <c r="K3620" s="126" t="s">
        <v>430</v>
      </c>
      <c r="L3620" s="126" t="s">
        <v>405</v>
      </c>
      <c r="M3620" s="11" t="s">
        <v>47</v>
      </c>
      <c r="N3620" s="11" t="s">
        <v>52</v>
      </c>
      <c r="O3620" s="68" t="str">
        <f t="shared" si="113"/>
        <v>542. Cuidado Continuo por una vida con bienestarComunitario20267_SUBRED2_ABRIL_2026</v>
      </c>
      <c r="P3620" s="142">
        <v>285702</v>
      </c>
      <c r="Q3620" s="7"/>
      <c r="R3620" s="7"/>
      <c r="S3620" s="145">
        <v>0</v>
      </c>
      <c r="T3620" s="150">
        <v>0</v>
      </c>
    </row>
    <row r="3621" spans="2:20" ht="30" hidden="1" customHeight="1">
      <c r="B3621" s="123">
        <v>55</v>
      </c>
      <c r="C3621" s="125" t="s">
        <v>328</v>
      </c>
      <c r="D3621" s="125" t="s">
        <v>356</v>
      </c>
      <c r="E3621" s="137">
        <v>2026</v>
      </c>
      <c r="F3621" s="68" t="str">
        <f t="shared" si="112"/>
        <v>552. Cuidado Continuo por una vida con bienestarComunitario2026</v>
      </c>
      <c r="G3621" s="125" t="s">
        <v>470</v>
      </c>
      <c r="H3621" s="125" t="s">
        <v>428</v>
      </c>
      <c r="I3621" s="125" t="s">
        <v>429</v>
      </c>
      <c r="J3621" s="68" t="s">
        <v>400</v>
      </c>
      <c r="K3621" s="126" t="s">
        <v>430</v>
      </c>
      <c r="L3621" s="126" t="s">
        <v>405</v>
      </c>
      <c r="M3621" s="11" t="s">
        <v>47</v>
      </c>
      <c r="N3621" s="11" t="s">
        <v>52</v>
      </c>
      <c r="O3621" s="68" t="str">
        <f t="shared" si="113"/>
        <v>552. Cuidado Continuo por una vida con bienestarComunitario20267_SUBRED2_ABRIL_2026</v>
      </c>
      <c r="P3621" s="142">
        <v>380935</v>
      </c>
      <c r="Q3621" s="7"/>
      <c r="R3621" s="7"/>
      <c r="S3621" s="145">
        <v>0</v>
      </c>
      <c r="T3621" s="150">
        <v>0</v>
      </c>
    </row>
    <row r="3622" spans="2:20" ht="30" hidden="1" customHeight="1">
      <c r="B3622" s="123">
        <v>56</v>
      </c>
      <c r="C3622" s="125" t="s">
        <v>328</v>
      </c>
      <c r="D3622" s="125" t="s">
        <v>356</v>
      </c>
      <c r="E3622" s="137">
        <v>2026</v>
      </c>
      <c r="F3622" s="68" t="str">
        <f t="shared" si="112"/>
        <v>562. Cuidado Continuo por una vida con bienestarComunitario2026</v>
      </c>
      <c r="G3622" s="125" t="s">
        <v>471</v>
      </c>
      <c r="H3622" s="125" t="s">
        <v>428</v>
      </c>
      <c r="I3622" s="125" t="s">
        <v>429</v>
      </c>
      <c r="J3622" s="68" t="s">
        <v>400</v>
      </c>
      <c r="K3622" s="126" t="s">
        <v>430</v>
      </c>
      <c r="L3622" s="126" t="s">
        <v>405</v>
      </c>
      <c r="M3622" s="11" t="s">
        <v>47</v>
      </c>
      <c r="N3622" s="11" t="s">
        <v>52</v>
      </c>
      <c r="O3622" s="68" t="str">
        <f t="shared" si="113"/>
        <v>562. Cuidado Continuo por una vida con bienestarComunitario20267_SUBRED2_ABRIL_2026</v>
      </c>
      <c r="P3622" s="142">
        <v>266747</v>
      </c>
      <c r="Q3622" s="7"/>
      <c r="R3622" s="7"/>
      <c r="S3622" s="145">
        <v>0</v>
      </c>
      <c r="T3622" s="150">
        <v>0</v>
      </c>
    </row>
    <row r="3623" spans="2:20" ht="30" hidden="1" customHeight="1">
      <c r="B3623" s="123">
        <v>57</v>
      </c>
      <c r="C3623" s="125" t="s">
        <v>328</v>
      </c>
      <c r="D3623" s="125" t="s">
        <v>356</v>
      </c>
      <c r="E3623" s="137">
        <v>2026</v>
      </c>
      <c r="F3623" s="68" t="str">
        <f t="shared" si="112"/>
        <v>572. Cuidado Continuo por una vida con bienestarComunitario2026</v>
      </c>
      <c r="G3623" s="125" t="s">
        <v>472</v>
      </c>
      <c r="H3623" s="125" t="s">
        <v>447</v>
      </c>
      <c r="I3623" s="125" t="s">
        <v>429</v>
      </c>
      <c r="J3623" s="68" t="s">
        <v>400</v>
      </c>
      <c r="K3623" s="126" t="s">
        <v>430</v>
      </c>
      <c r="L3623" s="126" t="s">
        <v>405</v>
      </c>
      <c r="M3623" s="11" t="s">
        <v>47</v>
      </c>
      <c r="N3623" s="11" t="s">
        <v>52</v>
      </c>
      <c r="O3623" s="68" t="str">
        <f t="shared" si="113"/>
        <v>572. Cuidado Continuo por una vida con bienestarComunitario20267_SUBRED2_ABRIL_2026</v>
      </c>
      <c r="P3623" s="142">
        <v>88916</v>
      </c>
      <c r="Q3623" s="7"/>
      <c r="R3623" s="7"/>
      <c r="S3623" s="145">
        <v>0</v>
      </c>
      <c r="T3623" s="150">
        <v>0</v>
      </c>
    </row>
    <row r="3624" spans="2:20" ht="30" hidden="1" customHeight="1">
      <c r="B3624" s="123">
        <v>58</v>
      </c>
      <c r="C3624" s="125" t="s">
        <v>328</v>
      </c>
      <c r="D3624" s="125" t="s">
        <v>347</v>
      </c>
      <c r="E3624" s="137">
        <v>2026</v>
      </c>
      <c r="F3624" s="68" t="str">
        <f t="shared" si="112"/>
        <v>582. Cuidado Continuo por una vida con bienestarEducativo 2026</v>
      </c>
      <c r="G3624" s="125" t="s">
        <v>473</v>
      </c>
      <c r="H3624" s="125" t="s">
        <v>428</v>
      </c>
      <c r="I3624" s="125" t="s">
        <v>429</v>
      </c>
      <c r="J3624" s="68" t="s">
        <v>400</v>
      </c>
      <c r="K3624" s="126" t="s">
        <v>474</v>
      </c>
      <c r="L3624" s="126" t="s">
        <v>405</v>
      </c>
      <c r="M3624" s="11" t="s">
        <v>47</v>
      </c>
      <c r="N3624" s="11" t="s">
        <v>52</v>
      </c>
      <c r="O3624" s="68" t="str">
        <f t="shared" si="113"/>
        <v>582. Cuidado Continuo por una vida con bienestarEducativo 20267_SUBRED2_ABRIL_2026</v>
      </c>
      <c r="P3624" s="142">
        <v>562157</v>
      </c>
      <c r="Q3624" s="7"/>
      <c r="R3624" s="7"/>
      <c r="S3624" s="145">
        <v>0</v>
      </c>
      <c r="T3624" s="150">
        <v>0</v>
      </c>
    </row>
    <row r="3625" spans="2:20" ht="30" hidden="1" customHeight="1">
      <c r="B3625" s="123">
        <v>59</v>
      </c>
      <c r="C3625" s="125" t="s">
        <v>328</v>
      </c>
      <c r="D3625" s="125" t="s">
        <v>347</v>
      </c>
      <c r="E3625" s="137">
        <v>2026</v>
      </c>
      <c r="F3625" s="68" t="str">
        <f t="shared" si="112"/>
        <v>592. Cuidado Continuo por una vida con bienestarEducativo 2026</v>
      </c>
      <c r="G3625" s="125" t="s">
        <v>475</v>
      </c>
      <c r="H3625" s="125" t="s">
        <v>428</v>
      </c>
      <c r="I3625" s="125" t="s">
        <v>429</v>
      </c>
      <c r="J3625" s="68" t="s">
        <v>400</v>
      </c>
      <c r="K3625" s="126" t="s">
        <v>401</v>
      </c>
      <c r="L3625" s="126" t="s">
        <v>402</v>
      </c>
      <c r="M3625" s="11" t="s">
        <v>47</v>
      </c>
      <c r="N3625" s="11" t="s">
        <v>52</v>
      </c>
      <c r="O3625" s="68" t="str">
        <f t="shared" si="113"/>
        <v>592. Cuidado Continuo por una vida con bienestarEducativo 20267_SUBRED2_ABRIL_2026</v>
      </c>
      <c r="P3625" s="142">
        <v>14226512</v>
      </c>
      <c r="Q3625" s="7"/>
      <c r="R3625" s="7"/>
      <c r="S3625" s="145">
        <v>0</v>
      </c>
      <c r="T3625" s="150">
        <v>0</v>
      </c>
    </row>
    <row r="3626" spans="2:20" ht="30" hidden="1" customHeight="1">
      <c r="B3626" s="123">
        <v>60</v>
      </c>
      <c r="C3626" s="125" t="s">
        <v>328</v>
      </c>
      <c r="D3626" s="125" t="s">
        <v>347</v>
      </c>
      <c r="E3626" s="137">
        <v>2026</v>
      </c>
      <c r="F3626" s="68" t="str">
        <f t="shared" si="112"/>
        <v>602. Cuidado Continuo por una vida con bienestarEducativo 2026</v>
      </c>
      <c r="G3626" s="125" t="s">
        <v>476</v>
      </c>
      <c r="H3626" s="125" t="s">
        <v>428</v>
      </c>
      <c r="I3626" s="125" t="s">
        <v>429</v>
      </c>
      <c r="J3626" s="68" t="s">
        <v>400</v>
      </c>
      <c r="K3626" s="126" t="s">
        <v>430</v>
      </c>
      <c r="L3626" s="126" t="s">
        <v>405</v>
      </c>
      <c r="M3626" s="11" t="s">
        <v>47</v>
      </c>
      <c r="N3626" s="11" t="s">
        <v>52</v>
      </c>
      <c r="O3626" s="68" t="str">
        <f t="shared" si="113"/>
        <v>602. Cuidado Continuo por una vida con bienestarEducativo 20267_SUBRED2_ABRIL_2026</v>
      </c>
      <c r="P3626" s="142">
        <v>105404</v>
      </c>
      <c r="Q3626" s="7"/>
      <c r="R3626" s="7"/>
      <c r="S3626" s="145">
        <v>0</v>
      </c>
      <c r="T3626" s="150">
        <v>0</v>
      </c>
    </row>
    <row r="3627" spans="2:20" ht="30" hidden="1" customHeight="1">
      <c r="B3627" s="123">
        <v>61</v>
      </c>
      <c r="C3627" s="125" t="s">
        <v>328</v>
      </c>
      <c r="D3627" s="125" t="s">
        <v>347</v>
      </c>
      <c r="E3627" s="137">
        <v>2026</v>
      </c>
      <c r="F3627" s="68" t="str">
        <f t="shared" si="112"/>
        <v>612. Cuidado Continuo por una vida con bienestarEducativo 2026</v>
      </c>
      <c r="G3627" s="125" t="s">
        <v>477</v>
      </c>
      <c r="H3627" s="125" t="s">
        <v>428</v>
      </c>
      <c r="I3627" s="125" t="s">
        <v>429</v>
      </c>
      <c r="J3627" s="68" t="s">
        <v>400</v>
      </c>
      <c r="K3627" s="126" t="s">
        <v>430</v>
      </c>
      <c r="L3627" s="126" t="s">
        <v>405</v>
      </c>
      <c r="M3627" s="11" t="s">
        <v>47</v>
      </c>
      <c r="N3627" s="11" t="s">
        <v>52</v>
      </c>
      <c r="O3627" s="68" t="str">
        <f t="shared" si="113"/>
        <v>612. Cuidado Continuo por una vida con bienestarEducativo 20267_SUBRED2_ABRIL_2026</v>
      </c>
      <c r="P3627" s="142">
        <v>266747</v>
      </c>
      <c r="Q3627" s="7"/>
      <c r="R3627" s="7"/>
      <c r="S3627" s="145">
        <v>0</v>
      </c>
      <c r="T3627" s="150">
        <v>0</v>
      </c>
    </row>
    <row r="3628" spans="2:20" ht="30" hidden="1" customHeight="1">
      <c r="B3628" s="123">
        <v>62</v>
      </c>
      <c r="C3628" s="125" t="s">
        <v>328</v>
      </c>
      <c r="D3628" s="125" t="s">
        <v>347</v>
      </c>
      <c r="E3628" s="137">
        <v>2026</v>
      </c>
      <c r="F3628" s="68" t="str">
        <f t="shared" si="112"/>
        <v>622. Cuidado Continuo por una vida con bienestarEducativo 2026</v>
      </c>
      <c r="G3628" s="125" t="s">
        <v>478</v>
      </c>
      <c r="H3628" s="125" t="s">
        <v>455</v>
      </c>
      <c r="I3628" s="125" t="s">
        <v>429</v>
      </c>
      <c r="J3628" s="68" t="s">
        <v>400</v>
      </c>
      <c r="K3628" s="126" t="s">
        <v>401</v>
      </c>
      <c r="L3628" s="126" t="s">
        <v>402</v>
      </c>
      <c r="M3628" s="11" t="s">
        <v>47</v>
      </c>
      <c r="N3628" s="11" t="s">
        <v>52</v>
      </c>
      <c r="O3628" s="68" t="str">
        <f t="shared" si="113"/>
        <v>622. Cuidado Continuo por una vida con bienestarEducativo 20267_SUBRED2_ABRIL_2026</v>
      </c>
      <c r="P3628" s="142">
        <v>13610112</v>
      </c>
      <c r="Q3628" s="7"/>
      <c r="R3628" s="7"/>
      <c r="S3628" s="145">
        <v>0</v>
      </c>
      <c r="T3628" s="150">
        <v>0</v>
      </c>
    </row>
    <row r="3629" spans="2:20" ht="30" hidden="1" customHeight="1">
      <c r="B3629" s="123">
        <v>63</v>
      </c>
      <c r="C3629" s="125" t="s">
        <v>328</v>
      </c>
      <c r="D3629" s="125" t="s">
        <v>347</v>
      </c>
      <c r="E3629" s="137">
        <v>2026</v>
      </c>
      <c r="F3629" s="68" t="str">
        <f t="shared" si="112"/>
        <v>632. Cuidado Continuo por una vida con bienestarEducativo 2026</v>
      </c>
      <c r="G3629" s="125" t="s">
        <v>479</v>
      </c>
      <c r="H3629" s="125" t="s">
        <v>455</v>
      </c>
      <c r="I3629" s="125" t="s">
        <v>429</v>
      </c>
      <c r="J3629" s="68" t="s">
        <v>400</v>
      </c>
      <c r="K3629" s="126" t="s">
        <v>430</v>
      </c>
      <c r="L3629" s="126" t="s">
        <v>405</v>
      </c>
      <c r="M3629" s="11" t="s">
        <v>47</v>
      </c>
      <c r="N3629" s="11" t="s">
        <v>52</v>
      </c>
      <c r="O3629" s="68" t="str">
        <f t="shared" si="113"/>
        <v>632. Cuidado Continuo por una vida con bienestarEducativo 20267_SUBRED2_ABRIL_2026</v>
      </c>
      <c r="P3629" s="142">
        <v>105404</v>
      </c>
      <c r="Q3629" s="7"/>
      <c r="R3629" s="7"/>
      <c r="S3629" s="145">
        <v>0</v>
      </c>
      <c r="T3629" s="150">
        <v>0</v>
      </c>
    </row>
    <row r="3630" spans="2:20" ht="30" hidden="1" customHeight="1">
      <c r="B3630" s="123">
        <v>64</v>
      </c>
      <c r="C3630" s="125" t="s">
        <v>328</v>
      </c>
      <c r="D3630" s="125" t="s">
        <v>347</v>
      </c>
      <c r="E3630" s="137">
        <v>2026</v>
      </c>
      <c r="F3630" s="68" t="str">
        <f t="shared" si="112"/>
        <v>642. Cuidado Continuo por una vida con bienestarEducativo 2026</v>
      </c>
      <c r="G3630" s="125" t="s">
        <v>480</v>
      </c>
      <c r="H3630" s="125" t="s">
        <v>447</v>
      </c>
      <c r="I3630" s="125" t="s">
        <v>429</v>
      </c>
      <c r="J3630" s="68" t="s">
        <v>400</v>
      </c>
      <c r="K3630" s="126" t="s">
        <v>430</v>
      </c>
      <c r="L3630" s="126" t="s">
        <v>405</v>
      </c>
      <c r="M3630" s="11" t="s">
        <v>47</v>
      </c>
      <c r="N3630" s="11" t="s">
        <v>52</v>
      </c>
      <c r="O3630" s="68" t="str">
        <f t="shared" si="113"/>
        <v>642. Cuidado Continuo por una vida con bienestarEducativo 20267_SUBRED2_ABRIL_2026</v>
      </c>
      <c r="P3630" s="142">
        <v>137765</v>
      </c>
      <c r="Q3630" s="7"/>
      <c r="R3630" s="7"/>
      <c r="S3630" s="145">
        <v>0</v>
      </c>
      <c r="T3630" s="150">
        <v>0</v>
      </c>
    </row>
    <row r="3631" spans="2:20" ht="30" hidden="1" customHeight="1">
      <c r="B3631" s="123">
        <v>65</v>
      </c>
      <c r="C3631" s="125" t="s">
        <v>328</v>
      </c>
      <c r="D3631" s="125" t="s">
        <v>347</v>
      </c>
      <c r="E3631" s="137">
        <v>2026</v>
      </c>
      <c r="F3631" s="68" t="str">
        <f t="shared" si="112"/>
        <v>652. Cuidado Continuo por una vida con bienestarEducativo 2026</v>
      </c>
      <c r="G3631" s="125" t="s">
        <v>481</v>
      </c>
      <c r="H3631" s="125" t="s">
        <v>447</v>
      </c>
      <c r="I3631" s="125" t="s">
        <v>429</v>
      </c>
      <c r="J3631" s="68" t="s">
        <v>400</v>
      </c>
      <c r="K3631" s="126" t="s">
        <v>430</v>
      </c>
      <c r="L3631" s="126" t="s">
        <v>405</v>
      </c>
      <c r="M3631" s="11" t="s">
        <v>47</v>
      </c>
      <c r="N3631" s="11" t="s">
        <v>52</v>
      </c>
      <c r="O3631" s="68" t="str">
        <f t="shared" si="113"/>
        <v>652. Cuidado Continuo por una vida con bienestarEducativo 20267_SUBRED2_ABRIL_2026</v>
      </c>
      <c r="P3631" s="142">
        <v>105404</v>
      </c>
      <c r="Q3631" s="7"/>
      <c r="R3631" s="7"/>
      <c r="S3631" s="145">
        <v>0</v>
      </c>
      <c r="T3631" s="150">
        <v>0</v>
      </c>
    </row>
    <row r="3632" spans="2:20" ht="30" hidden="1" customHeight="1">
      <c r="B3632" s="123">
        <v>66</v>
      </c>
      <c r="C3632" s="125" t="s">
        <v>328</v>
      </c>
      <c r="D3632" s="125" t="s">
        <v>347</v>
      </c>
      <c r="E3632" s="137">
        <v>2026</v>
      </c>
      <c r="F3632" s="68" t="str">
        <f t="shared" si="112"/>
        <v>662. Cuidado Continuo por una vida con bienestarEducativo 2026</v>
      </c>
      <c r="G3632" s="125" t="s">
        <v>482</v>
      </c>
      <c r="H3632" s="125" t="s">
        <v>447</v>
      </c>
      <c r="I3632" s="125" t="s">
        <v>429</v>
      </c>
      <c r="J3632" s="68" t="s">
        <v>400</v>
      </c>
      <c r="K3632" s="126" t="s">
        <v>456</v>
      </c>
      <c r="L3632" s="126" t="s">
        <v>405</v>
      </c>
      <c r="M3632" s="11" t="s">
        <v>47</v>
      </c>
      <c r="N3632" s="11" t="s">
        <v>52</v>
      </c>
      <c r="O3632" s="68" t="str">
        <f t="shared" si="113"/>
        <v>662. Cuidado Continuo por una vida con bienestarEducativo 20267_SUBRED2_ABRIL_2026</v>
      </c>
      <c r="P3632" s="142">
        <v>199714</v>
      </c>
      <c r="Q3632" s="7"/>
      <c r="R3632" s="7"/>
      <c r="S3632" s="145">
        <v>0</v>
      </c>
      <c r="T3632" s="150">
        <v>0</v>
      </c>
    </row>
    <row r="3633" spans="2:20" ht="30" hidden="1" customHeight="1">
      <c r="B3633" s="123">
        <v>67</v>
      </c>
      <c r="C3633" s="125" t="s">
        <v>328</v>
      </c>
      <c r="D3633" s="125" t="s">
        <v>347</v>
      </c>
      <c r="E3633" s="137">
        <v>2026</v>
      </c>
      <c r="F3633" s="68" t="str">
        <f t="shared" si="112"/>
        <v>672. Cuidado Continuo por una vida con bienestarEducativo 2026</v>
      </c>
      <c r="G3633" s="125" t="s">
        <v>483</v>
      </c>
      <c r="H3633" s="125" t="s">
        <v>447</v>
      </c>
      <c r="I3633" s="125" t="s">
        <v>429</v>
      </c>
      <c r="J3633" s="68" t="s">
        <v>400</v>
      </c>
      <c r="K3633" s="126" t="s">
        <v>430</v>
      </c>
      <c r="L3633" s="126" t="s">
        <v>405</v>
      </c>
      <c r="M3633" s="11" t="s">
        <v>47</v>
      </c>
      <c r="N3633" s="11" t="s">
        <v>52</v>
      </c>
      <c r="O3633" s="68" t="str">
        <f t="shared" si="113"/>
        <v>672. Cuidado Continuo por una vida con bienestarEducativo 20267_SUBRED2_ABRIL_2026</v>
      </c>
      <c r="P3633" s="142">
        <v>88916</v>
      </c>
      <c r="Q3633" s="7"/>
      <c r="R3633" s="7"/>
      <c r="S3633" s="145">
        <v>0</v>
      </c>
      <c r="T3633" s="150">
        <v>0</v>
      </c>
    </row>
    <row r="3634" spans="2:20" ht="30" hidden="1" customHeight="1">
      <c r="B3634" s="123">
        <v>68</v>
      </c>
      <c r="C3634" s="125" t="s">
        <v>328</v>
      </c>
      <c r="D3634" s="125" t="s">
        <v>431</v>
      </c>
      <c r="E3634" s="137">
        <v>2026</v>
      </c>
      <c r="F3634" s="68" t="str">
        <f t="shared" si="112"/>
        <v>682. Cuidado Continuo por una vida con bienestarInstitucional2026</v>
      </c>
      <c r="G3634" s="125" t="s">
        <v>484</v>
      </c>
      <c r="H3634" s="125" t="s">
        <v>447</v>
      </c>
      <c r="I3634" s="125" t="s">
        <v>429</v>
      </c>
      <c r="J3634" s="68" t="s">
        <v>400</v>
      </c>
      <c r="K3634" s="126" t="s">
        <v>430</v>
      </c>
      <c r="L3634" s="126" t="s">
        <v>405</v>
      </c>
      <c r="M3634" s="11" t="s">
        <v>47</v>
      </c>
      <c r="N3634" s="11" t="s">
        <v>52</v>
      </c>
      <c r="O3634" s="68" t="str">
        <f t="shared" si="113"/>
        <v>682. Cuidado Continuo por una vida con bienestarInstitucional20267_SUBRED2_ABRIL_2026</v>
      </c>
      <c r="P3634" s="142">
        <v>105404</v>
      </c>
      <c r="Q3634" s="7"/>
      <c r="R3634" s="7"/>
      <c r="S3634" s="145">
        <v>0</v>
      </c>
      <c r="T3634" s="150">
        <v>0</v>
      </c>
    </row>
    <row r="3635" spans="2:20" ht="30" hidden="1" customHeight="1">
      <c r="B3635" s="123">
        <v>69</v>
      </c>
      <c r="C3635" s="125" t="s">
        <v>328</v>
      </c>
      <c r="D3635" s="125" t="s">
        <v>431</v>
      </c>
      <c r="E3635" s="137">
        <v>2026</v>
      </c>
      <c r="F3635" s="68" t="str">
        <f t="shared" si="112"/>
        <v>692. Cuidado Continuo por una vida con bienestarInstitucional2026</v>
      </c>
      <c r="G3635" s="125" t="s">
        <v>485</v>
      </c>
      <c r="H3635" s="125" t="s">
        <v>455</v>
      </c>
      <c r="I3635" s="125" t="s">
        <v>429</v>
      </c>
      <c r="J3635" s="68" t="s">
        <v>400</v>
      </c>
      <c r="K3635" s="126" t="s">
        <v>430</v>
      </c>
      <c r="L3635" s="126" t="s">
        <v>405</v>
      </c>
      <c r="M3635" s="11" t="s">
        <v>47</v>
      </c>
      <c r="N3635" s="11" t="s">
        <v>52</v>
      </c>
      <c r="O3635" s="68" t="str">
        <f t="shared" si="113"/>
        <v>692. Cuidado Continuo por una vida con bienestarInstitucional20267_SUBRED2_ABRIL_2026</v>
      </c>
      <c r="P3635" s="142">
        <v>105404</v>
      </c>
      <c r="Q3635" s="7"/>
      <c r="R3635" s="7"/>
      <c r="S3635" s="145">
        <v>0</v>
      </c>
      <c r="T3635" s="150">
        <v>0</v>
      </c>
    </row>
    <row r="3636" spans="2:20" ht="30" hidden="1" customHeight="1">
      <c r="B3636" s="123">
        <v>70</v>
      </c>
      <c r="C3636" s="125" t="s">
        <v>328</v>
      </c>
      <c r="D3636" s="125" t="s">
        <v>431</v>
      </c>
      <c r="E3636" s="137">
        <v>2026</v>
      </c>
      <c r="F3636" s="68" t="str">
        <f t="shared" si="112"/>
        <v>702. Cuidado Continuo por una vida con bienestarInstitucional2026</v>
      </c>
      <c r="G3636" s="125" t="s">
        <v>486</v>
      </c>
      <c r="H3636" s="125" t="s">
        <v>428</v>
      </c>
      <c r="I3636" s="125" t="s">
        <v>429</v>
      </c>
      <c r="J3636" s="68" t="s">
        <v>400</v>
      </c>
      <c r="K3636" s="126" t="s">
        <v>430</v>
      </c>
      <c r="L3636" s="126" t="s">
        <v>405</v>
      </c>
      <c r="M3636" s="11" t="s">
        <v>47</v>
      </c>
      <c r="N3636" s="11" t="s">
        <v>52</v>
      </c>
      <c r="O3636" s="68" t="str">
        <f t="shared" si="113"/>
        <v>702. Cuidado Continuo por una vida con bienestarInstitucional20267_SUBRED2_ABRIL_2026</v>
      </c>
      <c r="P3636" s="142">
        <v>74893</v>
      </c>
      <c r="Q3636" s="7"/>
      <c r="R3636" s="7"/>
      <c r="S3636" s="145">
        <v>0</v>
      </c>
      <c r="T3636" s="150">
        <v>0</v>
      </c>
    </row>
    <row r="3637" spans="2:20" ht="30" hidden="1" customHeight="1">
      <c r="B3637" s="123">
        <v>71</v>
      </c>
      <c r="C3637" s="125" t="s">
        <v>328</v>
      </c>
      <c r="D3637" s="125" t="s">
        <v>329</v>
      </c>
      <c r="E3637" s="137">
        <v>2026</v>
      </c>
      <c r="F3637" s="68" t="str">
        <f t="shared" si="112"/>
        <v>712. Cuidado Continuo por una vida con bienestarLaboral2026</v>
      </c>
      <c r="G3637" s="125" t="s">
        <v>487</v>
      </c>
      <c r="H3637" s="125" t="s">
        <v>447</v>
      </c>
      <c r="I3637" s="125" t="s">
        <v>429</v>
      </c>
      <c r="J3637" s="68" t="s">
        <v>400</v>
      </c>
      <c r="K3637" s="126" t="s">
        <v>488</v>
      </c>
      <c r="L3637" s="126" t="s">
        <v>405</v>
      </c>
      <c r="M3637" s="11" t="s">
        <v>47</v>
      </c>
      <c r="N3637" s="11" t="s">
        <v>52</v>
      </c>
      <c r="O3637" s="68" t="str">
        <f t="shared" si="113"/>
        <v>712. Cuidado Continuo por una vida con bienestarLaboral20267_SUBRED2_ABRIL_2026</v>
      </c>
      <c r="P3637" s="142">
        <v>59965</v>
      </c>
      <c r="Q3637" s="7"/>
      <c r="R3637" s="7"/>
      <c r="S3637" s="145">
        <v>0</v>
      </c>
      <c r="T3637" s="150">
        <v>0</v>
      </c>
    </row>
    <row r="3638" spans="2:20" ht="30" hidden="1" customHeight="1">
      <c r="B3638" s="123">
        <v>72</v>
      </c>
      <c r="C3638" s="125" t="s">
        <v>328</v>
      </c>
      <c r="D3638" s="125" t="s">
        <v>329</v>
      </c>
      <c r="E3638" s="137">
        <v>2026</v>
      </c>
      <c r="F3638" s="68" t="str">
        <f t="shared" si="112"/>
        <v>722. Cuidado Continuo por una vida con bienestarLaboral2026</v>
      </c>
      <c r="G3638" s="125" t="s">
        <v>489</v>
      </c>
      <c r="H3638" s="125" t="s">
        <v>447</v>
      </c>
      <c r="I3638" s="125" t="s">
        <v>429</v>
      </c>
      <c r="J3638" s="68" t="s">
        <v>400</v>
      </c>
      <c r="K3638" s="126" t="s">
        <v>488</v>
      </c>
      <c r="L3638" s="126" t="s">
        <v>405</v>
      </c>
      <c r="M3638" s="11" t="s">
        <v>47</v>
      </c>
      <c r="N3638" s="11" t="s">
        <v>52</v>
      </c>
      <c r="O3638" s="68" t="str">
        <f t="shared" si="113"/>
        <v>722. Cuidado Continuo por una vida con bienestarLaboral20267_SUBRED2_ABRIL_2026</v>
      </c>
      <c r="P3638" s="142">
        <v>99830</v>
      </c>
      <c r="Q3638" s="7"/>
      <c r="R3638" s="7"/>
      <c r="S3638" s="145">
        <v>0</v>
      </c>
      <c r="T3638" s="150">
        <v>0</v>
      </c>
    </row>
    <row r="3639" spans="2:20" ht="30" hidden="1" customHeight="1">
      <c r="B3639" s="123">
        <v>73</v>
      </c>
      <c r="C3639" s="125" t="s">
        <v>328</v>
      </c>
      <c r="D3639" s="125" t="s">
        <v>329</v>
      </c>
      <c r="E3639" s="137">
        <v>2026</v>
      </c>
      <c r="F3639" s="68" t="str">
        <f t="shared" si="112"/>
        <v>732. Cuidado Continuo por una vida con bienestarLaboral2026</v>
      </c>
      <c r="G3639" s="125" t="s">
        <v>490</v>
      </c>
      <c r="H3639" s="125" t="s">
        <v>447</v>
      </c>
      <c r="I3639" s="125" t="s">
        <v>429</v>
      </c>
      <c r="J3639" s="68" t="s">
        <v>400</v>
      </c>
      <c r="K3639" s="126" t="s">
        <v>491</v>
      </c>
      <c r="L3639" s="126" t="s">
        <v>405</v>
      </c>
      <c r="M3639" s="11" t="s">
        <v>47</v>
      </c>
      <c r="N3639" s="11" t="s">
        <v>52</v>
      </c>
      <c r="O3639" s="68" t="str">
        <f t="shared" si="113"/>
        <v>732. Cuidado Continuo por una vida con bienestarLaboral20267_SUBRED2_ABRIL_2026</v>
      </c>
      <c r="P3639" s="142">
        <v>220671</v>
      </c>
      <c r="Q3639" s="7"/>
      <c r="R3639" s="7"/>
      <c r="S3639" s="145">
        <v>0</v>
      </c>
      <c r="T3639" s="150">
        <v>0</v>
      </c>
    </row>
    <row r="3640" spans="2:20" ht="30" hidden="1" customHeight="1">
      <c r="B3640" s="123">
        <v>74</v>
      </c>
      <c r="C3640" s="125" t="s">
        <v>328</v>
      </c>
      <c r="D3640" s="125" t="s">
        <v>329</v>
      </c>
      <c r="E3640" s="137">
        <v>2026</v>
      </c>
      <c r="F3640" s="68" t="str">
        <f t="shared" si="112"/>
        <v>742. Cuidado Continuo por una vida con bienestarLaboral2026</v>
      </c>
      <c r="G3640" s="125" t="s">
        <v>492</v>
      </c>
      <c r="H3640" s="125" t="s">
        <v>447</v>
      </c>
      <c r="I3640" s="125" t="s">
        <v>429</v>
      </c>
      <c r="J3640" s="68" t="s">
        <v>400</v>
      </c>
      <c r="K3640" s="126" t="s">
        <v>491</v>
      </c>
      <c r="L3640" s="126" t="s">
        <v>405</v>
      </c>
      <c r="M3640" s="11" t="s">
        <v>47</v>
      </c>
      <c r="N3640" s="11" t="s">
        <v>52</v>
      </c>
      <c r="O3640" s="68" t="str">
        <f t="shared" si="113"/>
        <v>742. Cuidado Continuo por una vida con bienestarLaboral20267_SUBRED2_ABRIL_2026</v>
      </c>
      <c r="P3640" s="142">
        <v>367374</v>
      </c>
      <c r="Q3640" s="7"/>
      <c r="R3640" s="7"/>
      <c r="S3640" s="145">
        <v>0</v>
      </c>
      <c r="T3640" s="150">
        <v>0</v>
      </c>
    </row>
    <row r="3641" spans="2:20" ht="30" hidden="1" customHeight="1">
      <c r="B3641" s="123">
        <v>75</v>
      </c>
      <c r="C3641" s="125" t="s">
        <v>328</v>
      </c>
      <c r="D3641" s="125" t="s">
        <v>329</v>
      </c>
      <c r="E3641" s="137">
        <v>2026</v>
      </c>
      <c r="F3641" s="68" t="str">
        <f t="shared" si="112"/>
        <v>752. Cuidado Continuo por una vida con bienestarLaboral2026</v>
      </c>
      <c r="G3641" s="125" t="s">
        <v>493</v>
      </c>
      <c r="H3641" s="125" t="s">
        <v>447</v>
      </c>
      <c r="I3641" s="125" t="s">
        <v>429</v>
      </c>
      <c r="J3641" s="68" t="s">
        <v>400</v>
      </c>
      <c r="K3641" s="126" t="s">
        <v>494</v>
      </c>
      <c r="L3641" s="126" t="s">
        <v>405</v>
      </c>
      <c r="M3641" s="11" t="s">
        <v>47</v>
      </c>
      <c r="N3641" s="11" t="s">
        <v>52</v>
      </c>
      <c r="O3641" s="68" t="str">
        <f t="shared" si="113"/>
        <v>752. Cuidado Continuo por una vida con bienestarLaboral20267_SUBRED2_ABRIL_2026</v>
      </c>
      <c r="P3641" s="142">
        <v>210809</v>
      </c>
      <c r="Q3641" s="7"/>
      <c r="R3641" s="7"/>
      <c r="S3641" s="145">
        <v>0</v>
      </c>
      <c r="T3641" s="150">
        <v>0</v>
      </c>
    </row>
    <row r="3642" spans="2:20" ht="30" hidden="1" customHeight="1">
      <c r="B3642" s="123">
        <v>76</v>
      </c>
      <c r="C3642" s="125" t="s">
        <v>328</v>
      </c>
      <c r="D3642" s="125" t="s">
        <v>329</v>
      </c>
      <c r="E3642" s="137">
        <v>2026</v>
      </c>
      <c r="F3642" s="68" t="str">
        <f t="shared" si="112"/>
        <v>762. Cuidado Continuo por una vida con bienestarLaboral2026</v>
      </c>
      <c r="G3642" s="125" t="s">
        <v>495</v>
      </c>
      <c r="H3642" s="125" t="s">
        <v>447</v>
      </c>
      <c r="I3642" s="125" t="s">
        <v>429</v>
      </c>
      <c r="J3642" s="68" t="s">
        <v>400</v>
      </c>
      <c r="K3642" s="126" t="s">
        <v>494</v>
      </c>
      <c r="L3642" s="126" t="s">
        <v>405</v>
      </c>
      <c r="M3642" s="11" t="s">
        <v>47</v>
      </c>
      <c r="N3642" s="11" t="s">
        <v>52</v>
      </c>
      <c r="O3642" s="68" t="str">
        <f t="shared" si="113"/>
        <v>762. Cuidado Continuo por una vida con bienestarLaboral20267_SUBRED2_ABRIL_2026</v>
      </c>
      <c r="P3642" s="142">
        <v>55168</v>
      </c>
      <c r="Q3642" s="7"/>
      <c r="R3642" s="7"/>
      <c r="S3642" s="145">
        <v>0</v>
      </c>
      <c r="T3642" s="150">
        <v>0</v>
      </c>
    </row>
    <row r="3643" spans="2:20" ht="30" hidden="1" customHeight="1">
      <c r="B3643" s="123">
        <v>77</v>
      </c>
      <c r="C3643" s="125" t="s">
        <v>328</v>
      </c>
      <c r="D3643" s="125" t="s">
        <v>329</v>
      </c>
      <c r="E3643" s="137">
        <v>2026</v>
      </c>
      <c r="F3643" s="68" t="str">
        <f t="shared" si="112"/>
        <v>772. Cuidado Continuo por una vida con bienestarLaboral2026</v>
      </c>
      <c r="G3643" s="125" t="s">
        <v>496</v>
      </c>
      <c r="H3643" s="125" t="s">
        <v>447</v>
      </c>
      <c r="I3643" s="125" t="s">
        <v>429</v>
      </c>
      <c r="J3643" s="68" t="s">
        <v>400</v>
      </c>
      <c r="K3643" s="126" t="s">
        <v>494</v>
      </c>
      <c r="L3643" s="126" t="s">
        <v>421</v>
      </c>
      <c r="M3643" s="11" t="s">
        <v>47</v>
      </c>
      <c r="N3643" s="11" t="s">
        <v>52</v>
      </c>
      <c r="O3643" s="68" t="str">
        <f t="shared" si="113"/>
        <v>772. Cuidado Continuo por una vida con bienestarLaboral20267_SUBRED2_ABRIL_2026</v>
      </c>
      <c r="P3643" s="142">
        <v>91844</v>
      </c>
      <c r="Q3643" s="7"/>
      <c r="R3643" s="7"/>
      <c r="S3643" s="145">
        <v>0</v>
      </c>
      <c r="T3643" s="150">
        <v>0</v>
      </c>
    </row>
    <row r="3644" spans="2:20" ht="30" hidden="1" customHeight="1">
      <c r="B3644" s="123">
        <v>78</v>
      </c>
      <c r="C3644" s="125" t="s">
        <v>328</v>
      </c>
      <c r="D3644" s="125" t="s">
        <v>329</v>
      </c>
      <c r="E3644" s="137">
        <v>2026</v>
      </c>
      <c r="F3644" s="68" t="str">
        <f t="shared" si="112"/>
        <v>782. Cuidado Continuo por una vida con bienestarLaboral2026</v>
      </c>
      <c r="G3644" s="125" t="s">
        <v>497</v>
      </c>
      <c r="H3644" s="125" t="s">
        <v>447</v>
      </c>
      <c r="I3644" s="125" t="s">
        <v>429</v>
      </c>
      <c r="J3644" s="68" t="s">
        <v>400</v>
      </c>
      <c r="K3644" s="126" t="s">
        <v>494</v>
      </c>
      <c r="L3644" s="126" t="s">
        <v>421</v>
      </c>
      <c r="M3644" s="11" t="s">
        <v>47</v>
      </c>
      <c r="N3644" s="11" t="s">
        <v>52</v>
      </c>
      <c r="O3644" s="68" t="str">
        <f t="shared" si="113"/>
        <v>782. Cuidado Continuo por una vida con bienestarLaboral20267_SUBRED2_ABRIL_2026</v>
      </c>
      <c r="P3644" s="142">
        <v>121585</v>
      </c>
      <c r="Q3644" s="7"/>
      <c r="R3644" s="7"/>
      <c r="S3644" s="145">
        <v>0</v>
      </c>
      <c r="T3644" s="150">
        <v>0</v>
      </c>
    </row>
    <row r="3645" spans="2:20" ht="30" hidden="1" customHeight="1">
      <c r="B3645" s="123">
        <v>79</v>
      </c>
      <c r="C3645" s="125" t="s">
        <v>328</v>
      </c>
      <c r="D3645" s="125" t="s">
        <v>329</v>
      </c>
      <c r="E3645" s="137">
        <v>2026</v>
      </c>
      <c r="F3645" s="68" t="str">
        <f t="shared" si="112"/>
        <v>792. Cuidado Continuo por una vida con bienestarLaboral2026</v>
      </c>
      <c r="G3645" s="125" t="s">
        <v>498</v>
      </c>
      <c r="H3645" s="125" t="s">
        <v>447</v>
      </c>
      <c r="I3645" s="125" t="s">
        <v>429</v>
      </c>
      <c r="J3645" s="68" t="s">
        <v>400</v>
      </c>
      <c r="K3645" s="126" t="s">
        <v>494</v>
      </c>
      <c r="L3645" s="126" t="s">
        <v>405</v>
      </c>
      <c r="M3645" s="11" t="s">
        <v>47</v>
      </c>
      <c r="N3645" s="11" t="s">
        <v>52</v>
      </c>
      <c r="O3645" s="68" t="str">
        <f t="shared" si="113"/>
        <v>792. Cuidado Continuo por una vida con bienestarLaboral20267_SUBRED2_ABRIL_2026</v>
      </c>
      <c r="P3645" s="142">
        <v>125438</v>
      </c>
      <c r="Q3645" s="7"/>
      <c r="R3645" s="7"/>
      <c r="S3645" s="145">
        <v>0</v>
      </c>
      <c r="T3645" s="150">
        <v>0</v>
      </c>
    </row>
    <row r="3646" spans="2:20" ht="30" hidden="1" customHeight="1">
      <c r="B3646" s="123">
        <v>80</v>
      </c>
      <c r="C3646" s="125" t="s">
        <v>328</v>
      </c>
      <c r="D3646" s="125" t="s">
        <v>329</v>
      </c>
      <c r="E3646" s="137">
        <v>2026</v>
      </c>
      <c r="F3646" s="68" t="str">
        <f t="shared" si="112"/>
        <v>802. Cuidado Continuo por una vida con bienestarLaboral2026</v>
      </c>
      <c r="G3646" s="125" t="s">
        <v>499</v>
      </c>
      <c r="H3646" s="125" t="s">
        <v>447</v>
      </c>
      <c r="I3646" s="125" t="s">
        <v>429</v>
      </c>
      <c r="J3646" s="68" t="s">
        <v>400</v>
      </c>
      <c r="K3646" s="126" t="s">
        <v>500</v>
      </c>
      <c r="L3646" s="126" t="s">
        <v>402</v>
      </c>
      <c r="M3646" s="11" t="s">
        <v>47</v>
      </c>
      <c r="N3646" s="11" t="s">
        <v>52</v>
      </c>
      <c r="O3646" s="68" t="str">
        <f t="shared" si="113"/>
        <v>802. Cuidado Continuo por una vida con bienestarLaboral20267_SUBRED2_ABRIL_2026</v>
      </c>
      <c r="P3646" s="142">
        <v>53781</v>
      </c>
      <c r="Q3646" s="7"/>
      <c r="R3646" s="7"/>
      <c r="S3646" s="145">
        <v>0</v>
      </c>
      <c r="T3646" s="150">
        <v>0</v>
      </c>
    </row>
    <row r="3647" spans="2:20" ht="30" hidden="1" customHeight="1">
      <c r="B3647" s="123">
        <v>81</v>
      </c>
      <c r="C3647" s="125" t="s">
        <v>328</v>
      </c>
      <c r="D3647" s="125" t="s">
        <v>329</v>
      </c>
      <c r="E3647" s="137">
        <v>2026</v>
      </c>
      <c r="F3647" s="68" t="str">
        <f t="shared" si="112"/>
        <v>812. Cuidado Continuo por una vida con bienestarLaboral2026</v>
      </c>
      <c r="G3647" s="125" t="s">
        <v>501</v>
      </c>
      <c r="H3647" s="125" t="s">
        <v>447</v>
      </c>
      <c r="I3647" s="125" t="s">
        <v>429</v>
      </c>
      <c r="J3647" s="68" t="s">
        <v>400</v>
      </c>
      <c r="K3647" s="126" t="s">
        <v>488</v>
      </c>
      <c r="L3647" s="126" t="s">
        <v>405</v>
      </c>
      <c r="M3647" s="11" t="s">
        <v>47</v>
      </c>
      <c r="N3647" s="11" t="s">
        <v>52</v>
      </c>
      <c r="O3647" s="68" t="str">
        <f t="shared" si="113"/>
        <v>812. Cuidado Continuo por una vida con bienestarLaboral20267_SUBRED2_ABRIL_2026</v>
      </c>
      <c r="P3647" s="142">
        <v>82752</v>
      </c>
      <c r="Q3647" s="7"/>
      <c r="R3647" s="7"/>
      <c r="S3647" s="144">
        <v>0</v>
      </c>
      <c r="T3647" s="150">
        <v>0</v>
      </c>
    </row>
    <row r="3648" spans="2:20" ht="30" hidden="1" customHeight="1">
      <c r="B3648" s="123">
        <v>82</v>
      </c>
      <c r="C3648" s="125" t="s">
        <v>328</v>
      </c>
      <c r="D3648" s="125" t="s">
        <v>329</v>
      </c>
      <c r="E3648" s="137">
        <v>2026</v>
      </c>
      <c r="F3648" s="68" t="str">
        <f t="shared" si="112"/>
        <v>822. Cuidado Continuo por una vida con bienestarLaboral2026</v>
      </c>
      <c r="G3648" s="125" t="s">
        <v>502</v>
      </c>
      <c r="H3648" s="125" t="s">
        <v>447</v>
      </c>
      <c r="I3648" s="125" t="s">
        <v>429</v>
      </c>
      <c r="J3648" s="68" t="s">
        <v>400</v>
      </c>
      <c r="K3648" s="126" t="s">
        <v>503</v>
      </c>
      <c r="L3648" s="126" t="s">
        <v>405</v>
      </c>
      <c r="M3648" s="11" t="s">
        <v>47</v>
      </c>
      <c r="N3648" s="11" t="s">
        <v>52</v>
      </c>
      <c r="O3648" s="68" t="str">
        <f t="shared" si="113"/>
        <v>822. Cuidado Continuo por una vida con bienestarLaboral20267_SUBRED2_ABRIL_2026</v>
      </c>
      <c r="P3648" s="142">
        <v>281078</v>
      </c>
      <c r="Q3648" s="7"/>
      <c r="R3648" s="7"/>
      <c r="S3648" s="145">
        <v>0</v>
      </c>
      <c r="T3648" s="150">
        <v>0</v>
      </c>
    </row>
    <row r="3649" spans="2:20" ht="30" hidden="1" customHeight="1">
      <c r="B3649" s="123">
        <v>83</v>
      </c>
      <c r="C3649" s="125" t="s">
        <v>328</v>
      </c>
      <c r="D3649" s="125" t="s">
        <v>329</v>
      </c>
      <c r="E3649" s="137">
        <v>2026</v>
      </c>
      <c r="F3649" s="68" t="str">
        <f t="shared" si="112"/>
        <v>832. Cuidado Continuo por una vida con bienestarLaboral2026</v>
      </c>
      <c r="G3649" s="125" t="s">
        <v>504</v>
      </c>
      <c r="H3649" s="125" t="s">
        <v>447</v>
      </c>
      <c r="I3649" s="125" t="s">
        <v>429</v>
      </c>
      <c r="J3649" s="68" t="s">
        <v>400</v>
      </c>
      <c r="K3649" s="126" t="s">
        <v>494</v>
      </c>
      <c r="L3649" s="126" t="s">
        <v>405</v>
      </c>
      <c r="M3649" s="11" t="s">
        <v>47</v>
      </c>
      <c r="N3649" s="11" t="s">
        <v>52</v>
      </c>
      <c r="O3649" s="68" t="str">
        <f t="shared" si="113"/>
        <v>832. Cuidado Continuo por una vida con bienestarLaboral20267_SUBRED2_ABRIL_2026</v>
      </c>
      <c r="P3649" s="142">
        <v>70270</v>
      </c>
      <c r="Q3649" s="7"/>
      <c r="R3649" s="7"/>
      <c r="S3649" s="145">
        <v>0</v>
      </c>
      <c r="T3649" s="150">
        <v>0</v>
      </c>
    </row>
    <row r="3650" spans="2:20" ht="30" hidden="1" customHeight="1">
      <c r="B3650" s="123">
        <v>84</v>
      </c>
      <c r="C3650" s="125" t="s">
        <v>328</v>
      </c>
      <c r="D3650" s="125" t="s">
        <v>329</v>
      </c>
      <c r="E3650" s="137">
        <v>2026</v>
      </c>
      <c r="F3650" s="68" t="str">
        <f t="shared" si="112"/>
        <v>842. Cuidado Continuo por una vida con bienestarLaboral2026</v>
      </c>
      <c r="G3650" s="125" t="s">
        <v>505</v>
      </c>
      <c r="H3650" s="125" t="s">
        <v>447</v>
      </c>
      <c r="I3650" s="125" t="s">
        <v>429</v>
      </c>
      <c r="J3650" s="68" t="s">
        <v>400</v>
      </c>
      <c r="K3650" s="126" t="s">
        <v>494</v>
      </c>
      <c r="L3650" s="126" t="s">
        <v>405</v>
      </c>
      <c r="M3650" s="11" t="s">
        <v>47</v>
      </c>
      <c r="N3650" s="11" t="s">
        <v>52</v>
      </c>
      <c r="O3650" s="68" t="str">
        <f t="shared" si="113"/>
        <v>842. Cuidado Continuo por una vida con bienestarLaboral20267_SUBRED2_ABRIL_2026</v>
      </c>
      <c r="P3650" s="142">
        <v>105404</v>
      </c>
      <c r="Q3650" s="7"/>
      <c r="R3650" s="7"/>
      <c r="S3650" s="145">
        <v>0</v>
      </c>
      <c r="T3650" s="150">
        <v>0</v>
      </c>
    </row>
    <row r="3651" spans="2:20" ht="30" hidden="1" customHeight="1">
      <c r="B3651" s="123">
        <v>85</v>
      </c>
      <c r="C3651" s="125" t="s">
        <v>328</v>
      </c>
      <c r="D3651" s="125" t="s">
        <v>329</v>
      </c>
      <c r="E3651" s="137">
        <v>2026</v>
      </c>
      <c r="F3651" s="68" t="str">
        <f t="shared" si="112"/>
        <v>852. Cuidado Continuo por una vida con bienestarLaboral2026</v>
      </c>
      <c r="G3651" s="125" t="s">
        <v>506</v>
      </c>
      <c r="H3651" s="125" t="s">
        <v>447</v>
      </c>
      <c r="I3651" s="125" t="s">
        <v>429</v>
      </c>
      <c r="J3651" s="68" t="s">
        <v>400</v>
      </c>
      <c r="K3651" s="126" t="s">
        <v>500</v>
      </c>
      <c r="L3651" s="126" t="s">
        <v>402</v>
      </c>
      <c r="M3651" s="11" t="s">
        <v>47</v>
      </c>
      <c r="N3651" s="11" t="s">
        <v>52</v>
      </c>
      <c r="O3651" s="68" t="str">
        <f t="shared" si="113"/>
        <v>852. Cuidado Continuo por una vida con bienestarLaboral20267_SUBRED2_ABRIL_2026</v>
      </c>
      <c r="P3651" s="142">
        <v>35135</v>
      </c>
      <c r="Q3651" s="7"/>
      <c r="R3651" s="7"/>
      <c r="S3651" s="145">
        <v>0</v>
      </c>
      <c r="T3651" s="150">
        <v>0</v>
      </c>
    </row>
    <row r="3652" spans="2:20" ht="30" hidden="1" customHeight="1">
      <c r="B3652" s="123">
        <v>87</v>
      </c>
      <c r="C3652" s="125" t="s">
        <v>507</v>
      </c>
      <c r="D3652" s="125" t="s">
        <v>356</v>
      </c>
      <c r="E3652" s="137">
        <v>2026</v>
      </c>
      <c r="F3652" s="68" t="str">
        <f t="shared" si="112"/>
        <v>873. Cuidado Continuo por una vida con bienestar con enfoque diferencial étnicoComunitario2026</v>
      </c>
      <c r="G3652" s="125" t="s">
        <v>508</v>
      </c>
      <c r="H3652" s="125" t="s">
        <v>428</v>
      </c>
      <c r="I3652" s="125" t="s">
        <v>429</v>
      </c>
      <c r="J3652" s="68" t="s">
        <v>400</v>
      </c>
      <c r="K3652" s="126" t="s">
        <v>401</v>
      </c>
      <c r="L3652" s="126" t="s">
        <v>421</v>
      </c>
      <c r="M3652" s="11" t="s">
        <v>47</v>
      </c>
      <c r="N3652" s="11" t="s">
        <v>52</v>
      </c>
      <c r="O3652" s="68" t="str">
        <f t="shared" si="113"/>
        <v>873. Cuidado Continuo por una vida con bienestar con enfoque diferencial étnicoComunitario20267_SUBRED2_ABRIL_2026</v>
      </c>
      <c r="P3652" s="142">
        <v>25814832</v>
      </c>
      <c r="Q3652" s="7"/>
      <c r="R3652" s="7"/>
      <c r="S3652" s="145">
        <v>0</v>
      </c>
      <c r="T3652" s="150">
        <v>0</v>
      </c>
    </row>
    <row r="3653" spans="2:20" ht="30" hidden="1" customHeight="1">
      <c r="B3653" s="123">
        <v>88</v>
      </c>
      <c r="C3653" s="125" t="s">
        <v>507</v>
      </c>
      <c r="D3653" s="125" t="s">
        <v>356</v>
      </c>
      <c r="E3653" s="137">
        <v>2026</v>
      </c>
      <c r="F3653" s="68" t="str">
        <f t="shared" si="112"/>
        <v>883. Cuidado Continuo por una vida con bienestar con enfoque diferencial étnicoComunitario2026</v>
      </c>
      <c r="G3653" s="125" t="s">
        <v>509</v>
      </c>
      <c r="H3653" s="125" t="s">
        <v>428</v>
      </c>
      <c r="I3653" s="125" t="s">
        <v>429</v>
      </c>
      <c r="J3653" s="68" t="s">
        <v>400</v>
      </c>
      <c r="K3653" s="126" t="s">
        <v>401</v>
      </c>
      <c r="L3653" s="126" t="s">
        <v>421</v>
      </c>
      <c r="M3653" s="11" t="s">
        <v>47</v>
      </c>
      <c r="N3653" s="11" t="s">
        <v>52</v>
      </c>
      <c r="O3653" s="68" t="str">
        <f t="shared" si="113"/>
        <v>883. Cuidado Continuo por una vida con bienestar con enfoque diferencial étnicoComunitario20267_SUBRED2_ABRIL_2026</v>
      </c>
      <c r="P3653" s="142">
        <v>19848080</v>
      </c>
      <c r="Q3653" s="7"/>
      <c r="R3653" s="7"/>
      <c r="S3653" s="145">
        <v>0</v>
      </c>
      <c r="T3653" s="150">
        <v>0</v>
      </c>
    </row>
    <row r="3654" spans="2:20" ht="30" hidden="1" customHeight="1">
      <c r="B3654" s="123">
        <v>89</v>
      </c>
      <c r="C3654" s="125" t="s">
        <v>507</v>
      </c>
      <c r="D3654" s="125" t="s">
        <v>356</v>
      </c>
      <c r="E3654" s="137">
        <v>2026</v>
      </c>
      <c r="F3654" s="68" t="str">
        <f t="shared" si="112"/>
        <v>893. Cuidado Continuo por una vida con bienestar con enfoque diferencial étnicoComunitario2026</v>
      </c>
      <c r="G3654" s="125" t="s">
        <v>510</v>
      </c>
      <c r="H3654" s="125" t="s">
        <v>428</v>
      </c>
      <c r="I3654" s="125" t="s">
        <v>429</v>
      </c>
      <c r="J3654" s="68" t="s">
        <v>400</v>
      </c>
      <c r="K3654" s="126" t="s">
        <v>401</v>
      </c>
      <c r="L3654" s="126" t="s">
        <v>421</v>
      </c>
      <c r="M3654" s="11" t="s">
        <v>47</v>
      </c>
      <c r="N3654" s="11" t="s">
        <v>52</v>
      </c>
      <c r="O3654" s="68" t="str">
        <f t="shared" si="113"/>
        <v>893. Cuidado Continuo por una vida con bienestar con enfoque diferencial étnicoComunitario20267_SUBRED2_ABRIL_2026</v>
      </c>
      <c r="P3654" s="142">
        <v>33729408</v>
      </c>
      <c r="Q3654" s="7"/>
      <c r="R3654" s="7"/>
      <c r="S3654" s="144">
        <v>0</v>
      </c>
      <c r="T3654" s="150">
        <v>0</v>
      </c>
    </row>
    <row r="3655" spans="2:20" ht="30" hidden="1" customHeight="1">
      <c r="B3655" s="123">
        <v>90</v>
      </c>
      <c r="C3655" s="125" t="s">
        <v>507</v>
      </c>
      <c r="D3655" s="125" t="s">
        <v>356</v>
      </c>
      <c r="E3655" s="137">
        <v>2026</v>
      </c>
      <c r="F3655" s="68" t="str">
        <f t="shared" ref="F3655:F3718" si="114">B3655&amp;C3655&amp;D3655&amp;E3655</f>
        <v>903. Cuidado Continuo por una vida con bienestar con enfoque diferencial étnicoComunitario2026</v>
      </c>
      <c r="G3655" s="125" t="s">
        <v>511</v>
      </c>
      <c r="H3655" s="125" t="s">
        <v>428</v>
      </c>
      <c r="I3655" s="125" t="s">
        <v>429</v>
      </c>
      <c r="J3655" s="68" t="s">
        <v>400</v>
      </c>
      <c r="K3655" s="126" t="s">
        <v>401</v>
      </c>
      <c r="L3655" s="126" t="s">
        <v>421</v>
      </c>
      <c r="M3655" s="11" t="s">
        <v>47</v>
      </c>
      <c r="N3655" s="11" t="s">
        <v>52</v>
      </c>
      <c r="O3655" s="68" t="str">
        <f t="shared" si="113"/>
        <v>903. Cuidado Continuo por una vida con bienestar con enfoque diferencial étnicoComunitario20267_SUBRED2_ABRIL_2026</v>
      </c>
      <c r="P3655" s="142">
        <v>11243136</v>
      </c>
      <c r="Q3655" s="7"/>
      <c r="R3655" s="7"/>
      <c r="S3655" s="144">
        <v>0</v>
      </c>
      <c r="T3655" s="150">
        <v>0</v>
      </c>
    </row>
    <row r="3656" spans="2:20" ht="30" hidden="1" customHeight="1">
      <c r="B3656" s="123">
        <v>91</v>
      </c>
      <c r="C3656" s="125" t="s">
        <v>507</v>
      </c>
      <c r="D3656" s="125" t="s">
        <v>356</v>
      </c>
      <c r="E3656" s="137">
        <v>2026</v>
      </c>
      <c r="F3656" s="68" t="str">
        <f t="shared" si="114"/>
        <v>913. Cuidado Continuo por una vida con bienestar con enfoque diferencial étnicoComunitario2026</v>
      </c>
      <c r="G3656" s="125" t="s">
        <v>512</v>
      </c>
      <c r="H3656" s="125" t="s">
        <v>428</v>
      </c>
      <c r="I3656" s="125" t="s">
        <v>429</v>
      </c>
      <c r="J3656" s="68" t="s">
        <v>400</v>
      </c>
      <c r="K3656" s="126" t="s">
        <v>401</v>
      </c>
      <c r="L3656" s="126" t="s">
        <v>421</v>
      </c>
      <c r="M3656" s="11" t="s">
        <v>47</v>
      </c>
      <c r="N3656" s="11" t="s">
        <v>52</v>
      </c>
      <c r="O3656" s="68" t="str">
        <f t="shared" ref="O3656:O3719" si="115">+F3656&amp;M3656&amp;N3656</f>
        <v>913. Cuidado Continuo por una vida con bienestar con enfoque diferencial étnicoComunitario20267_SUBRED2_ABRIL_2026</v>
      </c>
      <c r="P3656" s="142">
        <v>19305648</v>
      </c>
      <c r="Q3656" s="7"/>
      <c r="R3656" s="7"/>
      <c r="S3656" s="144">
        <v>0</v>
      </c>
      <c r="T3656" s="150">
        <v>0</v>
      </c>
    </row>
    <row r="3657" spans="2:20" ht="30" hidden="1" customHeight="1">
      <c r="B3657" s="123">
        <v>92</v>
      </c>
      <c r="C3657" s="125" t="s">
        <v>513</v>
      </c>
      <c r="D3657" s="125" t="s">
        <v>356</v>
      </c>
      <c r="E3657" s="137">
        <v>2026</v>
      </c>
      <c r="F3657" s="68" t="str">
        <f t="shared" si="114"/>
        <v>924. Cuidado Continuo por una vida con bienestar con enfoque GéneroComunitario2026</v>
      </c>
      <c r="G3657" s="125" t="s">
        <v>514</v>
      </c>
      <c r="H3657" s="125" t="s">
        <v>428</v>
      </c>
      <c r="I3657" s="125" t="s">
        <v>429</v>
      </c>
      <c r="J3657" s="68" t="s">
        <v>400</v>
      </c>
      <c r="K3657" s="126" t="s">
        <v>430</v>
      </c>
      <c r="L3657" s="126" t="s">
        <v>405</v>
      </c>
      <c r="M3657" s="11" t="s">
        <v>47</v>
      </c>
      <c r="N3657" s="11" t="s">
        <v>52</v>
      </c>
      <c r="O3657" s="68" t="str">
        <f t="shared" si="115"/>
        <v>924. Cuidado Continuo por una vida con bienestar con enfoque GéneroComunitario20267_SUBRED2_ABRIL_2026</v>
      </c>
      <c r="P3657" s="142">
        <v>372151</v>
      </c>
      <c r="Q3657" s="7"/>
      <c r="R3657" s="7"/>
      <c r="S3657" s="144">
        <v>0</v>
      </c>
      <c r="T3657" s="150">
        <v>0</v>
      </c>
    </row>
    <row r="3658" spans="2:20" ht="30" hidden="1" customHeight="1">
      <c r="B3658" s="123">
        <v>93</v>
      </c>
      <c r="C3658" s="125" t="s">
        <v>513</v>
      </c>
      <c r="D3658" s="125" t="s">
        <v>356</v>
      </c>
      <c r="E3658" s="137">
        <v>2026</v>
      </c>
      <c r="F3658" s="68" t="str">
        <f t="shared" si="114"/>
        <v>934. Cuidado Continuo por una vida con bienestar con enfoque GéneroComunitario2026</v>
      </c>
      <c r="G3658" s="125" t="s">
        <v>515</v>
      </c>
      <c r="H3658" s="125" t="s">
        <v>447</v>
      </c>
      <c r="I3658" s="125" t="s">
        <v>429</v>
      </c>
      <c r="J3658" s="68" t="s">
        <v>400</v>
      </c>
      <c r="K3658" s="126" t="s">
        <v>430</v>
      </c>
      <c r="L3658" s="126" t="s">
        <v>405</v>
      </c>
      <c r="M3658" s="11" t="s">
        <v>47</v>
      </c>
      <c r="N3658" s="11" t="s">
        <v>52</v>
      </c>
      <c r="O3658" s="68" t="str">
        <f t="shared" si="115"/>
        <v>934. Cuidado Continuo por una vida con bienestar con enfoque GéneroComunitario20267_SUBRED2_ABRIL_2026</v>
      </c>
      <c r="P3658" s="142">
        <v>372151</v>
      </c>
      <c r="Q3658" s="7"/>
      <c r="R3658" s="7"/>
      <c r="S3658" s="144">
        <v>0</v>
      </c>
      <c r="T3658" s="150">
        <v>0</v>
      </c>
    </row>
    <row r="3659" spans="2:20" ht="30" hidden="1" customHeight="1">
      <c r="B3659" s="123">
        <v>94</v>
      </c>
      <c r="C3659" s="125" t="s">
        <v>513</v>
      </c>
      <c r="D3659" s="125" t="s">
        <v>356</v>
      </c>
      <c r="E3659" s="137">
        <v>2026</v>
      </c>
      <c r="F3659" s="68" t="str">
        <f t="shared" si="114"/>
        <v>944. Cuidado Continuo por una vida con bienestar con enfoque GéneroComunitario2026</v>
      </c>
      <c r="G3659" s="125" t="s">
        <v>516</v>
      </c>
      <c r="H3659" s="125" t="s">
        <v>428</v>
      </c>
      <c r="I3659" s="125" t="s">
        <v>429</v>
      </c>
      <c r="J3659" s="68" t="s">
        <v>400</v>
      </c>
      <c r="K3659" s="126" t="s">
        <v>430</v>
      </c>
      <c r="L3659" s="126" t="s">
        <v>405</v>
      </c>
      <c r="M3659" s="11" t="s">
        <v>47</v>
      </c>
      <c r="N3659" s="11" t="s">
        <v>52</v>
      </c>
      <c r="O3659" s="68" t="str">
        <f t="shared" si="115"/>
        <v>944. Cuidado Continuo por una vida con bienestar con enfoque GéneroComunitario20267_SUBRED2_ABRIL_2026</v>
      </c>
      <c r="P3659" s="142">
        <v>372151</v>
      </c>
      <c r="Q3659" s="7"/>
      <c r="R3659" s="7"/>
      <c r="S3659" s="144">
        <v>0</v>
      </c>
      <c r="T3659" s="150">
        <v>0</v>
      </c>
    </row>
    <row r="3660" spans="2:20" ht="30" hidden="1" customHeight="1">
      <c r="B3660" s="123">
        <v>95</v>
      </c>
      <c r="C3660" s="125" t="s">
        <v>513</v>
      </c>
      <c r="D3660" s="125" t="s">
        <v>356</v>
      </c>
      <c r="E3660" s="137">
        <v>2026</v>
      </c>
      <c r="F3660" s="68" t="str">
        <f t="shared" si="114"/>
        <v>954. Cuidado Continuo por una vida con bienestar con enfoque GéneroComunitario2026</v>
      </c>
      <c r="G3660" s="125" t="s">
        <v>517</v>
      </c>
      <c r="H3660" s="125" t="s">
        <v>447</v>
      </c>
      <c r="I3660" s="125" t="s">
        <v>429</v>
      </c>
      <c r="J3660" s="68" t="s">
        <v>400</v>
      </c>
      <c r="K3660" s="126" t="s">
        <v>430</v>
      </c>
      <c r="L3660" s="126" t="s">
        <v>405</v>
      </c>
      <c r="M3660" s="11" t="s">
        <v>47</v>
      </c>
      <c r="N3660" s="11" t="s">
        <v>52</v>
      </c>
      <c r="O3660" s="68" t="str">
        <f t="shared" si="115"/>
        <v>954. Cuidado Continuo por una vida con bienestar con enfoque GéneroComunitario20267_SUBRED2_ABRIL_2026</v>
      </c>
      <c r="P3660" s="142">
        <v>70270</v>
      </c>
      <c r="Q3660" s="7"/>
      <c r="R3660" s="7"/>
      <c r="S3660" s="144">
        <v>0</v>
      </c>
      <c r="T3660" s="150">
        <v>0</v>
      </c>
    </row>
    <row r="3661" spans="2:20" ht="30" hidden="1" customHeight="1">
      <c r="B3661" s="123">
        <v>96</v>
      </c>
      <c r="C3661" s="125" t="s">
        <v>513</v>
      </c>
      <c r="D3661" s="125" t="s">
        <v>356</v>
      </c>
      <c r="E3661" s="137">
        <v>2026</v>
      </c>
      <c r="F3661" s="68" t="str">
        <f t="shared" si="114"/>
        <v>964. Cuidado Continuo por una vida con bienestar con enfoque GéneroComunitario2026</v>
      </c>
      <c r="G3661" s="125" t="s">
        <v>518</v>
      </c>
      <c r="H3661" s="125" t="s">
        <v>447</v>
      </c>
      <c r="I3661" s="125" t="s">
        <v>429</v>
      </c>
      <c r="J3661" s="68" t="s">
        <v>400</v>
      </c>
      <c r="K3661" s="126" t="s">
        <v>430</v>
      </c>
      <c r="L3661" s="126" t="s">
        <v>405</v>
      </c>
      <c r="M3661" s="11" t="s">
        <v>47</v>
      </c>
      <c r="N3661" s="11" t="s">
        <v>52</v>
      </c>
      <c r="O3661" s="68" t="str">
        <f t="shared" si="115"/>
        <v>964. Cuidado Continuo por una vida con bienestar con enfoque GéneroComunitario20267_SUBRED2_ABRIL_2026</v>
      </c>
      <c r="P3661" s="142">
        <v>70270</v>
      </c>
      <c r="Q3661" s="7"/>
      <c r="R3661" s="7"/>
      <c r="S3661" s="144">
        <v>0</v>
      </c>
      <c r="T3661" s="150">
        <v>0</v>
      </c>
    </row>
    <row r="3662" spans="2:20" ht="30" hidden="1" customHeight="1">
      <c r="B3662" s="123">
        <v>97</v>
      </c>
      <c r="C3662" s="125" t="s">
        <v>513</v>
      </c>
      <c r="D3662" s="125" t="s">
        <v>356</v>
      </c>
      <c r="E3662" s="137">
        <v>2026</v>
      </c>
      <c r="F3662" s="68" t="str">
        <f t="shared" si="114"/>
        <v>974. Cuidado Continuo por una vida con bienestar con enfoque GéneroComunitario2026</v>
      </c>
      <c r="G3662" s="125" t="s">
        <v>519</v>
      </c>
      <c r="H3662" s="125" t="s">
        <v>428</v>
      </c>
      <c r="I3662" s="125" t="s">
        <v>429</v>
      </c>
      <c r="J3662" s="68" t="s">
        <v>400</v>
      </c>
      <c r="K3662" s="126" t="s">
        <v>430</v>
      </c>
      <c r="L3662" s="126" t="s">
        <v>405</v>
      </c>
      <c r="M3662" s="11" t="s">
        <v>47</v>
      </c>
      <c r="N3662" s="11" t="s">
        <v>52</v>
      </c>
      <c r="O3662" s="68" t="str">
        <f t="shared" si="115"/>
        <v>974. Cuidado Continuo por una vida con bienestar con enfoque GéneroComunitario20267_SUBRED2_ABRIL_2026</v>
      </c>
      <c r="P3662" s="142">
        <v>215123</v>
      </c>
      <c r="Q3662" s="7"/>
      <c r="R3662" s="7"/>
      <c r="S3662" s="144">
        <v>0</v>
      </c>
      <c r="T3662" s="150">
        <v>0</v>
      </c>
    </row>
    <row r="3663" spans="2:20" ht="30" hidden="1" customHeight="1">
      <c r="B3663" s="123">
        <v>98</v>
      </c>
      <c r="C3663" s="125" t="s">
        <v>513</v>
      </c>
      <c r="D3663" s="125" t="s">
        <v>356</v>
      </c>
      <c r="E3663" s="137">
        <v>2026</v>
      </c>
      <c r="F3663" s="68" t="str">
        <f t="shared" si="114"/>
        <v>984. Cuidado Continuo por una vida con bienestar con enfoque GéneroComunitario2026</v>
      </c>
      <c r="G3663" s="125" t="s">
        <v>520</v>
      </c>
      <c r="H3663" s="125" t="s">
        <v>447</v>
      </c>
      <c r="I3663" s="125" t="s">
        <v>429</v>
      </c>
      <c r="J3663" s="68" t="s">
        <v>400</v>
      </c>
      <c r="K3663" s="126" t="s">
        <v>430</v>
      </c>
      <c r="L3663" s="126" t="s">
        <v>405</v>
      </c>
      <c r="M3663" s="11" t="s">
        <v>47</v>
      </c>
      <c r="N3663" s="11" t="s">
        <v>52</v>
      </c>
      <c r="O3663" s="68" t="str">
        <f t="shared" si="115"/>
        <v>984. Cuidado Continuo por una vida con bienestar con enfoque GéneroComunitario20267_SUBRED2_ABRIL_2026</v>
      </c>
      <c r="P3663" s="142">
        <v>161342</v>
      </c>
      <c r="Q3663" s="7"/>
      <c r="R3663" s="7"/>
      <c r="S3663" s="144">
        <v>0</v>
      </c>
      <c r="T3663" s="150">
        <v>0</v>
      </c>
    </row>
    <row r="3664" spans="2:20" ht="30" hidden="1" customHeight="1">
      <c r="B3664" s="123">
        <v>99</v>
      </c>
      <c r="C3664" s="125" t="s">
        <v>513</v>
      </c>
      <c r="D3664" s="125" t="s">
        <v>356</v>
      </c>
      <c r="E3664" s="137">
        <v>2026</v>
      </c>
      <c r="F3664" s="68" t="str">
        <f t="shared" si="114"/>
        <v>994. Cuidado Continuo por una vida con bienestar con enfoque GéneroComunitario2026</v>
      </c>
      <c r="G3664" s="125" t="s">
        <v>521</v>
      </c>
      <c r="H3664" s="125" t="s">
        <v>447</v>
      </c>
      <c r="I3664" s="125" t="s">
        <v>429</v>
      </c>
      <c r="J3664" s="68" t="s">
        <v>400</v>
      </c>
      <c r="K3664" s="126" t="s">
        <v>401</v>
      </c>
      <c r="L3664" s="126" t="s">
        <v>421</v>
      </c>
      <c r="M3664" s="11" t="s">
        <v>47</v>
      </c>
      <c r="N3664" s="11" t="s">
        <v>52</v>
      </c>
      <c r="O3664" s="68" t="str">
        <f t="shared" si="115"/>
        <v>994. Cuidado Continuo por una vida con bienestar con enfoque GéneroComunitario20267_SUBRED2_ABRIL_2026</v>
      </c>
      <c r="P3664" s="142">
        <v>5621568</v>
      </c>
      <c r="Q3664" s="7"/>
      <c r="R3664" s="7"/>
      <c r="S3664" s="144">
        <v>0</v>
      </c>
      <c r="T3664" s="150">
        <v>0</v>
      </c>
    </row>
    <row r="3665" spans="2:20" ht="30" hidden="1" customHeight="1">
      <c r="B3665" s="123">
        <v>100</v>
      </c>
      <c r="C3665" s="125" t="s">
        <v>513</v>
      </c>
      <c r="D3665" s="125" t="s">
        <v>356</v>
      </c>
      <c r="E3665" s="137">
        <v>2026</v>
      </c>
      <c r="F3665" s="68" t="str">
        <f t="shared" si="114"/>
        <v>1004. Cuidado Continuo por una vida con bienestar con enfoque GéneroComunitario2026</v>
      </c>
      <c r="G3665" s="125" t="s">
        <v>522</v>
      </c>
      <c r="H3665" s="125" t="s">
        <v>455</v>
      </c>
      <c r="I3665" s="125" t="s">
        <v>429</v>
      </c>
      <c r="J3665" s="68" t="s">
        <v>400</v>
      </c>
      <c r="K3665" s="126" t="s">
        <v>456</v>
      </c>
      <c r="L3665" s="126" t="s">
        <v>405</v>
      </c>
      <c r="M3665" s="11" t="s">
        <v>47</v>
      </c>
      <c r="N3665" s="11" t="s">
        <v>52</v>
      </c>
      <c r="O3665" s="68" t="str">
        <f t="shared" si="115"/>
        <v>1004. Cuidado Continuo por una vida con bienestar con enfoque GéneroComunitario20267_SUBRED2_ABRIL_2026</v>
      </c>
      <c r="P3665" s="142">
        <v>199714</v>
      </c>
      <c r="Q3665" s="7"/>
      <c r="R3665" s="7"/>
      <c r="S3665" s="144">
        <v>0</v>
      </c>
      <c r="T3665" s="150">
        <v>0</v>
      </c>
    </row>
    <row r="3666" spans="2:20" ht="30" hidden="1" customHeight="1">
      <c r="B3666" s="123">
        <v>101</v>
      </c>
      <c r="C3666" s="125" t="s">
        <v>334</v>
      </c>
      <c r="D3666" s="125" t="s">
        <v>356</v>
      </c>
      <c r="E3666" s="137">
        <v>2026</v>
      </c>
      <c r="F3666" s="68" t="str">
        <f t="shared" si="114"/>
        <v>1015. Cuidado Continuo por una vida con bienestar con enfoque Población para formas extremas de exclusión:Comunitario2026</v>
      </c>
      <c r="G3666" s="125" t="s">
        <v>523</v>
      </c>
      <c r="H3666" s="125" t="s">
        <v>428</v>
      </c>
      <c r="I3666" s="125" t="s">
        <v>429</v>
      </c>
      <c r="J3666" s="68" t="s">
        <v>400</v>
      </c>
      <c r="K3666" s="126" t="s">
        <v>430</v>
      </c>
      <c r="L3666" s="126" t="s">
        <v>421</v>
      </c>
      <c r="M3666" s="11" t="s">
        <v>47</v>
      </c>
      <c r="N3666" s="11" t="s">
        <v>52</v>
      </c>
      <c r="O3666" s="68" t="str">
        <f t="shared" si="115"/>
        <v>1015. Cuidado Continuo por una vida con bienestar con enfoque Población para formas extremas de exclusión:Comunitario20267_SUBRED2_ABRIL_2026</v>
      </c>
      <c r="P3666" s="142">
        <v>322686</v>
      </c>
      <c r="Q3666" s="7"/>
      <c r="R3666" s="7"/>
      <c r="S3666" s="145">
        <v>0</v>
      </c>
      <c r="T3666" s="150">
        <v>0</v>
      </c>
    </row>
    <row r="3667" spans="2:20" ht="30" hidden="1" customHeight="1">
      <c r="B3667" s="123">
        <v>102</v>
      </c>
      <c r="C3667" s="125" t="s">
        <v>334</v>
      </c>
      <c r="D3667" s="125" t="s">
        <v>356</v>
      </c>
      <c r="E3667" s="137">
        <v>2026</v>
      </c>
      <c r="F3667" s="68" t="str">
        <f t="shared" si="114"/>
        <v>1025. Cuidado Continuo por una vida con bienestar con enfoque Población para formas extremas de exclusión:Comunitario2026</v>
      </c>
      <c r="G3667" s="125" t="s">
        <v>524</v>
      </c>
      <c r="H3667" s="125" t="s">
        <v>447</v>
      </c>
      <c r="I3667" s="125" t="s">
        <v>429</v>
      </c>
      <c r="J3667" s="68" t="s">
        <v>400</v>
      </c>
      <c r="K3667" s="126" t="s">
        <v>430</v>
      </c>
      <c r="L3667" s="126" t="s">
        <v>421</v>
      </c>
      <c r="M3667" s="11" t="s">
        <v>47</v>
      </c>
      <c r="N3667" s="11" t="s">
        <v>52</v>
      </c>
      <c r="O3667" s="68" t="str">
        <f t="shared" si="115"/>
        <v>1025. Cuidado Continuo por una vida con bienestar con enfoque Población para formas extremas de exclusión:Comunitario20267_SUBRED2_ABRIL_2026</v>
      </c>
      <c r="P3667" s="142">
        <v>322686</v>
      </c>
      <c r="Q3667" s="7"/>
      <c r="R3667" s="7"/>
      <c r="S3667" s="145">
        <v>0</v>
      </c>
      <c r="T3667" s="150">
        <v>0</v>
      </c>
    </row>
    <row r="3668" spans="2:20" ht="30" hidden="1" customHeight="1">
      <c r="B3668" s="123">
        <v>103</v>
      </c>
      <c r="C3668" s="125" t="s">
        <v>334</v>
      </c>
      <c r="D3668" s="125" t="s">
        <v>356</v>
      </c>
      <c r="E3668" s="137">
        <v>2026</v>
      </c>
      <c r="F3668" s="68" t="str">
        <f t="shared" si="114"/>
        <v>1035. Cuidado Continuo por una vida con bienestar con enfoque Población para formas extremas de exclusión:Comunitario2026</v>
      </c>
      <c r="G3668" s="125" t="s">
        <v>525</v>
      </c>
      <c r="H3668" s="125" t="s">
        <v>455</v>
      </c>
      <c r="I3668" s="125" t="s">
        <v>429</v>
      </c>
      <c r="J3668" s="68" t="s">
        <v>400</v>
      </c>
      <c r="K3668" s="126" t="s">
        <v>430</v>
      </c>
      <c r="L3668" s="126" t="s">
        <v>421</v>
      </c>
      <c r="M3668" s="11" t="s">
        <v>47</v>
      </c>
      <c r="N3668" s="11" t="s">
        <v>52</v>
      </c>
      <c r="O3668" s="68" t="str">
        <f t="shared" si="115"/>
        <v>1035. Cuidado Continuo por una vida con bienestar con enfoque Población para formas extremas de exclusión:Comunitario20267_SUBRED2_ABRIL_2026</v>
      </c>
      <c r="P3668" s="142">
        <v>53781</v>
      </c>
      <c r="Q3668" s="7"/>
      <c r="R3668" s="7"/>
      <c r="S3668" s="145">
        <v>0</v>
      </c>
      <c r="T3668" s="150">
        <v>0</v>
      </c>
    </row>
    <row r="3669" spans="2:20" ht="30" hidden="1" customHeight="1">
      <c r="B3669" s="123">
        <v>104</v>
      </c>
      <c r="C3669" s="125" t="s">
        <v>334</v>
      </c>
      <c r="D3669" s="125" t="s">
        <v>356</v>
      </c>
      <c r="E3669" s="137">
        <v>2026</v>
      </c>
      <c r="F3669" s="68" t="str">
        <f t="shared" si="114"/>
        <v>1045. Cuidado Continuo por una vida con bienestar con enfoque Población para formas extremas de exclusión:Comunitario2026</v>
      </c>
      <c r="G3669" s="125" t="s">
        <v>526</v>
      </c>
      <c r="H3669" s="125" t="s">
        <v>428</v>
      </c>
      <c r="I3669" s="125" t="s">
        <v>429</v>
      </c>
      <c r="J3669" s="68" t="s">
        <v>400</v>
      </c>
      <c r="K3669" s="126" t="s">
        <v>430</v>
      </c>
      <c r="L3669" s="126" t="s">
        <v>421</v>
      </c>
      <c r="M3669" s="11" t="s">
        <v>47</v>
      </c>
      <c r="N3669" s="11" t="s">
        <v>52</v>
      </c>
      <c r="O3669" s="68" t="str">
        <f t="shared" si="115"/>
        <v>1045. Cuidado Continuo por una vida con bienestar con enfoque Población para formas extremas de exclusión:Comunitario20267_SUBRED2_ABRIL_2026</v>
      </c>
      <c r="P3669" s="142">
        <v>210809</v>
      </c>
      <c r="Q3669" s="7"/>
      <c r="R3669" s="7"/>
      <c r="S3669" s="145">
        <v>0</v>
      </c>
      <c r="T3669" s="150">
        <v>0</v>
      </c>
    </row>
    <row r="3670" spans="2:20" ht="30" hidden="1" customHeight="1">
      <c r="B3670" s="123">
        <v>105</v>
      </c>
      <c r="C3670" s="125" t="s">
        <v>334</v>
      </c>
      <c r="D3670" s="125" t="s">
        <v>356</v>
      </c>
      <c r="E3670" s="137">
        <v>2026</v>
      </c>
      <c r="F3670" s="68" t="str">
        <f t="shared" si="114"/>
        <v>1055. Cuidado Continuo por una vida con bienestar con enfoque Población para formas extremas de exclusión:Comunitario2026</v>
      </c>
      <c r="G3670" s="125" t="s">
        <v>527</v>
      </c>
      <c r="H3670" s="125" t="s">
        <v>455</v>
      </c>
      <c r="I3670" s="125" t="s">
        <v>429</v>
      </c>
      <c r="J3670" s="68" t="s">
        <v>400</v>
      </c>
      <c r="K3670" s="126" t="s">
        <v>456</v>
      </c>
      <c r="L3670" s="126" t="s">
        <v>421</v>
      </c>
      <c r="M3670" s="11" t="s">
        <v>47</v>
      </c>
      <c r="N3670" s="11" t="s">
        <v>52</v>
      </c>
      <c r="O3670" s="68" t="str">
        <f t="shared" si="115"/>
        <v>1055. Cuidado Continuo por una vida con bienestar con enfoque Población para formas extremas de exclusión:Comunitario20267_SUBRED2_ABRIL_2026</v>
      </c>
      <c r="P3670" s="142">
        <v>281078</v>
      </c>
      <c r="Q3670" s="7"/>
      <c r="R3670" s="7"/>
      <c r="S3670" s="145">
        <v>0</v>
      </c>
      <c r="T3670" s="150">
        <v>0</v>
      </c>
    </row>
    <row r="3671" spans="2:20" ht="30" hidden="1" customHeight="1">
      <c r="B3671" s="123">
        <v>106</v>
      </c>
      <c r="C3671" s="125" t="s">
        <v>334</v>
      </c>
      <c r="D3671" s="125" t="s">
        <v>356</v>
      </c>
      <c r="E3671" s="137">
        <v>2026</v>
      </c>
      <c r="F3671" s="68" t="str">
        <f t="shared" si="114"/>
        <v>1065. Cuidado Continuo por una vida con bienestar con enfoque Población para formas extremas de exclusión:Comunitario2026</v>
      </c>
      <c r="G3671" s="125" t="s">
        <v>528</v>
      </c>
      <c r="H3671" s="125" t="s">
        <v>428</v>
      </c>
      <c r="I3671" s="125" t="s">
        <v>429</v>
      </c>
      <c r="J3671" s="68" t="s">
        <v>400</v>
      </c>
      <c r="K3671" s="126" t="s">
        <v>430</v>
      </c>
      <c r="L3671" s="126" t="s">
        <v>405</v>
      </c>
      <c r="M3671" s="11" t="s">
        <v>47</v>
      </c>
      <c r="N3671" s="11" t="s">
        <v>52</v>
      </c>
      <c r="O3671" s="68" t="str">
        <f t="shared" si="115"/>
        <v>1065. Cuidado Continuo por una vida con bienestar con enfoque Población para formas extremas de exclusión:Comunitario20267_SUBRED2_ABRIL_2026</v>
      </c>
      <c r="P3671" s="142">
        <v>210809</v>
      </c>
      <c r="Q3671" s="7"/>
      <c r="R3671" s="7"/>
      <c r="S3671" s="155">
        <v>0</v>
      </c>
      <c r="T3671" s="150">
        <v>0</v>
      </c>
    </row>
    <row r="3672" spans="2:20" ht="30" hidden="1" customHeight="1">
      <c r="B3672" s="123">
        <v>107</v>
      </c>
      <c r="C3672" s="125" t="s">
        <v>334</v>
      </c>
      <c r="D3672" s="125" t="s">
        <v>356</v>
      </c>
      <c r="E3672" s="137">
        <v>2026</v>
      </c>
      <c r="F3672" s="68" t="str">
        <f t="shared" si="114"/>
        <v>1075. Cuidado Continuo por una vida con bienestar con enfoque Población para formas extremas de exclusión:Comunitario2026</v>
      </c>
      <c r="G3672" s="125" t="s">
        <v>529</v>
      </c>
      <c r="H3672" s="125" t="s">
        <v>447</v>
      </c>
      <c r="I3672" s="125" t="s">
        <v>429</v>
      </c>
      <c r="J3672" s="68" t="s">
        <v>400</v>
      </c>
      <c r="K3672" s="126" t="s">
        <v>430</v>
      </c>
      <c r="L3672" s="126" t="s">
        <v>405</v>
      </c>
      <c r="M3672" s="11" t="s">
        <v>47</v>
      </c>
      <c r="N3672" s="11" t="s">
        <v>52</v>
      </c>
      <c r="O3672" s="68" t="str">
        <f t="shared" si="115"/>
        <v>1075. Cuidado Continuo por una vida con bienestar con enfoque Población para formas extremas de exclusión:Comunitario20267_SUBRED2_ABRIL_2026</v>
      </c>
      <c r="P3672" s="142">
        <v>55938</v>
      </c>
      <c r="Q3672" s="7"/>
      <c r="R3672" s="7"/>
      <c r="S3672" s="155">
        <v>0</v>
      </c>
      <c r="T3672" s="150">
        <v>0</v>
      </c>
    </row>
    <row r="3673" spans="2:20" ht="30" hidden="1" customHeight="1">
      <c r="B3673" s="123">
        <v>108</v>
      </c>
      <c r="C3673" s="125" t="s">
        <v>334</v>
      </c>
      <c r="D3673" s="125" t="s">
        <v>356</v>
      </c>
      <c r="E3673" s="137">
        <v>2026</v>
      </c>
      <c r="F3673" s="68" t="str">
        <f t="shared" si="114"/>
        <v>1085. Cuidado Continuo por una vida con bienestar con enfoque Población para formas extremas de exclusión:Comunitario2026</v>
      </c>
      <c r="G3673" s="125" t="s">
        <v>530</v>
      </c>
      <c r="H3673" s="125" t="s">
        <v>447</v>
      </c>
      <c r="I3673" s="125" t="s">
        <v>429</v>
      </c>
      <c r="J3673" s="68" t="s">
        <v>400</v>
      </c>
      <c r="K3673" s="126" t="s">
        <v>430</v>
      </c>
      <c r="L3673" s="126" t="s">
        <v>405</v>
      </c>
      <c r="M3673" s="11" t="s">
        <v>47</v>
      </c>
      <c r="N3673" s="11" t="s">
        <v>52</v>
      </c>
      <c r="O3673" s="68" t="str">
        <f t="shared" si="115"/>
        <v>1085. Cuidado Continuo por una vida con bienestar con enfoque Población para formas extremas de exclusión:Comunitario20267_SUBRED2_ABRIL_2026</v>
      </c>
      <c r="P3673" s="142">
        <v>210809</v>
      </c>
      <c r="Q3673" s="7"/>
      <c r="R3673" s="7"/>
      <c r="S3673" s="155">
        <v>0</v>
      </c>
      <c r="T3673" s="150">
        <v>0</v>
      </c>
    </row>
    <row r="3674" spans="2:20" ht="30" hidden="1" customHeight="1">
      <c r="B3674" s="123">
        <v>109</v>
      </c>
      <c r="C3674" s="125" t="s">
        <v>334</v>
      </c>
      <c r="D3674" s="125" t="s">
        <v>356</v>
      </c>
      <c r="E3674" s="137">
        <v>2026</v>
      </c>
      <c r="F3674" s="68" t="str">
        <f t="shared" si="114"/>
        <v>1095. Cuidado Continuo por una vida con bienestar con enfoque Población para formas extremas de exclusión:Comunitario2026</v>
      </c>
      <c r="G3674" s="125" t="s">
        <v>531</v>
      </c>
      <c r="H3674" s="125" t="s">
        <v>455</v>
      </c>
      <c r="I3674" s="125" t="s">
        <v>429</v>
      </c>
      <c r="J3674" s="68" t="s">
        <v>400</v>
      </c>
      <c r="K3674" s="126" t="s">
        <v>456</v>
      </c>
      <c r="L3674" s="126" t="s">
        <v>405</v>
      </c>
      <c r="M3674" s="11" t="s">
        <v>47</v>
      </c>
      <c r="N3674" s="11" t="s">
        <v>52</v>
      </c>
      <c r="O3674" s="68" t="str">
        <f t="shared" si="115"/>
        <v>1095. Cuidado Continuo por una vida con bienestar con enfoque Población para formas extremas de exclusión:Comunitario20267_SUBRED2_ABRIL_2026</v>
      </c>
      <c r="P3674" s="142">
        <v>199714</v>
      </c>
      <c r="Q3674" s="7"/>
      <c r="R3674" s="7"/>
      <c r="S3674" s="155">
        <v>0</v>
      </c>
      <c r="T3674" s="150">
        <v>0</v>
      </c>
    </row>
    <row r="3675" spans="2:20" ht="30" hidden="1" customHeight="1">
      <c r="B3675" s="123">
        <v>110</v>
      </c>
      <c r="C3675" s="125" t="s">
        <v>334</v>
      </c>
      <c r="D3675" s="125" t="s">
        <v>329</v>
      </c>
      <c r="E3675" s="137">
        <v>2026</v>
      </c>
      <c r="F3675" s="68" t="str">
        <f t="shared" si="114"/>
        <v>1105. Cuidado Continuo por una vida con bienestar con enfoque Población para formas extremas de exclusión:Laboral2026</v>
      </c>
      <c r="G3675" s="125" t="s">
        <v>532</v>
      </c>
      <c r="H3675" s="125" t="s">
        <v>428</v>
      </c>
      <c r="I3675" s="125" t="s">
        <v>429</v>
      </c>
      <c r="J3675" s="68" t="s">
        <v>400</v>
      </c>
      <c r="K3675" s="126" t="s">
        <v>430</v>
      </c>
      <c r="L3675" s="126" t="s">
        <v>405</v>
      </c>
      <c r="M3675" s="11" t="s">
        <v>47</v>
      </c>
      <c r="N3675" s="11" t="s">
        <v>52</v>
      </c>
      <c r="O3675" s="68" t="str">
        <f t="shared" si="115"/>
        <v>1105. Cuidado Continuo por una vida con bienestar con enfoque Población para formas extremas de exclusión:Laboral20267_SUBRED2_ABRIL_2026</v>
      </c>
      <c r="P3675" s="142">
        <v>316213</v>
      </c>
      <c r="Q3675" s="7"/>
      <c r="R3675" s="7"/>
      <c r="S3675" s="145">
        <v>0</v>
      </c>
      <c r="T3675" s="150">
        <v>0</v>
      </c>
    </row>
    <row r="3676" spans="2:20" ht="30" hidden="1" customHeight="1">
      <c r="B3676" s="123">
        <v>111</v>
      </c>
      <c r="C3676" s="125" t="s">
        <v>334</v>
      </c>
      <c r="D3676" s="125" t="s">
        <v>329</v>
      </c>
      <c r="E3676" s="137">
        <v>2026</v>
      </c>
      <c r="F3676" s="68" t="str">
        <f t="shared" si="114"/>
        <v>1115. Cuidado Continuo por una vida con bienestar con enfoque Población para formas extremas de exclusión:Laboral2026</v>
      </c>
      <c r="G3676" s="125" t="s">
        <v>533</v>
      </c>
      <c r="H3676" s="125" t="s">
        <v>447</v>
      </c>
      <c r="I3676" s="125" t="s">
        <v>429</v>
      </c>
      <c r="J3676" s="68" t="s">
        <v>400</v>
      </c>
      <c r="K3676" s="126" t="s">
        <v>534</v>
      </c>
      <c r="L3676" s="126" t="s">
        <v>405</v>
      </c>
      <c r="M3676" s="11" t="s">
        <v>47</v>
      </c>
      <c r="N3676" s="11" t="s">
        <v>52</v>
      </c>
      <c r="O3676" s="68" t="str">
        <f t="shared" si="115"/>
        <v>1115. Cuidado Continuo por una vida con bienestar con enfoque Población para formas extremas de exclusión:Laboral20267_SUBRED2_ABRIL_2026</v>
      </c>
      <c r="P3676" s="142">
        <v>421618</v>
      </c>
      <c r="Q3676" s="7"/>
      <c r="R3676" s="7"/>
      <c r="S3676" s="145">
        <v>0</v>
      </c>
      <c r="T3676" s="150">
        <v>0</v>
      </c>
    </row>
    <row r="3677" spans="2:20" ht="30" hidden="1" customHeight="1">
      <c r="B3677" s="123">
        <v>112</v>
      </c>
      <c r="C3677" s="125" t="s">
        <v>334</v>
      </c>
      <c r="D3677" s="125" t="s">
        <v>329</v>
      </c>
      <c r="E3677" s="137">
        <v>2026</v>
      </c>
      <c r="F3677" s="68" t="str">
        <f t="shared" si="114"/>
        <v>1125. Cuidado Continuo por una vida con bienestar con enfoque Población para formas extremas de exclusión:Laboral2026</v>
      </c>
      <c r="G3677" s="125" t="s">
        <v>535</v>
      </c>
      <c r="H3677" s="125" t="s">
        <v>428</v>
      </c>
      <c r="I3677" s="125" t="s">
        <v>429</v>
      </c>
      <c r="J3677" s="68" t="s">
        <v>400</v>
      </c>
      <c r="K3677" s="126" t="s">
        <v>430</v>
      </c>
      <c r="L3677" s="126" t="s">
        <v>405</v>
      </c>
      <c r="M3677" s="11" t="s">
        <v>47</v>
      </c>
      <c r="N3677" s="11" t="s">
        <v>52</v>
      </c>
      <c r="O3677" s="68" t="str">
        <f t="shared" si="115"/>
        <v>1125. Cuidado Continuo por una vida con bienestar con enfoque Población para formas extremas de exclusión:Laboral20267_SUBRED2_ABRIL_2026</v>
      </c>
      <c r="P3677" s="142">
        <v>140539</v>
      </c>
      <c r="Q3677" s="7"/>
      <c r="R3677" s="7"/>
      <c r="S3677" s="145">
        <v>0</v>
      </c>
      <c r="T3677" s="150">
        <v>0</v>
      </c>
    </row>
    <row r="3678" spans="2:20" ht="30" hidden="1" customHeight="1">
      <c r="B3678" s="123">
        <v>113</v>
      </c>
      <c r="C3678" s="125" t="s">
        <v>334</v>
      </c>
      <c r="D3678" s="125" t="s">
        <v>329</v>
      </c>
      <c r="E3678" s="137">
        <v>2026</v>
      </c>
      <c r="F3678" s="68" t="str">
        <f t="shared" si="114"/>
        <v>1135. Cuidado Continuo por una vida con bienestar con enfoque Población para formas extremas de exclusión:Laboral2026</v>
      </c>
      <c r="G3678" s="125" t="s">
        <v>536</v>
      </c>
      <c r="H3678" s="125" t="s">
        <v>447</v>
      </c>
      <c r="I3678" s="125" t="s">
        <v>429</v>
      </c>
      <c r="J3678" s="68" t="s">
        <v>400</v>
      </c>
      <c r="K3678" s="126" t="s">
        <v>494</v>
      </c>
      <c r="L3678" s="126" t="s">
        <v>405</v>
      </c>
      <c r="M3678" s="11" t="s">
        <v>47</v>
      </c>
      <c r="N3678" s="11" t="s">
        <v>52</v>
      </c>
      <c r="O3678" s="68" t="str">
        <f t="shared" si="115"/>
        <v>1135. Cuidado Continuo por una vida con bienestar con enfoque Población para formas extremas de exclusión:Laboral20267_SUBRED2_ABRIL_2026</v>
      </c>
      <c r="P3678" s="142">
        <v>70270</v>
      </c>
      <c r="Q3678" s="7"/>
      <c r="R3678" s="7"/>
      <c r="S3678" s="145">
        <v>0</v>
      </c>
      <c r="T3678" s="150">
        <v>0</v>
      </c>
    </row>
    <row r="3679" spans="2:20" ht="30" hidden="1" customHeight="1">
      <c r="B3679" s="123">
        <v>114</v>
      </c>
      <c r="C3679" s="125" t="s">
        <v>334</v>
      </c>
      <c r="D3679" s="125" t="s">
        <v>329</v>
      </c>
      <c r="E3679" s="137">
        <v>2026</v>
      </c>
      <c r="F3679" s="68" t="str">
        <f t="shared" si="114"/>
        <v>1145. Cuidado Continuo por una vida con bienestar con enfoque Población para formas extremas de exclusión:Laboral2026</v>
      </c>
      <c r="G3679" s="125" t="s">
        <v>537</v>
      </c>
      <c r="H3679" s="125" t="s">
        <v>455</v>
      </c>
      <c r="I3679" s="125" t="s">
        <v>429</v>
      </c>
      <c r="J3679" s="68" t="s">
        <v>400</v>
      </c>
      <c r="K3679" s="126" t="s">
        <v>538</v>
      </c>
      <c r="L3679" s="126" t="s">
        <v>405</v>
      </c>
      <c r="M3679" s="11" t="s">
        <v>47</v>
      </c>
      <c r="N3679" s="11" t="s">
        <v>52</v>
      </c>
      <c r="O3679" s="68" t="str">
        <f t="shared" si="115"/>
        <v>1145. Cuidado Continuo por una vida con bienestar con enfoque Población para formas extremas de exclusión:Laboral20267_SUBRED2_ABRIL_2026</v>
      </c>
      <c r="P3679" s="142">
        <v>19971</v>
      </c>
      <c r="Q3679" s="7"/>
      <c r="R3679" s="7"/>
      <c r="S3679" s="145">
        <v>0</v>
      </c>
      <c r="T3679" s="150">
        <v>0</v>
      </c>
    </row>
    <row r="3680" spans="2:20" ht="30" hidden="1" customHeight="1">
      <c r="B3680" s="123">
        <v>115</v>
      </c>
      <c r="C3680" s="125" t="s">
        <v>334</v>
      </c>
      <c r="D3680" s="125" t="s">
        <v>329</v>
      </c>
      <c r="E3680" s="137">
        <v>2026</v>
      </c>
      <c r="F3680" s="68" t="str">
        <f t="shared" si="114"/>
        <v>1155. Cuidado Continuo por una vida con bienestar con enfoque Población para formas extremas de exclusión:Laboral2026</v>
      </c>
      <c r="G3680" s="125" t="s">
        <v>539</v>
      </c>
      <c r="H3680" s="125" t="s">
        <v>447</v>
      </c>
      <c r="I3680" s="125" t="s">
        <v>429</v>
      </c>
      <c r="J3680" s="68" t="s">
        <v>400</v>
      </c>
      <c r="K3680" s="126" t="s">
        <v>540</v>
      </c>
      <c r="L3680" s="126" t="s">
        <v>405</v>
      </c>
      <c r="M3680" s="11" t="s">
        <v>47</v>
      </c>
      <c r="N3680" s="11" t="s">
        <v>52</v>
      </c>
      <c r="O3680" s="68" t="str">
        <f t="shared" si="115"/>
        <v>1155. Cuidado Continuo por una vida con bienestar con enfoque Población para formas extremas de exclusión:Laboral20267_SUBRED2_ABRIL_2026</v>
      </c>
      <c r="P3680" s="142">
        <v>70270</v>
      </c>
      <c r="Q3680" s="7"/>
      <c r="R3680" s="7"/>
      <c r="S3680" s="145">
        <v>0</v>
      </c>
      <c r="T3680" s="150">
        <v>0</v>
      </c>
    </row>
    <row r="3681" spans="2:20" ht="30" hidden="1" customHeight="1">
      <c r="B3681" s="123">
        <v>116</v>
      </c>
      <c r="C3681" s="125" t="s">
        <v>541</v>
      </c>
      <c r="D3681" s="125" t="s">
        <v>347</v>
      </c>
      <c r="E3681" s="137">
        <v>2026</v>
      </c>
      <c r="F3681" s="68" t="str">
        <f t="shared" si="114"/>
        <v>1166. Cuidado Continuo por una vida con bienestar para la población migrante internacional de BogotáEducativo 2026</v>
      </c>
      <c r="G3681" s="125" t="s">
        <v>542</v>
      </c>
      <c r="H3681" s="125" t="s">
        <v>428</v>
      </c>
      <c r="I3681" s="125" t="s">
        <v>429</v>
      </c>
      <c r="J3681" s="68" t="s">
        <v>400</v>
      </c>
      <c r="K3681" s="126" t="s">
        <v>430</v>
      </c>
      <c r="L3681" s="126" t="s">
        <v>405</v>
      </c>
      <c r="M3681" s="11" t="s">
        <v>47</v>
      </c>
      <c r="N3681" s="11" t="s">
        <v>52</v>
      </c>
      <c r="O3681" s="68" t="str">
        <f t="shared" si="115"/>
        <v>1166. Cuidado Continuo por una vida con bienestar para la población migrante internacional de BogotáEducativo 20267_SUBRED2_ABRIL_2026</v>
      </c>
      <c r="P3681" s="142">
        <v>105404</v>
      </c>
      <c r="Q3681" s="7"/>
      <c r="R3681" s="7"/>
      <c r="S3681" s="145">
        <v>0</v>
      </c>
      <c r="T3681" s="150">
        <v>0</v>
      </c>
    </row>
    <row r="3682" spans="2:20" ht="30" hidden="1" customHeight="1">
      <c r="B3682" s="123">
        <v>117</v>
      </c>
      <c r="C3682" s="125" t="s">
        <v>543</v>
      </c>
      <c r="D3682" s="125" t="s">
        <v>347</v>
      </c>
      <c r="E3682" s="137">
        <v>2026</v>
      </c>
      <c r="F3682" s="68" t="str">
        <f t="shared" si="114"/>
        <v>1177. Cuidado Continuo por una vida con bienestar para la población con discapacidadEducativo 2026</v>
      </c>
      <c r="G3682" s="125" t="s">
        <v>544</v>
      </c>
      <c r="H3682" s="125" t="s">
        <v>428</v>
      </c>
      <c r="I3682" s="125" t="s">
        <v>429</v>
      </c>
      <c r="J3682" s="68" t="s">
        <v>400</v>
      </c>
      <c r="K3682" s="126" t="s">
        <v>430</v>
      </c>
      <c r="L3682" s="126" t="s">
        <v>405</v>
      </c>
      <c r="M3682" s="11" t="s">
        <v>47</v>
      </c>
      <c r="N3682" s="11" t="s">
        <v>52</v>
      </c>
      <c r="O3682" s="68" t="str">
        <f t="shared" si="115"/>
        <v>1177. Cuidado Continuo por una vida con bienestar para la población con discapacidadEducativo 20267_SUBRED2_ABRIL_2026</v>
      </c>
      <c r="P3682" s="142">
        <v>161342</v>
      </c>
      <c r="Q3682" s="7"/>
      <c r="R3682" s="7"/>
      <c r="S3682" s="145">
        <v>0</v>
      </c>
      <c r="T3682" s="150">
        <v>0</v>
      </c>
    </row>
    <row r="3683" spans="2:20" ht="30" hidden="1" customHeight="1">
      <c r="B3683" s="123">
        <v>117</v>
      </c>
      <c r="C3683" s="125" t="s">
        <v>543</v>
      </c>
      <c r="D3683" s="125" t="s">
        <v>329</v>
      </c>
      <c r="E3683" s="137">
        <v>2026</v>
      </c>
      <c r="F3683" s="68" t="str">
        <f t="shared" si="114"/>
        <v>1177. Cuidado Continuo por una vida con bienestar para la población con discapacidadLaboral2026</v>
      </c>
      <c r="G3683" s="125" t="s">
        <v>544</v>
      </c>
      <c r="H3683" s="125" t="s">
        <v>428</v>
      </c>
      <c r="I3683" s="125" t="s">
        <v>429</v>
      </c>
      <c r="J3683" s="68" t="s">
        <v>400</v>
      </c>
      <c r="K3683" s="126" t="s">
        <v>430</v>
      </c>
      <c r="L3683" s="126" t="s">
        <v>402</v>
      </c>
      <c r="M3683" s="11" t="s">
        <v>47</v>
      </c>
      <c r="N3683" s="11" t="s">
        <v>52</v>
      </c>
      <c r="O3683" s="68" t="str">
        <f t="shared" si="115"/>
        <v>1177. Cuidado Continuo por una vida con bienestar para la población con discapacidadLaboral20267_SUBRED2_ABRIL_2026</v>
      </c>
      <c r="P3683" s="142">
        <v>161342</v>
      </c>
      <c r="Q3683" s="7"/>
      <c r="R3683" s="7"/>
      <c r="S3683" s="145">
        <v>0</v>
      </c>
      <c r="T3683" s="150">
        <v>0</v>
      </c>
    </row>
    <row r="3684" spans="2:20" ht="30" hidden="1" customHeight="1">
      <c r="B3684" s="123">
        <v>118</v>
      </c>
      <c r="C3684" s="125" t="s">
        <v>543</v>
      </c>
      <c r="D3684" s="125" t="s">
        <v>356</v>
      </c>
      <c r="E3684" s="137">
        <v>2026</v>
      </c>
      <c r="F3684" s="68" t="str">
        <f t="shared" si="114"/>
        <v>1187. Cuidado Continuo por una vida con bienestar para la población con discapacidadComunitario2026</v>
      </c>
      <c r="G3684" s="125" t="s">
        <v>545</v>
      </c>
      <c r="H3684" s="125" t="s">
        <v>428</v>
      </c>
      <c r="I3684" s="125" t="s">
        <v>429</v>
      </c>
      <c r="J3684" s="68" t="s">
        <v>400</v>
      </c>
      <c r="K3684" s="126" t="s">
        <v>445</v>
      </c>
      <c r="L3684" s="126" t="s">
        <v>405</v>
      </c>
      <c r="M3684" s="11" t="s">
        <v>47</v>
      </c>
      <c r="N3684" s="11" t="s">
        <v>52</v>
      </c>
      <c r="O3684" s="68" t="str">
        <f t="shared" si="115"/>
        <v>1187. Cuidado Continuo por una vida con bienestar para la población con discapacidadComunitario20267_SUBRED2_ABRIL_2026</v>
      </c>
      <c r="P3684" s="142">
        <v>992404</v>
      </c>
      <c r="Q3684" s="7"/>
      <c r="R3684" s="7"/>
      <c r="S3684" s="145">
        <v>0</v>
      </c>
      <c r="T3684" s="150">
        <v>0</v>
      </c>
    </row>
    <row r="3685" spans="2:20" ht="30" hidden="1" customHeight="1">
      <c r="B3685" s="123">
        <v>119</v>
      </c>
      <c r="C3685" s="125" t="s">
        <v>543</v>
      </c>
      <c r="D3685" s="125" t="s">
        <v>356</v>
      </c>
      <c r="E3685" s="137">
        <v>2026</v>
      </c>
      <c r="F3685" s="68" t="str">
        <f t="shared" si="114"/>
        <v>1197. Cuidado Continuo por una vida con bienestar para la población con discapacidadComunitario2026</v>
      </c>
      <c r="G3685" s="125" t="s">
        <v>546</v>
      </c>
      <c r="H3685" s="125" t="s">
        <v>428</v>
      </c>
      <c r="I3685" s="125" t="s">
        <v>429</v>
      </c>
      <c r="J3685" s="68" t="s">
        <v>400</v>
      </c>
      <c r="K3685" s="126" t="s">
        <v>430</v>
      </c>
      <c r="L3685" s="126" t="s">
        <v>405</v>
      </c>
      <c r="M3685" s="11" t="s">
        <v>47</v>
      </c>
      <c r="N3685" s="11" t="s">
        <v>52</v>
      </c>
      <c r="O3685" s="68" t="str">
        <f t="shared" si="115"/>
        <v>1197. Cuidado Continuo por una vida con bienestar para la población con discapacidadComunitario20267_SUBRED2_ABRIL_2026</v>
      </c>
      <c r="P3685" s="142">
        <v>355662</v>
      </c>
      <c r="Q3685" s="7"/>
      <c r="R3685" s="7"/>
      <c r="S3685" s="145">
        <v>0</v>
      </c>
      <c r="T3685" s="150">
        <v>0</v>
      </c>
    </row>
    <row r="3686" spans="2:20" ht="30" hidden="1" customHeight="1">
      <c r="B3686" s="123">
        <v>120</v>
      </c>
      <c r="C3686" s="125" t="s">
        <v>543</v>
      </c>
      <c r="D3686" s="125" t="s">
        <v>356</v>
      </c>
      <c r="E3686" s="137">
        <v>2026</v>
      </c>
      <c r="F3686" s="68" t="str">
        <f t="shared" si="114"/>
        <v>1207. Cuidado Continuo por una vida con bienestar para la población con discapacidadComunitario2026</v>
      </c>
      <c r="G3686" s="125" t="s">
        <v>547</v>
      </c>
      <c r="H3686" s="125" t="s">
        <v>428</v>
      </c>
      <c r="I3686" s="125" t="s">
        <v>429</v>
      </c>
      <c r="J3686" s="68" t="s">
        <v>400</v>
      </c>
      <c r="K3686" s="126" t="s">
        <v>548</v>
      </c>
      <c r="L3686" s="126" t="s">
        <v>405</v>
      </c>
      <c r="M3686" s="11" t="s">
        <v>47</v>
      </c>
      <c r="N3686" s="11" t="s">
        <v>52</v>
      </c>
      <c r="O3686" s="68" t="str">
        <f t="shared" si="115"/>
        <v>1207. Cuidado Continuo por una vida con bienestar para la población con discapacidadComunitario20267_SUBRED2_ABRIL_2026</v>
      </c>
      <c r="P3686" s="142">
        <v>1422652</v>
      </c>
      <c r="Q3686" s="7"/>
      <c r="R3686" s="7"/>
      <c r="S3686" s="145">
        <v>0</v>
      </c>
      <c r="T3686" s="150">
        <v>0</v>
      </c>
    </row>
    <row r="3687" spans="2:20" ht="30" hidden="1" customHeight="1">
      <c r="B3687" s="123">
        <v>121</v>
      </c>
      <c r="C3687" s="125" t="s">
        <v>543</v>
      </c>
      <c r="D3687" s="125" t="s">
        <v>356</v>
      </c>
      <c r="E3687" s="137">
        <v>2026</v>
      </c>
      <c r="F3687" s="68" t="str">
        <f t="shared" si="114"/>
        <v>1217. Cuidado Continuo por una vida con bienestar para la población con discapacidadComunitario2026</v>
      </c>
      <c r="G3687" s="125" t="s">
        <v>549</v>
      </c>
      <c r="H3687" s="125" t="s">
        <v>455</v>
      </c>
      <c r="I3687" s="125" t="s">
        <v>429</v>
      </c>
      <c r="J3687" s="68" t="s">
        <v>400</v>
      </c>
      <c r="K3687" s="126" t="s">
        <v>494</v>
      </c>
      <c r="L3687" s="126" t="s">
        <v>405</v>
      </c>
      <c r="M3687" s="11" t="s">
        <v>47</v>
      </c>
      <c r="N3687" s="11" t="s">
        <v>52</v>
      </c>
      <c r="O3687" s="68" t="str">
        <f t="shared" si="115"/>
        <v>1217. Cuidado Continuo por una vida con bienestar para la población con discapacidadComunitario20267_SUBRED2_ABRIL_2026</v>
      </c>
      <c r="P3687" s="142">
        <v>35135</v>
      </c>
      <c r="Q3687" s="7"/>
      <c r="R3687" s="7"/>
      <c r="S3687" s="145">
        <v>0</v>
      </c>
      <c r="T3687" s="150">
        <v>0</v>
      </c>
    </row>
    <row r="3688" spans="2:20" ht="30" hidden="1" customHeight="1">
      <c r="B3688" s="123">
        <v>122</v>
      </c>
      <c r="C3688" s="125" t="s">
        <v>543</v>
      </c>
      <c r="D3688" s="125" t="s">
        <v>356</v>
      </c>
      <c r="E3688" s="137">
        <v>2026</v>
      </c>
      <c r="F3688" s="68" t="str">
        <f t="shared" si="114"/>
        <v>1227. Cuidado Continuo por una vida con bienestar para la población con discapacidadComunitario2026</v>
      </c>
      <c r="G3688" s="125" t="s">
        <v>550</v>
      </c>
      <c r="H3688" s="125" t="s">
        <v>447</v>
      </c>
      <c r="I3688" s="125" t="s">
        <v>429</v>
      </c>
      <c r="J3688" s="68" t="s">
        <v>400</v>
      </c>
      <c r="K3688" s="126" t="s">
        <v>551</v>
      </c>
      <c r="L3688" s="126" t="s">
        <v>405</v>
      </c>
      <c r="M3688" s="11" t="s">
        <v>47</v>
      </c>
      <c r="N3688" s="11" t="s">
        <v>52</v>
      </c>
      <c r="O3688" s="68" t="str">
        <f t="shared" si="115"/>
        <v>1227. Cuidado Continuo por una vida con bienestar para la población con discapacidadComunitario20267_SUBRED2_ABRIL_2026</v>
      </c>
      <c r="P3688" s="142">
        <v>53781</v>
      </c>
      <c r="Q3688" s="7"/>
      <c r="R3688" s="7"/>
      <c r="S3688" s="145">
        <v>0</v>
      </c>
      <c r="T3688" s="150">
        <v>0</v>
      </c>
    </row>
    <row r="3689" spans="2:20" ht="30" hidden="1" customHeight="1">
      <c r="B3689" s="123">
        <v>123</v>
      </c>
      <c r="C3689" s="125" t="s">
        <v>543</v>
      </c>
      <c r="D3689" s="125" t="s">
        <v>431</v>
      </c>
      <c r="E3689" s="137">
        <v>2026</v>
      </c>
      <c r="F3689" s="68" t="str">
        <f t="shared" si="114"/>
        <v>1237. Cuidado Continuo por una vida con bienestar para la población con discapacidadInstitucional2026</v>
      </c>
      <c r="G3689" s="125" t="s">
        <v>552</v>
      </c>
      <c r="H3689" s="125" t="s">
        <v>428</v>
      </c>
      <c r="I3689" s="125" t="s">
        <v>429</v>
      </c>
      <c r="J3689" s="68" t="s">
        <v>400</v>
      </c>
      <c r="K3689" s="126" t="s">
        <v>430</v>
      </c>
      <c r="L3689" s="126" t="s">
        <v>405</v>
      </c>
      <c r="M3689" s="11" t="s">
        <v>47</v>
      </c>
      <c r="N3689" s="11" t="s">
        <v>52</v>
      </c>
      <c r="O3689" s="68" t="str">
        <f t="shared" si="115"/>
        <v>1237. Cuidado Continuo por una vida con bienestar para la población con discapacidadInstitucional20267_SUBRED2_ABRIL_2026</v>
      </c>
      <c r="P3689" s="142">
        <v>266747</v>
      </c>
      <c r="Q3689" s="7"/>
      <c r="R3689" s="7"/>
      <c r="S3689" s="145">
        <v>0</v>
      </c>
      <c r="T3689" s="150">
        <v>0</v>
      </c>
    </row>
    <row r="3690" spans="2:20" ht="30" hidden="1" customHeight="1">
      <c r="B3690" s="123">
        <v>124</v>
      </c>
      <c r="C3690" s="125" t="s">
        <v>543</v>
      </c>
      <c r="D3690" s="125" t="s">
        <v>356</v>
      </c>
      <c r="E3690" s="137">
        <v>2026</v>
      </c>
      <c r="F3690" s="68" t="str">
        <f t="shared" si="114"/>
        <v>1247. Cuidado Continuo por una vida con bienestar para la población con discapacidadComunitario2026</v>
      </c>
      <c r="G3690" s="125" t="s">
        <v>553</v>
      </c>
      <c r="H3690" s="125" t="s">
        <v>428</v>
      </c>
      <c r="I3690" s="125" t="s">
        <v>429</v>
      </c>
      <c r="J3690" s="68" t="s">
        <v>400</v>
      </c>
      <c r="K3690" s="126" t="s">
        <v>554</v>
      </c>
      <c r="L3690" s="126" t="s">
        <v>405</v>
      </c>
      <c r="M3690" s="11" t="s">
        <v>47</v>
      </c>
      <c r="N3690" s="11" t="s">
        <v>52</v>
      </c>
      <c r="O3690" s="68" t="str">
        <f t="shared" si="115"/>
        <v>1247. Cuidado Continuo por una vida con bienestar para la población con discapacidadComunitario20267_SUBRED2_ABRIL_2026</v>
      </c>
      <c r="P3690" s="142">
        <v>851865</v>
      </c>
      <c r="Q3690" s="7"/>
      <c r="R3690" s="7"/>
      <c r="S3690" s="145">
        <v>2</v>
      </c>
      <c r="T3690" s="150">
        <v>1703730</v>
      </c>
    </row>
    <row r="3691" spans="2:20" ht="30" hidden="1" customHeight="1">
      <c r="B3691" s="123">
        <v>125</v>
      </c>
      <c r="C3691" s="125" t="s">
        <v>543</v>
      </c>
      <c r="D3691" s="125" t="s">
        <v>356</v>
      </c>
      <c r="E3691" s="137">
        <v>2026</v>
      </c>
      <c r="F3691" s="68" t="str">
        <f t="shared" si="114"/>
        <v>1257. Cuidado Continuo por una vida con bienestar para la población con discapacidadComunitario2026</v>
      </c>
      <c r="G3691" s="125" t="s">
        <v>555</v>
      </c>
      <c r="H3691" s="125" t="s">
        <v>428</v>
      </c>
      <c r="I3691" s="125" t="s">
        <v>429</v>
      </c>
      <c r="J3691" s="68" t="s">
        <v>400</v>
      </c>
      <c r="K3691" s="126" t="s">
        <v>401</v>
      </c>
      <c r="L3691" s="126" t="s">
        <v>421</v>
      </c>
      <c r="M3691" s="11" t="s">
        <v>47</v>
      </c>
      <c r="N3691" s="11" t="s">
        <v>52</v>
      </c>
      <c r="O3691" s="68" t="str">
        <f t="shared" si="115"/>
        <v>1257. Cuidado Continuo por una vida con bienestar para la población con discapacidadComunitario20267_SUBRED2_ABRIL_2026</v>
      </c>
      <c r="P3691" s="142">
        <v>12879544</v>
      </c>
      <c r="Q3691" s="7"/>
      <c r="R3691" s="7"/>
      <c r="S3691" s="145">
        <v>0</v>
      </c>
      <c r="T3691" s="150">
        <v>0</v>
      </c>
    </row>
    <row r="3692" spans="2:20" ht="30" hidden="1" customHeight="1">
      <c r="B3692" s="123">
        <v>126</v>
      </c>
      <c r="C3692" s="125" t="s">
        <v>556</v>
      </c>
      <c r="D3692" s="125" t="s">
        <v>356</v>
      </c>
      <c r="E3692" s="137">
        <v>2026</v>
      </c>
      <c r="F3692" s="68" t="str">
        <f t="shared" si="114"/>
        <v>1268. Cuidado Continuo por una vida con bienestar para la ruralidad de BogotáComunitario2026</v>
      </c>
      <c r="G3692" s="125" t="s">
        <v>557</v>
      </c>
      <c r="H3692" s="125" t="s">
        <v>428</v>
      </c>
      <c r="I3692" s="125" t="s">
        <v>429</v>
      </c>
      <c r="J3692" s="68" t="s">
        <v>400</v>
      </c>
      <c r="K3692" s="126" t="s">
        <v>430</v>
      </c>
      <c r="L3692" s="126" t="s">
        <v>421</v>
      </c>
      <c r="M3692" s="11" t="s">
        <v>47</v>
      </c>
      <c r="N3692" s="11" t="s">
        <v>52</v>
      </c>
      <c r="O3692" s="68" t="str">
        <f t="shared" si="115"/>
        <v>1268. Cuidado Continuo por una vida con bienestar para la ruralidad de BogotáComunitario20267_SUBRED2_ABRIL_2026</v>
      </c>
      <c r="P3692" s="142">
        <v>175674</v>
      </c>
      <c r="Q3692" s="7"/>
      <c r="R3692" s="7"/>
      <c r="S3692" s="145">
        <v>0</v>
      </c>
      <c r="T3692" s="150">
        <v>0</v>
      </c>
    </row>
    <row r="3693" spans="2:20" ht="30" hidden="1" customHeight="1">
      <c r="B3693" s="123">
        <v>127</v>
      </c>
      <c r="C3693" s="125" t="s">
        <v>556</v>
      </c>
      <c r="D3693" s="125" t="s">
        <v>356</v>
      </c>
      <c r="E3693" s="137">
        <v>2026</v>
      </c>
      <c r="F3693" s="68" t="str">
        <f t="shared" si="114"/>
        <v>1278. Cuidado Continuo por una vida con bienestar para la ruralidad de BogotáComunitario2026</v>
      </c>
      <c r="G3693" s="125" t="s">
        <v>558</v>
      </c>
      <c r="H3693" s="125" t="s">
        <v>428</v>
      </c>
      <c r="I3693" s="125" t="s">
        <v>429</v>
      </c>
      <c r="J3693" s="68" t="s">
        <v>400</v>
      </c>
      <c r="K3693" s="126" t="s">
        <v>430</v>
      </c>
      <c r="L3693" s="126" t="s">
        <v>405</v>
      </c>
      <c r="M3693" s="11" t="s">
        <v>47</v>
      </c>
      <c r="N3693" s="11" t="s">
        <v>52</v>
      </c>
      <c r="O3693" s="68" t="str">
        <f t="shared" si="115"/>
        <v>1278. Cuidado Continuo por una vida con bienestar para la ruralidad de BogotáComunitario20267_SUBRED2_ABRIL_2026</v>
      </c>
      <c r="P3693" s="142">
        <v>468320</v>
      </c>
      <c r="Q3693" s="7"/>
      <c r="R3693" s="7"/>
      <c r="S3693" s="145">
        <v>0</v>
      </c>
      <c r="T3693" s="150">
        <v>0</v>
      </c>
    </row>
    <row r="3694" spans="2:20" ht="30" hidden="1" customHeight="1">
      <c r="B3694" s="123">
        <v>127</v>
      </c>
      <c r="C3694" s="125" t="s">
        <v>556</v>
      </c>
      <c r="D3694" s="125" t="s">
        <v>347</v>
      </c>
      <c r="E3694" s="137">
        <v>2026</v>
      </c>
      <c r="F3694" s="68" t="str">
        <f t="shared" si="114"/>
        <v>1278. Cuidado Continuo por una vida con bienestar para la ruralidad de BogotáEducativo 2026</v>
      </c>
      <c r="G3694" s="125" t="s">
        <v>558</v>
      </c>
      <c r="H3694" s="125" t="s">
        <v>428</v>
      </c>
      <c r="I3694" s="125" t="s">
        <v>429</v>
      </c>
      <c r="J3694" s="68" t="s">
        <v>400</v>
      </c>
      <c r="K3694" s="126" t="s">
        <v>430</v>
      </c>
      <c r="L3694" s="126" t="s">
        <v>405</v>
      </c>
      <c r="M3694" s="11" t="s">
        <v>47</v>
      </c>
      <c r="N3694" s="11" t="s">
        <v>52</v>
      </c>
      <c r="O3694" s="68" t="str">
        <f t="shared" si="115"/>
        <v>1278. Cuidado Continuo por una vida con bienestar para la ruralidad de BogotáEducativo 20267_SUBRED2_ABRIL_2026</v>
      </c>
      <c r="P3694" s="142">
        <v>468320</v>
      </c>
      <c r="Q3694" s="7"/>
      <c r="R3694" s="7"/>
      <c r="S3694" s="145">
        <v>0</v>
      </c>
      <c r="T3694" s="150">
        <v>0</v>
      </c>
    </row>
    <row r="3695" spans="2:20" ht="30" hidden="1" customHeight="1">
      <c r="B3695" s="123">
        <v>127</v>
      </c>
      <c r="C3695" s="125" t="s">
        <v>556</v>
      </c>
      <c r="D3695" s="125" t="s">
        <v>431</v>
      </c>
      <c r="E3695" s="137">
        <v>2026</v>
      </c>
      <c r="F3695" s="68" t="str">
        <f t="shared" si="114"/>
        <v>1278. Cuidado Continuo por una vida con bienestar para la ruralidad de BogotáInstitucional2026</v>
      </c>
      <c r="G3695" s="125" t="s">
        <v>558</v>
      </c>
      <c r="H3695" s="125" t="s">
        <v>428</v>
      </c>
      <c r="I3695" s="125" t="s">
        <v>429</v>
      </c>
      <c r="J3695" s="68" t="s">
        <v>400</v>
      </c>
      <c r="K3695" s="126" t="s">
        <v>430</v>
      </c>
      <c r="L3695" s="126" t="s">
        <v>405</v>
      </c>
      <c r="M3695" s="11" t="s">
        <v>47</v>
      </c>
      <c r="N3695" s="11" t="s">
        <v>52</v>
      </c>
      <c r="O3695" s="68" t="str">
        <f t="shared" si="115"/>
        <v>1278. Cuidado Continuo por una vida con bienestar para la ruralidad de BogotáInstitucional20267_SUBRED2_ABRIL_2026</v>
      </c>
      <c r="P3695" s="142">
        <v>468320</v>
      </c>
      <c r="Q3695" s="7"/>
      <c r="R3695" s="7"/>
      <c r="S3695" s="145">
        <v>0</v>
      </c>
      <c r="T3695" s="150">
        <v>0</v>
      </c>
    </row>
    <row r="3696" spans="2:20" ht="30" hidden="1" customHeight="1">
      <c r="B3696" s="123">
        <v>128</v>
      </c>
      <c r="C3696" s="125" t="s">
        <v>556</v>
      </c>
      <c r="D3696" s="125" t="s">
        <v>356</v>
      </c>
      <c r="E3696" s="137">
        <v>2026</v>
      </c>
      <c r="F3696" s="68" t="str">
        <f t="shared" si="114"/>
        <v>1288. Cuidado Continuo por una vida con bienestar para la ruralidad de BogotáComunitario2026</v>
      </c>
      <c r="G3696" s="125" t="s">
        <v>559</v>
      </c>
      <c r="H3696" s="125" t="s">
        <v>428</v>
      </c>
      <c r="I3696" s="125" t="s">
        <v>429</v>
      </c>
      <c r="J3696" s="68" t="s">
        <v>400</v>
      </c>
      <c r="K3696" s="126" t="s">
        <v>430</v>
      </c>
      <c r="L3696" s="126" t="s">
        <v>421</v>
      </c>
      <c r="M3696" s="11" t="s">
        <v>47</v>
      </c>
      <c r="N3696" s="11" t="s">
        <v>52</v>
      </c>
      <c r="O3696" s="68" t="str">
        <f t="shared" si="115"/>
        <v>1288. Cuidado Continuo por una vida con bienestar para la ruralidad de BogotáComunitario20267_SUBRED2_ABRIL_2026</v>
      </c>
      <c r="P3696" s="142">
        <v>140539</v>
      </c>
      <c r="Q3696" s="7"/>
      <c r="R3696" s="7"/>
      <c r="S3696" s="145">
        <v>0</v>
      </c>
      <c r="T3696" s="150">
        <v>0</v>
      </c>
    </row>
    <row r="3697" spans="2:20" ht="30" hidden="1" customHeight="1">
      <c r="B3697" s="123">
        <v>128</v>
      </c>
      <c r="C3697" s="125" t="s">
        <v>556</v>
      </c>
      <c r="D3697" s="125" t="s">
        <v>347</v>
      </c>
      <c r="E3697" s="137">
        <v>2026</v>
      </c>
      <c r="F3697" s="68" t="str">
        <f t="shared" si="114"/>
        <v>1288. Cuidado Continuo por una vida con bienestar para la ruralidad de BogotáEducativo 2026</v>
      </c>
      <c r="G3697" s="125" t="s">
        <v>559</v>
      </c>
      <c r="H3697" s="125" t="s">
        <v>428</v>
      </c>
      <c r="I3697" s="125" t="s">
        <v>429</v>
      </c>
      <c r="J3697" s="68" t="s">
        <v>400</v>
      </c>
      <c r="K3697" s="126" t="s">
        <v>430</v>
      </c>
      <c r="L3697" s="126" t="s">
        <v>421</v>
      </c>
      <c r="M3697" s="11" t="s">
        <v>47</v>
      </c>
      <c r="N3697" s="11" t="s">
        <v>52</v>
      </c>
      <c r="O3697" s="68" t="str">
        <f t="shared" si="115"/>
        <v>1288. Cuidado Continuo por una vida con bienestar para la ruralidad de BogotáEducativo 20267_SUBRED2_ABRIL_2026</v>
      </c>
      <c r="P3697" s="142">
        <v>140539</v>
      </c>
      <c r="Q3697" s="7"/>
      <c r="R3697" s="7"/>
      <c r="S3697" s="145">
        <v>0</v>
      </c>
      <c r="T3697" s="150">
        <v>0</v>
      </c>
    </row>
    <row r="3698" spans="2:20" ht="30" hidden="1" customHeight="1">
      <c r="B3698" s="123">
        <v>129</v>
      </c>
      <c r="C3698" s="125" t="s">
        <v>556</v>
      </c>
      <c r="D3698" s="125" t="s">
        <v>356</v>
      </c>
      <c r="E3698" s="137">
        <v>2026</v>
      </c>
      <c r="F3698" s="68" t="str">
        <f t="shared" si="114"/>
        <v>1298. Cuidado Continuo por una vida con bienestar para la ruralidad de BogotáComunitario2026</v>
      </c>
      <c r="G3698" s="125" t="s">
        <v>560</v>
      </c>
      <c r="H3698" s="125" t="s">
        <v>428</v>
      </c>
      <c r="I3698" s="125" t="s">
        <v>429</v>
      </c>
      <c r="J3698" s="68" t="s">
        <v>400</v>
      </c>
      <c r="K3698" s="126" t="s">
        <v>430</v>
      </c>
      <c r="L3698" s="126" t="s">
        <v>405</v>
      </c>
      <c r="M3698" s="11" t="s">
        <v>47</v>
      </c>
      <c r="N3698" s="11" t="s">
        <v>52</v>
      </c>
      <c r="O3698" s="68" t="str">
        <f t="shared" si="115"/>
        <v>1298. Cuidado Continuo por una vida con bienestar para la ruralidad de BogotáComunitario20267_SUBRED2_ABRIL_2026</v>
      </c>
      <c r="P3698" s="142">
        <v>175674</v>
      </c>
      <c r="Q3698" s="7"/>
      <c r="R3698" s="7"/>
      <c r="S3698" s="145">
        <v>0</v>
      </c>
      <c r="T3698" s="150">
        <v>0</v>
      </c>
    </row>
    <row r="3699" spans="2:20" ht="30" hidden="1" customHeight="1">
      <c r="B3699" s="123">
        <v>130</v>
      </c>
      <c r="C3699" s="125" t="s">
        <v>556</v>
      </c>
      <c r="D3699" s="125" t="s">
        <v>356</v>
      </c>
      <c r="E3699" s="137">
        <v>2026</v>
      </c>
      <c r="F3699" s="68" t="str">
        <f t="shared" si="114"/>
        <v>1308. Cuidado Continuo por una vida con bienestar para la ruralidad de BogotáComunitario2026</v>
      </c>
      <c r="G3699" s="125" t="s">
        <v>561</v>
      </c>
      <c r="H3699" s="125" t="s">
        <v>428</v>
      </c>
      <c r="I3699" s="125" t="s">
        <v>429</v>
      </c>
      <c r="J3699" s="68" t="s">
        <v>400</v>
      </c>
      <c r="K3699" s="126" t="s">
        <v>430</v>
      </c>
      <c r="L3699" s="126" t="s">
        <v>421</v>
      </c>
      <c r="M3699" s="11" t="s">
        <v>47</v>
      </c>
      <c r="N3699" s="11" t="s">
        <v>52</v>
      </c>
      <c r="O3699" s="68" t="str">
        <f t="shared" si="115"/>
        <v>1308. Cuidado Continuo por una vida con bienestar para la ruralidad de BogotáComunitario20267_SUBRED2_ABRIL_2026</v>
      </c>
      <c r="P3699" s="142">
        <v>140539</v>
      </c>
      <c r="Q3699" s="7"/>
      <c r="R3699" s="7"/>
      <c r="S3699" s="145">
        <v>0</v>
      </c>
      <c r="T3699" s="150">
        <v>0</v>
      </c>
    </row>
    <row r="3700" spans="2:20" ht="30" hidden="1" customHeight="1">
      <c r="B3700" s="123">
        <v>131</v>
      </c>
      <c r="C3700" s="125" t="s">
        <v>556</v>
      </c>
      <c r="D3700" s="125" t="s">
        <v>329</v>
      </c>
      <c r="E3700" s="137">
        <v>2026</v>
      </c>
      <c r="F3700" s="68" t="str">
        <f t="shared" si="114"/>
        <v>1318. Cuidado Continuo por una vida con bienestar para la ruralidad de BogotáLaboral2026</v>
      </c>
      <c r="G3700" s="125" t="s">
        <v>562</v>
      </c>
      <c r="H3700" s="125" t="s">
        <v>447</v>
      </c>
      <c r="I3700" s="125" t="s">
        <v>429</v>
      </c>
      <c r="J3700" s="68" t="s">
        <v>400</v>
      </c>
      <c r="K3700" s="126" t="s">
        <v>491</v>
      </c>
      <c r="L3700" s="126" t="s">
        <v>405</v>
      </c>
      <c r="M3700" s="11" t="s">
        <v>47</v>
      </c>
      <c r="N3700" s="11" t="s">
        <v>52</v>
      </c>
      <c r="O3700" s="68" t="str">
        <f t="shared" si="115"/>
        <v>1318. Cuidado Continuo por una vida con bienestar para la ruralidad de BogotáLaboral20267_SUBRED2_ABRIL_2026</v>
      </c>
      <c r="P3700" s="142">
        <v>940787</v>
      </c>
      <c r="Q3700" s="7"/>
      <c r="R3700" s="7"/>
      <c r="S3700" s="145">
        <v>0</v>
      </c>
      <c r="T3700" s="150">
        <v>0</v>
      </c>
    </row>
    <row r="3701" spans="2:20" ht="30" hidden="1" customHeight="1">
      <c r="B3701" s="123">
        <v>132</v>
      </c>
      <c r="C3701" s="125" t="s">
        <v>556</v>
      </c>
      <c r="D3701" s="125" t="s">
        <v>329</v>
      </c>
      <c r="E3701" s="137">
        <v>2026</v>
      </c>
      <c r="F3701" s="68" t="str">
        <f t="shared" si="114"/>
        <v>1328. Cuidado Continuo por una vida con bienestar para la ruralidad de BogotáLaboral2026</v>
      </c>
      <c r="G3701" s="125" t="s">
        <v>563</v>
      </c>
      <c r="H3701" s="125" t="s">
        <v>447</v>
      </c>
      <c r="I3701" s="125" t="s">
        <v>429</v>
      </c>
      <c r="J3701" s="68" t="s">
        <v>400</v>
      </c>
      <c r="K3701" s="126" t="s">
        <v>564</v>
      </c>
      <c r="L3701" s="126" t="s">
        <v>421</v>
      </c>
      <c r="M3701" s="11" t="s">
        <v>47</v>
      </c>
      <c r="N3701" s="11" t="s">
        <v>52</v>
      </c>
      <c r="O3701" s="68" t="str">
        <f t="shared" si="115"/>
        <v>1328. Cuidado Continuo por una vida con bienestar para la ruralidad de BogotáLaboral20267_SUBRED2_ABRIL_2026</v>
      </c>
      <c r="P3701" s="142">
        <v>250875</v>
      </c>
      <c r="Q3701" s="7"/>
      <c r="R3701" s="7"/>
      <c r="S3701" s="145">
        <v>0</v>
      </c>
      <c r="T3701" s="150">
        <v>0</v>
      </c>
    </row>
    <row r="3702" spans="2:20" ht="30" hidden="1" customHeight="1">
      <c r="B3702" s="123">
        <v>133</v>
      </c>
      <c r="C3702" s="125" t="s">
        <v>556</v>
      </c>
      <c r="D3702" s="125" t="s">
        <v>329</v>
      </c>
      <c r="E3702" s="137">
        <v>2026</v>
      </c>
      <c r="F3702" s="68" t="str">
        <f t="shared" si="114"/>
        <v>1338. Cuidado Continuo por una vida con bienestar para la ruralidad de BogotáLaboral2026</v>
      </c>
      <c r="G3702" s="125" t="s">
        <v>565</v>
      </c>
      <c r="H3702" s="125" t="s">
        <v>447</v>
      </c>
      <c r="I3702" s="125" t="s">
        <v>429</v>
      </c>
      <c r="J3702" s="68" t="s">
        <v>400</v>
      </c>
      <c r="K3702" s="126" t="s">
        <v>564</v>
      </c>
      <c r="L3702" s="126" t="s">
        <v>421</v>
      </c>
      <c r="M3702" s="11" t="s">
        <v>47</v>
      </c>
      <c r="N3702" s="11" t="s">
        <v>52</v>
      </c>
      <c r="O3702" s="68" t="str">
        <f t="shared" si="115"/>
        <v>1338. Cuidado Continuo por una vida con bienestar para la ruralidad de BogotáLaboral20267_SUBRED2_ABRIL_2026</v>
      </c>
      <c r="P3702" s="142">
        <v>183687</v>
      </c>
      <c r="Q3702" s="7"/>
      <c r="R3702" s="7"/>
      <c r="S3702" s="145">
        <v>0</v>
      </c>
      <c r="T3702" s="150">
        <v>0</v>
      </c>
    </row>
    <row r="3703" spans="2:20" ht="30" hidden="1" customHeight="1">
      <c r="B3703" s="123">
        <v>134</v>
      </c>
      <c r="C3703" s="125" t="s">
        <v>556</v>
      </c>
      <c r="D3703" s="125" t="s">
        <v>329</v>
      </c>
      <c r="E3703" s="137">
        <v>2026</v>
      </c>
      <c r="F3703" s="68" t="str">
        <f t="shared" si="114"/>
        <v>1348. Cuidado Continuo por una vida con bienestar para la ruralidad de BogotáLaboral2026</v>
      </c>
      <c r="G3703" s="125" t="s">
        <v>566</v>
      </c>
      <c r="H3703" s="125" t="s">
        <v>447</v>
      </c>
      <c r="I3703" s="125" t="s">
        <v>429</v>
      </c>
      <c r="J3703" s="68" t="s">
        <v>400</v>
      </c>
      <c r="K3703" s="126" t="s">
        <v>488</v>
      </c>
      <c r="L3703" s="126" t="s">
        <v>421</v>
      </c>
      <c r="M3703" s="11" t="s">
        <v>47</v>
      </c>
      <c r="N3703" s="11" t="s">
        <v>52</v>
      </c>
      <c r="O3703" s="68" t="str">
        <f t="shared" si="115"/>
        <v>1348. Cuidado Continuo por una vida con bienestar para la ruralidad de BogotáLaboral20267_SUBRED2_ABRIL_2026</v>
      </c>
      <c r="P3703" s="142">
        <v>110336</v>
      </c>
      <c r="Q3703" s="7"/>
      <c r="R3703" s="7"/>
      <c r="S3703" s="145">
        <v>0</v>
      </c>
      <c r="T3703" s="150">
        <v>0</v>
      </c>
    </row>
    <row r="3704" spans="2:20" ht="30" hidden="1" customHeight="1">
      <c r="B3704" s="123">
        <v>135</v>
      </c>
      <c r="C3704" s="125" t="s">
        <v>556</v>
      </c>
      <c r="D3704" s="125" t="s">
        <v>329</v>
      </c>
      <c r="E3704" s="137">
        <v>2026</v>
      </c>
      <c r="F3704" s="68" t="str">
        <f t="shared" si="114"/>
        <v>1358. Cuidado Continuo por una vida con bienestar para la ruralidad de BogotáLaboral2026</v>
      </c>
      <c r="G3704" s="125" t="s">
        <v>567</v>
      </c>
      <c r="H3704" s="125" t="s">
        <v>447</v>
      </c>
      <c r="I3704" s="125" t="s">
        <v>429</v>
      </c>
      <c r="J3704" s="68" t="s">
        <v>400</v>
      </c>
      <c r="K3704" s="126" t="s">
        <v>488</v>
      </c>
      <c r="L3704" s="126" t="s">
        <v>405</v>
      </c>
      <c r="M3704" s="11" t="s">
        <v>47</v>
      </c>
      <c r="N3704" s="11" t="s">
        <v>52</v>
      </c>
      <c r="O3704" s="68" t="str">
        <f t="shared" si="115"/>
        <v>1358. Cuidado Continuo por una vida con bienestar para la ruralidad de BogotáLaboral20267_SUBRED2_ABRIL_2026</v>
      </c>
      <c r="P3704" s="142">
        <v>137922</v>
      </c>
      <c r="Q3704" s="7"/>
      <c r="R3704" s="7"/>
      <c r="S3704" s="145">
        <v>0</v>
      </c>
      <c r="T3704" s="150">
        <v>0</v>
      </c>
    </row>
    <row r="3705" spans="2:20" ht="30" hidden="1" customHeight="1">
      <c r="B3705" s="123">
        <v>86</v>
      </c>
      <c r="C3705" s="125" t="s">
        <v>302</v>
      </c>
      <c r="D3705" s="125" t="s">
        <v>303</v>
      </c>
      <c r="E3705" s="137">
        <v>2026</v>
      </c>
      <c r="F3705" s="68" t="str">
        <f t="shared" si="114"/>
        <v>869. Gestión de Programas Estrategias y Planes para el BienestarGestión Integral Estrategias y Programas2026</v>
      </c>
      <c r="G3705" s="125" t="s">
        <v>568</v>
      </c>
      <c r="H3705" s="125" t="s">
        <v>569</v>
      </c>
      <c r="I3705" s="125" t="s">
        <v>429</v>
      </c>
      <c r="J3705" s="68" t="s">
        <v>400</v>
      </c>
      <c r="K3705" s="126" t="s">
        <v>554</v>
      </c>
      <c r="L3705" s="126" t="s">
        <v>402</v>
      </c>
      <c r="M3705" s="11" t="s">
        <v>47</v>
      </c>
      <c r="N3705" s="11" t="s">
        <v>52</v>
      </c>
      <c r="O3705" s="68" t="str">
        <f t="shared" si="115"/>
        <v>869. Gestión de Programas Estrategias y Planes para el BienestarGestión Integral Estrategias y Programas20267_SUBRED2_ABRIL_2026</v>
      </c>
      <c r="P3705" s="142">
        <v>73474880</v>
      </c>
      <c r="Q3705" s="7"/>
      <c r="R3705" s="7"/>
      <c r="S3705" s="158">
        <v>0</v>
      </c>
      <c r="T3705" s="150">
        <v>0</v>
      </c>
    </row>
    <row r="3706" spans="2:20" ht="30" hidden="1" customHeight="1">
      <c r="B3706" s="123">
        <v>136</v>
      </c>
      <c r="C3706" s="125" t="s">
        <v>302</v>
      </c>
      <c r="D3706" s="125" t="s">
        <v>303</v>
      </c>
      <c r="E3706" s="137">
        <v>2026</v>
      </c>
      <c r="F3706" s="68" t="str">
        <f t="shared" si="114"/>
        <v>1369. Gestión de Programas Estrategias y Planes para el BienestarGestión Integral Estrategias y Programas2026</v>
      </c>
      <c r="G3706" s="125" t="s">
        <v>570</v>
      </c>
      <c r="H3706" s="125" t="s">
        <v>571</v>
      </c>
      <c r="I3706" s="125" t="s">
        <v>410</v>
      </c>
      <c r="J3706" s="68" t="s">
        <v>400</v>
      </c>
      <c r="K3706" s="126" t="s">
        <v>401</v>
      </c>
      <c r="L3706" s="126" t="s">
        <v>402</v>
      </c>
      <c r="M3706" s="11" t="s">
        <v>47</v>
      </c>
      <c r="N3706" s="11" t="s">
        <v>52</v>
      </c>
      <c r="O3706" s="68" t="str">
        <f t="shared" si="115"/>
        <v>1369. Gestión de Programas Estrategias y Planes para el BienestarGestión Integral Estrategias y Programas20267_SUBRED2_ABRIL_2026</v>
      </c>
      <c r="P3706" s="142">
        <v>5621568</v>
      </c>
      <c r="Q3706" s="7"/>
      <c r="R3706" s="7"/>
      <c r="S3706" s="145">
        <v>4.4891304347826084</v>
      </c>
      <c r="T3706" s="150">
        <v>25235952</v>
      </c>
    </row>
    <row r="3707" spans="2:20" ht="30" hidden="1" customHeight="1">
      <c r="B3707" s="123">
        <v>137</v>
      </c>
      <c r="C3707" s="125" t="s">
        <v>302</v>
      </c>
      <c r="D3707" s="125" t="s">
        <v>303</v>
      </c>
      <c r="E3707" s="137">
        <v>2026</v>
      </c>
      <c r="F3707" s="68" t="str">
        <f t="shared" si="114"/>
        <v>1379. Gestión de Programas Estrategias y Planes para el BienestarGestión Integral Estrategias y Programas2026</v>
      </c>
      <c r="G3707" s="125" t="s">
        <v>572</v>
      </c>
      <c r="H3707" s="125" t="s">
        <v>571</v>
      </c>
      <c r="I3707" s="125" t="s">
        <v>410</v>
      </c>
      <c r="J3707" s="68" t="s">
        <v>400</v>
      </c>
      <c r="K3707" s="126" t="s">
        <v>401</v>
      </c>
      <c r="L3707" s="126" t="s">
        <v>402</v>
      </c>
      <c r="M3707" s="11" t="s">
        <v>47</v>
      </c>
      <c r="N3707" s="11" t="s">
        <v>52</v>
      </c>
      <c r="O3707" s="68" t="str">
        <f t="shared" si="115"/>
        <v>1379. Gestión de Programas Estrategias y Planes para el BienestarGestión Integral Estrategias y Programas20267_SUBRED2_ABRIL_2026</v>
      </c>
      <c r="P3707" s="142">
        <v>3994272</v>
      </c>
      <c r="Q3707" s="7"/>
      <c r="R3707" s="7"/>
      <c r="S3707" s="145">
        <v>1</v>
      </c>
      <c r="T3707" s="150">
        <v>3994272</v>
      </c>
    </row>
    <row r="3708" spans="2:20" ht="30" hidden="1" customHeight="1">
      <c r="B3708" s="123">
        <v>138</v>
      </c>
      <c r="C3708" s="125" t="s">
        <v>302</v>
      </c>
      <c r="D3708" s="125" t="s">
        <v>303</v>
      </c>
      <c r="E3708" s="137">
        <v>2026</v>
      </c>
      <c r="F3708" s="68" t="str">
        <f t="shared" si="114"/>
        <v>1389. Gestión de Programas Estrategias y Planes para el BienestarGestión Integral Estrategias y Programas2026</v>
      </c>
      <c r="G3708" s="125" t="s">
        <v>573</v>
      </c>
      <c r="H3708" s="125" t="s">
        <v>571</v>
      </c>
      <c r="I3708" s="125" t="s">
        <v>410</v>
      </c>
      <c r="J3708" s="68" t="s">
        <v>400</v>
      </c>
      <c r="K3708" s="126" t="s">
        <v>401</v>
      </c>
      <c r="L3708" s="126" t="s">
        <v>402</v>
      </c>
      <c r="M3708" s="11" t="s">
        <v>47</v>
      </c>
      <c r="N3708" s="11" t="s">
        <v>52</v>
      </c>
      <c r="O3708" s="68" t="str">
        <f t="shared" si="115"/>
        <v>1389. Gestión de Programas Estrategias y Planes para el BienestarGestión Integral Estrategias y Programas20267_SUBRED2_ABRIL_2026</v>
      </c>
      <c r="P3708" s="142">
        <v>12969056</v>
      </c>
      <c r="Q3708" s="7"/>
      <c r="R3708" s="7"/>
      <c r="S3708" s="145">
        <v>1</v>
      </c>
      <c r="T3708" s="150">
        <v>12969056</v>
      </c>
    </row>
    <row r="3709" spans="2:20" ht="30" hidden="1" customHeight="1">
      <c r="B3709" s="123">
        <v>139</v>
      </c>
      <c r="C3709" s="125" t="s">
        <v>302</v>
      </c>
      <c r="D3709" s="125" t="s">
        <v>303</v>
      </c>
      <c r="E3709" s="137">
        <v>2026</v>
      </c>
      <c r="F3709" s="68" t="str">
        <f t="shared" si="114"/>
        <v>1399. Gestión de Programas Estrategias y Planes para el BienestarGestión Integral Estrategias y Programas2026</v>
      </c>
      <c r="G3709" s="125" t="s">
        <v>574</v>
      </c>
      <c r="H3709" s="125" t="s">
        <v>571</v>
      </c>
      <c r="I3709" s="125" t="s">
        <v>410</v>
      </c>
      <c r="J3709" s="68" t="s">
        <v>400</v>
      </c>
      <c r="K3709" s="126" t="s">
        <v>401</v>
      </c>
      <c r="L3709" s="126" t="s">
        <v>402</v>
      </c>
      <c r="M3709" s="11" t="s">
        <v>47</v>
      </c>
      <c r="N3709" s="11" t="s">
        <v>52</v>
      </c>
      <c r="O3709" s="68" t="str">
        <f t="shared" si="115"/>
        <v>1399. Gestión de Programas Estrategias y Planes para el BienestarGestión Integral Estrategias y Programas20267_SUBRED2_ABRIL_2026</v>
      </c>
      <c r="P3709" s="142">
        <v>3994272</v>
      </c>
      <c r="Q3709" s="7"/>
      <c r="R3709" s="7"/>
      <c r="S3709" s="145">
        <v>5</v>
      </c>
      <c r="T3709" s="150">
        <v>19971360</v>
      </c>
    </row>
    <row r="3710" spans="2:20" ht="30" hidden="1" customHeight="1">
      <c r="B3710" s="123">
        <v>140</v>
      </c>
      <c r="C3710" s="125" t="s">
        <v>302</v>
      </c>
      <c r="D3710" s="125" t="s">
        <v>303</v>
      </c>
      <c r="E3710" s="137">
        <v>2026</v>
      </c>
      <c r="F3710" s="68" t="str">
        <f t="shared" si="114"/>
        <v>1409. Gestión de Programas Estrategias y Planes para el BienestarGestión Integral Estrategias y Programas2026</v>
      </c>
      <c r="G3710" s="125" t="s">
        <v>575</v>
      </c>
      <c r="H3710" s="125" t="s">
        <v>571</v>
      </c>
      <c r="I3710" s="125" t="s">
        <v>410</v>
      </c>
      <c r="J3710" s="68" t="s">
        <v>400</v>
      </c>
      <c r="K3710" s="126" t="s">
        <v>401</v>
      </c>
      <c r="L3710" s="126" t="s">
        <v>402</v>
      </c>
      <c r="M3710" s="11" t="s">
        <v>47</v>
      </c>
      <c r="N3710" s="11" t="s">
        <v>52</v>
      </c>
      <c r="O3710" s="68" t="str">
        <f t="shared" si="115"/>
        <v>1409. Gestión de Programas Estrategias y Planes para el BienestarGestión Integral Estrategias y Programas20267_SUBRED2_ABRIL_2026</v>
      </c>
      <c r="P3710" s="142">
        <v>5621568</v>
      </c>
      <c r="Q3710" s="7"/>
      <c r="R3710" s="7"/>
      <c r="S3710" s="145">
        <v>1</v>
      </c>
      <c r="T3710" s="150">
        <v>5621568</v>
      </c>
    </row>
    <row r="3711" spans="2:20" ht="30" hidden="1" customHeight="1">
      <c r="B3711" s="123">
        <v>141</v>
      </c>
      <c r="C3711" s="125" t="s">
        <v>302</v>
      </c>
      <c r="D3711" s="125" t="s">
        <v>303</v>
      </c>
      <c r="E3711" s="137">
        <v>2026</v>
      </c>
      <c r="F3711" s="68" t="str">
        <f t="shared" si="114"/>
        <v>1419. Gestión de Programas Estrategias y Planes para el BienestarGestión Integral Estrategias y Programas2026</v>
      </c>
      <c r="G3711" s="125" t="s">
        <v>576</v>
      </c>
      <c r="H3711" s="125" t="s">
        <v>571</v>
      </c>
      <c r="I3711" s="125" t="s">
        <v>410</v>
      </c>
      <c r="J3711" s="68" t="s">
        <v>400</v>
      </c>
      <c r="K3711" s="126" t="s">
        <v>401</v>
      </c>
      <c r="L3711" s="126" t="s">
        <v>402</v>
      </c>
      <c r="M3711" s="11" t="s">
        <v>47</v>
      </c>
      <c r="N3711" s="11" t="s">
        <v>52</v>
      </c>
      <c r="O3711" s="68" t="str">
        <f t="shared" si="115"/>
        <v>1419. Gestión de Programas Estrategias y Planes para el BienestarGestión Integral Estrategias y Programas20267_SUBRED2_ABRIL_2026</v>
      </c>
      <c r="P3711" s="142">
        <v>3994272</v>
      </c>
      <c r="Q3711" s="7"/>
      <c r="R3711" s="7"/>
      <c r="S3711" s="145">
        <v>1</v>
      </c>
      <c r="T3711" s="150">
        <v>3994272</v>
      </c>
    </row>
    <row r="3712" spans="2:20" ht="30" hidden="1" customHeight="1">
      <c r="B3712" s="123">
        <v>142</v>
      </c>
      <c r="C3712" s="125" t="s">
        <v>302</v>
      </c>
      <c r="D3712" s="125" t="s">
        <v>303</v>
      </c>
      <c r="E3712" s="137">
        <v>2026</v>
      </c>
      <c r="F3712" s="68" t="str">
        <f t="shared" si="114"/>
        <v>1429. Gestión de Programas Estrategias y Planes para el BienestarGestión Integral Estrategias y Programas2026</v>
      </c>
      <c r="G3712" s="125" t="s">
        <v>577</v>
      </c>
      <c r="H3712" s="125" t="s">
        <v>571</v>
      </c>
      <c r="I3712" s="125" t="s">
        <v>410</v>
      </c>
      <c r="J3712" s="68" t="s">
        <v>400</v>
      </c>
      <c r="K3712" s="126" t="s">
        <v>401</v>
      </c>
      <c r="L3712" s="126" t="s">
        <v>421</v>
      </c>
      <c r="M3712" s="11" t="s">
        <v>47</v>
      </c>
      <c r="N3712" s="11" t="s">
        <v>52</v>
      </c>
      <c r="O3712" s="68" t="str">
        <f t="shared" si="115"/>
        <v>1429. Gestión de Programas Estrategias y Planes para el BienestarGestión Integral Estrategias y Programas20267_SUBRED2_ABRIL_2026</v>
      </c>
      <c r="P3712" s="142">
        <v>3994272</v>
      </c>
      <c r="Q3712" s="7"/>
      <c r="R3712" s="7"/>
      <c r="S3712" s="145">
        <v>0</v>
      </c>
      <c r="T3712" s="150">
        <v>0</v>
      </c>
    </row>
    <row r="3713" spans="2:20" ht="30" hidden="1" customHeight="1">
      <c r="B3713" s="123">
        <v>143</v>
      </c>
      <c r="C3713" s="125" t="s">
        <v>302</v>
      </c>
      <c r="D3713" s="125" t="s">
        <v>303</v>
      </c>
      <c r="E3713" s="137">
        <v>2026</v>
      </c>
      <c r="F3713" s="68" t="str">
        <f t="shared" si="114"/>
        <v>1439. Gestión de Programas Estrategias y Planes para el BienestarGestión Integral Estrategias y Programas2026</v>
      </c>
      <c r="G3713" s="125" t="s">
        <v>578</v>
      </c>
      <c r="H3713" s="125" t="s">
        <v>579</v>
      </c>
      <c r="I3713" s="125" t="s">
        <v>410</v>
      </c>
      <c r="J3713" s="68" t="s">
        <v>400</v>
      </c>
      <c r="K3713" s="126" t="s">
        <v>401</v>
      </c>
      <c r="L3713" s="126" t="s">
        <v>402</v>
      </c>
      <c r="M3713" s="11" t="s">
        <v>47</v>
      </c>
      <c r="N3713" s="11" t="s">
        <v>52</v>
      </c>
      <c r="O3713" s="68" t="str">
        <f t="shared" si="115"/>
        <v>1439. Gestión de Programas Estrategias y Planes para el BienestarGestión Integral Estrategias y Programas20267_SUBRED2_ABRIL_2026</v>
      </c>
      <c r="P3713" s="142">
        <v>7508288</v>
      </c>
      <c r="Q3713" s="7"/>
      <c r="R3713" s="7"/>
      <c r="S3713" s="145">
        <v>1</v>
      </c>
      <c r="T3713" s="150">
        <v>7508288</v>
      </c>
    </row>
    <row r="3714" spans="2:20" ht="30" hidden="1" customHeight="1">
      <c r="B3714" s="123">
        <v>144</v>
      </c>
      <c r="C3714" s="125" t="s">
        <v>302</v>
      </c>
      <c r="D3714" s="125" t="s">
        <v>303</v>
      </c>
      <c r="E3714" s="137">
        <v>2026</v>
      </c>
      <c r="F3714" s="68" t="str">
        <f t="shared" si="114"/>
        <v>1449. Gestión de Programas Estrategias y Planes para el BienestarGestión Integral Estrategias y Programas2026</v>
      </c>
      <c r="G3714" s="125" t="s">
        <v>580</v>
      </c>
      <c r="H3714" s="125" t="s">
        <v>579</v>
      </c>
      <c r="I3714" s="125" t="s">
        <v>410</v>
      </c>
      <c r="J3714" s="68" t="s">
        <v>400</v>
      </c>
      <c r="K3714" s="126" t="s">
        <v>401</v>
      </c>
      <c r="L3714" s="126" t="s">
        <v>402</v>
      </c>
      <c r="M3714" s="11" t="s">
        <v>47</v>
      </c>
      <c r="N3714" s="11" t="s">
        <v>52</v>
      </c>
      <c r="O3714" s="68" t="str">
        <f t="shared" si="115"/>
        <v>1449. Gestión de Programas Estrategias y Planes para el BienestarGestión Integral Estrategias y Programas20267_SUBRED2_ABRIL_2026</v>
      </c>
      <c r="P3714" s="142">
        <v>7508288</v>
      </c>
      <c r="Q3714" s="7"/>
      <c r="R3714" s="7"/>
      <c r="S3714" s="145">
        <v>1</v>
      </c>
      <c r="T3714" s="150">
        <v>7508288</v>
      </c>
    </row>
    <row r="3715" spans="2:20" ht="30" hidden="1" customHeight="1">
      <c r="B3715" s="123">
        <v>145</v>
      </c>
      <c r="C3715" s="125" t="s">
        <v>302</v>
      </c>
      <c r="D3715" s="125" t="s">
        <v>303</v>
      </c>
      <c r="E3715" s="137">
        <v>2026</v>
      </c>
      <c r="F3715" s="68" t="str">
        <f t="shared" si="114"/>
        <v>1459. Gestión de Programas Estrategias y Planes para el BienestarGestión Integral Estrategias y Programas2026</v>
      </c>
      <c r="G3715" s="125" t="s">
        <v>581</v>
      </c>
      <c r="H3715" s="125" t="s">
        <v>579</v>
      </c>
      <c r="I3715" s="125" t="s">
        <v>410</v>
      </c>
      <c r="J3715" s="68" t="s">
        <v>400</v>
      </c>
      <c r="K3715" s="126" t="s">
        <v>401</v>
      </c>
      <c r="L3715" s="126" t="s">
        <v>402</v>
      </c>
      <c r="M3715" s="11" t="s">
        <v>47</v>
      </c>
      <c r="N3715" s="11" t="s">
        <v>52</v>
      </c>
      <c r="O3715" s="68" t="str">
        <f t="shared" si="115"/>
        <v>1459. Gestión de Programas Estrategias y Planes para el BienestarGestión Integral Estrategias y Programas20267_SUBRED2_ABRIL_2026</v>
      </c>
      <c r="P3715" s="142">
        <v>5299968</v>
      </c>
      <c r="Q3715" s="7"/>
      <c r="R3715" s="7"/>
      <c r="S3715" s="145">
        <v>1</v>
      </c>
      <c r="T3715" s="150">
        <v>5299968</v>
      </c>
    </row>
    <row r="3716" spans="2:20" ht="30" hidden="1" customHeight="1">
      <c r="B3716" s="123">
        <v>146</v>
      </c>
      <c r="C3716" s="125" t="s">
        <v>302</v>
      </c>
      <c r="D3716" s="125" t="s">
        <v>303</v>
      </c>
      <c r="E3716" s="137">
        <v>2026</v>
      </c>
      <c r="F3716" s="68" t="str">
        <f t="shared" si="114"/>
        <v>1469. Gestión de Programas Estrategias y Planes para el BienestarGestión Integral Estrategias y Programas2026</v>
      </c>
      <c r="G3716" s="125" t="s">
        <v>582</v>
      </c>
      <c r="H3716" s="125" t="s">
        <v>579</v>
      </c>
      <c r="I3716" s="125" t="s">
        <v>410</v>
      </c>
      <c r="J3716" s="68" t="s">
        <v>400</v>
      </c>
      <c r="K3716" s="126" t="s">
        <v>430</v>
      </c>
      <c r="L3716" s="126" t="s">
        <v>421</v>
      </c>
      <c r="M3716" s="11" t="s">
        <v>47</v>
      </c>
      <c r="N3716" s="11" t="s">
        <v>52</v>
      </c>
      <c r="O3716" s="68" t="str">
        <f t="shared" si="115"/>
        <v>1469. Gestión de Programas Estrategias y Planes para el BienestarGestión Integral Estrategias y Programas20267_SUBRED2_ABRIL_2026</v>
      </c>
      <c r="P3716" s="142">
        <v>122208</v>
      </c>
      <c r="Q3716" s="7"/>
      <c r="R3716" s="7"/>
      <c r="S3716" s="145">
        <v>0</v>
      </c>
      <c r="T3716" s="150">
        <v>0</v>
      </c>
    </row>
    <row r="3717" spans="2:20" ht="30" hidden="1" customHeight="1">
      <c r="B3717" s="123">
        <v>147</v>
      </c>
      <c r="C3717" s="125" t="s">
        <v>302</v>
      </c>
      <c r="D3717" s="125" t="s">
        <v>303</v>
      </c>
      <c r="E3717" s="137">
        <v>2026</v>
      </c>
      <c r="F3717" s="68" t="str">
        <f t="shared" si="114"/>
        <v>1479. Gestión de Programas Estrategias y Planes para el BienestarGestión Integral Estrategias y Programas2026</v>
      </c>
      <c r="G3717" s="125" t="s">
        <v>583</v>
      </c>
      <c r="H3717" s="125" t="s">
        <v>579</v>
      </c>
      <c r="I3717" s="125" t="s">
        <v>410</v>
      </c>
      <c r="J3717" s="68" t="s">
        <v>400</v>
      </c>
      <c r="K3717" s="126" t="s">
        <v>551</v>
      </c>
      <c r="L3717" s="126" t="s">
        <v>421</v>
      </c>
      <c r="M3717" s="11" t="s">
        <v>47</v>
      </c>
      <c r="N3717" s="11" t="s">
        <v>52</v>
      </c>
      <c r="O3717" s="68" t="str">
        <f t="shared" si="115"/>
        <v>1479. Gestión de Programas Estrategias y Planes para el BienestarGestión Integral Estrategias y Programas20267_SUBRED2_ABRIL_2026</v>
      </c>
      <c r="P3717" s="142">
        <v>30552</v>
      </c>
      <c r="Q3717" s="7"/>
      <c r="R3717" s="7"/>
      <c r="S3717" s="145">
        <v>0</v>
      </c>
      <c r="T3717" s="150">
        <v>0</v>
      </c>
    </row>
    <row r="3718" spans="2:20" ht="30" hidden="1" customHeight="1">
      <c r="B3718" s="123">
        <v>148</v>
      </c>
      <c r="C3718" s="125" t="s">
        <v>302</v>
      </c>
      <c r="D3718" s="125" t="s">
        <v>303</v>
      </c>
      <c r="E3718" s="137">
        <v>2026</v>
      </c>
      <c r="F3718" s="68" t="str">
        <f t="shared" si="114"/>
        <v>1489. Gestión de Programas Estrategias y Planes para el BienestarGestión Integral Estrategias y Programas2026</v>
      </c>
      <c r="G3718" s="125" t="s">
        <v>584</v>
      </c>
      <c r="H3718" s="125" t="s">
        <v>579</v>
      </c>
      <c r="I3718" s="125" t="s">
        <v>410</v>
      </c>
      <c r="J3718" s="68" t="s">
        <v>400</v>
      </c>
      <c r="K3718" s="126" t="s">
        <v>430</v>
      </c>
      <c r="L3718" s="126" t="s">
        <v>421</v>
      </c>
      <c r="M3718" s="11" t="s">
        <v>47</v>
      </c>
      <c r="N3718" s="11" t="s">
        <v>52</v>
      </c>
      <c r="O3718" s="68" t="str">
        <f t="shared" si="115"/>
        <v>1489. Gestión de Programas Estrategias y Planes para el BienestarGestión Integral Estrategias y Programas20267_SUBRED2_ABRIL_2026</v>
      </c>
      <c r="P3718" s="142">
        <v>122208</v>
      </c>
      <c r="Q3718" s="7"/>
      <c r="R3718" s="7"/>
      <c r="S3718" s="145">
        <v>0</v>
      </c>
      <c r="T3718" s="150">
        <v>0</v>
      </c>
    </row>
    <row r="3719" spans="2:20" ht="30" hidden="1" customHeight="1">
      <c r="B3719" s="123">
        <v>149</v>
      </c>
      <c r="C3719" s="125" t="s">
        <v>302</v>
      </c>
      <c r="D3719" s="125" t="s">
        <v>303</v>
      </c>
      <c r="E3719" s="137">
        <v>2026</v>
      </c>
      <c r="F3719" s="68" t="str">
        <f t="shared" ref="F3719:F3782" si="116">B3719&amp;C3719&amp;D3719&amp;E3719</f>
        <v>1499. Gestión de Programas Estrategias y Planes para el BienestarGestión Integral Estrategias y Programas2026</v>
      </c>
      <c r="G3719" s="125" t="s">
        <v>585</v>
      </c>
      <c r="H3719" s="125" t="s">
        <v>579</v>
      </c>
      <c r="I3719" s="125" t="s">
        <v>410</v>
      </c>
      <c r="J3719" s="68" t="s">
        <v>400</v>
      </c>
      <c r="K3719" s="126" t="s">
        <v>401</v>
      </c>
      <c r="L3719" s="126" t="s">
        <v>402</v>
      </c>
      <c r="M3719" s="11" t="s">
        <v>47</v>
      </c>
      <c r="N3719" s="11" t="s">
        <v>52</v>
      </c>
      <c r="O3719" s="68" t="str">
        <f t="shared" si="115"/>
        <v>1499. Gestión de Programas Estrategias y Planes para el BienestarGestión Integral Estrategias y Programas20267_SUBRED2_ABRIL_2026</v>
      </c>
      <c r="P3719" s="142">
        <v>3665168</v>
      </c>
      <c r="Q3719" s="7"/>
      <c r="R3719" s="7"/>
      <c r="S3719" s="145">
        <v>1</v>
      </c>
      <c r="T3719" s="150">
        <v>3665168</v>
      </c>
    </row>
    <row r="3720" spans="2:20" ht="30" hidden="1" customHeight="1">
      <c r="B3720" s="123">
        <v>150</v>
      </c>
      <c r="C3720" s="125" t="s">
        <v>302</v>
      </c>
      <c r="D3720" s="125" t="s">
        <v>303</v>
      </c>
      <c r="E3720" s="137">
        <v>2026</v>
      </c>
      <c r="F3720" s="68" t="str">
        <f t="shared" si="116"/>
        <v>1509. Gestión de Programas Estrategias y Planes para el BienestarGestión Integral Estrategias y Programas2026</v>
      </c>
      <c r="G3720" s="125" t="s">
        <v>586</v>
      </c>
      <c r="H3720" s="125" t="s">
        <v>579</v>
      </c>
      <c r="I3720" s="125" t="s">
        <v>410</v>
      </c>
      <c r="J3720" s="68" t="s">
        <v>400</v>
      </c>
      <c r="K3720" s="126" t="s">
        <v>401</v>
      </c>
      <c r="L3720" s="126" t="s">
        <v>402</v>
      </c>
      <c r="M3720" s="11" t="s">
        <v>47</v>
      </c>
      <c r="N3720" s="11" t="s">
        <v>52</v>
      </c>
      <c r="O3720" s="68" t="str">
        <f t="shared" ref="O3720:O3783" si="117">+F3720&amp;M3720&amp;N3720</f>
        <v>1509. Gestión de Programas Estrategias y Planes para el BienestarGestión Integral Estrategias y Programas20267_SUBRED2_ABRIL_2026</v>
      </c>
      <c r="P3720" s="142">
        <v>1057260</v>
      </c>
      <c r="Q3720" s="7"/>
      <c r="R3720" s="7"/>
      <c r="S3720" s="145">
        <v>1</v>
      </c>
      <c r="T3720" s="150">
        <v>1057260</v>
      </c>
    </row>
    <row r="3721" spans="2:20" ht="30" hidden="1" customHeight="1">
      <c r="B3721" s="123">
        <v>151</v>
      </c>
      <c r="C3721" s="125" t="s">
        <v>302</v>
      </c>
      <c r="D3721" s="125" t="s">
        <v>303</v>
      </c>
      <c r="E3721" s="137">
        <v>2026</v>
      </c>
      <c r="F3721" s="68" t="str">
        <f t="shared" si="116"/>
        <v>1519. Gestión de Programas Estrategias y Planes para el BienestarGestión Integral Estrategias y Programas2026</v>
      </c>
      <c r="G3721" s="125" t="s">
        <v>587</v>
      </c>
      <c r="H3721" s="125" t="s">
        <v>579</v>
      </c>
      <c r="I3721" s="125" t="s">
        <v>410</v>
      </c>
      <c r="J3721" s="68" t="s">
        <v>400</v>
      </c>
      <c r="K3721" s="126" t="s">
        <v>401</v>
      </c>
      <c r="L3721" s="126" t="s">
        <v>402</v>
      </c>
      <c r="M3721" s="11" t="s">
        <v>47</v>
      </c>
      <c r="N3721" s="11" t="s">
        <v>52</v>
      </c>
      <c r="O3721" s="68" t="str">
        <f t="shared" si="117"/>
        <v>1519. Gestión de Programas Estrategias y Planes para el BienestarGestión Integral Estrategias y Programas20267_SUBRED2_ABRIL_2026</v>
      </c>
      <c r="P3721" s="142">
        <v>1409680</v>
      </c>
      <c r="Q3721" s="7"/>
      <c r="R3721" s="7"/>
      <c r="S3721" s="145">
        <v>1</v>
      </c>
      <c r="T3721" s="150">
        <v>1409680</v>
      </c>
    </row>
    <row r="3722" spans="2:20" ht="30" hidden="1" customHeight="1">
      <c r="B3722" s="123">
        <v>152</v>
      </c>
      <c r="C3722" s="125" t="s">
        <v>302</v>
      </c>
      <c r="D3722" s="125" t="s">
        <v>303</v>
      </c>
      <c r="E3722" s="137">
        <v>2026</v>
      </c>
      <c r="F3722" s="68" t="str">
        <f t="shared" si="116"/>
        <v>1529. Gestión de Programas Estrategias y Planes para el BienestarGestión Integral Estrategias y Programas2026</v>
      </c>
      <c r="G3722" s="125" t="s">
        <v>588</v>
      </c>
      <c r="H3722" s="125" t="s">
        <v>579</v>
      </c>
      <c r="I3722" s="125" t="s">
        <v>410</v>
      </c>
      <c r="J3722" s="68" t="s">
        <v>400</v>
      </c>
      <c r="K3722" s="126" t="s">
        <v>401</v>
      </c>
      <c r="L3722" s="126" t="s">
        <v>402</v>
      </c>
      <c r="M3722" s="11" t="s">
        <v>47</v>
      </c>
      <c r="N3722" s="11" t="s">
        <v>52</v>
      </c>
      <c r="O3722" s="68" t="str">
        <f t="shared" si="117"/>
        <v>1529. Gestión de Programas Estrategias y Planes para el BienestarGestión Integral Estrategias y Programas20267_SUBRED2_ABRIL_2026</v>
      </c>
      <c r="P3722" s="142">
        <v>352420</v>
      </c>
      <c r="Q3722" s="7"/>
      <c r="R3722" s="7"/>
      <c r="S3722" s="145">
        <v>1</v>
      </c>
      <c r="T3722" s="150">
        <v>352420</v>
      </c>
    </row>
    <row r="3723" spans="2:20" ht="30" hidden="1" customHeight="1">
      <c r="B3723" s="123">
        <v>153</v>
      </c>
      <c r="C3723" s="125" t="s">
        <v>302</v>
      </c>
      <c r="D3723" s="125" t="s">
        <v>303</v>
      </c>
      <c r="E3723" s="137">
        <v>2026</v>
      </c>
      <c r="F3723" s="68" t="str">
        <f t="shared" si="116"/>
        <v>1539. Gestión de Programas Estrategias y Planes para el BienestarGestión Integral Estrategias y Programas2026</v>
      </c>
      <c r="G3723" s="125" t="s">
        <v>589</v>
      </c>
      <c r="H3723" s="125" t="s">
        <v>569</v>
      </c>
      <c r="I3723" s="125" t="s">
        <v>410</v>
      </c>
      <c r="J3723" s="68" t="s">
        <v>400</v>
      </c>
      <c r="K3723" s="126" t="s">
        <v>401</v>
      </c>
      <c r="L3723" s="126" t="s">
        <v>402</v>
      </c>
      <c r="M3723" s="11" t="s">
        <v>47</v>
      </c>
      <c r="N3723" s="11" t="s">
        <v>52</v>
      </c>
      <c r="O3723" s="68" t="str">
        <f t="shared" si="117"/>
        <v>1539. Gestión de Programas Estrategias y Planes para el BienestarGestión Integral Estrategias y Programas20267_SUBRED2_ABRIL_2026</v>
      </c>
      <c r="P3723" s="142">
        <v>7347488</v>
      </c>
      <c r="Q3723" s="7"/>
      <c r="R3723" s="7"/>
      <c r="S3723" s="145">
        <v>1</v>
      </c>
      <c r="T3723" s="150">
        <v>7347488</v>
      </c>
    </row>
    <row r="3724" spans="2:20" ht="30" hidden="1" customHeight="1">
      <c r="B3724" s="123">
        <v>154</v>
      </c>
      <c r="C3724" s="125" t="s">
        <v>302</v>
      </c>
      <c r="D3724" s="125" t="s">
        <v>303</v>
      </c>
      <c r="E3724" s="137">
        <v>2026</v>
      </c>
      <c r="F3724" s="68" t="str">
        <f t="shared" si="116"/>
        <v>1549. Gestión de Programas Estrategias y Planes para el BienestarGestión Integral Estrategias y Programas2026</v>
      </c>
      <c r="G3724" s="125" t="s">
        <v>590</v>
      </c>
      <c r="H3724" s="125" t="s">
        <v>569</v>
      </c>
      <c r="I3724" s="125" t="s">
        <v>410</v>
      </c>
      <c r="J3724" s="68" t="s">
        <v>400</v>
      </c>
      <c r="K3724" s="126" t="s">
        <v>401</v>
      </c>
      <c r="L3724" s="126" t="s">
        <v>402</v>
      </c>
      <c r="M3724" s="11" t="s">
        <v>47</v>
      </c>
      <c r="N3724" s="11" t="s">
        <v>52</v>
      </c>
      <c r="O3724" s="68" t="str">
        <f t="shared" si="117"/>
        <v>1549. Gestión de Programas Estrategias y Planes para el BienestarGestión Integral Estrategias y Programas20267_SUBRED2_ABRIL_2026</v>
      </c>
      <c r="P3724" s="142">
        <v>7347488</v>
      </c>
      <c r="Q3724" s="7"/>
      <c r="R3724" s="7"/>
      <c r="S3724" s="145">
        <v>1</v>
      </c>
      <c r="T3724" s="150">
        <v>7347488</v>
      </c>
    </row>
    <row r="3725" spans="2:20" ht="30" hidden="1" customHeight="1">
      <c r="B3725" s="123">
        <v>155</v>
      </c>
      <c r="C3725" s="125" t="s">
        <v>302</v>
      </c>
      <c r="D3725" s="125" t="s">
        <v>303</v>
      </c>
      <c r="E3725" s="137">
        <v>2026</v>
      </c>
      <c r="F3725" s="68" t="str">
        <f t="shared" si="116"/>
        <v>1559. Gestión de Programas Estrategias y Planes para el BienestarGestión Integral Estrategias y Programas2026</v>
      </c>
      <c r="G3725" s="125" t="s">
        <v>591</v>
      </c>
      <c r="H3725" s="125" t="s">
        <v>569</v>
      </c>
      <c r="I3725" s="125" t="s">
        <v>410</v>
      </c>
      <c r="J3725" s="68" t="s">
        <v>400</v>
      </c>
      <c r="K3725" s="126" t="s">
        <v>401</v>
      </c>
      <c r="L3725" s="126" t="s">
        <v>402</v>
      </c>
      <c r="M3725" s="11" t="s">
        <v>47</v>
      </c>
      <c r="N3725" s="11" t="s">
        <v>52</v>
      </c>
      <c r="O3725" s="68" t="str">
        <f t="shared" si="117"/>
        <v>1559. Gestión de Programas Estrategias y Planes para el BienestarGestión Integral Estrategias y Programas20267_SUBRED2_ABRIL_2026</v>
      </c>
      <c r="P3725" s="142">
        <v>7347488</v>
      </c>
      <c r="Q3725" s="7"/>
      <c r="R3725" s="7"/>
      <c r="S3725" s="145">
        <v>1</v>
      </c>
      <c r="T3725" s="150">
        <v>7347488</v>
      </c>
    </row>
    <row r="3726" spans="2:20" ht="30" hidden="1" customHeight="1">
      <c r="B3726" s="123">
        <v>156</v>
      </c>
      <c r="C3726" s="125" t="s">
        <v>302</v>
      </c>
      <c r="D3726" s="125" t="s">
        <v>303</v>
      </c>
      <c r="E3726" s="137">
        <v>2026</v>
      </c>
      <c r="F3726" s="68" t="str">
        <f t="shared" si="116"/>
        <v>1569. Gestión de Programas Estrategias y Planes para el BienestarGestión Integral Estrategias y Programas2026</v>
      </c>
      <c r="G3726" s="125" t="s">
        <v>592</v>
      </c>
      <c r="H3726" s="125" t="s">
        <v>569</v>
      </c>
      <c r="I3726" s="125" t="s">
        <v>410</v>
      </c>
      <c r="J3726" s="68" t="s">
        <v>400</v>
      </c>
      <c r="K3726" s="126" t="s">
        <v>401</v>
      </c>
      <c r="L3726" s="126" t="s">
        <v>402</v>
      </c>
      <c r="M3726" s="11" t="s">
        <v>47</v>
      </c>
      <c r="N3726" s="11" t="s">
        <v>52</v>
      </c>
      <c r="O3726" s="68" t="str">
        <f t="shared" si="117"/>
        <v>1569. Gestión de Programas Estrategias y Planes para el BienestarGestión Integral Estrategias y Programas20267_SUBRED2_ABRIL_2026</v>
      </c>
      <c r="P3726" s="142">
        <v>13832016</v>
      </c>
      <c r="Q3726" s="7"/>
      <c r="R3726" s="7"/>
      <c r="S3726" s="145">
        <v>1</v>
      </c>
      <c r="T3726" s="150">
        <v>13832016</v>
      </c>
    </row>
    <row r="3727" spans="2:20" ht="30" hidden="1" customHeight="1">
      <c r="B3727" s="123">
        <v>157</v>
      </c>
      <c r="C3727" s="125" t="s">
        <v>302</v>
      </c>
      <c r="D3727" s="125" t="s">
        <v>303</v>
      </c>
      <c r="E3727" s="137">
        <v>2026</v>
      </c>
      <c r="F3727" s="68" t="str">
        <f t="shared" si="116"/>
        <v>1579. Gestión de Programas Estrategias y Planes para el BienestarGestión Integral Estrategias y Programas2026</v>
      </c>
      <c r="G3727" s="125" t="s">
        <v>593</v>
      </c>
      <c r="H3727" s="125" t="s">
        <v>569</v>
      </c>
      <c r="I3727" s="125" t="s">
        <v>410</v>
      </c>
      <c r="J3727" s="68" t="s">
        <v>400</v>
      </c>
      <c r="K3727" s="126" t="s">
        <v>401</v>
      </c>
      <c r="L3727" s="126" t="s">
        <v>402</v>
      </c>
      <c r="M3727" s="11" t="s">
        <v>47</v>
      </c>
      <c r="N3727" s="11" t="s">
        <v>52</v>
      </c>
      <c r="O3727" s="68" t="str">
        <f t="shared" si="117"/>
        <v>1579. Gestión de Programas Estrategias y Planes para el BienestarGestión Integral Estrategias y Programas20267_SUBRED2_ABRIL_2026</v>
      </c>
      <c r="P3727" s="142">
        <v>13832016</v>
      </c>
      <c r="Q3727" s="7"/>
      <c r="R3727" s="7"/>
      <c r="S3727" s="145">
        <v>1</v>
      </c>
      <c r="T3727" s="150">
        <v>13832016</v>
      </c>
    </row>
    <row r="3728" spans="2:20" ht="30" hidden="1" customHeight="1">
      <c r="B3728" s="123">
        <v>158</v>
      </c>
      <c r="C3728" s="125" t="s">
        <v>302</v>
      </c>
      <c r="D3728" s="125" t="s">
        <v>303</v>
      </c>
      <c r="E3728" s="137">
        <v>2026</v>
      </c>
      <c r="F3728" s="68" t="str">
        <f t="shared" si="116"/>
        <v>1589. Gestión de Programas Estrategias y Planes para el BienestarGestión Integral Estrategias y Programas2026</v>
      </c>
      <c r="G3728" s="125" t="s">
        <v>594</v>
      </c>
      <c r="H3728" s="125" t="s">
        <v>569</v>
      </c>
      <c r="I3728" s="125" t="s">
        <v>410</v>
      </c>
      <c r="J3728" s="68" t="s">
        <v>400</v>
      </c>
      <c r="K3728" s="126" t="s">
        <v>430</v>
      </c>
      <c r="L3728" s="126" t="s">
        <v>402</v>
      </c>
      <c r="M3728" s="11" t="s">
        <v>47</v>
      </c>
      <c r="N3728" s="11" t="s">
        <v>52</v>
      </c>
      <c r="O3728" s="68" t="str">
        <f t="shared" si="117"/>
        <v>1589. Gestión de Programas Estrategias y Planes para el BienestarGestión Integral Estrategias y Programas20267_SUBRED2_ABRIL_2026</v>
      </c>
      <c r="P3728" s="142">
        <v>2114520</v>
      </c>
      <c r="Q3728" s="7"/>
      <c r="R3728" s="7"/>
      <c r="S3728" s="145">
        <v>1</v>
      </c>
      <c r="T3728" s="150">
        <v>2114520</v>
      </c>
    </row>
    <row r="3729" spans="2:20" ht="30" hidden="1" customHeight="1">
      <c r="B3729" s="123">
        <v>159</v>
      </c>
      <c r="C3729" s="125" t="s">
        <v>302</v>
      </c>
      <c r="D3729" s="125" t="s">
        <v>303</v>
      </c>
      <c r="E3729" s="137">
        <v>2026</v>
      </c>
      <c r="F3729" s="68" t="str">
        <f t="shared" si="116"/>
        <v>1599. Gestión de Programas Estrategias y Planes para el BienestarGestión Integral Estrategias y Programas2026</v>
      </c>
      <c r="G3729" s="125" t="s">
        <v>595</v>
      </c>
      <c r="H3729" s="125" t="s">
        <v>569</v>
      </c>
      <c r="I3729" s="125" t="s">
        <v>410</v>
      </c>
      <c r="J3729" s="68" t="s">
        <v>400</v>
      </c>
      <c r="K3729" s="126" t="s">
        <v>401</v>
      </c>
      <c r="L3729" s="126" t="s">
        <v>402</v>
      </c>
      <c r="M3729" s="11" t="s">
        <v>47</v>
      </c>
      <c r="N3729" s="11" t="s">
        <v>52</v>
      </c>
      <c r="O3729" s="68" t="str">
        <f t="shared" si="117"/>
        <v>1599. Gestión de Programas Estrategias y Planes para el BienestarGestión Integral Estrategias y Programas20267_SUBRED2_ABRIL_2026</v>
      </c>
      <c r="P3729" s="142">
        <v>4370008</v>
      </c>
      <c r="Q3729" s="7"/>
      <c r="R3729" s="7"/>
      <c r="S3729" s="145">
        <v>1</v>
      </c>
      <c r="T3729" s="150">
        <v>4370008</v>
      </c>
    </row>
    <row r="3730" spans="2:20" ht="30" hidden="1" customHeight="1">
      <c r="B3730" s="123">
        <v>160</v>
      </c>
      <c r="C3730" s="125" t="s">
        <v>302</v>
      </c>
      <c r="D3730" s="125" t="s">
        <v>303</v>
      </c>
      <c r="E3730" s="137">
        <v>2026</v>
      </c>
      <c r="F3730" s="68" t="str">
        <f t="shared" si="116"/>
        <v>1609. Gestión de Programas Estrategias y Planes para el BienestarGestión Integral Estrategias y Programas2026</v>
      </c>
      <c r="G3730" s="125" t="s">
        <v>596</v>
      </c>
      <c r="H3730" s="125" t="s">
        <v>569</v>
      </c>
      <c r="I3730" s="125" t="s">
        <v>410</v>
      </c>
      <c r="J3730" s="68" t="s">
        <v>400</v>
      </c>
      <c r="K3730" s="126" t="s">
        <v>401</v>
      </c>
      <c r="L3730" s="126" t="s">
        <v>402</v>
      </c>
      <c r="M3730" s="11" t="s">
        <v>47</v>
      </c>
      <c r="N3730" s="11" t="s">
        <v>52</v>
      </c>
      <c r="O3730" s="68" t="str">
        <f t="shared" si="117"/>
        <v>1609. Gestión de Programas Estrategias y Planes para el BienestarGestión Integral Estrategias y Programas20267_SUBRED2_ABRIL_2026</v>
      </c>
      <c r="P3730" s="142">
        <v>3994272</v>
      </c>
      <c r="Q3730" s="7"/>
      <c r="R3730" s="7"/>
      <c r="S3730" s="145">
        <v>1</v>
      </c>
      <c r="T3730" s="150">
        <v>3994272</v>
      </c>
    </row>
    <row r="3731" spans="2:20" ht="30" hidden="1" customHeight="1">
      <c r="B3731" s="123">
        <v>161</v>
      </c>
      <c r="C3731" s="125" t="s">
        <v>302</v>
      </c>
      <c r="D3731" s="125" t="s">
        <v>303</v>
      </c>
      <c r="E3731" s="137">
        <v>2026</v>
      </c>
      <c r="F3731" s="68" t="str">
        <f t="shared" si="116"/>
        <v>1619. Gestión de Programas Estrategias y Planes para el BienestarGestión Integral Estrategias y Programas2026</v>
      </c>
      <c r="G3731" s="125" t="s">
        <v>597</v>
      </c>
      <c r="H3731" s="125" t="s">
        <v>571</v>
      </c>
      <c r="I3731" s="125" t="s">
        <v>410</v>
      </c>
      <c r="J3731" s="68" t="s">
        <v>400</v>
      </c>
      <c r="K3731" s="126" t="s">
        <v>401</v>
      </c>
      <c r="L3731" s="126" t="s">
        <v>402</v>
      </c>
      <c r="M3731" s="11" t="s">
        <v>47</v>
      </c>
      <c r="N3731" s="11" t="s">
        <v>52</v>
      </c>
      <c r="O3731" s="68" t="str">
        <f t="shared" si="117"/>
        <v>1619. Gestión de Programas Estrategias y Planes para el BienestarGestión Integral Estrategias y Programas20267_SUBRED2_ABRIL_2026</v>
      </c>
      <c r="P3731" s="142">
        <v>7347488</v>
      </c>
      <c r="Q3731" s="7"/>
      <c r="R3731" s="7"/>
      <c r="S3731" s="145">
        <v>1.5978260869565217</v>
      </c>
      <c r="T3731" s="150">
        <v>11740008</v>
      </c>
    </row>
    <row r="3732" spans="2:20" ht="30" hidden="1" customHeight="1">
      <c r="B3732" s="123">
        <v>162</v>
      </c>
      <c r="C3732" s="125" t="s">
        <v>302</v>
      </c>
      <c r="D3732" s="125" t="s">
        <v>303</v>
      </c>
      <c r="E3732" s="137">
        <v>2026</v>
      </c>
      <c r="F3732" s="68" t="str">
        <f t="shared" si="116"/>
        <v>1629. Gestión de Programas Estrategias y Planes para el BienestarGestión Integral Estrategias y Programas2026</v>
      </c>
      <c r="G3732" s="125" t="s">
        <v>598</v>
      </c>
      <c r="H3732" s="125" t="s">
        <v>571</v>
      </c>
      <c r="I3732" s="125" t="s">
        <v>410</v>
      </c>
      <c r="J3732" s="68" t="s">
        <v>400</v>
      </c>
      <c r="K3732" s="126" t="s">
        <v>401</v>
      </c>
      <c r="L3732" s="126" t="s">
        <v>402</v>
      </c>
      <c r="M3732" s="11" t="s">
        <v>47</v>
      </c>
      <c r="N3732" s="11" t="s">
        <v>52</v>
      </c>
      <c r="O3732" s="68" t="str">
        <f t="shared" si="117"/>
        <v>1629. Gestión de Programas Estrategias y Planes para el BienestarGestión Integral Estrategias y Programas20267_SUBRED2_ABRIL_2026</v>
      </c>
      <c r="P3732" s="142">
        <v>10478800</v>
      </c>
      <c r="Q3732" s="7"/>
      <c r="R3732" s="7"/>
      <c r="S3732" s="145">
        <v>5</v>
      </c>
      <c r="T3732" s="150">
        <v>52394000</v>
      </c>
    </row>
    <row r="3733" spans="2:20" ht="30" hidden="1" customHeight="1">
      <c r="B3733" s="123">
        <v>163</v>
      </c>
      <c r="C3733" s="125" t="s">
        <v>302</v>
      </c>
      <c r="D3733" s="125" t="s">
        <v>303</v>
      </c>
      <c r="E3733" s="137">
        <v>2026</v>
      </c>
      <c r="F3733" s="68" t="str">
        <f t="shared" si="116"/>
        <v>1639. Gestión de Programas Estrategias y Planes para el BienestarGestión Integral Estrategias y Programas2026</v>
      </c>
      <c r="G3733" s="125" t="s">
        <v>599</v>
      </c>
      <c r="H3733" s="125" t="s">
        <v>571</v>
      </c>
      <c r="I3733" s="125" t="s">
        <v>410</v>
      </c>
      <c r="J3733" s="68" t="s">
        <v>400</v>
      </c>
      <c r="K3733" s="126" t="s">
        <v>401</v>
      </c>
      <c r="L3733" s="126" t="s">
        <v>402</v>
      </c>
      <c r="M3733" s="11" t="s">
        <v>47</v>
      </c>
      <c r="N3733" s="11" t="s">
        <v>52</v>
      </c>
      <c r="O3733" s="68" t="str">
        <f t="shared" si="117"/>
        <v>1639. Gestión de Programas Estrategias y Planes para el BienestarGestión Integral Estrategias y Programas20267_SUBRED2_ABRIL_2026</v>
      </c>
      <c r="P3733" s="142">
        <v>3994272</v>
      </c>
      <c r="Q3733" s="7"/>
      <c r="R3733" s="7"/>
      <c r="S3733" s="145">
        <v>1</v>
      </c>
      <c r="T3733" s="150">
        <v>3994272</v>
      </c>
    </row>
    <row r="3734" spans="2:20" ht="30" hidden="1" customHeight="1">
      <c r="B3734" s="123">
        <v>164</v>
      </c>
      <c r="C3734" s="125" t="s">
        <v>302</v>
      </c>
      <c r="D3734" s="125" t="s">
        <v>303</v>
      </c>
      <c r="E3734" s="137">
        <v>2026</v>
      </c>
      <c r="F3734" s="68" t="str">
        <f t="shared" si="116"/>
        <v>1649. Gestión de Programas Estrategias y Planes para el BienestarGestión Integral Estrategias y Programas2026</v>
      </c>
      <c r="G3734" s="125" t="s">
        <v>600</v>
      </c>
      <c r="H3734" s="125" t="s">
        <v>571</v>
      </c>
      <c r="I3734" s="125" t="s">
        <v>410</v>
      </c>
      <c r="J3734" s="68" t="s">
        <v>400</v>
      </c>
      <c r="K3734" s="126" t="s">
        <v>401</v>
      </c>
      <c r="L3734" s="126" t="s">
        <v>402</v>
      </c>
      <c r="M3734" s="11" t="s">
        <v>47</v>
      </c>
      <c r="N3734" s="11" t="s">
        <v>52</v>
      </c>
      <c r="O3734" s="68" t="str">
        <f t="shared" si="117"/>
        <v>1649. Gestión de Programas Estrategias y Planes para el BienestarGestión Integral Estrategias y Programas20267_SUBRED2_ABRIL_2026</v>
      </c>
      <c r="P3734" s="142">
        <v>6484528</v>
      </c>
      <c r="Q3734" s="7"/>
      <c r="R3734" s="7"/>
      <c r="S3734" s="145">
        <v>4.5</v>
      </c>
      <c r="T3734" s="150">
        <v>29180376</v>
      </c>
    </row>
    <row r="3735" spans="2:20" ht="30" hidden="1" customHeight="1">
      <c r="B3735" s="123">
        <v>165</v>
      </c>
      <c r="C3735" s="125" t="s">
        <v>302</v>
      </c>
      <c r="D3735" s="125" t="s">
        <v>303</v>
      </c>
      <c r="E3735" s="137">
        <v>2026</v>
      </c>
      <c r="F3735" s="68" t="str">
        <f t="shared" si="116"/>
        <v>1659. Gestión de Programas Estrategias y Planes para el BienestarGestión Integral Estrategias y Programas2026</v>
      </c>
      <c r="G3735" s="125" t="s">
        <v>601</v>
      </c>
      <c r="H3735" s="125" t="s">
        <v>571</v>
      </c>
      <c r="I3735" s="125" t="s">
        <v>410</v>
      </c>
      <c r="J3735" s="68" t="s">
        <v>400</v>
      </c>
      <c r="K3735" s="126" t="s">
        <v>401</v>
      </c>
      <c r="L3735" s="126" t="s">
        <v>402</v>
      </c>
      <c r="M3735" s="11" t="s">
        <v>47</v>
      </c>
      <c r="N3735" s="11" t="s">
        <v>52</v>
      </c>
      <c r="O3735" s="68" t="str">
        <f t="shared" si="117"/>
        <v>1659. Gestión de Programas Estrategias y Planes para el BienestarGestión Integral Estrategias y Programas20267_SUBRED2_ABRIL_2026</v>
      </c>
      <c r="P3735" s="142">
        <v>3994272</v>
      </c>
      <c r="Q3735" s="7"/>
      <c r="R3735" s="7"/>
      <c r="S3735" s="145">
        <v>57</v>
      </c>
      <c r="T3735" s="150">
        <v>227673504</v>
      </c>
    </row>
    <row r="3736" spans="2:20" ht="30" hidden="1" customHeight="1">
      <c r="B3736" s="123">
        <v>166</v>
      </c>
      <c r="C3736" s="125" t="s">
        <v>302</v>
      </c>
      <c r="D3736" s="125" t="s">
        <v>303</v>
      </c>
      <c r="E3736" s="137">
        <v>2026</v>
      </c>
      <c r="F3736" s="68" t="str">
        <f t="shared" si="116"/>
        <v>1669. Gestión de Programas Estrategias y Planes para el BienestarGestión Integral Estrategias y Programas2026</v>
      </c>
      <c r="G3736" s="125" t="s">
        <v>602</v>
      </c>
      <c r="H3736" s="125" t="s">
        <v>571</v>
      </c>
      <c r="I3736" s="125" t="s">
        <v>410</v>
      </c>
      <c r="J3736" s="68" t="s">
        <v>400</v>
      </c>
      <c r="K3736" s="126" t="s">
        <v>401</v>
      </c>
      <c r="L3736" s="126" t="s">
        <v>402</v>
      </c>
      <c r="M3736" s="11" t="s">
        <v>47</v>
      </c>
      <c r="N3736" s="11" t="s">
        <v>52</v>
      </c>
      <c r="O3736" s="68" t="str">
        <f t="shared" si="117"/>
        <v>1669. Gestión de Programas Estrategias y Planes para el BienestarGestión Integral Estrategias y Programas20267_SUBRED2_ABRIL_2026</v>
      </c>
      <c r="P3736" s="142">
        <v>2983376</v>
      </c>
      <c r="Q3736" s="7"/>
      <c r="R3736" s="7"/>
      <c r="S3736" s="145">
        <v>7</v>
      </c>
      <c r="T3736" s="150">
        <v>20883632</v>
      </c>
    </row>
    <row r="3737" spans="2:20" ht="30" hidden="1" customHeight="1">
      <c r="B3737" s="123">
        <v>167</v>
      </c>
      <c r="C3737" s="125" t="s">
        <v>302</v>
      </c>
      <c r="D3737" s="125" t="s">
        <v>303</v>
      </c>
      <c r="E3737" s="137">
        <v>2026</v>
      </c>
      <c r="F3737" s="68" t="str">
        <f t="shared" si="116"/>
        <v>1679. Gestión de Programas Estrategias y Planes para el BienestarGestión Integral Estrategias y Programas2026</v>
      </c>
      <c r="G3737" s="125" t="s">
        <v>603</v>
      </c>
      <c r="H3737" s="125" t="s">
        <v>571</v>
      </c>
      <c r="I3737" s="125" t="s">
        <v>410</v>
      </c>
      <c r="J3737" s="68" t="s">
        <v>400</v>
      </c>
      <c r="K3737" s="126" t="s">
        <v>401</v>
      </c>
      <c r="L3737" s="126" t="s">
        <v>402</v>
      </c>
      <c r="M3737" s="11" t="s">
        <v>47</v>
      </c>
      <c r="N3737" s="11" t="s">
        <v>52</v>
      </c>
      <c r="O3737" s="68" t="str">
        <f t="shared" si="117"/>
        <v>1679. Gestión de Programas Estrategias y Planes para el BienestarGestión Integral Estrategias y Programas20267_SUBRED2_ABRIL_2026</v>
      </c>
      <c r="P3737" s="142">
        <v>6484528</v>
      </c>
      <c r="Q3737" s="7"/>
      <c r="R3737" s="7"/>
      <c r="S3737" s="145">
        <v>1</v>
      </c>
      <c r="T3737" s="150">
        <v>6484528</v>
      </c>
    </row>
    <row r="3738" spans="2:20" ht="30" hidden="1" customHeight="1">
      <c r="B3738" s="123">
        <v>168</v>
      </c>
      <c r="C3738" s="125" t="s">
        <v>302</v>
      </c>
      <c r="D3738" s="125" t="s">
        <v>303</v>
      </c>
      <c r="E3738" s="137">
        <v>2026</v>
      </c>
      <c r="F3738" s="68" t="str">
        <f t="shared" si="116"/>
        <v>1689. Gestión de Programas Estrategias y Planes para el BienestarGestión Integral Estrategias y Programas2026</v>
      </c>
      <c r="G3738" s="125" t="s">
        <v>604</v>
      </c>
      <c r="H3738" s="125" t="s">
        <v>571</v>
      </c>
      <c r="I3738" s="125" t="s">
        <v>410</v>
      </c>
      <c r="J3738" s="68" t="s">
        <v>400</v>
      </c>
      <c r="K3738" s="126" t="s">
        <v>401</v>
      </c>
      <c r="L3738" s="126" t="s">
        <v>402</v>
      </c>
      <c r="M3738" s="11" t="s">
        <v>47</v>
      </c>
      <c r="N3738" s="11" t="s">
        <v>52</v>
      </c>
      <c r="O3738" s="68" t="str">
        <f t="shared" si="117"/>
        <v>1689. Gestión de Programas Estrategias y Planes para el BienestarGestión Integral Estrategias y Programas20267_SUBRED2_ABRIL_2026</v>
      </c>
      <c r="P3738" s="142">
        <v>3994272</v>
      </c>
      <c r="Q3738" s="7"/>
      <c r="R3738" s="7"/>
      <c r="S3738" s="145">
        <v>8</v>
      </c>
      <c r="T3738" s="150">
        <v>31954176</v>
      </c>
    </row>
    <row r="3739" spans="2:20" ht="30" hidden="1" customHeight="1">
      <c r="B3739" s="123">
        <v>169</v>
      </c>
      <c r="C3739" s="125" t="s">
        <v>302</v>
      </c>
      <c r="D3739" s="125" t="s">
        <v>303</v>
      </c>
      <c r="E3739" s="137">
        <v>2026</v>
      </c>
      <c r="F3739" s="68" t="str">
        <f t="shared" si="116"/>
        <v>1699. Gestión de Programas Estrategias y Planes para el BienestarGestión Integral Estrategias y Programas2026</v>
      </c>
      <c r="G3739" s="125" t="s">
        <v>605</v>
      </c>
      <c r="H3739" s="125" t="s">
        <v>571</v>
      </c>
      <c r="I3739" s="125" t="s">
        <v>410</v>
      </c>
      <c r="J3739" s="68" t="s">
        <v>400</v>
      </c>
      <c r="K3739" s="126" t="s">
        <v>401</v>
      </c>
      <c r="L3739" s="126" t="s">
        <v>402</v>
      </c>
      <c r="M3739" s="11" t="s">
        <v>47</v>
      </c>
      <c r="N3739" s="11" t="s">
        <v>52</v>
      </c>
      <c r="O3739" s="68" t="str">
        <f t="shared" si="117"/>
        <v>1699. Gestión de Programas Estrategias y Planes para el BienestarGestión Integral Estrategias y Programas20267_SUBRED2_ABRIL_2026</v>
      </c>
      <c r="P3739" s="142">
        <v>3994272</v>
      </c>
      <c r="Q3739" s="7"/>
      <c r="R3739" s="7"/>
      <c r="S3739" s="145">
        <v>5</v>
      </c>
      <c r="T3739" s="150">
        <v>19971360</v>
      </c>
    </row>
    <row r="3740" spans="2:20" ht="30" hidden="1" customHeight="1">
      <c r="B3740" s="123">
        <v>170</v>
      </c>
      <c r="C3740" s="125" t="s">
        <v>302</v>
      </c>
      <c r="D3740" s="125" t="s">
        <v>303</v>
      </c>
      <c r="E3740" s="137">
        <v>2026</v>
      </c>
      <c r="F3740" s="68" t="str">
        <f t="shared" si="116"/>
        <v>1709. Gestión de Programas Estrategias y Planes para el BienestarGestión Integral Estrategias y Programas2026</v>
      </c>
      <c r="G3740" s="125" t="s">
        <v>606</v>
      </c>
      <c r="H3740" s="125" t="s">
        <v>571</v>
      </c>
      <c r="I3740" s="125" t="s">
        <v>410</v>
      </c>
      <c r="J3740" s="68" t="s">
        <v>400</v>
      </c>
      <c r="K3740" s="126" t="s">
        <v>607</v>
      </c>
      <c r="L3740" s="126" t="s">
        <v>402</v>
      </c>
      <c r="M3740" s="11" t="s">
        <v>47</v>
      </c>
      <c r="N3740" s="11" t="s">
        <v>52</v>
      </c>
      <c r="O3740" s="68" t="str">
        <f t="shared" si="117"/>
        <v>1709. Gestión de Programas Estrategias y Planes para el BienestarGestión Integral Estrategias y Programas20267_SUBRED2_ABRIL_2026</v>
      </c>
      <c r="P3740" s="142">
        <v>19450000</v>
      </c>
      <c r="Q3740" s="7"/>
      <c r="R3740" s="7"/>
      <c r="S3740" s="145">
        <v>1.1808055012853471</v>
      </c>
      <c r="T3740" s="150">
        <v>22966667</v>
      </c>
    </row>
    <row r="3741" spans="2:20" ht="30" hidden="1" customHeight="1">
      <c r="B3741" s="123">
        <v>171</v>
      </c>
      <c r="C3741" s="125" t="s">
        <v>302</v>
      </c>
      <c r="D3741" s="125" t="s">
        <v>303</v>
      </c>
      <c r="E3741" s="137">
        <v>2026</v>
      </c>
      <c r="F3741" s="68" t="str">
        <f t="shared" si="116"/>
        <v>1719. Gestión de Programas Estrategias y Planes para el BienestarGestión Integral Estrategias y Programas2026</v>
      </c>
      <c r="G3741" s="125" t="s">
        <v>608</v>
      </c>
      <c r="H3741" s="125" t="s">
        <v>571</v>
      </c>
      <c r="I3741" s="125" t="s">
        <v>410</v>
      </c>
      <c r="J3741" s="68" t="s">
        <v>400</v>
      </c>
      <c r="K3741" s="126" t="s">
        <v>609</v>
      </c>
      <c r="L3741" s="126" t="s">
        <v>402</v>
      </c>
      <c r="M3741" s="11" t="s">
        <v>47</v>
      </c>
      <c r="N3741" s="11" t="s">
        <v>52</v>
      </c>
      <c r="O3741" s="68" t="str">
        <f t="shared" si="117"/>
        <v>1719. Gestión de Programas Estrategias y Planes para el BienestarGestión Integral Estrategias y Programas20267_SUBRED2_ABRIL_2026</v>
      </c>
      <c r="P3741" s="142">
        <v>3994272</v>
      </c>
      <c r="Q3741" s="7"/>
      <c r="R3741" s="7"/>
      <c r="S3741" s="145">
        <v>0</v>
      </c>
      <c r="T3741" s="150">
        <v>0</v>
      </c>
    </row>
    <row r="3742" spans="2:20" ht="30" hidden="1" customHeight="1">
      <c r="B3742" s="123">
        <v>172</v>
      </c>
      <c r="C3742" s="125" t="s">
        <v>302</v>
      </c>
      <c r="D3742" s="125" t="s">
        <v>303</v>
      </c>
      <c r="E3742" s="137">
        <v>2026</v>
      </c>
      <c r="F3742" s="68" t="str">
        <f t="shared" si="116"/>
        <v>1729. Gestión de Programas Estrategias y Planes para el BienestarGestión Integral Estrategias y Programas2026</v>
      </c>
      <c r="G3742" s="125" t="s">
        <v>610</v>
      </c>
      <c r="H3742" s="125" t="s">
        <v>571</v>
      </c>
      <c r="I3742" s="125" t="s">
        <v>410</v>
      </c>
      <c r="J3742" s="68" t="s">
        <v>400</v>
      </c>
      <c r="K3742" s="126" t="s">
        <v>401</v>
      </c>
      <c r="L3742" s="126" t="s">
        <v>402</v>
      </c>
      <c r="M3742" s="11" t="s">
        <v>47</v>
      </c>
      <c r="N3742" s="11" t="s">
        <v>52</v>
      </c>
      <c r="O3742" s="68" t="str">
        <f t="shared" si="117"/>
        <v>1729. Gestión de Programas Estrategias y Planes para el BienestarGestión Integral Estrategias y Programas20267_SUBRED2_ABRIL_2026</v>
      </c>
      <c r="P3742" s="142">
        <v>9985680</v>
      </c>
      <c r="Q3742" s="7"/>
      <c r="R3742" s="7"/>
      <c r="S3742" s="145">
        <v>0</v>
      </c>
      <c r="T3742" s="150">
        <v>0</v>
      </c>
    </row>
    <row r="3743" spans="2:20" ht="30" hidden="1" customHeight="1">
      <c r="B3743" s="123">
        <v>173</v>
      </c>
      <c r="C3743" s="125" t="s">
        <v>302</v>
      </c>
      <c r="D3743" s="125" t="s">
        <v>303</v>
      </c>
      <c r="E3743" s="137">
        <v>2026</v>
      </c>
      <c r="F3743" s="68" t="str">
        <f t="shared" si="116"/>
        <v>1739. Gestión de Programas Estrategias y Planes para el BienestarGestión Integral Estrategias y Programas2026</v>
      </c>
      <c r="G3743" s="125" t="s">
        <v>611</v>
      </c>
      <c r="H3743" s="125" t="s">
        <v>571</v>
      </c>
      <c r="I3743" s="125" t="s">
        <v>410</v>
      </c>
      <c r="J3743" s="68" t="s">
        <v>400</v>
      </c>
      <c r="K3743" s="126" t="s">
        <v>401</v>
      </c>
      <c r="L3743" s="126" t="s">
        <v>402</v>
      </c>
      <c r="M3743" s="11" t="s">
        <v>47</v>
      </c>
      <c r="N3743" s="11" t="s">
        <v>52</v>
      </c>
      <c r="O3743" s="68" t="str">
        <f t="shared" si="117"/>
        <v>1739. Gestión de Programas Estrategias y Planes para el BienestarGestión Integral Estrategias y Programas20267_SUBRED2_ABRIL_2026</v>
      </c>
      <c r="P3743" s="142">
        <v>2983376</v>
      </c>
      <c r="Q3743" s="7"/>
      <c r="R3743" s="7"/>
      <c r="S3743" s="145">
        <v>0</v>
      </c>
      <c r="T3743" s="150">
        <v>0</v>
      </c>
    </row>
    <row r="3744" spans="2:20" ht="30" hidden="1" customHeight="1">
      <c r="B3744" s="123">
        <v>174</v>
      </c>
      <c r="C3744" s="125" t="s">
        <v>233</v>
      </c>
      <c r="D3744" s="125" t="s">
        <v>234</v>
      </c>
      <c r="E3744" s="137">
        <v>2026</v>
      </c>
      <c r="F3744" s="68" t="str">
        <f t="shared" si="116"/>
        <v>17410. Proceso integral e integrado de la Vigilancia de la Salud PúblicaVigilancia en salud pública2026</v>
      </c>
      <c r="G3744" s="125" t="s">
        <v>612</v>
      </c>
      <c r="H3744" s="125" t="s">
        <v>613</v>
      </c>
      <c r="I3744" s="125" t="s">
        <v>410</v>
      </c>
      <c r="J3744" s="68" t="s">
        <v>400</v>
      </c>
      <c r="K3744" s="126" t="s">
        <v>401</v>
      </c>
      <c r="L3744" s="126" t="s">
        <v>402</v>
      </c>
      <c r="M3744" s="11" t="s">
        <v>47</v>
      </c>
      <c r="N3744" s="11" t="s">
        <v>52</v>
      </c>
      <c r="O3744" s="68" t="str">
        <f t="shared" si="117"/>
        <v>17410. Proceso integral e integrado de la Vigilancia de la Salud PúblicaVigilancia en salud pública20267_SUBRED2_ABRIL_2026</v>
      </c>
      <c r="P3744" s="142">
        <v>37920928</v>
      </c>
      <c r="Q3744" s="7"/>
      <c r="R3744" s="7"/>
      <c r="S3744" s="145">
        <v>1</v>
      </c>
      <c r="T3744" s="150">
        <v>37920928</v>
      </c>
    </row>
    <row r="3745" spans="2:20" ht="30" hidden="1" customHeight="1">
      <c r="B3745" s="123">
        <v>175</v>
      </c>
      <c r="C3745" s="125" t="s">
        <v>233</v>
      </c>
      <c r="D3745" s="125" t="s">
        <v>234</v>
      </c>
      <c r="E3745" s="137">
        <v>2026</v>
      </c>
      <c r="F3745" s="68" t="str">
        <f t="shared" si="116"/>
        <v>17510. Proceso integral e integrado de la Vigilancia de la Salud PúblicaVigilancia en salud pública2026</v>
      </c>
      <c r="G3745" s="125" t="s">
        <v>614</v>
      </c>
      <c r="H3745" s="125" t="s">
        <v>613</v>
      </c>
      <c r="I3745" s="125" t="s">
        <v>410</v>
      </c>
      <c r="J3745" s="68" t="s">
        <v>400</v>
      </c>
      <c r="K3745" s="126" t="s">
        <v>401</v>
      </c>
      <c r="L3745" s="126" t="s">
        <v>402</v>
      </c>
      <c r="M3745" s="11" t="s">
        <v>47</v>
      </c>
      <c r="N3745" s="11" t="s">
        <v>52</v>
      </c>
      <c r="O3745" s="68" t="str">
        <f t="shared" si="117"/>
        <v>17510. Proceso integral e integrado de la Vigilancia de la Salud PúblicaVigilancia en salud pública20267_SUBRED2_ABRIL_2026</v>
      </c>
      <c r="P3745" s="142">
        <v>26899696</v>
      </c>
      <c r="Q3745" s="7"/>
      <c r="R3745" s="7"/>
      <c r="S3745" s="145">
        <v>0</v>
      </c>
      <c r="T3745" s="150">
        <v>0</v>
      </c>
    </row>
    <row r="3746" spans="2:20" ht="30" hidden="1" customHeight="1">
      <c r="B3746" s="123">
        <v>176</v>
      </c>
      <c r="C3746" s="125" t="s">
        <v>233</v>
      </c>
      <c r="D3746" s="125" t="s">
        <v>234</v>
      </c>
      <c r="E3746" s="137">
        <v>2026</v>
      </c>
      <c r="F3746" s="68" t="str">
        <f t="shared" si="116"/>
        <v>17610. Proceso integral e integrado de la Vigilancia de la Salud PúblicaVigilancia en salud pública2026</v>
      </c>
      <c r="G3746" s="125" t="s">
        <v>615</v>
      </c>
      <c r="H3746" s="125" t="s">
        <v>613</v>
      </c>
      <c r="I3746" s="125" t="s">
        <v>410</v>
      </c>
      <c r="J3746" s="68" t="s">
        <v>400</v>
      </c>
      <c r="K3746" s="126" t="s">
        <v>401</v>
      </c>
      <c r="L3746" s="126" t="s">
        <v>421</v>
      </c>
      <c r="M3746" s="11" t="s">
        <v>47</v>
      </c>
      <c r="N3746" s="11" t="s">
        <v>52</v>
      </c>
      <c r="O3746" s="68" t="str">
        <f t="shared" si="117"/>
        <v>17610. Proceso integral e integrado de la Vigilancia de la Salud PúblicaVigilancia en salud pública20267_SUBRED2_ABRIL_2026</v>
      </c>
      <c r="P3746" s="142">
        <v>28206464</v>
      </c>
      <c r="Q3746" s="7"/>
      <c r="R3746" s="7"/>
      <c r="S3746" s="145">
        <v>0</v>
      </c>
      <c r="T3746" s="150">
        <v>0</v>
      </c>
    </row>
    <row r="3747" spans="2:20" ht="30" hidden="1" customHeight="1">
      <c r="B3747" s="123">
        <v>177</v>
      </c>
      <c r="C3747" s="125" t="s">
        <v>233</v>
      </c>
      <c r="D3747" s="125" t="s">
        <v>234</v>
      </c>
      <c r="E3747" s="137">
        <v>2026</v>
      </c>
      <c r="F3747" s="68" t="str">
        <f t="shared" si="116"/>
        <v>17710. Proceso integral e integrado de la Vigilancia de la Salud PúblicaVigilancia en salud pública2026</v>
      </c>
      <c r="G3747" s="125" t="s">
        <v>616</v>
      </c>
      <c r="H3747" s="125" t="s">
        <v>613</v>
      </c>
      <c r="I3747" s="125" t="s">
        <v>410</v>
      </c>
      <c r="J3747" s="68" t="s">
        <v>400</v>
      </c>
      <c r="K3747" s="126" t="s">
        <v>401</v>
      </c>
      <c r="L3747" s="126" t="s">
        <v>421</v>
      </c>
      <c r="M3747" s="11" t="s">
        <v>47</v>
      </c>
      <c r="N3747" s="11" t="s">
        <v>52</v>
      </c>
      <c r="O3747" s="68" t="str">
        <f t="shared" si="117"/>
        <v>17710. Proceso integral e integrado de la Vigilancia de la Salud PúblicaVigilancia en salud pública20267_SUBRED2_ABRIL_2026</v>
      </c>
      <c r="P3747" s="142">
        <v>37181248</v>
      </c>
      <c r="Q3747" s="7"/>
      <c r="R3747" s="7"/>
      <c r="S3747" s="145">
        <v>0</v>
      </c>
      <c r="T3747" s="150">
        <v>0</v>
      </c>
    </row>
    <row r="3748" spans="2:20" ht="30" hidden="1" customHeight="1">
      <c r="B3748" s="123">
        <v>178</v>
      </c>
      <c r="C3748" s="125" t="s">
        <v>233</v>
      </c>
      <c r="D3748" s="125" t="s">
        <v>234</v>
      </c>
      <c r="E3748" s="137">
        <v>2026</v>
      </c>
      <c r="F3748" s="68" t="str">
        <f t="shared" si="116"/>
        <v>17810. Proceso integral e integrado de la Vigilancia de la Salud PúblicaVigilancia en salud pública2026</v>
      </c>
      <c r="G3748" s="125" t="s">
        <v>617</v>
      </c>
      <c r="H3748" s="125" t="s">
        <v>613</v>
      </c>
      <c r="I3748" s="125" t="s">
        <v>410</v>
      </c>
      <c r="J3748" s="68" t="s">
        <v>400</v>
      </c>
      <c r="K3748" s="126" t="s">
        <v>401</v>
      </c>
      <c r="L3748" s="126" t="s">
        <v>402</v>
      </c>
      <c r="M3748" s="11" t="s">
        <v>47</v>
      </c>
      <c r="N3748" s="11" t="s">
        <v>52</v>
      </c>
      <c r="O3748" s="68" t="str">
        <f t="shared" si="117"/>
        <v>17810. Proceso integral e integrado de la Vigilancia de la Salud PúblicaVigilancia en salud pública20267_SUBRED2_ABRIL_2026</v>
      </c>
      <c r="P3748" s="142">
        <v>7347488</v>
      </c>
      <c r="Q3748" s="7"/>
      <c r="R3748" s="7"/>
      <c r="S3748" s="145">
        <v>1</v>
      </c>
      <c r="T3748" s="150">
        <v>7347488</v>
      </c>
    </row>
    <row r="3749" spans="2:20" ht="30" hidden="1" customHeight="1">
      <c r="B3749" s="123">
        <v>179</v>
      </c>
      <c r="C3749" s="125" t="s">
        <v>233</v>
      </c>
      <c r="D3749" s="125" t="s">
        <v>234</v>
      </c>
      <c r="E3749" s="137">
        <v>2026</v>
      </c>
      <c r="F3749" s="68" t="str">
        <f t="shared" si="116"/>
        <v>17910. Proceso integral e integrado de la Vigilancia de la Salud PúblicaVigilancia en salud pública2026</v>
      </c>
      <c r="G3749" s="125" t="s">
        <v>618</v>
      </c>
      <c r="H3749" s="125" t="s">
        <v>613</v>
      </c>
      <c r="I3749" s="125" t="s">
        <v>410</v>
      </c>
      <c r="J3749" s="68" t="s">
        <v>400</v>
      </c>
      <c r="K3749" s="126" t="s">
        <v>401</v>
      </c>
      <c r="L3749" s="126" t="s">
        <v>402</v>
      </c>
      <c r="M3749" s="11" t="s">
        <v>47</v>
      </c>
      <c r="N3749" s="11" t="s">
        <v>52</v>
      </c>
      <c r="O3749" s="68" t="str">
        <f t="shared" si="117"/>
        <v>17910. Proceso integral e integrado de la Vigilancia de la Salud PúblicaVigilancia en salud pública20267_SUBRED2_ABRIL_2026</v>
      </c>
      <c r="P3749" s="142">
        <v>3673744</v>
      </c>
      <c r="Q3749" s="7"/>
      <c r="R3749" s="7"/>
      <c r="S3749" s="145">
        <v>1</v>
      </c>
      <c r="T3749" s="150">
        <v>3673744</v>
      </c>
    </row>
    <row r="3750" spans="2:20" ht="30" hidden="1" customHeight="1">
      <c r="B3750" s="123">
        <v>180</v>
      </c>
      <c r="C3750" s="125" t="s">
        <v>233</v>
      </c>
      <c r="D3750" s="125" t="s">
        <v>234</v>
      </c>
      <c r="E3750" s="137">
        <v>2026</v>
      </c>
      <c r="F3750" s="68" t="str">
        <f t="shared" si="116"/>
        <v>18010. Proceso integral e integrado de la Vigilancia de la Salud PúblicaVigilancia en salud pública2026</v>
      </c>
      <c r="G3750" s="125" t="s">
        <v>619</v>
      </c>
      <c r="H3750" s="125" t="s">
        <v>613</v>
      </c>
      <c r="I3750" s="125" t="s">
        <v>410</v>
      </c>
      <c r="J3750" s="68" t="s">
        <v>400</v>
      </c>
      <c r="K3750" s="126" t="s">
        <v>401</v>
      </c>
      <c r="L3750" s="126" t="s">
        <v>402</v>
      </c>
      <c r="M3750" s="11" t="s">
        <v>47</v>
      </c>
      <c r="N3750" s="11" t="s">
        <v>52</v>
      </c>
      <c r="O3750" s="68" t="str">
        <f t="shared" si="117"/>
        <v>18010. Proceso integral e integrado de la Vigilancia de la Salud PúblicaVigilancia en salud pública20267_SUBRED2_ABRIL_2026</v>
      </c>
      <c r="P3750" s="142">
        <v>3673744</v>
      </c>
      <c r="Q3750" s="7"/>
      <c r="R3750" s="7"/>
      <c r="S3750" s="145">
        <v>0</v>
      </c>
      <c r="T3750" s="150">
        <v>0</v>
      </c>
    </row>
    <row r="3751" spans="2:20" ht="30" hidden="1" customHeight="1">
      <c r="B3751" s="123">
        <v>181</v>
      </c>
      <c r="C3751" s="125" t="s">
        <v>233</v>
      </c>
      <c r="D3751" s="125" t="s">
        <v>234</v>
      </c>
      <c r="E3751" s="137">
        <v>2026</v>
      </c>
      <c r="F3751" s="68" t="str">
        <f t="shared" si="116"/>
        <v>18110. Proceso integral e integrado de la Vigilancia de la Salud PúblicaVigilancia en salud pública2026</v>
      </c>
      <c r="G3751" s="125" t="s">
        <v>620</v>
      </c>
      <c r="H3751" s="125" t="s">
        <v>613</v>
      </c>
      <c r="I3751" s="125" t="s">
        <v>410</v>
      </c>
      <c r="J3751" s="68" t="s">
        <v>400</v>
      </c>
      <c r="K3751" s="126" t="s">
        <v>401</v>
      </c>
      <c r="L3751" s="126" t="s">
        <v>402</v>
      </c>
      <c r="M3751" s="11" t="s">
        <v>47</v>
      </c>
      <c r="N3751" s="11" t="s">
        <v>52</v>
      </c>
      <c r="O3751" s="68" t="str">
        <f t="shared" si="117"/>
        <v>18110. Proceso integral e integrado de la Vigilancia de la Salud PúblicaVigilancia en salud pública20267_SUBRED2_ABRIL_2026</v>
      </c>
      <c r="P3751" s="142">
        <v>87405520</v>
      </c>
      <c r="Q3751" s="7"/>
      <c r="R3751" s="7"/>
      <c r="S3751" s="145">
        <v>0.93568406205923804</v>
      </c>
      <c r="T3751" s="150">
        <v>81783951.99999997</v>
      </c>
    </row>
    <row r="3752" spans="2:20" ht="30" hidden="1" customHeight="1">
      <c r="B3752" s="123">
        <v>182</v>
      </c>
      <c r="C3752" s="125" t="s">
        <v>233</v>
      </c>
      <c r="D3752" s="125" t="s">
        <v>234</v>
      </c>
      <c r="E3752" s="137">
        <v>2026</v>
      </c>
      <c r="F3752" s="68" t="str">
        <f t="shared" si="116"/>
        <v>18210. Proceso integral e integrado de la Vigilancia de la Salud PúblicaVigilancia en salud pública2026</v>
      </c>
      <c r="G3752" s="125" t="s">
        <v>621</v>
      </c>
      <c r="H3752" s="125" t="s">
        <v>613</v>
      </c>
      <c r="I3752" s="125" t="s">
        <v>410</v>
      </c>
      <c r="J3752" s="68" t="s">
        <v>400</v>
      </c>
      <c r="K3752" s="126" t="s">
        <v>401</v>
      </c>
      <c r="L3752" s="126" t="s">
        <v>402</v>
      </c>
      <c r="M3752" s="11" t="s">
        <v>47</v>
      </c>
      <c r="N3752" s="11" t="s">
        <v>52</v>
      </c>
      <c r="O3752" s="68" t="str">
        <f t="shared" si="117"/>
        <v>18210. Proceso integral e integrado de la Vigilancia de la Salud PúblicaVigilancia en salud pública20267_SUBRED2_ABRIL_2026</v>
      </c>
      <c r="P3752" s="142">
        <v>17288787</v>
      </c>
      <c r="Q3752" s="7"/>
      <c r="R3752" s="7"/>
      <c r="S3752" s="145">
        <v>0.94457984883983104</v>
      </c>
      <c r="T3752" s="150">
        <v>16330639.811084036</v>
      </c>
    </row>
    <row r="3753" spans="2:20" ht="30" hidden="1" customHeight="1">
      <c r="B3753" s="123">
        <v>183</v>
      </c>
      <c r="C3753" s="125" t="s">
        <v>233</v>
      </c>
      <c r="D3753" s="125" t="s">
        <v>234</v>
      </c>
      <c r="E3753" s="137">
        <v>2026</v>
      </c>
      <c r="F3753" s="68" t="str">
        <f t="shared" si="116"/>
        <v>18310. Proceso integral e integrado de la Vigilancia de la Salud PúblicaVigilancia en salud pública2026</v>
      </c>
      <c r="G3753" s="125" t="s">
        <v>622</v>
      </c>
      <c r="H3753" s="125" t="s">
        <v>613</v>
      </c>
      <c r="I3753" s="125" t="s">
        <v>410</v>
      </c>
      <c r="J3753" s="68" t="s">
        <v>400</v>
      </c>
      <c r="K3753" s="126" t="s">
        <v>401</v>
      </c>
      <c r="L3753" s="126" t="s">
        <v>402</v>
      </c>
      <c r="M3753" s="11" t="s">
        <v>47</v>
      </c>
      <c r="N3753" s="11" t="s">
        <v>52</v>
      </c>
      <c r="O3753" s="68" t="str">
        <f t="shared" si="117"/>
        <v>18310. Proceso integral e integrado de la Vigilancia de la Salud PúblicaVigilancia en salud pública20267_SUBRED2_ABRIL_2026</v>
      </c>
      <c r="P3753" s="142">
        <v>61146880</v>
      </c>
      <c r="Q3753" s="7"/>
      <c r="R3753" s="7"/>
      <c r="S3753" s="145">
        <v>0</v>
      </c>
      <c r="T3753" s="150">
        <v>0</v>
      </c>
    </row>
    <row r="3754" spans="2:20" ht="30" hidden="1" customHeight="1">
      <c r="B3754" s="123">
        <v>184</v>
      </c>
      <c r="C3754" s="125" t="s">
        <v>233</v>
      </c>
      <c r="D3754" s="125" t="s">
        <v>234</v>
      </c>
      <c r="E3754" s="137">
        <v>2026</v>
      </c>
      <c r="F3754" s="68" t="str">
        <f t="shared" si="116"/>
        <v>18410. Proceso integral e integrado de la Vigilancia de la Salud PúblicaVigilancia en salud pública2026</v>
      </c>
      <c r="G3754" s="125" t="s">
        <v>623</v>
      </c>
      <c r="H3754" s="125" t="s">
        <v>613</v>
      </c>
      <c r="I3754" s="125" t="s">
        <v>410</v>
      </c>
      <c r="J3754" s="68" t="s">
        <v>400</v>
      </c>
      <c r="K3754" s="126" t="s">
        <v>401</v>
      </c>
      <c r="L3754" s="126" t="s">
        <v>402</v>
      </c>
      <c r="M3754" s="11" t="s">
        <v>47</v>
      </c>
      <c r="N3754" s="11" t="s">
        <v>52</v>
      </c>
      <c r="O3754" s="68" t="str">
        <f t="shared" si="117"/>
        <v>18410. Proceso integral e integrado de la Vigilancia de la Salud PúblicaVigilancia en salud pública20267_SUBRED2_ABRIL_2026</v>
      </c>
      <c r="P3754" s="142">
        <v>9941299</v>
      </c>
      <c r="Q3754" s="7"/>
      <c r="R3754" s="7"/>
      <c r="S3754" s="145">
        <v>0</v>
      </c>
      <c r="T3754" s="150">
        <v>0</v>
      </c>
    </row>
    <row r="3755" spans="2:20" ht="30" hidden="1" customHeight="1">
      <c r="B3755" s="123">
        <v>185</v>
      </c>
      <c r="C3755" s="125" t="s">
        <v>233</v>
      </c>
      <c r="D3755" s="125" t="s">
        <v>234</v>
      </c>
      <c r="E3755" s="137">
        <v>2026</v>
      </c>
      <c r="F3755" s="68" t="str">
        <f t="shared" si="116"/>
        <v>18510. Proceso integral e integrado de la Vigilancia de la Salud PúblicaVigilancia en salud pública2026</v>
      </c>
      <c r="G3755" s="125" t="s">
        <v>624</v>
      </c>
      <c r="H3755" s="125" t="s">
        <v>613</v>
      </c>
      <c r="I3755" s="125" t="s">
        <v>410</v>
      </c>
      <c r="J3755" s="68" t="s">
        <v>400</v>
      </c>
      <c r="K3755" s="126" t="s">
        <v>401</v>
      </c>
      <c r="L3755" s="126" t="s">
        <v>402</v>
      </c>
      <c r="M3755" s="11" t="s">
        <v>47</v>
      </c>
      <c r="N3755" s="11" t="s">
        <v>52</v>
      </c>
      <c r="O3755" s="68" t="str">
        <f t="shared" si="117"/>
        <v>18510. Proceso integral e integrado de la Vigilancia de la Salud PúblicaVigilancia en salud pública20267_SUBRED2_ABRIL_2026</v>
      </c>
      <c r="P3755" s="142">
        <v>40189280</v>
      </c>
      <c r="Q3755" s="7"/>
      <c r="R3755" s="7"/>
      <c r="S3755" s="145">
        <v>0</v>
      </c>
      <c r="T3755" s="150">
        <v>0</v>
      </c>
    </row>
    <row r="3756" spans="2:20" ht="30" hidden="1" customHeight="1">
      <c r="B3756" s="123">
        <v>186</v>
      </c>
      <c r="C3756" s="125" t="s">
        <v>233</v>
      </c>
      <c r="D3756" s="125" t="s">
        <v>234</v>
      </c>
      <c r="E3756" s="137">
        <v>2026</v>
      </c>
      <c r="F3756" s="68" t="str">
        <f t="shared" si="116"/>
        <v>18610. Proceso integral e integrado de la Vigilancia de la Salud PúblicaVigilancia en salud pública2026</v>
      </c>
      <c r="G3756" s="125" t="s">
        <v>625</v>
      </c>
      <c r="H3756" s="125" t="s">
        <v>613</v>
      </c>
      <c r="I3756" s="125" t="s">
        <v>410</v>
      </c>
      <c r="J3756" s="68" t="s">
        <v>400</v>
      </c>
      <c r="K3756" s="126" t="s">
        <v>401</v>
      </c>
      <c r="L3756" s="126" t="s">
        <v>421</v>
      </c>
      <c r="M3756" s="11" t="s">
        <v>47</v>
      </c>
      <c r="N3756" s="11" t="s">
        <v>52</v>
      </c>
      <c r="O3756" s="68" t="str">
        <f t="shared" si="117"/>
        <v>18610. Proceso integral e integrado de la Vigilancia de la Salud PúblicaVigilancia en salud pública20267_SUBRED2_ABRIL_2026</v>
      </c>
      <c r="P3756" s="142">
        <v>7347488</v>
      </c>
      <c r="Q3756" s="7"/>
      <c r="R3756" s="7"/>
      <c r="S3756" s="145">
        <v>0</v>
      </c>
      <c r="T3756" s="150">
        <v>0</v>
      </c>
    </row>
    <row r="3757" spans="2:20" ht="30" hidden="1" customHeight="1">
      <c r="B3757" s="123">
        <v>187</v>
      </c>
      <c r="C3757" s="125" t="s">
        <v>233</v>
      </c>
      <c r="D3757" s="125" t="s">
        <v>234</v>
      </c>
      <c r="E3757" s="137">
        <v>2026</v>
      </c>
      <c r="F3757" s="68" t="str">
        <f t="shared" si="116"/>
        <v>18710. Proceso integral e integrado de la Vigilancia de la Salud PúblicaVigilancia en salud pública2026</v>
      </c>
      <c r="G3757" s="125" t="s">
        <v>626</v>
      </c>
      <c r="H3757" s="125" t="s">
        <v>627</v>
      </c>
      <c r="I3757" s="125" t="s">
        <v>410</v>
      </c>
      <c r="J3757" s="68" t="s">
        <v>400</v>
      </c>
      <c r="K3757" s="126" t="s">
        <v>401</v>
      </c>
      <c r="L3757" s="126" t="s">
        <v>402</v>
      </c>
      <c r="M3757" s="11" t="s">
        <v>47</v>
      </c>
      <c r="N3757" s="11" t="s">
        <v>52</v>
      </c>
      <c r="O3757" s="68" t="str">
        <f t="shared" si="117"/>
        <v>18710. Proceso integral e integrado de la Vigilancia de la Salud PúblicaVigilancia en salud pública20267_SUBRED2_ABRIL_2026</v>
      </c>
      <c r="P3757" s="142">
        <v>3994272</v>
      </c>
      <c r="Q3757" s="7"/>
      <c r="R3757" s="7"/>
      <c r="S3757" s="145">
        <v>15</v>
      </c>
      <c r="T3757" s="150">
        <v>59914080</v>
      </c>
    </row>
    <row r="3758" spans="2:20" ht="30" hidden="1" customHeight="1">
      <c r="B3758" s="123">
        <v>188</v>
      </c>
      <c r="C3758" s="125" t="s">
        <v>233</v>
      </c>
      <c r="D3758" s="125" t="s">
        <v>234</v>
      </c>
      <c r="E3758" s="137">
        <v>2026</v>
      </c>
      <c r="F3758" s="68" t="str">
        <f t="shared" si="116"/>
        <v>18810. Proceso integral e integrado de la Vigilancia de la Salud PúblicaVigilancia en salud pública2026</v>
      </c>
      <c r="G3758" s="125" t="s">
        <v>628</v>
      </c>
      <c r="H3758" s="125" t="s">
        <v>627</v>
      </c>
      <c r="I3758" s="125" t="s">
        <v>410</v>
      </c>
      <c r="J3758" s="68" t="s">
        <v>400</v>
      </c>
      <c r="K3758" s="126" t="s">
        <v>401</v>
      </c>
      <c r="L3758" s="126" t="s">
        <v>402</v>
      </c>
      <c r="M3758" s="11" t="s">
        <v>47</v>
      </c>
      <c r="N3758" s="11" t="s">
        <v>52</v>
      </c>
      <c r="O3758" s="68" t="str">
        <f t="shared" si="117"/>
        <v>18810. Proceso integral e integrado de la Vigilancia de la Salud PúblicaVigilancia en salud pública20267_SUBRED2_ABRIL_2026</v>
      </c>
      <c r="P3758" s="142">
        <v>33280669</v>
      </c>
      <c r="Q3758" s="7"/>
      <c r="R3758" s="7"/>
      <c r="S3758" s="145">
        <v>1</v>
      </c>
      <c r="T3758" s="150">
        <v>33280669</v>
      </c>
    </row>
    <row r="3759" spans="2:20" ht="30" hidden="1" customHeight="1">
      <c r="B3759" s="123">
        <v>189</v>
      </c>
      <c r="C3759" s="125" t="s">
        <v>233</v>
      </c>
      <c r="D3759" s="125" t="s">
        <v>234</v>
      </c>
      <c r="E3759" s="137">
        <v>2026</v>
      </c>
      <c r="F3759" s="68" t="str">
        <f t="shared" si="116"/>
        <v>18910. Proceso integral e integrado de la Vigilancia de la Salud PúblicaVigilancia en salud pública2026</v>
      </c>
      <c r="G3759" s="125" t="s">
        <v>629</v>
      </c>
      <c r="H3759" s="125" t="s">
        <v>627</v>
      </c>
      <c r="I3759" s="125" t="s">
        <v>410</v>
      </c>
      <c r="J3759" s="68" t="s">
        <v>400</v>
      </c>
      <c r="K3759" s="126" t="s">
        <v>401</v>
      </c>
      <c r="L3759" s="126" t="s">
        <v>402</v>
      </c>
      <c r="M3759" s="11" t="s">
        <v>47</v>
      </c>
      <c r="N3759" s="11" t="s">
        <v>52</v>
      </c>
      <c r="O3759" s="68" t="str">
        <f t="shared" si="117"/>
        <v>18910. Proceso integral e integrado de la Vigilancia de la Salud PúblicaVigilancia en salud pública20267_SUBRED2_ABRIL_2026</v>
      </c>
      <c r="P3759" s="142">
        <v>25933181</v>
      </c>
      <c r="Q3759" s="7"/>
      <c r="R3759" s="7"/>
      <c r="S3759" s="145">
        <v>0</v>
      </c>
      <c r="T3759" s="150">
        <v>0</v>
      </c>
    </row>
    <row r="3760" spans="2:20" ht="30" hidden="1" customHeight="1">
      <c r="B3760" s="123">
        <v>190</v>
      </c>
      <c r="C3760" s="125" t="s">
        <v>233</v>
      </c>
      <c r="D3760" s="125" t="s">
        <v>234</v>
      </c>
      <c r="E3760" s="137">
        <v>2026</v>
      </c>
      <c r="F3760" s="68" t="str">
        <f t="shared" si="116"/>
        <v>19010. Proceso integral e integrado de la Vigilancia de la Salud PúblicaVigilancia en salud pública2026</v>
      </c>
      <c r="G3760" s="125" t="s">
        <v>630</v>
      </c>
      <c r="H3760" s="125" t="s">
        <v>627</v>
      </c>
      <c r="I3760" s="125" t="s">
        <v>410</v>
      </c>
      <c r="J3760" s="68" t="s">
        <v>400</v>
      </c>
      <c r="K3760" s="126" t="s">
        <v>401</v>
      </c>
      <c r="L3760" s="126" t="s">
        <v>402</v>
      </c>
      <c r="M3760" s="11" t="s">
        <v>47</v>
      </c>
      <c r="N3760" s="11" t="s">
        <v>52</v>
      </c>
      <c r="O3760" s="68" t="str">
        <f t="shared" si="117"/>
        <v>19010. Proceso integral e integrado de la Vigilancia de la Salud PúblicaVigilancia en salud pública20267_SUBRED2_ABRIL_2026</v>
      </c>
      <c r="P3760" s="142">
        <v>8432352</v>
      </c>
      <c r="Q3760" s="7"/>
      <c r="R3760" s="7"/>
      <c r="S3760" s="145">
        <v>1</v>
      </c>
      <c r="T3760" s="150">
        <v>8432352</v>
      </c>
    </row>
    <row r="3761" spans="2:20" ht="30" hidden="1" customHeight="1">
      <c r="B3761" s="123">
        <v>191</v>
      </c>
      <c r="C3761" s="125" t="s">
        <v>233</v>
      </c>
      <c r="D3761" s="125" t="s">
        <v>234</v>
      </c>
      <c r="E3761" s="137">
        <v>2026</v>
      </c>
      <c r="F3761" s="68" t="str">
        <f t="shared" si="116"/>
        <v>19110. Proceso integral e integrado de la Vigilancia de la Salud PúblicaVigilancia en salud pública2026</v>
      </c>
      <c r="G3761" s="125" t="s">
        <v>631</v>
      </c>
      <c r="H3761" s="125" t="s">
        <v>613</v>
      </c>
      <c r="I3761" s="125" t="s">
        <v>410</v>
      </c>
      <c r="J3761" s="68" t="s">
        <v>400</v>
      </c>
      <c r="K3761" s="126" t="s">
        <v>401</v>
      </c>
      <c r="L3761" s="126" t="s">
        <v>402</v>
      </c>
      <c r="M3761" s="11" t="s">
        <v>47</v>
      </c>
      <c r="N3761" s="11" t="s">
        <v>52</v>
      </c>
      <c r="O3761" s="68" t="str">
        <f t="shared" si="117"/>
        <v>19110. Proceso integral e integrado de la Vigilancia de la Salud PúblicaVigilancia en salud pública20267_SUBRED2_ABRIL_2026</v>
      </c>
      <c r="P3761" s="142">
        <v>7347488</v>
      </c>
      <c r="Q3761" s="7"/>
      <c r="R3761" s="7"/>
      <c r="S3761" s="145">
        <v>1</v>
      </c>
      <c r="T3761" s="150">
        <v>7347488</v>
      </c>
    </row>
    <row r="3762" spans="2:20" ht="30" hidden="1" customHeight="1">
      <c r="B3762" s="123">
        <v>192</v>
      </c>
      <c r="C3762" s="125" t="s">
        <v>233</v>
      </c>
      <c r="D3762" s="125" t="s">
        <v>234</v>
      </c>
      <c r="E3762" s="137">
        <v>2026</v>
      </c>
      <c r="F3762" s="68" t="str">
        <f t="shared" si="116"/>
        <v>19210. Proceso integral e integrado de la Vigilancia de la Salud PúblicaVigilancia en salud pública2026</v>
      </c>
      <c r="G3762" s="125" t="s">
        <v>632</v>
      </c>
      <c r="H3762" s="125" t="s">
        <v>613</v>
      </c>
      <c r="I3762" s="125" t="s">
        <v>410</v>
      </c>
      <c r="J3762" s="68" t="s">
        <v>400</v>
      </c>
      <c r="K3762" s="126" t="s">
        <v>401</v>
      </c>
      <c r="L3762" s="126" t="s">
        <v>402</v>
      </c>
      <c r="M3762" s="11" t="s">
        <v>47</v>
      </c>
      <c r="N3762" s="11" t="s">
        <v>52</v>
      </c>
      <c r="O3762" s="68" t="str">
        <f t="shared" si="117"/>
        <v>19210. Proceso integral e integrado de la Vigilancia de la Salud PúblicaVigilancia en salud pública20267_SUBRED2_ABRIL_2026</v>
      </c>
      <c r="P3762" s="142">
        <v>3673744</v>
      </c>
      <c r="Q3762" s="7"/>
      <c r="R3762" s="7"/>
      <c r="S3762" s="145">
        <v>0</v>
      </c>
      <c r="T3762" s="150">
        <v>0</v>
      </c>
    </row>
    <row r="3763" spans="2:20" ht="30" hidden="1" customHeight="1">
      <c r="B3763" s="123">
        <v>193</v>
      </c>
      <c r="C3763" s="125" t="s">
        <v>233</v>
      </c>
      <c r="D3763" s="125" t="s">
        <v>234</v>
      </c>
      <c r="E3763" s="137">
        <v>2026</v>
      </c>
      <c r="F3763" s="68" t="str">
        <f t="shared" si="116"/>
        <v>19310. Proceso integral e integrado de la Vigilancia de la Salud PúblicaVigilancia en salud pública2026</v>
      </c>
      <c r="G3763" s="125" t="s">
        <v>633</v>
      </c>
      <c r="H3763" s="125" t="s">
        <v>627</v>
      </c>
      <c r="I3763" s="125" t="s">
        <v>410</v>
      </c>
      <c r="J3763" s="68" t="s">
        <v>400</v>
      </c>
      <c r="K3763" s="126" t="s">
        <v>401</v>
      </c>
      <c r="L3763" s="126" t="s">
        <v>402</v>
      </c>
      <c r="M3763" s="11" t="s">
        <v>47</v>
      </c>
      <c r="N3763" s="11" t="s">
        <v>52</v>
      </c>
      <c r="O3763" s="68" t="str">
        <f t="shared" si="117"/>
        <v>19310. Proceso integral e integrado de la Vigilancia de la Salud PúblicaVigilancia en salud pública20267_SUBRED2_ABRIL_2026</v>
      </c>
      <c r="P3763" s="142">
        <v>42556256</v>
      </c>
      <c r="Q3763" s="7"/>
      <c r="R3763" s="7"/>
      <c r="S3763" s="145">
        <v>0</v>
      </c>
      <c r="T3763" s="150">
        <v>0</v>
      </c>
    </row>
    <row r="3764" spans="2:20" ht="30" hidden="1" customHeight="1">
      <c r="B3764" s="123">
        <v>194</v>
      </c>
      <c r="C3764" s="125" t="s">
        <v>233</v>
      </c>
      <c r="D3764" s="125" t="s">
        <v>234</v>
      </c>
      <c r="E3764" s="137">
        <v>2026</v>
      </c>
      <c r="F3764" s="68" t="str">
        <f t="shared" si="116"/>
        <v>19410. Proceso integral e integrado de la Vigilancia de la Salud PúblicaVigilancia en salud pública2026</v>
      </c>
      <c r="G3764" s="125" t="s">
        <v>634</v>
      </c>
      <c r="H3764" s="125" t="s">
        <v>627</v>
      </c>
      <c r="I3764" s="125" t="s">
        <v>410</v>
      </c>
      <c r="J3764" s="68" t="s">
        <v>400</v>
      </c>
      <c r="K3764" s="126" t="s">
        <v>401</v>
      </c>
      <c r="L3764" s="126" t="s">
        <v>402</v>
      </c>
      <c r="M3764" s="11" t="s">
        <v>47</v>
      </c>
      <c r="N3764" s="11" t="s">
        <v>52</v>
      </c>
      <c r="O3764" s="68" t="str">
        <f t="shared" si="117"/>
        <v>19410. Proceso integral e integrado de la Vigilancia de la Salud PúblicaVigilancia en salud pública20267_SUBRED2_ABRIL_2026</v>
      </c>
      <c r="P3764" s="142">
        <v>38561984</v>
      </c>
      <c r="Q3764" s="7"/>
      <c r="R3764" s="7"/>
      <c r="S3764" s="145">
        <v>0</v>
      </c>
      <c r="T3764" s="150">
        <v>0</v>
      </c>
    </row>
    <row r="3765" spans="2:20" ht="30" hidden="1" customHeight="1">
      <c r="B3765" s="123">
        <v>195</v>
      </c>
      <c r="C3765" s="125" t="s">
        <v>233</v>
      </c>
      <c r="D3765" s="125" t="s">
        <v>234</v>
      </c>
      <c r="E3765" s="137">
        <v>2026</v>
      </c>
      <c r="F3765" s="68" t="str">
        <f t="shared" si="116"/>
        <v>19510. Proceso integral e integrado de la Vigilancia de la Salud PúblicaVigilancia en salud pública2026</v>
      </c>
      <c r="G3765" s="125" t="s">
        <v>635</v>
      </c>
      <c r="H3765" s="125" t="s">
        <v>613</v>
      </c>
      <c r="I3765" s="125" t="s">
        <v>410</v>
      </c>
      <c r="J3765" s="68" t="s">
        <v>400</v>
      </c>
      <c r="K3765" s="126" t="s">
        <v>401</v>
      </c>
      <c r="L3765" s="126" t="s">
        <v>402</v>
      </c>
      <c r="M3765" s="11" t="s">
        <v>47</v>
      </c>
      <c r="N3765" s="11" t="s">
        <v>52</v>
      </c>
      <c r="O3765" s="68" t="str">
        <f t="shared" si="117"/>
        <v>19510. Proceso integral e integrado de la Vigilancia de la Salud PúblicaVigilancia en salud pública20267_SUBRED2_ABRIL_2026</v>
      </c>
      <c r="P3765" s="142">
        <v>125967504</v>
      </c>
      <c r="Q3765" s="7"/>
      <c r="R3765" s="7"/>
      <c r="S3765" s="145">
        <v>0.87671266392640401</v>
      </c>
      <c r="T3765" s="150">
        <v>110437305.99999996</v>
      </c>
    </row>
    <row r="3766" spans="2:20" ht="30" hidden="1" customHeight="1">
      <c r="B3766" s="123">
        <v>196</v>
      </c>
      <c r="C3766" s="125" t="s">
        <v>233</v>
      </c>
      <c r="D3766" s="125" t="s">
        <v>234</v>
      </c>
      <c r="E3766" s="137">
        <v>2026</v>
      </c>
      <c r="F3766" s="68" t="str">
        <f t="shared" si="116"/>
        <v>19610. Proceso integral e integrado de la Vigilancia de la Salud PúblicaVigilancia en salud pública2026</v>
      </c>
      <c r="G3766" s="125" t="s">
        <v>636</v>
      </c>
      <c r="H3766" s="125" t="s">
        <v>613</v>
      </c>
      <c r="I3766" s="125" t="s">
        <v>410</v>
      </c>
      <c r="J3766" s="68" t="s">
        <v>400</v>
      </c>
      <c r="K3766" s="126" t="s">
        <v>401</v>
      </c>
      <c r="L3766" s="126" t="s">
        <v>402</v>
      </c>
      <c r="M3766" s="11" t="s">
        <v>47</v>
      </c>
      <c r="N3766" s="11" t="s">
        <v>52</v>
      </c>
      <c r="O3766" s="68" t="str">
        <f t="shared" si="117"/>
        <v>19610. Proceso integral e integrado de la Vigilancia de la Salud PúblicaVigilancia en salud pública20267_SUBRED2_ABRIL_2026</v>
      </c>
      <c r="P3766" s="142">
        <v>59199056</v>
      </c>
      <c r="Q3766" s="7"/>
      <c r="R3766" s="7"/>
      <c r="S3766" s="145">
        <v>0</v>
      </c>
      <c r="T3766" s="150">
        <v>0</v>
      </c>
    </row>
    <row r="3767" spans="2:20" ht="30" hidden="1" customHeight="1">
      <c r="B3767" s="123">
        <v>197</v>
      </c>
      <c r="C3767" s="125" t="s">
        <v>233</v>
      </c>
      <c r="D3767" s="125" t="s">
        <v>234</v>
      </c>
      <c r="E3767" s="137">
        <v>2026</v>
      </c>
      <c r="F3767" s="68" t="str">
        <f t="shared" si="116"/>
        <v>19710. Proceso integral e integrado de la Vigilancia de la Salud PúblicaVigilancia en salud pública2026</v>
      </c>
      <c r="G3767" s="125" t="s">
        <v>637</v>
      </c>
      <c r="H3767" s="125" t="s">
        <v>613</v>
      </c>
      <c r="I3767" s="125" t="s">
        <v>410</v>
      </c>
      <c r="J3767" s="68" t="s">
        <v>400</v>
      </c>
      <c r="K3767" s="126" t="s">
        <v>401</v>
      </c>
      <c r="L3767" s="126" t="s">
        <v>402</v>
      </c>
      <c r="M3767" s="11" t="s">
        <v>47</v>
      </c>
      <c r="N3767" s="11" t="s">
        <v>52</v>
      </c>
      <c r="O3767" s="68" t="str">
        <f t="shared" si="117"/>
        <v>19710. Proceso integral e integrado de la Vigilancia de la Salud PúblicaVigilancia en salud pública20267_SUBRED2_ABRIL_2026</v>
      </c>
      <c r="P3767" s="142">
        <v>34888240</v>
      </c>
      <c r="Q3767" s="7"/>
      <c r="R3767" s="7"/>
      <c r="S3767" s="145">
        <v>0</v>
      </c>
      <c r="T3767" s="150">
        <v>0</v>
      </c>
    </row>
    <row r="3768" spans="2:20" ht="30" hidden="1" customHeight="1">
      <c r="B3768" s="123">
        <v>198</v>
      </c>
      <c r="C3768" s="125" t="s">
        <v>233</v>
      </c>
      <c r="D3768" s="125" t="s">
        <v>234</v>
      </c>
      <c r="E3768" s="137">
        <v>2026</v>
      </c>
      <c r="F3768" s="68" t="str">
        <f t="shared" si="116"/>
        <v>19810. Proceso integral e integrado de la Vigilancia de la Salud PúblicaVigilancia en salud pública2026</v>
      </c>
      <c r="G3768" s="125" t="s">
        <v>638</v>
      </c>
      <c r="H3768" s="125" t="s">
        <v>613</v>
      </c>
      <c r="I3768" s="125" t="s">
        <v>410</v>
      </c>
      <c r="J3768" s="68" t="s">
        <v>400</v>
      </c>
      <c r="K3768" s="126" t="s">
        <v>401</v>
      </c>
      <c r="L3768" s="126" t="s">
        <v>402</v>
      </c>
      <c r="M3768" s="11" t="s">
        <v>47</v>
      </c>
      <c r="N3768" s="11" t="s">
        <v>52</v>
      </c>
      <c r="O3768" s="68" t="str">
        <f t="shared" si="117"/>
        <v>19810. Proceso integral e integrado de la Vigilancia de la Salud PúblicaVigilancia en salud pública20267_SUBRED2_ABRIL_2026</v>
      </c>
      <c r="P3768" s="142">
        <v>73252976</v>
      </c>
      <c r="Q3768" s="7"/>
      <c r="R3768" s="7"/>
      <c r="S3768" s="145">
        <v>1</v>
      </c>
      <c r="T3768" s="150">
        <v>73252976</v>
      </c>
    </row>
    <row r="3769" spans="2:20" ht="30" hidden="1" customHeight="1">
      <c r="B3769" s="123">
        <v>199</v>
      </c>
      <c r="C3769" s="125" t="s">
        <v>233</v>
      </c>
      <c r="D3769" s="125" t="s">
        <v>234</v>
      </c>
      <c r="E3769" s="137">
        <v>2026</v>
      </c>
      <c r="F3769" s="68" t="str">
        <f t="shared" si="116"/>
        <v>19910. Proceso integral e integrado de la Vigilancia de la Salud PúblicaVigilancia en salud pública2026</v>
      </c>
      <c r="G3769" s="125" t="s">
        <v>639</v>
      </c>
      <c r="H3769" s="125" t="s">
        <v>613</v>
      </c>
      <c r="I3769" s="125" t="s">
        <v>410</v>
      </c>
      <c r="J3769" s="68" t="s">
        <v>400</v>
      </c>
      <c r="K3769" s="126" t="s">
        <v>401</v>
      </c>
      <c r="L3769" s="126" t="s">
        <v>402</v>
      </c>
      <c r="M3769" s="11" t="s">
        <v>47</v>
      </c>
      <c r="N3769" s="11" t="s">
        <v>52</v>
      </c>
      <c r="O3769" s="68" t="str">
        <f t="shared" si="117"/>
        <v>19910. Proceso integral e integrado de la Vigilancia de la Salud PúblicaVigilancia en salud pública20267_SUBRED2_ABRIL_2026</v>
      </c>
      <c r="P3769" s="142">
        <v>67631408</v>
      </c>
      <c r="Q3769" s="7"/>
      <c r="R3769" s="7"/>
      <c r="S3769" s="145">
        <v>0</v>
      </c>
      <c r="T3769" s="150">
        <v>0</v>
      </c>
    </row>
    <row r="3770" spans="2:20" ht="30" hidden="1" customHeight="1">
      <c r="B3770" s="123">
        <v>200</v>
      </c>
      <c r="C3770" s="125" t="s">
        <v>233</v>
      </c>
      <c r="D3770" s="125" t="s">
        <v>234</v>
      </c>
      <c r="E3770" s="137">
        <v>2026</v>
      </c>
      <c r="F3770" s="68" t="str">
        <f t="shared" si="116"/>
        <v>20010. Proceso integral e integrado de la Vigilancia de la Salud PúblicaVigilancia en salud pública2026</v>
      </c>
      <c r="G3770" s="125" t="s">
        <v>640</v>
      </c>
      <c r="H3770" s="125" t="s">
        <v>613</v>
      </c>
      <c r="I3770" s="125" t="s">
        <v>410</v>
      </c>
      <c r="J3770" s="68" t="s">
        <v>400</v>
      </c>
      <c r="K3770" s="126" t="s">
        <v>401</v>
      </c>
      <c r="L3770" s="126" t="s">
        <v>402</v>
      </c>
      <c r="M3770" s="11" t="s">
        <v>47</v>
      </c>
      <c r="N3770" s="11" t="s">
        <v>52</v>
      </c>
      <c r="O3770" s="68" t="str">
        <f t="shared" si="117"/>
        <v>20010. Proceso integral e integrado de la Vigilancia de la Salud PúblicaVigilancia en salud pública20267_SUBRED2_ABRIL_2026</v>
      </c>
      <c r="P3770" s="142">
        <v>62009840</v>
      </c>
      <c r="Q3770" s="7"/>
      <c r="R3770" s="7"/>
      <c r="S3770" s="145">
        <v>0</v>
      </c>
      <c r="T3770" s="150">
        <v>0</v>
      </c>
    </row>
    <row r="3771" spans="2:20" ht="30" hidden="1" customHeight="1">
      <c r="B3771" s="123">
        <v>201</v>
      </c>
      <c r="C3771" s="125" t="s">
        <v>233</v>
      </c>
      <c r="D3771" s="125" t="s">
        <v>234</v>
      </c>
      <c r="E3771" s="137">
        <v>2026</v>
      </c>
      <c r="F3771" s="68" t="str">
        <f t="shared" si="116"/>
        <v>20110. Proceso integral e integrado de la Vigilancia de la Salud PúblicaVigilancia en salud pública2026</v>
      </c>
      <c r="G3771" s="125" t="s">
        <v>641</v>
      </c>
      <c r="H3771" s="125" t="s">
        <v>627</v>
      </c>
      <c r="I3771" s="125" t="s">
        <v>410</v>
      </c>
      <c r="J3771" s="68" t="s">
        <v>400</v>
      </c>
      <c r="K3771" s="126" t="s">
        <v>642</v>
      </c>
      <c r="L3771" s="126" t="s">
        <v>402</v>
      </c>
      <c r="M3771" s="11" t="s">
        <v>47</v>
      </c>
      <c r="N3771" s="11" t="s">
        <v>52</v>
      </c>
      <c r="O3771" s="68" t="str">
        <f t="shared" si="117"/>
        <v>20110. Proceso integral e integrado de la Vigilancia de la Salud PúblicaVigilancia en salud pública20267_SUBRED2_ABRIL_2026</v>
      </c>
      <c r="P3771" s="142">
        <v>152760</v>
      </c>
      <c r="Q3771" s="7"/>
      <c r="R3771" s="7"/>
      <c r="S3771" s="145">
        <v>138</v>
      </c>
      <c r="T3771" s="150">
        <v>21080880</v>
      </c>
    </row>
    <row r="3772" spans="2:20" ht="30" hidden="1" customHeight="1">
      <c r="B3772" s="123">
        <v>202</v>
      </c>
      <c r="C3772" s="125" t="s">
        <v>233</v>
      </c>
      <c r="D3772" s="125" t="s">
        <v>234</v>
      </c>
      <c r="E3772" s="137">
        <v>2026</v>
      </c>
      <c r="F3772" s="68" t="str">
        <f t="shared" si="116"/>
        <v>20210. Proceso integral e integrado de la Vigilancia de la Salud PúblicaVigilancia en salud pública2026</v>
      </c>
      <c r="G3772" s="125" t="s">
        <v>643</v>
      </c>
      <c r="H3772" s="125" t="s">
        <v>613</v>
      </c>
      <c r="I3772" s="125" t="s">
        <v>410</v>
      </c>
      <c r="J3772" s="68" t="s">
        <v>400</v>
      </c>
      <c r="K3772" s="126" t="s">
        <v>401</v>
      </c>
      <c r="L3772" s="126" t="s">
        <v>402</v>
      </c>
      <c r="M3772" s="11" t="s">
        <v>47</v>
      </c>
      <c r="N3772" s="11" t="s">
        <v>52</v>
      </c>
      <c r="O3772" s="68" t="str">
        <f t="shared" si="117"/>
        <v>20210. Proceso integral e integrado de la Vigilancia de la Salud PúblicaVigilancia en salud pública20267_SUBRED2_ABRIL_2026</v>
      </c>
      <c r="P3772" s="142">
        <v>41150864</v>
      </c>
      <c r="Q3772" s="7"/>
      <c r="R3772" s="7"/>
      <c r="S3772" s="145">
        <v>1</v>
      </c>
      <c r="T3772" s="150">
        <v>41150864</v>
      </c>
    </row>
    <row r="3773" spans="2:20" ht="30" hidden="1" customHeight="1">
      <c r="B3773" s="123">
        <v>203</v>
      </c>
      <c r="C3773" s="125" t="s">
        <v>233</v>
      </c>
      <c r="D3773" s="125" t="s">
        <v>234</v>
      </c>
      <c r="E3773" s="137">
        <v>2026</v>
      </c>
      <c r="F3773" s="68" t="str">
        <f t="shared" si="116"/>
        <v>20310. Proceso integral e integrado de la Vigilancia de la Salud PúblicaVigilancia en salud pública2026</v>
      </c>
      <c r="G3773" s="125" t="s">
        <v>644</v>
      </c>
      <c r="H3773" s="125" t="s">
        <v>613</v>
      </c>
      <c r="I3773" s="125" t="s">
        <v>410</v>
      </c>
      <c r="J3773" s="68" t="s">
        <v>400</v>
      </c>
      <c r="K3773" s="126" t="s">
        <v>401</v>
      </c>
      <c r="L3773" s="126" t="s">
        <v>402</v>
      </c>
      <c r="M3773" s="11" t="s">
        <v>47</v>
      </c>
      <c r="N3773" s="11" t="s">
        <v>52</v>
      </c>
      <c r="O3773" s="68" t="str">
        <f t="shared" si="117"/>
        <v>20310. Proceso integral e integrado de la Vigilancia de la Salud PúblicaVigilancia en salud pública20267_SUBRED2_ABRIL_2026</v>
      </c>
      <c r="P3773" s="142">
        <v>37156592</v>
      </c>
      <c r="Q3773" s="7"/>
      <c r="R3773" s="7"/>
      <c r="S3773" s="145">
        <v>0</v>
      </c>
      <c r="T3773" s="150">
        <v>0</v>
      </c>
    </row>
    <row r="3774" spans="2:20" ht="30" hidden="1" customHeight="1">
      <c r="B3774" s="123">
        <v>204</v>
      </c>
      <c r="C3774" s="125" t="s">
        <v>233</v>
      </c>
      <c r="D3774" s="125" t="s">
        <v>234</v>
      </c>
      <c r="E3774" s="137">
        <v>2026</v>
      </c>
      <c r="F3774" s="68" t="str">
        <f t="shared" si="116"/>
        <v>20410. Proceso integral e integrado de la Vigilancia de la Salud PúblicaVigilancia en salud pública2026</v>
      </c>
      <c r="G3774" s="125" t="s">
        <v>645</v>
      </c>
      <c r="H3774" s="125" t="s">
        <v>613</v>
      </c>
      <c r="I3774" s="125" t="s">
        <v>410</v>
      </c>
      <c r="J3774" s="68" t="s">
        <v>400</v>
      </c>
      <c r="K3774" s="126" t="s">
        <v>401</v>
      </c>
      <c r="L3774" s="126" t="s">
        <v>402</v>
      </c>
      <c r="M3774" s="11" t="s">
        <v>47</v>
      </c>
      <c r="N3774" s="11" t="s">
        <v>52</v>
      </c>
      <c r="O3774" s="68" t="str">
        <f t="shared" si="117"/>
        <v>20410. Proceso integral e integrado de la Vigilancia de la Salud PúblicaVigilancia en salud pública20267_SUBRED2_ABRIL_2026</v>
      </c>
      <c r="P3774" s="142">
        <v>33162320</v>
      </c>
      <c r="Q3774" s="7"/>
      <c r="R3774" s="7"/>
      <c r="S3774" s="145">
        <v>0</v>
      </c>
      <c r="T3774" s="150">
        <v>0</v>
      </c>
    </row>
    <row r="3775" spans="2:20" ht="30" hidden="1" customHeight="1">
      <c r="B3775" s="123">
        <v>205</v>
      </c>
      <c r="C3775" s="125" t="s">
        <v>233</v>
      </c>
      <c r="D3775" s="125" t="s">
        <v>234</v>
      </c>
      <c r="E3775" s="137">
        <v>2026</v>
      </c>
      <c r="F3775" s="68" t="str">
        <f t="shared" si="116"/>
        <v>20510. Proceso integral e integrado de la Vigilancia de la Salud PúblicaVigilancia en salud pública2026</v>
      </c>
      <c r="G3775" s="125" t="s">
        <v>646</v>
      </c>
      <c r="H3775" s="125" t="s">
        <v>613</v>
      </c>
      <c r="I3775" s="125" t="s">
        <v>410</v>
      </c>
      <c r="J3775" s="68" t="s">
        <v>400</v>
      </c>
      <c r="K3775" s="126" t="s">
        <v>401</v>
      </c>
      <c r="L3775" s="126" t="s">
        <v>402</v>
      </c>
      <c r="M3775" s="11" t="s">
        <v>47</v>
      </c>
      <c r="N3775" s="11" t="s">
        <v>52</v>
      </c>
      <c r="O3775" s="68" t="str">
        <f t="shared" si="117"/>
        <v>20510. Proceso integral e integrado de la Vigilancia de la Salud PúblicaVigilancia en salud pública20267_SUBRED2_ABRIL_2026</v>
      </c>
      <c r="P3775" s="142">
        <v>11243136</v>
      </c>
      <c r="Q3775" s="7"/>
      <c r="R3775" s="7"/>
      <c r="S3775" s="145">
        <v>1</v>
      </c>
      <c r="T3775" s="150">
        <v>11243136</v>
      </c>
    </row>
    <row r="3776" spans="2:20" ht="30" hidden="1" customHeight="1">
      <c r="B3776" s="123">
        <v>206</v>
      </c>
      <c r="C3776" s="125" t="s">
        <v>233</v>
      </c>
      <c r="D3776" s="125" t="s">
        <v>234</v>
      </c>
      <c r="E3776" s="137">
        <v>2026</v>
      </c>
      <c r="F3776" s="68" t="str">
        <f t="shared" si="116"/>
        <v>20610. Proceso integral e integrado de la Vigilancia de la Salud PúblicaVigilancia en salud pública2026</v>
      </c>
      <c r="G3776" s="125" t="s">
        <v>647</v>
      </c>
      <c r="H3776" s="125" t="s">
        <v>613</v>
      </c>
      <c r="I3776" s="125" t="s">
        <v>410</v>
      </c>
      <c r="J3776" s="68" t="s">
        <v>400</v>
      </c>
      <c r="K3776" s="126" t="s">
        <v>401</v>
      </c>
      <c r="L3776" s="126" t="s">
        <v>402</v>
      </c>
      <c r="M3776" s="11" t="s">
        <v>47</v>
      </c>
      <c r="N3776" s="11" t="s">
        <v>52</v>
      </c>
      <c r="O3776" s="68" t="str">
        <f t="shared" si="117"/>
        <v>20610. Proceso integral e integrado de la Vigilancia de la Salud PúblicaVigilancia en salud pública20267_SUBRED2_ABRIL_2026</v>
      </c>
      <c r="P3776" s="142">
        <v>7347488</v>
      </c>
      <c r="Q3776" s="7"/>
      <c r="R3776" s="7"/>
      <c r="S3776" s="145">
        <v>1</v>
      </c>
      <c r="T3776" s="150">
        <v>7347488</v>
      </c>
    </row>
    <row r="3777" spans="2:20" ht="30" hidden="1" customHeight="1">
      <c r="B3777" s="123">
        <v>207</v>
      </c>
      <c r="C3777" s="125" t="s">
        <v>233</v>
      </c>
      <c r="D3777" s="125" t="s">
        <v>234</v>
      </c>
      <c r="E3777" s="137">
        <v>2026</v>
      </c>
      <c r="F3777" s="68" t="str">
        <f t="shared" si="116"/>
        <v>20710. Proceso integral e integrado de la Vigilancia de la Salud PúblicaVigilancia en salud pública2026</v>
      </c>
      <c r="G3777" s="125" t="s">
        <v>648</v>
      </c>
      <c r="H3777" s="125" t="s">
        <v>613</v>
      </c>
      <c r="I3777" s="125" t="s">
        <v>410</v>
      </c>
      <c r="J3777" s="68" t="s">
        <v>400</v>
      </c>
      <c r="K3777" s="126" t="s">
        <v>401</v>
      </c>
      <c r="L3777" s="126" t="s">
        <v>402</v>
      </c>
      <c r="M3777" s="11" t="s">
        <v>47</v>
      </c>
      <c r="N3777" s="11" t="s">
        <v>52</v>
      </c>
      <c r="O3777" s="68" t="str">
        <f t="shared" si="117"/>
        <v>20710. Proceso integral e integrado de la Vigilancia de la Salud PúblicaVigilancia en salud pública20267_SUBRED2_ABRIL_2026</v>
      </c>
      <c r="P3777" s="142">
        <v>8210448</v>
      </c>
      <c r="Q3777" s="7"/>
      <c r="R3777" s="7"/>
      <c r="S3777" s="145">
        <v>1</v>
      </c>
      <c r="T3777" s="150">
        <v>8210448</v>
      </c>
    </row>
    <row r="3778" spans="2:20" ht="30" hidden="1" customHeight="1">
      <c r="B3778" s="123">
        <v>208</v>
      </c>
      <c r="C3778" s="125" t="s">
        <v>233</v>
      </c>
      <c r="D3778" s="125" t="s">
        <v>234</v>
      </c>
      <c r="E3778" s="137">
        <v>2026</v>
      </c>
      <c r="F3778" s="68" t="str">
        <f t="shared" si="116"/>
        <v>20810. Proceso integral e integrado de la Vigilancia de la Salud PúblicaVigilancia en salud pública2026</v>
      </c>
      <c r="G3778" s="125" t="s">
        <v>649</v>
      </c>
      <c r="H3778" s="125" t="s">
        <v>627</v>
      </c>
      <c r="I3778" s="125" t="s">
        <v>410</v>
      </c>
      <c r="J3778" s="68" t="s">
        <v>400</v>
      </c>
      <c r="K3778" s="126" t="s">
        <v>401</v>
      </c>
      <c r="L3778" s="126" t="s">
        <v>402</v>
      </c>
      <c r="M3778" s="11" t="s">
        <v>47</v>
      </c>
      <c r="N3778" s="11" t="s">
        <v>52</v>
      </c>
      <c r="O3778" s="68" t="str">
        <f t="shared" si="117"/>
        <v>20810. Proceso integral e integrado de la Vigilancia de la Salud PúblicaVigilancia en salud pública20267_SUBRED2_ABRIL_2026</v>
      </c>
      <c r="P3778" s="142">
        <v>12969056</v>
      </c>
      <c r="Q3778" s="7"/>
      <c r="R3778" s="7"/>
      <c r="S3778" s="145">
        <v>2.8676020829889199</v>
      </c>
      <c r="T3778" s="150">
        <v>37190091.999999948</v>
      </c>
    </row>
    <row r="3779" spans="2:20" ht="30" hidden="1" customHeight="1">
      <c r="B3779" s="123">
        <v>209</v>
      </c>
      <c r="C3779" s="125" t="s">
        <v>233</v>
      </c>
      <c r="D3779" s="125" t="s">
        <v>234</v>
      </c>
      <c r="E3779" s="137">
        <v>2026</v>
      </c>
      <c r="F3779" s="68" t="str">
        <f t="shared" si="116"/>
        <v>20910. Proceso integral e integrado de la Vigilancia de la Salud PúblicaVigilancia en salud pública2026</v>
      </c>
      <c r="G3779" s="125" t="s">
        <v>650</v>
      </c>
      <c r="H3779" s="125" t="s">
        <v>627</v>
      </c>
      <c r="I3779" s="125" t="s">
        <v>410</v>
      </c>
      <c r="J3779" s="68" t="s">
        <v>400</v>
      </c>
      <c r="K3779" s="126" t="s">
        <v>401</v>
      </c>
      <c r="L3779" s="126" t="s">
        <v>402</v>
      </c>
      <c r="M3779" s="11" t="s">
        <v>47</v>
      </c>
      <c r="N3779" s="11" t="s">
        <v>52</v>
      </c>
      <c r="O3779" s="68" t="str">
        <f t="shared" si="117"/>
        <v>20910. Proceso integral e integrado de la Vigilancia de la Salud PúblicaVigilancia en salud pública20267_SUBRED2_ABRIL_2026</v>
      </c>
      <c r="P3779" s="142">
        <v>7988544</v>
      </c>
      <c r="Q3779" s="7"/>
      <c r="R3779" s="7"/>
      <c r="S3779" s="145">
        <v>1</v>
      </c>
      <c r="T3779" s="150">
        <v>7988544</v>
      </c>
    </row>
    <row r="3780" spans="2:20" ht="30" hidden="1" customHeight="1">
      <c r="B3780" s="123">
        <v>210</v>
      </c>
      <c r="C3780" s="125" t="s">
        <v>233</v>
      </c>
      <c r="D3780" s="125" t="s">
        <v>234</v>
      </c>
      <c r="E3780" s="137">
        <v>2026</v>
      </c>
      <c r="F3780" s="68" t="str">
        <f t="shared" si="116"/>
        <v>21010. Proceso integral e integrado de la Vigilancia de la Salud PúblicaVigilancia en salud pública2026</v>
      </c>
      <c r="G3780" s="125" t="s">
        <v>651</v>
      </c>
      <c r="H3780" s="125" t="s">
        <v>627</v>
      </c>
      <c r="I3780" s="125" t="s">
        <v>410</v>
      </c>
      <c r="J3780" s="68" t="s">
        <v>400</v>
      </c>
      <c r="K3780" s="126" t="s">
        <v>401</v>
      </c>
      <c r="L3780" s="126" t="s">
        <v>421</v>
      </c>
      <c r="M3780" s="11" t="s">
        <v>47</v>
      </c>
      <c r="N3780" s="11" t="s">
        <v>52</v>
      </c>
      <c r="O3780" s="68" t="str">
        <f t="shared" si="117"/>
        <v>21010. Proceso integral e integrado de la Vigilancia de la Salud PúblicaVigilancia en salud pública20267_SUBRED2_ABRIL_2026</v>
      </c>
      <c r="P3780" s="142">
        <v>70836688</v>
      </c>
      <c r="Q3780" s="7"/>
      <c r="R3780" s="7"/>
      <c r="S3780" s="145">
        <v>0</v>
      </c>
      <c r="T3780" s="150">
        <v>0</v>
      </c>
    </row>
    <row r="3781" spans="2:20" ht="30" hidden="1" customHeight="1">
      <c r="B3781" s="123">
        <v>211</v>
      </c>
      <c r="C3781" s="125" t="s">
        <v>233</v>
      </c>
      <c r="D3781" s="125" t="s">
        <v>234</v>
      </c>
      <c r="E3781" s="137">
        <v>2026</v>
      </c>
      <c r="F3781" s="68" t="str">
        <f t="shared" si="116"/>
        <v>21110. Proceso integral e integrado de la Vigilancia de la Salud PúblicaVigilancia en salud pública2026</v>
      </c>
      <c r="G3781" s="125" t="s">
        <v>652</v>
      </c>
      <c r="H3781" s="125" t="s">
        <v>627</v>
      </c>
      <c r="I3781" s="125" t="s">
        <v>410</v>
      </c>
      <c r="J3781" s="68" t="s">
        <v>400</v>
      </c>
      <c r="K3781" s="126" t="s">
        <v>401</v>
      </c>
      <c r="L3781" s="126" t="s">
        <v>421</v>
      </c>
      <c r="M3781" s="11" t="s">
        <v>47</v>
      </c>
      <c r="N3781" s="11" t="s">
        <v>52</v>
      </c>
      <c r="O3781" s="68" t="str">
        <f t="shared" si="117"/>
        <v>21110. Proceso integral e integrado de la Vigilancia de la Salud PúblicaVigilancia en salud pública20267_SUBRED2_ABRIL_2026</v>
      </c>
      <c r="P3781" s="142">
        <v>25938112</v>
      </c>
      <c r="Q3781" s="7"/>
      <c r="R3781" s="7"/>
      <c r="S3781" s="145">
        <v>0</v>
      </c>
      <c r="T3781" s="150">
        <v>0</v>
      </c>
    </row>
    <row r="3782" spans="2:20" ht="30" hidden="1" customHeight="1">
      <c r="B3782" s="123">
        <v>212</v>
      </c>
      <c r="C3782" s="125" t="s">
        <v>233</v>
      </c>
      <c r="D3782" s="125" t="s">
        <v>234</v>
      </c>
      <c r="E3782" s="137">
        <v>2026</v>
      </c>
      <c r="F3782" s="68" t="str">
        <f t="shared" si="116"/>
        <v>21210. Proceso integral e integrado de la Vigilancia de la Salud PúblicaVigilancia en salud pública2026</v>
      </c>
      <c r="G3782" s="125" t="s">
        <v>653</v>
      </c>
      <c r="H3782" s="125" t="s">
        <v>627</v>
      </c>
      <c r="I3782" s="125" t="s">
        <v>410</v>
      </c>
      <c r="J3782" s="68" t="s">
        <v>400</v>
      </c>
      <c r="K3782" s="126" t="s">
        <v>401</v>
      </c>
      <c r="L3782" s="126" t="s">
        <v>421</v>
      </c>
      <c r="M3782" s="11" t="s">
        <v>47</v>
      </c>
      <c r="N3782" s="11" t="s">
        <v>52</v>
      </c>
      <c r="O3782" s="68" t="str">
        <f t="shared" si="117"/>
        <v>21210. Proceso integral e integrado de la Vigilancia de la Salud PúblicaVigilancia en salud pública20267_SUBRED2_ABRIL_2026</v>
      </c>
      <c r="P3782" s="142">
        <v>100000000</v>
      </c>
      <c r="Q3782" s="7"/>
      <c r="R3782" s="7"/>
      <c r="S3782" s="145">
        <v>0</v>
      </c>
      <c r="T3782" s="150">
        <v>0</v>
      </c>
    </row>
    <row r="3783" spans="2:20" ht="30" hidden="1" customHeight="1">
      <c r="B3783" s="123">
        <v>213</v>
      </c>
      <c r="C3783" s="125" t="s">
        <v>233</v>
      </c>
      <c r="D3783" s="125" t="s">
        <v>234</v>
      </c>
      <c r="E3783" s="137">
        <v>2026</v>
      </c>
      <c r="F3783" s="68" t="str">
        <f t="shared" ref="F3783:F3846" si="118">B3783&amp;C3783&amp;D3783&amp;E3783</f>
        <v>21310. Proceso integral e integrado de la Vigilancia de la Salud PúblicaVigilancia en salud pública2026</v>
      </c>
      <c r="G3783" s="125" t="s">
        <v>654</v>
      </c>
      <c r="H3783" s="125" t="s">
        <v>613</v>
      </c>
      <c r="I3783" s="125" t="s">
        <v>410</v>
      </c>
      <c r="J3783" s="68" t="s">
        <v>400</v>
      </c>
      <c r="K3783" s="126" t="s">
        <v>401</v>
      </c>
      <c r="L3783" s="126" t="s">
        <v>402</v>
      </c>
      <c r="M3783" s="11" t="s">
        <v>47</v>
      </c>
      <c r="N3783" s="11" t="s">
        <v>52</v>
      </c>
      <c r="O3783" s="68" t="str">
        <f t="shared" si="117"/>
        <v>21310. Proceso integral e integrado de la Vigilancia de la Salud PúblicaVigilancia en salud pública20267_SUBRED2_ABRIL_2026</v>
      </c>
      <c r="P3783" s="142">
        <v>92953120</v>
      </c>
      <c r="Q3783" s="7"/>
      <c r="R3783" s="7"/>
      <c r="S3783" s="145">
        <v>0.99743109214623504</v>
      </c>
      <c r="T3783" s="150">
        <v>92714332.000000045</v>
      </c>
    </row>
    <row r="3784" spans="2:20" ht="30" hidden="1" customHeight="1">
      <c r="B3784" s="123">
        <v>214</v>
      </c>
      <c r="C3784" s="125" t="s">
        <v>233</v>
      </c>
      <c r="D3784" s="125" t="s">
        <v>234</v>
      </c>
      <c r="E3784" s="137">
        <v>2026</v>
      </c>
      <c r="F3784" s="68" t="str">
        <f t="shared" si="118"/>
        <v>21410. Proceso integral e integrado de la Vigilancia de la Salud PúblicaVigilancia en salud pública2026</v>
      </c>
      <c r="G3784" s="125" t="s">
        <v>655</v>
      </c>
      <c r="H3784" s="125" t="s">
        <v>613</v>
      </c>
      <c r="I3784" s="125" t="s">
        <v>410</v>
      </c>
      <c r="J3784" s="68" t="s">
        <v>400</v>
      </c>
      <c r="K3784" s="126" t="s">
        <v>401</v>
      </c>
      <c r="L3784" s="126" t="s">
        <v>402</v>
      </c>
      <c r="M3784" s="11" t="s">
        <v>47</v>
      </c>
      <c r="N3784" s="11" t="s">
        <v>52</v>
      </c>
      <c r="O3784" s="68" t="str">
        <f t="shared" ref="O3784:O3847" si="119">+F3784&amp;M3784&amp;N3784</f>
        <v>21410. Proceso integral e integrado de la Vigilancia de la Salud PúblicaVigilancia en salud pública20267_SUBRED2_ABRIL_2026</v>
      </c>
      <c r="P3784" s="142">
        <v>72587264</v>
      </c>
      <c r="Q3784" s="7"/>
      <c r="R3784" s="7"/>
      <c r="S3784" s="145">
        <v>0</v>
      </c>
      <c r="T3784" s="150">
        <v>0</v>
      </c>
    </row>
    <row r="3785" spans="2:20" ht="30" hidden="1" customHeight="1">
      <c r="B3785" s="123">
        <v>215</v>
      </c>
      <c r="C3785" s="125" t="s">
        <v>233</v>
      </c>
      <c r="D3785" s="125" t="s">
        <v>234</v>
      </c>
      <c r="E3785" s="137">
        <v>2026</v>
      </c>
      <c r="F3785" s="68" t="str">
        <f t="shared" si="118"/>
        <v>21510. Proceso integral e integrado de la Vigilancia de la Salud PúblicaVigilancia en salud pública2026</v>
      </c>
      <c r="G3785" s="125" t="s">
        <v>656</v>
      </c>
      <c r="H3785" s="125" t="s">
        <v>627</v>
      </c>
      <c r="I3785" s="125" t="s">
        <v>410</v>
      </c>
      <c r="J3785" s="68" t="s">
        <v>400</v>
      </c>
      <c r="K3785" s="126" t="s">
        <v>657</v>
      </c>
      <c r="L3785" s="126" t="s">
        <v>402</v>
      </c>
      <c r="M3785" s="11" t="s">
        <v>47</v>
      </c>
      <c r="N3785" s="11" t="s">
        <v>52</v>
      </c>
      <c r="O3785" s="68" t="str">
        <f t="shared" si="119"/>
        <v>21510. Proceso integral e integrado de la Vigilancia de la Salud PúblicaVigilancia en salud pública20267_SUBRED2_ABRIL_2026</v>
      </c>
      <c r="P3785" s="142">
        <v>211452</v>
      </c>
      <c r="Q3785" s="7"/>
      <c r="R3785" s="7"/>
      <c r="S3785" s="145">
        <v>1011</v>
      </c>
      <c r="T3785" s="150">
        <v>213777972</v>
      </c>
    </row>
    <row r="3786" spans="2:20" ht="30" hidden="1" customHeight="1">
      <c r="B3786" s="123">
        <v>216</v>
      </c>
      <c r="C3786" s="125" t="s">
        <v>233</v>
      </c>
      <c r="D3786" s="125" t="s">
        <v>234</v>
      </c>
      <c r="E3786" s="137">
        <v>2026</v>
      </c>
      <c r="F3786" s="68" t="str">
        <f t="shared" si="118"/>
        <v>21610. Proceso integral e integrado de la Vigilancia de la Salud PúblicaVigilancia en salud pública2026</v>
      </c>
      <c r="G3786" s="125" t="s">
        <v>658</v>
      </c>
      <c r="H3786" s="125" t="s">
        <v>613</v>
      </c>
      <c r="I3786" s="125" t="s">
        <v>410</v>
      </c>
      <c r="J3786" s="68" t="s">
        <v>400</v>
      </c>
      <c r="K3786" s="126" t="s">
        <v>401</v>
      </c>
      <c r="L3786" s="126" t="s">
        <v>421</v>
      </c>
      <c r="M3786" s="11" t="s">
        <v>47</v>
      </c>
      <c r="N3786" s="11" t="s">
        <v>52</v>
      </c>
      <c r="O3786" s="68" t="str">
        <f t="shared" si="119"/>
        <v>21610. Proceso integral e integrado de la Vigilancia de la Salud PúblicaVigilancia en salud pública20267_SUBRED2_ABRIL_2026</v>
      </c>
      <c r="P3786" s="142">
        <v>30252912</v>
      </c>
      <c r="Q3786" s="7"/>
      <c r="R3786" s="7"/>
      <c r="S3786" s="145">
        <v>0</v>
      </c>
      <c r="T3786" s="150">
        <v>0</v>
      </c>
    </row>
    <row r="3787" spans="2:20" ht="30" hidden="1" customHeight="1">
      <c r="B3787" s="123">
        <v>217</v>
      </c>
      <c r="C3787" s="125" t="s">
        <v>233</v>
      </c>
      <c r="D3787" s="125" t="s">
        <v>234</v>
      </c>
      <c r="E3787" s="137">
        <v>2026</v>
      </c>
      <c r="F3787" s="68" t="str">
        <f t="shared" si="118"/>
        <v>21710. Proceso integral e integrado de la Vigilancia de la Salud PúblicaVigilancia en salud pública2026</v>
      </c>
      <c r="G3787" s="125" t="s">
        <v>659</v>
      </c>
      <c r="H3787" s="125" t="s">
        <v>613</v>
      </c>
      <c r="I3787" s="125" t="s">
        <v>410</v>
      </c>
      <c r="J3787" s="68" t="s">
        <v>400</v>
      </c>
      <c r="K3787" s="126" t="s">
        <v>401</v>
      </c>
      <c r="L3787" s="126" t="s">
        <v>402</v>
      </c>
      <c r="M3787" s="11" t="s">
        <v>47</v>
      </c>
      <c r="N3787" s="11" t="s">
        <v>52</v>
      </c>
      <c r="O3787" s="68" t="str">
        <f t="shared" si="119"/>
        <v>21710. Proceso integral e integrado de la Vigilancia de la Salud PúblicaVigilancia en salud pública20267_SUBRED2_ABRIL_2026</v>
      </c>
      <c r="P3787" s="142">
        <v>3994272</v>
      </c>
      <c r="Q3787" s="7"/>
      <c r="R3787" s="7"/>
      <c r="S3787" s="145">
        <v>2</v>
      </c>
      <c r="T3787" s="150">
        <v>7988544</v>
      </c>
    </row>
    <row r="3788" spans="2:20" ht="30" hidden="1" customHeight="1">
      <c r="B3788" s="123">
        <v>218</v>
      </c>
      <c r="C3788" s="125" t="s">
        <v>233</v>
      </c>
      <c r="D3788" s="125" t="s">
        <v>234</v>
      </c>
      <c r="E3788" s="137">
        <v>2026</v>
      </c>
      <c r="F3788" s="68" t="str">
        <f t="shared" si="118"/>
        <v>21810. Proceso integral e integrado de la Vigilancia de la Salud PúblicaVigilancia en salud pública2026</v>
      </c>
      <c r="G3788" s="125" t="s">
        <v>660</v>
      </c>
      <c r="H3788" s="125" t="s">
        <v>613</v>
      </c>
      <c r="I3788" s="125" t="s">
        <v>410</v>
      </c>
      <c r="J3788" s="68" t="s">
        <v>400</v>
      </c>
      <c r="K3788" s="126" t="s">
        <v>401</v>
      </c>
      <c r="L3788" s="126" t="s">
        <v>402</v>
      </c>
      <c r="M3788" s="11" t="s">
        <v>47</v>
      </c>
      <c r="N3788" s="11" t="s">
        <v>52</v>
      </c>
      <c r="O3788" s="68" t="str">
        <f t="shared" si="119"/>
        <v>21810. Proceso integral e integrado de la Vigilancia de la Salud PúblicaVigilancia en salud pública20267_SUBRED2_ABRIL_2026</v>
      </c>
      <c r="P3788" s="142">
        <v>7347488</v>
      </c>
      <c r="Q3788" s="7"/>
      <c r="R3788" s="7"/>
      <c r="S3788" s="145">
        <v>1</v>
      </c>
      <c r="T3788" s="150">
        <v>7347488</v>
      </c>
    </row>
    <row r="3789" spans="2:20" ht="30" hidden="1" customHeight="1">
      <c r="B3789" s="123">
        <v>219</v>
      </c>
      <c r="C3789" s="125" t="s">
        <v>233</v>
      </c>
      <c r="D3789" s="125" t="s">
        <v>234</v>
      </c>
      <c r="E3789" s="137">
        <v>2026</v>
      </c>
      <c r="F3789" s="68" t="str">
        <f t="shared" si="118"/>
        <v>21910. Proceso integral e integrado de la Vigilancia de la Salud PúblicaVigilancia en salud pública2026</v>
      </c>
      <c r="G3789" s="125" t="s">
        <v>661</v>
      </c>
      <c r="H3789" s="125" t="s">
        <v>613</v>
      </c>
      <c r="I3789" s="125" t="s">
        <v>410</v>
      </c>
      <c r="J3789" s="68" t="s">
        <v>400</v>
      </c>
      <c r="K3789" s="126" t="s">
        <v>401</v>
      </c>
      <c r="L3789" s="126" t="s">
        <v>402</v>
      </c>
      <c r="M3789" s="11" t="s">
        <v>47</v>
      </c>
      <c r="N3789" s="11" t="s">
        <v>52</v>
      </c>
      <c r="O3789" s="68" t="str">
        <f t="shared" si="119"/>
        <v>21910. Proceso integral e integrado de la Vigilancia de la Salud PúblicaVigilancia en salud pública20267_SUBRED2_ABRIL_2026</v>
      </c>
      <c r="P3789" s="142">
        <v>6484528</v>
      </c>
      <c r="Q3789" s="7"/>
      <c r="R3789" s="7"/>
      <c r="S3789" s="145">
        <v>3</v>
      </c>
      <c r="T3789" s="150">
        <v>19453584</v>
      </c>
    </row>
    <row r="3790" spans="2:20" ht="30" hidden="1" customHeight="1">
      <c r="B3790" s="123">
        <v>220</v>
      </c>
      <c r="C3790" s="125" t="s">
        <v>233</v>
      </c>
      <c r="D3790" s="125" t="s">
        <v>234</v>
      </c>
      <c r="E3790" s="137">
        <v>2026</v>
      </c>
      <c r="F3790" s="68" t="str">
        <f t="shared" si="118"/>
        <v>22010. Proceso integral e integrado de la Vigilancia de la Salud PúblicaVigilancia en salud pública2026</v>
      </c>
      <c r="G3790" s="125" t="s">
        <v>662</v>
      </c>
      <c r="H3790" s="125" t="s">
        <v>613</v>
      </c>
      <c r="I3790" s="125" t="s">
        <v>410</v>
      </c>
      <c r="J3790" s="68" t="s">
        <v>400</v>
      </c>
      <c r="K3790" s="126" t="s">
        <v>401</v>
      </c>
      <c r="L3790" s="126" t="s">
        <v>402</v>
      </c>
      <c r="M3790" s="11" t="s">
        <v>47</v>
      </c>
      <c r="N3790" s="11" t="s">
        <v>52</v>
      </c>
      <c r="O3790" s="68" t="str">
        <f t="shared" si="119"/>
        <v>22010. Proceso integral e integrado de la Vigilancia de la Salud PúblicaVigilancia en salud pública20267_SUBRED2_ABRIL_2026</v>
      </c>
      <c r="P3790" s="142">
        <v>5621568</v>
      </c>
      <c r="Q3790" s="7"/>
      <c r="R3790" s="7"/>
      <c r="S3790" s="145">
        <v>1</v>
      </c>
      <c r="T3790" s="150">
        <v>5621568</v>
      </c>
    </row>
    <row r="3791" spans="2:20" ht="30" hidden="1" customHeight="1">
      <c r="B3791" s="123">
        <v>221</v>
      </c>
      <c r="C3791" s="125" t="s">
        <v>233</v>
      </c>
      <c r="D3791" s="125" t="s">
        <v>234</v>
      </c>
      <c r="E3791" s="137">
        <v>2026</v>
      </c>
      <c r="F3791" s="68" t="str">
        <f t="shared" si="118"/>
        <v>22110. Proceso integral e integrado de la Vigilancia de la Salud PúblicaVigilancia en salud pública2026</v>
      </c>
      <c r="G3791" s="125" t="s">
        <v>663</v>
      </c>
      <c r="H3791" s="125" t="s">
        <v>627</v>
      </c>
      <c r="I3791" s="125" t="s">
        <v>410</v>
      </c>
      <c r="J3791" s="68" t="s">
        <v>400</v>
      </c>
      <c r="K3791" s="126" t="s">
        <v>401</v>
      </c>
      <c r="L3791" s="126" t="s">
        <v>421</v>
      </c>
      <c r="M3791" s="11" t="s">
        <v>47</v>
      </c>
      <c r="N3791" s="11" t="s">
        <v>52</v>
      </c>
      <c r="O3791" s="68" t="str">
        <f t="shared" si="119"/>
        <v>22110. Proceso integral e integrado de la Vigilancia de la Salud PúblicaVigilancia en salud pública20267_SUBRED2_ABRIL_2026</v>
      </c>
      <c r="P3791" s="142">
        <v>149094832</v>
      </c>
      <c r="Q3791" s="7"/>
      <c r="R3791" s="7"/>
      <c r="S3791" s="145">
        <v>0</v>
      </c>
      <c r="T3791" s="150">
        <v>0</v>
      </c>
    </row>
    <row r="3792" spans="2:20" ht="30" hidden="1" customHeight="1">
      <c r="B3792" s="123">
        <v>222</v>
      </c>
      <c r="C3792" s="125" t="s">
        <v>233</v>
      </c>
      <c r="D3792" s="125" t="s">
        <v>234</v>
      </c>
      <c r="E3792" s="137">
        <v>2026</v>
      </c>
      <c r="F3792" s="68" t="str">
        <f t="shared" si="118"/>
        <v>22210. Proceso integral e integrado de la Vigilancia de la Salud PúblicaVigilancia en salud pública2026</v>
      </c>
      <c r="G3792" s="125" t="s">
        <v>664</v>
      </c>
      <c r="H3792" s="125" t="s">
        <v>613</v>
      </c>
      <c r="I3792" s="125" t="s">
        <v>410</v>
      </c>
      <c r="J3792" s="68" t="s">
        <v>400</v>
      </c>
      <c r="K3792" s="126" t="s">
        <v>401</v>
      </c>
      <c r="L3792" s="126" t="s">
        <v>402</v>
      </c>
      <c r="M3792" s="11" t="s">
        <v>47</v>
      </c>
      <c r="N3792" s="11" t="s">
        <v>52</v>
      </c>
      <c r="O3792" s="68" t="str">
        <f t="shared" si="119"/>
        <v>22210. Proceso integral e integrado de la Vigilancia de la Salud PúblicaVigilancia en salud pública20267_SUBRED2_ABRIL_2026</v>
      </c>
      <c r="P3792" s="142">
        <v>18590624</v>
      </c>
      <c r="Q3792" s="7"/>
      <c r="R3792" s="7"/>
      <c r="S3792" s="145">
        <v>1</v>
      </c>
      <c r="T3792" s="150">
        <v>18590624</v>
      </c>
    </row>
    <row r="3793" spans="2:20" ht="30" hidden="1" customHeight="1">
      <c r="B3793" s="123">
        <v>223</v>
      </c>
      <c r="C3793" s="125" t="s">
        <v>233</v>
      </c>
      <c r="D3793" s="125" t="s">
        <v>234</v>
      </c>
      <c r="E3793" s="137">
        <v>2026</v>
      </c>
      <c r="F3793" s="68" t="str">
        <f t="shared" si="118"/>
        <v>22310. Proceso integral e integrado de la Vigilancia de la Salud PúblicaVigilancia en salud pública2026</v>
      </c>
      <c r="G3793" s="125" t="s">
        <v>665</v>
      </c>
      <c r="H3793" s="125" t="s">
        <v>613</v>
      </c>
      <c r="I3793" s="125" t="s">
        <v>410</v>
      </c>
      <c r="J3793" s="68" t="s">
        <v>400</v>
      </c>
      <c r="K3793" s="126" t="s">
        <v>401</v>
      </c>
      <c r="L3793" s="126" t="s">
        <v>402</v>
      </c>
      <c r="M3793" s="11" t="s">
        <v>47</v>
      </c>
      <c r="N3793" s="11" t="s">
        <v>52</v>
      </c>
      <c r="O3793" s="68" t="str">
        <f t="shared" si="119"/>
        <v>22310. Proceso integral e integrado de la Vigilancia de la Salud PúblicaVigilancia en salud pública20267_SUBRED2_ABRIL_2026</v>
      </c>
      <c r="P3793" s="142">
        <v>29488576</v>
      </c>
      <c r="Q3793" s="7"/>
      <c r="R3793" s="7"/>
      <c r="S3793" s="145">
        <v>0</v>
      </c>
      <c r="T3793" s="150">
        <v>0</v>
      </c>
    </row>
    <row r="3794" spans="2:20" ht="30" hidden="1" customHeight="1">
      <c r="B3794" s="123">
        <v>224</v>
      </c>
      <c r="C3794" s="125" t="s">
        <v>233</v>
      </c>
      <c r="D3794" s="125" t="s">
        <v>234</v>
      </c>
      <c r="E3794" s="137">
        <v>2026</v>
      </c>
      <c r="F3794" s="68" t="str">
        <f t="shared" si="118"/>
        <v>22410. Proceso integral e integrado de la Vigilancia de la Salud PúblicaVigilancia en salud pública2026</v>
      </c>
      <c r="G3794" s="125" t="s">
        <v>666</v>
      </c>
      <c r="H3794" s="125" t="s">
        <v>627</v>
      </c>
      <c r="I3794" s="125" t="s">
        <v>410</v>
      </c>
      <c r="J3794" s="68" t="s">
        <v>400</v>
      </c>
      <c r="K3794" s="126" t="s">
        <v>401</v>
      </c>
      <c r="L3794" s="126" t="s">
        <v>402</v>
      </c>
      <c r="M3794" s="11" t="s">
        <v>47</v>
      </c>
      <c r="N3794" s="11" t="s">
        <v>52</v>
      </c>
      <c r="O3794" s="68" t="str">
        <f t="shared" si="119"/>
        <v>22410. Proceso integral e integrado de la Vigilancia de la Salud PúblicaVigilancia en salud pública20267_SUBRED2_ABRIL_2026</v>
      </c>
      <c r="P3794" s="142">
        <v>3994272</v>
      </c>
      <c r="Q3794" s="7"/>
      <c r="R3794" s="7"/>
      <c r="S3794" s="145">
        <v>1</v>
      </c>
      <c r="T3794" s="150">
        <v>3994272</v>
      </c>
    </row>
    <row r="3795" spans="2:20" ht="30" hidden="1" customHeight="1">
      <c r="B3795" s="123">
        <v>225</v>
      </c>
      <c r="C3795" s="125" t="s">
        <v>233</v>
      </c>
      <c r="D3795" s="125" t="s">
        <v>234</v>
      </c>
      <c r="E3795" s="137">
        <v>2026</v>
      </c>
      <c r="F3795" s="68" t="str">
        <f t="shared" si="118"/>
        <v>22510. Proceso integral e integrado de la Vigilancia de la Salud PúblicaVigilancia en salud pública2026</v>
      </c>
      <c r="G3795" s="125" t="s">
        <v>667</v>
      </c>
      <c r="H3795" s="125" t="s">
        <v>613</v>
      </c>
      <c r="I3795" s="125" t="s">
        <v>410</v>
      </c>
      <c r="J3795" s="68" t="s">
        <v>400</v>
      </c>
      <c r="K3795" s="126" t="s">
        <v>401</v>
      </c>
      <c r="L3795" s="126" t="s">
        <v>402</v>
      </c>
      <c r="M3795" s="11" t="s">
        <v>47</v>
      </c>
      <c r="N3795" s="11" t="s">
        <v>52</v>
      </c>
      <c r="O3795" s="68" t="str">
        <f t="shared" si="119"/>
        <v>22510. Proceso integral e integrado de la Vigilancia de la Salud PúblicaVigilancia en salud pública20267_SUBRED2_ABRIL_2026</v>
      </c>
      <c r="P3795" s="142">
        <v>7347488</v>
      </c>
      <c r="Q3795" s="7"/>
      <c r="R3795" s="7"/>
      <c r="S3795" s="145">
        <v>2</v>
      </c>
      <c r="T3795" s="150">
        <v>14694976</v>
      </c>
    </row>
    <row r="3796" spans="2:20" ht="30" hidden="1" customHeight="1">
      <c r="B3796" s="123">
        <v>226</v>
      </c>
      <c r="C3796" s="125" t="s">
        <v>233</v>
      </c>
      <c r="D3796" s="125" t="s">
        <v>234</v>
      </c>
      <c r="E3796" s="137">
        <v>2026</v>
      </c>
      <c r="F3796" s="68" t="str">
        <f t="shared" si="118"/>
        <v>22610. Proceso integral e integrado de la Vigilancia de la Salud PúblicaVigilancia en salud pública2026</v>
      </c>
      <c r="G3796" s="125" t="s">
        <v>668</v>
      </c>
      <c r="H3796" s="125" t="s">
        <v>613</v>
      </c>
      <c r="I3796" s="125" t="s">
        <v>410</v>
      </c>
      <c r="J3796" s="68" t="s">
        <v>400</v>
      </c>
      <c r="K3796" s="126" t="s">
        <v>401</v>
      </c>
      <c r="L3796" s="126" t="s">
        <v>421</v>
      </c>
      <c r="M3796" s="11" t="s">
        <v>47</v>
      </c>
      <c r="N3796" s="11" t="s">
        <v>52</v>
      </c>
      <c r="O3796" s="68" t="str">
        <f t="shared" si="119"/>
        <v>22610. Proceso integral e integrado de la Vigilancia de la Salud PúblicaVigilancia en salud pública20267_SUBRED2_ABRIL_2026</v>
      </c>
      <c r="P3796" s="142">
        <v>95295440</v>
      </c>
      <c r="Q3796" s="7"/>
      <c r="R3796" s="7"/>
      <c r="S3796" s="145">
        <v>0</v>
      </c>
      <c r="T3796" s="150">
        <v>0</v>
      </c>
    </row>
    <row r="3797" spans="2:20" ht="30" hidden="1" customHeight="1">
      <c r="B3797" s="123">
        <v>227</v>
      </c>
      <c r="C3797" s="125" t="s">
        <v>233</v>
      </c>
      <c r="D3797" s="125" t="s">
        <v>234</v>
      </c>
      <c r="E3797" s="137">
        <v>2026</v>
      </c>
      <c r="F3797" s="68" t="str">
        <f t="shared" si="118"/>
        <v>22710. Proceso integral e integrado de la Vigilancia de la Salud PúblicaVigilancia en salud pública2026</v>
      </c>
      <c r="G3797" s="125" t="s">
        <v>669</v>
      </c>
      <c r="H3797" s="125" t="s">
        <v>613</v>
      </c>
      <c r="I3797" s="125" t="s">
        <v>410</v>
      </c>
      <c r="J3797" s="68" t="s">
        <v>400</v>
      </c>
      <c r="K3797" s="126" t="s">
        <v>401</v>
      </c>
      <c r="L3797" s="126" t="s">
        <v>421</v>
      </c>
      <c r="M3797" s="11" t="s">
        <v>47</v>
      </c>
      <c r="N3797" s="11" t="s">
        <v>52</v>
      </c>
      <c r="O3797" s="68" t="str">
        <f t="shared" si="119"/>
        <v>22710. Proceso integral e integrado de la Vigilancia de la Salud PúblicaVigilancia en salud pública20267_SUBRED2_ABRIL_2026</v>
      </c>
      <c r="P3797" s="142">
        <v>53602144</v>
      </c>
      <c r="Q3797" s="7"/>
      <c r="R3797" s="7"/>
      <c r="S3797" s="145">
        <v>0</v>
      </c>
      <c r="T3797" s="150">
        <v>0</v>
      </c>
    </row>
    <row r="3798" spans="2:20" ht="30" hidden="1" customHeight="1">
      <c r="B3798" s="123">
        <v>228</v>
      </c>
      <c r="C3798" s="125" t="s">
        <v>233</v>
      </c>
      <c r="D3798" s="125" t="s">
        <v>234</v>
      </c>
      <c r="E3798" s="137">
        <v>2026</v>
      </c>
      <c r="F3798" s="68" t="str">
        <f t="shared" si="118"/>
        <v>22810. Proceso integral e integrado de la Vigilancia de la Salud PúblicaVigilancia en salud pública2026</v>
      </c>
      <c r="G3798" s="125" t="s">
        <v>670</v>
      </c>
      <c r="H3798" s="125" t="s">
        <v>627</v>
      </c>
      <c r="I3798" s="125" t="s">
        <v>410</v>
      </c>
      <c r="J3798" s="68" t="s">
        <v>400</v>
      </c>
      <c r="K3798" s="126" t="s">
        <v>401</v>
      </c>
      <c r="L3798" s="126" t="s">
        <v>405</v>
      </c>
      <c r="M3798" s="11" t="s">
        <v>47</v>
      </c>
      <c r="N3798" s="11" t="s">
        <v>52</v>
      </c>
      <c r="O3798" s="68" t="str">
        <f t="shared" si="119"/>
        <v>22810. Proceso integral e integrado de la Vigilancia de la Salud PúblicaVigilancia en salud pública20267_SUBRED2_ABRIL_2026</v>
      </c>
      <c r="P3798" s="142">
        <v>3513480</v>
      </c>
      <c r="Q3798" s="7"/>
      <c r="R3798" s="7"/>
      <c r="S3798" s="145">
        <v>0</v>
      </c>
      <c r="T3798" s="150">
        <v>0</v>
      </c>
    </row>
    <row r="3799" spans="2:20" ht="30" hidden="1" customHeight="1">
      <c r="B3799" s="123">
        <v>229</v>
      </c>
      <c r="C3799" s="125" t="s">
        <v>233</v>
      </c>
      <c r="D3799" s="125" t="s">
        <v>234</v>
      </c>
      <c r="E3799" s="137">
        <v>2026</v>
      </c>
      <c r="F3799" s="68" t="str">
        <f t="shared" si="118"/>
        <v>22910. Proceso integral e integrado de la Vigilancia de la Salud PúblicaVigilancia en salud pública2026</v>
      </c>
      <c r="G3799" s="125" t="s">
        <v>671</v>
      </c>
      <c r="H3799" s="125" t="s">
        <v>627</v>
      </c>
      <c r="I3799" s="125" t="s">
        <v>410</v>
      </c>
      <c r="J3799" s="68" t="s">
        <v>400</v>
      </c>
      <c r="K3799" s="126" t="s">
        <v>672</v>
      </c>
      <c r="L3799" s="126" t="s">
        <v>402</v>
      </c>
      <c r="M3799" s="11" t="s">
        <v>47</v>
      </c>
      <c r="N3799" s="11" t="s">
        <v>52</v>
      </c>
      <c r="O3799" s="68" t="str">
        <f t="shared" si="119"/>
        <v>22910. Proceso integral e integrado de la Vigilancia de la Salud PúblicaVigilancia en salud pública20267_SUBRED2_ABRIL_2026</v>
      </c>
      <c r="P3799" s="142">
        <v>281936</v>
      </c>
      <c r="Q3799" s="7"/>
      <c r="R3799" s="7"/>
      <c r="S3799" s="145">
        <v>33</v>
      </c>
      <c r="T3799" s="150">
        <v>9303888</v>
      </c>
    </row>
    <row r="3800" spans="2:20" ht="30" hidden="1" customHeight="1">
      <c r="B3800" s="123">
        <v>230</v>
      </c>
      <c r="C3800" s="125" t="s">
        <v>233</v>
      </c>
      <c r="D3800" s="125" t="s">
        <v>234</v>
      </c>
      <c r="E3800" s="137">
        <v>2026</v>
      </c>
      <c r="F3800" s="68" t="str">
        <f t="shared" si="118"/>
        <v>23010. Proceso integral e integrado de la Vigilancia de la Salud PúblicaVigilancia en salud pública2026</v>
      </c>
      <c r="G3800" s="125" t="s">
        <v>673</v>
      </c>
      <c r="H3800" s="125" t="s">
        <v>627</v>
      </c>
      <c r="I3800" s="125" t="s">
        <v>410</v>
      </c>
      <c r="J3800" s="68" t="s">
        <v>400</v>
      </c>
      <c r="K3800" s="126" t="s">
        <v>672</v>
      </c>
      <c r="L3800" s="126" t="s">
        <v>402</v>
      </c>
      <c r="M3800" s="11" t="s">
        <v>47</v>
      </c>
      <c r="N3800" s="11" t="s">
        <v>52</v>
      </c>
      <c r="O3800" s="68" t="str">
        <f t="shared" si="119"/>
        <v>23010. Proceso integral e integrado de la Vigilancia de la Salud PúblicaVigilancia en salud pública20267_SUBRED2_ABRIL_2026</v>
      </c>
      <c r="P3800" s="142">
        <v>244416</v>
      </c>
      <c r="Q3800" s="7"/>
      <c r="R3800" s="7"/>
      <c r="S3800" s="145">
        <v>4.5</v>
      </c>
      <c r="T3800" s="150">
        <v>1099872</v>
      </c>
    </row>
    <row r="3801" spans="2:20" ht="30" hidden="1" customHeight="1">
      <c r="B3801" s="123">
        <v>231</v>
      </c>
      <c r="C3801" s="125" t="s">
        <v>267</v>
      </c>
      <c r="D3801" s="125" t="s">
        <v>234</v>
      </c>
      <c r="E3801" s="137">
        <v>2026</v>
      </c>
      <c r="F3801" s="68" t="str">
        <f t="shared" si="118"/>
        <v>23111. Proceso integral e integrado de la Vigilancia basada en ComunidadVigilancia en salud pública2026</v>
      </c>
      <c r="G3801" s="125" t="s">
        <v>674</v>
      </c>
      <c r="H3801" s="125" t="s">
        <v>674</v>
      </c>
      <c r="I3801" s="125" t="s">
        <v>410</v>
      </c>
      <c r="J3801" s="68" t="s">
        <v>400</v>
      </c>
      <c r="K3801" s="126" t="s">
        <v>401</v>
      </c>
      <c r="L3801" s="126" t="s">
        <v>402</v>
      </c>
      <c r="M3801" s="11" t="s">
        <v>47</v>
      </c>
      <c r="N3801" s="11" t="s">
        <v>52</v>
      </c>
      <c r="O3801" s="68" t="str">
        <f t="shared" si="119"/>
        <v>23111. Proceso integral e integrado de la Vigilancia basada en ComunidadVigilancia en salud pública20267_SUBRED2_ABRIL_2026</v>
      </c>
      <c r="P3801" s="142">
        <v>25173776</v>
      </c>
      <c r="Q3801" s="7"/>
      <c r="R3801" s="7"/>
      <c r="S3801" s="145">
        <v>1</v>
      </c>
      <c r="T3801" s="150">
        <v>25173776</v>
      </c>
    </row>
    <row r="3802" spans="2:20" ht="30" hidden="1" customHeight="1">
      <c r="B3802" s="123">
        <v>232</v>
      </c>
      <c r="C3802" s="125" t="s">
        <v>267</v>
      </c>
      <c r="D3802" s="125" t="s">
        <v>234</v>
      </c>
      <c r="E3802" s="137">
        <v>2026</v>
      </c>
      <c r="F3802" s="68" t="str">
        <f t="shared" si="118"/>
        <v>23211. Proceso integral e integrado de la Vigilancia basada en ComunidadVigilancia en salud pública2026</v>
      </c>
      <c r="G3802" s="125" t="s">
        <v>675</v>
      </c>
      <c r="H3802" s="125" t="s">
        <v>675</v>
      </c>
      <c r="I3802" s="125" t="s">
        <v>410</v>
      </c>
      <c r="J3802" s="68" t="s">
        <v>400</v>
      </c>
      <c r="K3802" s="126" t="s">
        <v>401</v>
      </c>
      <c r="L3802" s="126" t="s">
        <v>405</v>
      </c>
      <c r="M3802" s="11" t="s">
        <v>47</v>
      </c>
      <c r="N3802" s="11" t="s">
        <v>52</v>
      </c>
      <c r="O3802" s="68" t="str">
        <f t="shared" si="119"/>
        <v>23211. Proceso integral e integrado de la Vigilancia basada en ComunidadVigilancia en salud pública20267_SUBRED2_ABRIL_2026</v>
      </c>
      <c r="P3802" s="142">
        <v>5621568</v>
      </c>
      <c r="Q3802" s="7"/>
      <c r="R3802" s="7"/>
      <c r="S3802" s="145">
        <v>0</v>
      </c>
      <c r="T3802" s="150">
        <v>0</v>
      </c>
    </row>
    <row r="3803" spans="2:20" ht="30" hidden="1" customHeight="1">
      <c r="B3803" s="123">
        <v>233</v>
      </c>
      <c r="C3803" s="125" t="s">
        <v>267</v>
      </c>
      <c r="D3803" s="125" t="s">
        <v>234</v>
      </c>
      <c r="E3803" s="137">
        <v>2026</v>
      </c>
      <c r="F3803" s="68" t="str">
        <f t="shared" si="118"/>
        <v>23311. Proceso integral e integrado de la Vigilancia basada en ComunidadVigilancia en salud pública2026</v>
      </c>
      <c r="G3803" s="125" t="s">
        <v>676</v>
      </c>
      <c r="H3803" s="125" t="s">
        <v>675</v>
      </c>
      <c r="I3803" s="125" t="s">
        <v>410</v>
      </c>
      <c r="J3803" s="68" t="s">
        <v>400</v>
      </c>
      <c r="K3803" s="126" t="s">
        <v>401</v>
      </c>
      <c r="L3803" s="126" t="s">
        <v>405</v>
      </c>
      <c r="M3803" s="11" t="s">
        <v>47</v>
      </c>
      <c r="N3803" s="11" t="s">
        <v>52</v>
      </c>
      <c r="O3803" s="68" t="str">
        <f t="shared" si="119"/>
        <v>23311. Proceso integral e integrado de la Vigilancia basada en ComunidadVigilancia en salud pública20267_SUBRED2_ABRIL_2026</v>
      </c>
      <c r="P3803" s="142">
        <v>7026960</v>
      </c>
      <c r="Q3803" s="7"/>
      <c r="R3803" s="7"/>
      <c r="S3803" s="145">
        <v>0</v>
      </c>
      <c r="T3803" s="150">
        <v>0</v>
      </c>
    </row>
    <row r="3804" spans="2:20" ht="30" hidden="1" customHeight="1">
      <c r="B3804" s="123">
        <v>234</v>
      </c>
      <c r="C3804" s="125" t="s">
        <v>677</v>
      </c>
      <c r="D3804" s="125" t="s">
        <v>678</v>
      </c>
      <c r="E3804" s="137">
        <v>2026</v>
      </c>
      <c r="F3804" s="68" t="str">
        <f t="shared" si="118"/>
        <v>23413. Proceso integral e integrado de gestión y análisis de políticas para el bienestarAnálisis de Politicas2026</v>
      </c>
      <c r="G3804" s="125" t="s">
        <v>679</v>
      </c>
      <c r="H3804" s="125" t="s">
        <v>680</v>
      </c>
      <c r="I3804" s="125" t="s">
        <v>410</v>
      </c>
      <c r="J3804" s="68" t="s">
        <v>400</v>
      </c>
      <c r="K3804" s="126" t="s">
        <v>401</v>
      </c>
      <c r="L3804" s="126" t="s">
        <v>405</v>
      </c>
      <c r="M3804" s="11" t="s">
        <v>47</v>
      </c>
      <c r="N3804" s="11" t="s">
        <v>52</v>
      </c>
      <c r="O3804" s="68" t="str">
        <f t="shared" si="119"/>
        <v>23413. Proceso integral e integrado de gestión y análisis de políticas para el bienestarAnálisis de Politicas20267_SUBRED2_ABRIL_2026</v>
      </c>
      <c r="P3804" s="142">
        <v>24853248</v>
      </c>
      <c r="Q3804" s="7"/>
      <c r="R3804" s="7"/>
      <c r="S3804" s="145">
        <v>0</v>
      </c>
      <c r="T3804" s="150">
        <v>0</v>
      </c>
    </row>
    <row r="3805" spans="2:20" ht="30" hidden="1" customHeight="1">
      <c r="B3805" s="123">
        <v>235</v>
      </c>
      <c r="C3805" s="125" t="s">
        <v>677</v>
      </c>
      <c r="D3805" s="125" t="s">
        <v>678</v>
      </c>
      <c r="E3805" s="137">
        <v>2026</v>
      </c>
      <c r="F3805" s="68" t="str">
        <f t="shared" si="118"/>
        <v>23513. Proceso integral e integrado de gestión y análisis de políticas para el bienestarAnálisis de Politicas2026</v>
      </c>
      <c r="G3805" s="125" t="s">
        <v>681</v>
      </c>
      <c r="H3805" s="125" t="s">
        <v>680</v>
      </c>
      <c r="I3805" s="125" t="s">
        <v>410</v>
      </c>
      <c r="J3805" s="68" t="s">
        <v>400</v>
      </c>
      <c r="K3805" s="126" t="s">
        <v>401</v>
      </c>
      <c r="L3805" s="126" t="s">
        <v>402</v>
      </c>
      <c r="M3805" s="11" t="s">
        <v>47</v>
      </c>
      <c r="N3805" s="11" t="s">
        <v>52</v>
      </c>
      <c r="O3805" s="68" t="str">
        <f t="shared" si="119"/>
        <v>23513. Proceso integral e integrado de gestión y análisis de políticas para el bienestarAnálisis de Politicas20267_SUBRED2_ABRIL_2026</v>
      </c>
      <c r="P3805" s="142">
        <v>7332480</v>
      </c>
      <c r="Q3805" s="7"/>
      <c r="R3805" s="7"/>
      <c r="S3805" s="145">
        <v>1</v>
      </c>
      <c r="T3805" s="150">
        <v>7332480</v>
      </c>
    </row>
    <row r="3806" spans="2:20" ht="30" hidden="1" customHeight="1">
      <c r="B3806" s="123">
        <v>236</v>
      </c>
      <c r="C3806" s="125" t="s">
        <v>677</v>
      </c>
      <c r="D3806" s="125" t="s">
        <v>678</v>
      </c>
      <c r="E3806" s="137">
        <v>2026</v>
      </c>
      <c r="F3806" s="68" t="str">
        <f t="shared" si="118"/>
        <v>23613. Proceso integral e integrado de gestión y análisis de políticas para el bienestarAnálisis de Politicas2026</v>
      </c>
      <c r="G3806" s="125" t="s">
        <v>682</v>
      </c>
      <c r="H3806" s="125" t="s">
        <v>680</v>
      </c>
      <c r="I3806" s="125" t="s">
        <v>410</v>
      </c>
      <c r="J3806" s="68" t="s">
        <v>400</v>
      </c>
      <c r="K3806" s="126" t="s">
        <v>401</v>
      </c>
      <c r="L3806" s="126" t="s">
        <v>421</v>
      </c>
      <c r="M3806" s="11" t="s">
        <v>47</v>
      </c>
      <c r="N3806" s="11" t="s">
        <v>52</v>
      </c>
      <c r="O3806" s="68" t="str">
        <f t="shared" si="119"/>
        <v>23613. Proceso integral e integrado de gestión y análisis de políticas para el bienestarAnálisis de Politicas20267_SUBRED2_ABRIL_2026</v>
      </c>
      <c r="P3806" s="142">
        <v>7332480</v>
      </c>
      <c r="Q3806" s="7"/>
      <c r="R3806" s="7"/>
      <c r="S3806" s="145">
        <v>0</v>
      </c>
      <c r="T3806" s="150">
        <v>0</v>
      </c>
    </row>
    <row r="3807" spans="2:20" ht="30" hidden="1" customHeight="1">
      <c r="B3807" s="123">
        <v>237</v>
      </c>
      <c r="C3807" s="125" t="s">
        <v>677</v>
      </c>
      <c r="D3807" s="125" t="s">
        <v>678</v>
      </c>
      <c r="E3807" s="137">
        <v>2026</v>
      </c>
      <c r="F3807" s="68" t="str">
        <f t="shared" si="118"/>
        <v>23713. Proceso integral e integrado de gestión y análisis de políticas para el bienestarAnálisis de Politicas2026</v>
      </c>
      <c r="G3807" s="125" t="s">
        <v>683</v>
      </c>
      <c r="H3807" s="125" t="s">
        <v>680</v>
      </c>
      <c r="I3807" s="125" t="s">
        <v>410</v>
      </c>
      <c r="J3807" s="68" t="s">
        <v>400</v>
      </c>
      <c r="K3807" s="126" t="s">
        <v>401</v>
      </c>
      <c r="L3807" s="126" t="s">
        <v>405</v>
      </c>
      <c r="M3807" s="11" t="s">
        <v>47</v>
      </c>
      <c r="N3807" s="11" t="s">
        <v>52</v>
      </c>
      <c r="O3807" s="68" t="str">
        <f t="shared" si="119"/>
        <v>23713. Proceso integral e integrado de gestión y análisis de políticas para el bienestarAnálisis de Politicas20267_SUBRED2_ABRIL_2026</v>
      </c>
      <c r="P3807" s="142">
        <v>22914000</v>
      </c>
      <c r="Q3807" s="7"/>
      <c r="R3807" s="7"/>
      <c r="S3807" s="145">
        <v>0</v>
      </c>
      <c r="T3807" s="150">
        <v>0</v>
      </c>
    </row>
    <row r="3808" spans="2:20" ht="30" hidden="1" customHeight="1">
      <c r="B3808" s="123">
        <v>238</v>
      </c>
      <c r="C3808" s="125" t="s">
        <v>677</v>
      </c>
      <c r="D3808" s="125" t="s">
        <v>678</v>
      </c>
      <c r="E3808" s="137">
        <v>2026</v>
      </c>
      <c r="F3808" s="68" t="str">
        <f t="shared" si="118"/>
        <v>23813. Proceso integral e integrado de gestión y análisis de políticas para el bienestarAnálisis de Politicas2026</v>
      </c>
      <c r="G3808" s="125" t="s">
        <v>684</v>
      </c>
      <c r="H3808" s="125" t="s">
        <v>680</v>
      </c>
      <c r="I3808" s="125" t="s">
        <v>410</v>
      </c>
      <c r="J3808" s="68" t="s">
        <v>400</v>
      </c>
      <c r="K3808" s="126" t="s">
        <v>401</v>
      </c>
      <c r="L3808" s="126" t="s">
        <v>421</v>
      </c>
      <c r="M3808" s="11" t="s">
        <v>47</v>
      </c>
      <c r="N3808" s="11" t="s">
        <v>52</v>
      </c>
      <c r="O3808" s="68" t="str">
        <f t="shared" si="119"/>
        <v>23813. Proceso integral e integrado de gestión y análisis de políticas para el bienestarAnálisis de Politicas20267_SUBRED2_ABRIL_2026</v>
      </c>
      <c r="P3808" s="142">
        <v>29329920</v>
      </c>
      <c r="Q3808" s="7"/>
      <c r="R3808" s="7"/>
      <c r="S3808" s="145">
        <v>0</v>
      </c>
      <c r="T3808" s="150">
        <v>0</v>
      </c>
    </row>
    <row r="3809" spans="1:21" ht="30" hidden="1" customHeight="1">
      <c r="B3809" s="123">
        <v>239</v>
      </c>
      <c r="C3809" s="125" t="s">
        <v>677</v>
      </c>
      <c r="D3809" s="125" t="s">
        <v>678</v>
      </c>
      <c r="E3809" s="137">
        <v>2026</v>
      </c>
      <c r="F3809" s="68" t="str">
        <f t="shared" si="118"/>
        <v>23913. Proceso integral e integrado de gestión y análisis de políticas para el bienestarAnálisis de Politicas2026</v>
      </c>
      <c r="G3809" s="125" t="s">
        <v>685</v>
      </c>
      <c r="H3809" s="125" t="s">
        <v>686</v>
      </c>
      <c r="I3809" s="125" t="s">
        <v>410</v>
      </c>
      <c r="J3809" s="68" t="s">
        <v>400</v>
      </c>
      <c r="K3809" s="126" t="s">
        <v>401</v>
      </c>
      <c r="L3809" s="126" t="s">
        <v>405</v>
      </c>
      <c r="M3809" s="11" t="s">
        <v>47</v>
      </c>
      <c r="N3809" s="11" t="s">
        <v>52</v>
      </c>
      <c r="O3809" s="68" t="str">
        <f t="shared" si="119"/>
        <v>23913. Proceso integral e integrado de gestión y análisis de políticas para el bienestarAnálisis de Politicas20267_SUBRED2_ABRIL_2026</v>
      </c>
      <c r="P3809" s="142">
        <v>17086608</v>
      </c>
      <c r="Q3809" s="7"/>
      <c r="R3809" s="7"/>
      <c r="S3809" s="145">
        <v>0</v>
      </c>
      <c r="T3809" s="150">
        <v>0</v>
      </c>
    </row>
    <row r="3810" spans="1:21" ht="30" hidden="1" customHeight="1">
      <c r="B3810" s="123">
        <v>240</v>
      </c>
      <c r="C3810" s="125" t="s">
        <v>677</v>
      </c>
      <c r="D3810" s="125" t="s">
        <v>678</v>
      </c>
      <c r="E3810" s="137">
        <v>2026</v>
      </c>
      <c r="F3810" s="68" t="str">
        <f t="shared" si="118"/>
        <v>24013. Proceso integral e integrado de gestión y análisis de políticas para el bienestarAnálisis de Politicas2026</v>
      </c>
      <c r="G3810" s="125" t="s">
        <v>687</v>
      </c>
      <c r="H3810" s="125" t="s">
        <v>686</v>
      </c>
      <c r="I3810" s="125" t="s">
        <v>410</v>
      </c>
      <c r="J3810" s="68" t="s">
        <v>400</v>
      </c>
      <c r="K3810" s="126" t="s">
        <v>401</v>
      </c>
      <c r="L3810" s="126" t="s">
        <v>402</v>
      </c>
      <c r="M3810" s="11" t="s">
        <v>47</v>
      </c>
      <c r="N3810" s="11" t="s">
        <v>52</v>
      </c>
      <c r="O3810" s="68" t="str">
        <f t="shared" si="119"/>
        <v>24013. Proceso integral e integrado de gestión y análisis de políticas para el bienestarAnálisis de Politicas20267_SUBRED2_ABRIL_2026</v>
      </c>
      <c r="P3810" s="142">
        <v>3910656</v>
      </c>
      <c r="Q3810" s="7"/>
      <c r="R3810" s="7"/>
      <c r="S3810" s="145">
        <v>1</v>
      </c>
      <c r="T3810" s="150">
        <v>3910656</v>
      </c>
    </row>
    <row r="3811" spans="1:21" ht="30" hidden="1" customHeight="1">
      <c r="B3811" s="123">
        <v>241</v>
      </c>
      <c r="C3811" s="125" t="s">
        <v>677</v>
      </c>
      <c r="D3811" s="125" t="s">
        <v>678</v>
      </c>
      <c r="E3811" s="137">
        <v>2026</v>
      </c>
      <c r="F3811" s="68" t="str">
        <f t="shared" si="118"/>
        <v>24113. Proceso integral e integrado de gestión y análisis de políticas para el bienestarAnálisis de Politicas2026</v>
      </c>
      <c r="G3811" s="125" t="s">
        <v>688</v>
      </c>
      <c r="H3811" s="125" t="s">
        <v>686</v>
      </c>
      <c r="I3811" s="125" t="s">
        <v>410</v>
      </c>
      <c r="J3811" s="68" t="s">
        <v>400</v>
      </c>
      <c r="K3811" s="126" t="s">
        <v>401</v>
      </c>
      <c r="L3811" s="126" t="s">
        <v>421</v>
      </c>
      <c r="M3811" s="11" t="s">
        <v>47</v>
      </c>
      <c r="N3811" s="11" t="s">
        <v>52</v>
      </c>
      <c r="O3811" s="68" t="str">
        <f t="shared" si="119"/>
        <v>24113. Proceso integral e integrado de gestión y análisis de políticas para el bienestarAnálisis de Politicas20267_SUBRED2_ABRIL_2026</v>
      </c>
      <c r="P3811" s="142">
        <v>3910656</v>
      </c>
      <c r="Q3811" s="7"/>
      <c r="R3811" s="7"/>
      <c r="S3811" s="145">
        <v>0</v>
      </c>
      <c r="T3811" s="150">
        <v>0</v>
      </c>
    </row>
    <row r="3812" spans="1:21" ht="30" hidden="1" customHeight="1">
      <c r="B3812" s="123">
        <v>242</v>
      </c>
      <c r="C3812" s="125" t="s">
        <v>677</v>
      </c>
      <c r="D3812" s="125" t="s">
        <v>678</v>
      </c>
      <c r="E3812" s="137">
        <v>2026</v>
      </c>
      <c r="F3812" s="68" t="str">
        <f t="shared" si="118"/>
        <v>24213. Proceso integral e integrado de gestión y análisis de políticas para el bienestarAnálisis de Politicas2026</v>
      </c>
      <c r="G3812" s="125" t="s">
        <v>689</v>
      </c>
      <c r="H3812" s="125" t="s">
        <v>686</v>
      </c>
      <c r="I3812" s="125" t="s">
        <v>410</v>
      </c>
      <c r="J3812" s="68" t="s">
        <v>400</v>
      </c>
      <c r="K3812" s="126" t="s">
        <v>401</v>
      </c>
      <c r="L3812" s="126" t="s">
        <v>405</v>
      </c>
      <c r="M3812" s="11" t="s">
        <v>47</v>
      </c>
      <c r="N3812" s="11" t="s">
        <v>52</v>
      </c>
      <c r="O3812" s="68" t="str">
        <f t="shared" si="119"/>
        <v>24213. Proceso integral e integrado de gestión y análisis de políticas para el bienestarAnálisis de Politicas20267_SUBRED2_ABRIL_2026</v>
      </c>
      <c r="P3812" s="142">
        <v>12220800</v>
      </c>
      <c r="Q3812" s="7"/>
      <c r="R3812" s="7"/>
      <c r="S3812" s="145">
        <v>0</v>
      </c>
      <c r="T3812" s="150">
        <v>0</v>
      </c>
    </row>
    <row r="3813" spans="1:21" ht="30" hidden="1" customHeight="1">
      <c r="B3813" s="123">
        <v>243</v>
      </c>
      <c r="C3813" s="125" t="s">
        <v>677</v>
      </c>
      <c r="D3813" s="125" t="s">
        <v>678</v>
      </c>
      <c r="E3813" s="137">
        <v>2026</v>
      </c>
      <c r="F3813" s="68" t="str">
        <f t="shared" si="118"/>
        <v>24313. Proceso integral e integrado de gestión y análisis de políticas para el bienestarAnálisis de Politicas2026</v>
      </c>
      <c r="G3813" s="125" t="s">
        <v>690</v>
      </c>
      <c r="H3813" s="125" t="s">
        <v>686</v>
      </c>
      <c r="I3813" s="125" t="s">
        <v>410</v>
      </c>
      <c r="J3813" s="68" t="s">
        <v>400</v>
      </c>
      <c r="K3813" s="126" t="s">
        <v>424</v>
      </c>
      <c r="L3813" s="126" t="s">
        <v>421</v>
      </c>
      <c r="M3813" s="11" t="s">
        <v>47</v>
      </c>
      <c r="N3813" s="11" t="s">
        <v>52</v>
      </c>
      <c r="O3813" s="68" t="str">
        <f t="shared" si="119"/>
        <v>24313. Proceso integral e integrado de gestión y análisis de políticas para el bienestarAnálisis de Politicas20267_SUBRED2_ABRIL_2026</v>
      </c>
      <c r="P3813" s="142">
        <v>15642624</v>
      </c>
      <c r="Q3813" s="7"/>
      <c r="R3813" s="7"/>
      <c r="S3813" s="145">
        <v>0</v>
      </c>
      <c r="T3813" s="150">
        <v>0</v>
      </c>
    </row>
    <row r="3814" spans="1:21" ht="30" hidden="1" customHeight="1">
      <c r="B3814" s="123">
        <v>244</v>
      </c>
      <c r="C3814" s="125" t="s">
        <v>677</v>
      </c>
      <c r="D3814" s="125" t="s">
        <v>678</v>
      </c>
      <c r="E3814" s="137">
        <v>2026</v>
      </c>
      <c r="F3814" s="68" t="str">
        <f t="shared" si="118"/>
        <v>24413. Proceso integral e integrado de gestión y análisis de políticas para el bienestarAnálisis de Politicas2026</v>
      </c>
      <c r="G3814" s="125" t="s">
        <v>691</v>
      </c>
      <c r="H3814" s="125" t="s">
        <v>692</v>
      </c>
      <c r="I3814" s="125" t="s">
        <v>410</v>
      </c>
      <c r="J3814" s="68" t="s">
        <v>400</v>
      </c>
      <c r="K3814" s="126" t="s">
        <v>424</v>
      </c>
      <c r="L3814" s="126" t="s">
        <v>402</v>
      </c>
      <c r="M3814" s="11" t="s">
        <v>47</v>
      </c>
      <c r="N3814" s="11" t="s">
        <v>52</v>
      </c>
      <c r="O3814" s="68" t="str">
        <f t="shared" si="119"/>
        <v>24413. Proceso integral e integrado de gestión y análisis de políticas para el bienestarAnálisis de Politicas20267_SUBRED2_ABRIL_2026</v>
      </c>
      <c r="P3814" s="142">
        <v>20316544</v>
      </c>
      <c r="Q3814" s="7"/>
      <c r="R3814" s="7"/>
      <c r="S3814" s="145">
        <v>1</v>
      </c>
      <c r="T3814" s="150">
        <v>20316544</v>
      </c>
    </row>
    <row r="3815" spans="1:21" ht="30" hidden="1" customHeight="1">
      <c r="B3815" s="123">
        <v>245</v>
      </c>
      <c r="C3815" s="125" t="s">
        <v>677</v>
      </c>
      <c r="D3815" s="125" t="s">
        <v>678</v>
      </c>
      <c r="E3815" s="137">
        <v>2026</v>
      </c>
      <c r="F3815" s="68" t="str">
        <f t="shared" si="118"/>
        <v>24513. Proceso integral e integrado de gestión y análisis de políticas para el bienestarAnálisis de Politicas2026</v>
      </c>
      <c r="G3815" s="125" t="s">
        <v>693</v>
      </c>
      <c r="H3815" s="125" t="s">
        <v>692</v>
      </c>
      <c r="I3815" s="125" t="s">
        <v>410</v>
      </c>
      <c r="J3815" s="68" t="s">
        <v>400</v>
      </c>
      <c r="K3815" s="126" t="s">
        <v>424</v>
      </c>
      <c r="L3815" s="126" t="s">
        <v>421</v>
      </c>
      <c r="M3815" s="11" t="s">
        <v>47</v>
      </c>
      <c r="N3815" s="11" t="s">
        <v>52</v>
      </c>
      <c r="O3815" s="68" t="str">
        <f t="shared" si="119"/>
        <v>24513. Proceso integral e integrado de gestión y análisis de políticas para el bienestarAnálisis de Politicas20267_SUBRED2_ABRIL_2026</v>
      </c>
      <c r="P3815" s="142">
        <v>24729968</v>
      </c>
      <c r="Q3815" s="7"/>
      <c r="R3815" s="7"/>
      <c r="S3815" s="145">
        <v>0</v>
      </c>
      <c r="T3815" s="150">
        <v>0</v>
      </c>
    </row>
    <row r="3816" spans="1:21" ht="30" hidden="1" customHeight="1" thickBot="1">
      <c r="B3816" s="123">
        <v>246</v>
      </c>
      <c r="C3816" s="125" t="s">
        <v>677</v>
      </c>
      <c r="D3816" s="125" t="s">
        <v>678</v>
      </c>
      <c r="E3816" s="137">
        <v>2026</v>
      </c>
      <c r="F3816" s="68" t="str">
        <f t="shared" si="118"/>
        <v>24613. Proceso integral e integrado de gestión y análisis de políticas para el bienestarAnálisis de Politicas2026</v>
      </c>
      <c r="G3816" s="125" t="s">
        <v>694</v>
      </c>
      <c r="H3816" s="125" t="s">
        <v>680</v>
      </c>
      <c r="I3816" s="125" t="s">
        <v>410</v>
      </c>
      <c r="J3816" s="68" t="s">
        <v>400</v>
      </c>
      <c r="K3816" s="126" t="s">
        <v>695</v>
      </c>
      <c r="L3816" s="126" t="s">
        <v>421</v>
      </c>
      <c r="M3816" s="11" t="s">
        <v>47</v>
      </c>
      <c r="N3816" s="11" t="s">
        <v>52</v>
      </c>
      <c r="O3816" s="68" t="str">
        <f t="shared" si="119"/>
        <v>24613. Proceso integral e integrado de gestión y análisis de políticas para el bienestarAnálisis de Politicas20267_SUBRED2_ABRIL_2026</v>
      </c>
      <c r="P3816" s="142">
        <v>67458816</v>
      </c>
      <c r="Q3816" s="7"/>
      <c r="R3816" s="7"/>
      <c r="S3816" s="145">
        <v>0</v>
      </c>
      <c r="T3816" s="150">
        <v>0</v>
      </c>
    </row>
    <row r="3817" spans="1:21" ht="30" hidden="1" customHeight="1" thickTop="1">
      <c r="A3817" s="163"/>
      <c r="B3817" s="123">
        <v>1</v>
      </c>
      <c r="C3817" s="125" t="s">
        <v>45</v>
      </c>
      <c r="D3817" s="125" t="s">
        <v>46</v>
      </c>
      <c r="E3817" s="137">
        <v>2026</v>
      </c>
      <c r="F3817" s="68" t="str">
        <f t="shared" si="118"/>
        <v>11. Gestión Territorial para la Atención Primaria Social de los procesos de Gestión de la Salud Pública (GSP) y el Plan de Salud Pública de Intervenciones Colectivas (PSPIC)Gestión Territorial2026</v>
      </c>
      <c r="G3817" s="125" t="s">
        <v>397</v>
      </c>
      <c r="H3817" s="125" t="s">
        <v>398</v>
      </c>
      <c r="I3817" s="125" t="s">
        <v>399</v>
      </c>
      <c r="J3817" s="68" t="s">
        <v>400</v>
      </c>
      <c r="K3817" s="126" t="s">
        <v>401</v>
      </c>
      <c r="L3817" s="126" t="s">
        <v>402</v>
      </c>
      <c r="M3817" s="11" t="s">
        <v>265</v>
      </c>
      <c r="N3817" s="11" t="s">
        <v>52</v>
      </c>
      <c r="O3817" s="68" t="str">
        <f t="shared" si="119"/>
        <v>11. Gestión Territorial para la Atención Primaria Social de los procesos de Gestión de la Salud Pública (GSP) y el Plan de Salud Pública de Intervenciones Colectivas (PSPIC)Gestión Territorial20268_DISTRITO2_ABRIL_2026</v>
      </c>
      <c r="P3817" s="142">
        <v>30277568</v>
      </c>
      <c r="Q3817" s="7"/>
      <c r="R3817" s="7"/>
      <c r="S3817" s="157">
        <v>0</v>
      </c>
      <c r="T3817" s="159">
        <v>0</v>
      </c>
      <c r="U3817" s="163"/>
    </row>
    <row r="3818" spans="1:21" ht="30" hidden="1" customHeight="1">
      <c r="B3818" s="123">
        <v>3</v>
      </c>
      <c r="C3818" s="125" t="s">
        <v>45</v>
      </c>
      <c r="D3818" s="125" t="s">
        <v>46</v>
      </c>
      <c r="E3818" s="137">
        <v>2026</v>
      </c>
      <c r="F3818" s="68" t="str">
        <f t="shared" si="118"/>
        <v>31. Gestión Territorial para la Atención Primaria Social de los procesos de Gestión de la Salud Pública (GSP) y el Plan de Salud Pública de Intervenciones Colectivas (PSPIC)Gestión Territorial2026</v>
      </c>
      <c r="G3818" s="125" t="s">
        <v>403</v>
      </c>
      <c r="H3818" s="125" t="s">
        <v>398</v>
      </c>
      <c r="I3818" s="125" t="s">
        <v>404</v>
      </c>
      <c r="J3818" s="68" t="s">
        <v>400</v>
      </c>
      <c r="K3818" s="126" t="s">
        <v>401</v>
      </c>
      <c r="L3818" s="126" t="s">
        <v>405</v>
      </c>
      <c r="M3818" s="11" t="s">
        <v>265</v>
      </c>
      <c r="N3818" s="11" t="s">
        <v>52</v>
      </c>
      <c r="O3818" s="68" t="str">
        <f t="shared" si="119"/>
        <v>31. Gestión Territorial para la Atención Primaria Social de los procesos de Gestión de la Salud Pública (GSP) y el Plan de Salud Pública de Intervenciones Colectivas (PSPIC)Gestión Territorial20268_DISTRITO2_ABRIL_2026</v>
      </c>
      <c r="P3818" s="142">
        <v>12204720</v>
      </c>
      <c r="Q3818" s="7"/>
      <c r="R3818" s="7"/>
      <c r="S3818" s="158">
        <v>0</v>
      </c>
      <c r="T3818" s="160">
        <v>0</v>
      </c>
    </row>
    <row r="3819" spans="1:21" ht="30" hidden="1" customHeight="1">
      <c r="B3819" s="123">
        <v>4</v>
      </c>
      <c r="C3819" s="125" t="s">
        <v>45</v>
      </c>
      <c r="D3819" s="125" t="s">
        <v>46</v>
      </c>
      <c r="E3819" s="137">
        <v>2026</v>
      </c>
      <c r="F3819" s="68" t="str">
        <f t="shared" si="118"/>
        <v>41. Gestión Territorial para la Atención Primaria Social de los procesos de Gestión de la Salud Pública (GSP) y el Plan de Salud Pública de Intervenciones Colectivas (PSPIC)Gestión Territorial2026</v>
      </c>
      <c r="G3819" s="125" t="s">
        <v>406</v>
      </c>
      <c r="H3819" s="125" t="s">
        <v>398</v>
      </c>
      <c r="I3819" s="125" t="s">
        <v>404</v>
      </c>
      <c r="J3819" s="68" t="s">
        <v>400</v>
      </c>
      <c r="K3819" s="126" t="s">
        <v>401</v>
      </c>
      <c r="L3819" s="126" t="s">
        <v>405</v>
      </c>
      <c r="M3819" s="11" t="s">
        <v>265</v>
      </c>
      <c r="N3819" s="11" t="s">
        <v>52</v>
      </c>
      <c r="O3819" s="68" t="str">
        <f t="shared" si="119"/>
        <v>41. Gestión Territorial para la Atención Primaria Social de los procesos de Gestión de la Salud Pública (GSP) y el Plan de Salud Pública de Intervenciones Colectivas (PSPIC)Gestión Territorial20268_DISTRITO2_ABRIL_2026</v>
      </c>
      <c r="P3819" s="142">
        <v>6484528</v>
      </c>
      <c r="Q3819" s="7"/>
      <c r="R3819" s="7"/>
      <c r="S3819" s="158">
        <v>0</v>
      </c>
      <c r="T3819" s="160">
        <v>0</v>
      </c>
    </row>
    <row r="3820" spans="1:21" ht="30" hidden="1" customHeight="1">
      <c r="B3820" s="123">
        <v>5</v>
      </c>
      <c r="C3820" s="125" t="s">
        <v>45</v>
      </c>
      <c r="D3820" s="125" t="s">
        <v>46</v>
      </c>
      <c r="E3820" s="137">
        <v>2026</v>
      </c>
      <c r="F3820" s="68" t="str">
        <f t="shared" si="118"/>
        <v>51. Gestión Territorial para la Atención Primaria Social de los procesos de Gestión de la Salud Pública (GSP) y el Plan de Salud Pública de Intervenciones Colectivas (PSPIC)Gestión Territorial2026</v>
      </c>
      <c r="G3820" s="125" t="s">
        <v>407</v>
      </c>
      <c r="H3820" s="125" t="s">
        <v>398</v>
      </c>
      <c r="I3820" s="125" t="s">
        <v>404</v>
      </c>
      <c r="J3820" s="68" t="s">
        <v>400</v>
      </c>
      <c r="K3820" s="126" t="s">
        <v>401</v>
      </c>
      <c r="L3820" s="126" t="s">
        <v>405</v>
      </c>
      <c r="M3820" s="11" t="s">
        <v>265</v>
      </c>
      <c r="N3820" s="11" t="s">
        <v>52</v>
      </c>
      <c r="O3820" s="68" t="str">
        <f t="shared" si="119"/>
        <v>51. Gestión Territorial para la Atención Primaria Social de los procesos de Gestión de la Salud Pública (GSP) y el Plan de Salud Pública de Intervenciones Colectivas (PSPIC)Gestión Territorial20268_DISTRITO2_ABRIL_2026</v>
      </c>
      <c r="P3820" s="142">
        <v>5621568</v>
      </c>
      <c r="S3820" s="158">
        <v>0</v>
      </c>
      <c r="T3820" s="160">
        <v>0</v>
      </c>
    </row>
    <row r="3821" spans="1:21" ht="30" hidden="1" customHeight="1">
      <c r="B3821" s="123">
        <v>6</v>
      </c>
      <c r="C3821" s="125" t="s">
        <v>45</v>
      </c>
      <c r="D3821" s="125" t="s">
        <v>46</v>
      </c>
      <c r="E3821" s="137">
        <v>2026</v>
      </c>
      <c r="F3821" s="68" t="str">
        <f t="shared" si="118"/>
        <v>61. Gestión Territorial para la Atención Primaria Social de los procesos de Gestión de la Salud Pública (GSP) y el Plan de Salud Pública de Intervenciones Colectivas (PSPIC)Gestión Territorial2026</v>
      </c>
      <c r="G3821" s="125" t="s">
        <v>408</v>
      </c>
      <c r="H3821" s="125" t="s">
        <v>398</v>
      </c>
      <c r="I3821" s="125" t="s">
        <v>404</v>
      </c>
      <c r="J3821" s="68" t="s">
        <v>400</v>
      </c>
      <c r="K3821" s="126" t="s">
        <v>401</v>
      </c>
      <c r="L3821" s="126" t="s">
        <v>405</v>
      </c>
      <c r="M3821" s="11" t="s">
        <v>265</v>
      </c>
      <c r="N3821" s="11" t="s">
        <v>52</v>
      </c>
      <c r="O3821" s="68" t="str">
        <f t="shared" si="119"/>
        <v>61. Gestión Territorial para la Atención Primaria Social de los procesos de Gestión de la Salud Pública (GSP) y el Plan de Salud Pública de Intervenciones Colectivas (PSPIC)Gestión Territorial20268_DISTRITO2_ABRIL_2026</v>
      </c>
      <c r="P3821" s="142">
        <v>15132712</v>
      </c>
      <c r="Q3821" s="7"/>
      <c r="R3821" s="7"/>
      <c r="S3821" s="158">
        <v>0</v>
      </c>
      <c r="T3821" s="160">
        <v>0</v>
      </c>
    </row>
    <row r="3822" spans="1:21" ht="30" hidden="1" customHeight="1">
      <c r="B3822" s="123">
        <v>7</v>
      </c>
      <c r="C3822" s="125" t="s">
        <v>45</v>
      </c>
      <c r="D3822" s="125" t="s">
        <v>46</v>
      </c>
      <c r="E3822" s="137">
        <v>2026</v>
      </c>
      <c r="F3822" s="68" t="str">
        <f t="shared" si="118"/>
        <v>71. Gestión Territorial para la Atención Primaria Social de los procesos de Gestión de la Salud Pública (GSP) y el Plan de Salud Pública de Intervenciones Colectivas (PSPIC)Gestión Territorial2026</v>
      </c>
      <c r="G3822" s="125" t="s">
        <v>409</v>
      </c>
      <c r="H3822" s="125" t="s">
        <v>398</v>
      </c>
      <c r="I3822" s="125" t="s">
        <v>410</v>
      </c>
      <c r="J3822" s="68" t="s">
        <v>400</v>
      </c>
      <c r="K3822" s="126" t="s">
        <v>401</v>
      </c>
      <c r="L3822" s="126" t="s">
        <v>402</v>
      </c>
      <c r="M3822" s="11" t="s">
        <v>265</v>
      </c>
      <c r="N3822" s="11" t="s">
        <v>52</v>
      </c>
      <c r="O3822" s="68" t="str">
        <f t="shared" si="119"/>
        <v>71. Gestión Territorial para la Atención Primaria Social de los procesos de Gestión de la Salud Pública (GSP) y el Plan de Salud Pública de Intervenciones Colectivas (PSPIC)Gestión Territorial20268_DISTRITO2_ABRIL_2026</v>
      </c>
      <c r="P3822" s="142">
        <v>25617584</v>
      </c>
      <c r="Q3822" s="7"/>
      <c r="R3822" s="7"/>
      <c r="S3822" s="158">
        <v>0</v>
      </c>
      <c r="T3822" s="160">
        <v>0</v>
      </c>
    </row>
    <row r="3823" spans="1:21" ht="30" hidden="1" customHeight="1">
      <c r="B3823" s="123">
        <v>8</v>
      </c>
      <c r="C3823" s="125" t="s">
        <v>45</v>
      </c>
      <c r="D3823" s="125" t="s">
        <v>46</v>
      </c>
      <c r="E3823" s="137">
        <v>2026</v>
      </c>
      <c r="F3823" s="68" t="str">
        <f t="shared" si="118"/>
        <v>81. Gestión Territorial para la Atención Primaria Social de los procesos de Gestión de la Salud Pública (GSP) y el Plan de Salud Pública de Intervenciones Colectivas (PSPIC)Gestión Territorial2026</v>
      </c>
      <c r="G3823" s="125" t="s">
        <v>411</v>
      </c>
      <c r="H3823" s="125" t="s">
        <v>398</v>
      </c>
      <c r="I3823" s="125" t="s">
        <v>410</v>
      </c>
      <c r="J3823" s="68" t="s">
        <v>400</v>
      </c>
      <c r="K3823" s="126" t="s">
        <v>401</v>
      </c>
      <c r="L3823" s="126" t="s">
        <v>402</v>
      </c>
      <c r="M3823" s="11" t="s">
        <v>265</v>
      </c>
      <c r="N3823" s="11" t="s">
        <v>52</v>
      </c>
      <c r="O3823" s="68" t="str">
        <f t="shared" si="119"/>
        <v>81. Gestión Territorial para la Atención Primaria Social de los procesos de Gestión de la Salud Pública (GSP) y el Plan de Salud Pública de Intervenciones Colectivas (PSPIC)Gestión Territorial20268_DISTRITO2_ABRIL_2026</v>
      </c>
      <c r="P3823" s="142">
        <v>9098064</v>
      </c>
      <c r="Q3823" s="7"/>
      <c r="R3823" s="7"/>
      <c r="S3823" s="158">
        <v>0</v>
      </c>
      <c r="T3823" s="160">
        <v>0</v>
      </c>
    </row>
    <row r="3824" spans="1:21" ht="30" hidden="1" customHeight="1">
      <c r="B3824" s="123">
        <v>9</v>
      </c>
      <c r="C3824" s="125" t="s">
        <v>45</v>
      </c>
      <c r="D3824" s="125" t="s">
        <v>46</v>
      </c>
      <c r="E3824" s="137">
        <v>2026</v>
      </c>
      <c r="F3824" s="68" t="str">
        <f t="shared" si="118"/>
        <v>91. Gestión Territorial para la Atención Primaria Social de los procesos de Gestión de la Salud Pública (GSP) y el Plan de Salud Pública de Intervenciones Colectivas (PSPIC)Gestión Territorial2026</v>
      </c>
      <c r="G3824" s="125" t="s">
        <v>412</v>
      </c>
      <c r="H3824" s="125" t="s">
        <v>398</v>
      </c>
      <c r="I3824" s="125" t="s">
        <v>410</v>
      </c>
      <c r="J3824" s="68" t="s">
        <v>400</v>
      </c>
      <c r="K3824" s="126" t="s">
        <v>401</v>
      </c>
      <c r="L3824" s="126" t="s">
        <v>402</v>
      </c>
      <c r="M3824" s="11" t="s">
        <v>265</v>
      </c>
      <c r="N3824" s="11" t="s">
        <v>52</v>
      </c>
      <c r="O3824" s="68" t="str">
        <f t="shared" si="119"/>
        <v>91. Gestión Territorial para la Atención Primaria Social de los procesos de Gestión de la Salud Pública (GSP) y el Plan de Salud Pública de Intervenciones Colectivas (PSPIC)Gestión Territorial20268_DISTRITO2_ABRIL_2026</v>
      </c>
      <c r="P3824" s="142">
        <v>28674928</v>
      </c>
      <c r="Q3824" s="7"/>
      <c r="R3824" s="7"/>
      <c r="S3824" s="158">
        <v>0</v>
      </c>
      <c r="T3824" s="160">
        <v>0</v>
      </c>
    </row>
    <row r="3825" spans="2:20" ht="30" hidden="1" customHeight="1">
      <c r="B3825" s="123">
        <v>10</v>
      </c>
      <c r="C3825" s="125" t="s">
        <v>45</v>
      </c>
      <c r="D3825" s="125" t="s">
        <v>46</v>
      </c>
      <c r="E3825" s="137">
        <v>2026</v>
      </c>
      <c r="F3825" s="68" t="str">
        <f t="shared" si="118"/>
        <v>101. Gestión Territorial para la Atención Primaria Social de los procesos de Gestión de la Salud Pública (GSP) y el Plan de Salud Pública de Intervenciones Colectivas (PSPIC)Gestión Territorial2026</v>
      </c>
      <c r="G3825" s="125" t="s">
        <v>413</v>
      </c>
      <c r="H3825" s="125" t="s">
        <v>398</v>
      </c>
      <c r="I3825" s="125" t="s">
        <v>410</v>
      </c>
      <c r="J3825" s="68" t="s">
        <v>400</v>
      </c>
      <c r="K3825" s="126" t="s">
        <v>401</v>
      </c>
      <c r="L3825" s="126" t="s">
        <v>402</v>
      </c>
      <c r="M3825" s="11" t="s">
        <v>265</v>
      </c>
      <c r="N3825" s="11" t="s">
        <v>52</v>
      </c>
      <c r="O3825" s="68" t="str">
        <f t="shared" si="119"/>
        <v>101. Gestión Territorial para la Atención Primaria Social de los procesos de Gestión de la Salud Pública (GSP) y el Plan de Salud Pública de Intervenciones Colectivas (PSPIC)Gestión Territorial20268_DISTRITO2_ABRIL_2026</v>
      </c>
      <c r="P3825" s="142">
        <v>13092336</v>
      </c>
      <c r="Q3825" s="7"/>
      <c r="R3825" s="7"/>
      <c r="S3825" s="158">
        <v>0</v>
      </c>
      <c r="T3825" s="160">
        <v>0</v>
      </c>
    </row>
    <row r="3826" spans="2:20" ht="30" hidden="1" customHeight="1">
      <c r="B3826" s="123">
        <v>11</v>
      </c>
      <c r="C3826" s="125" t="s">
        <v>45</v>
      </c>
      <c r="D3826" s="125" t="s">
        <v>46</v>
      </c>
      <c r="E3826" s="137">
        <v>2026</v>
      </c>
      <c r="F3826" s="68" t="str">
        <f t="shared" si="118"/>
        <v>111. Gestión Territorial para la Atención Primaria Social de los procesos de Gestión de la Salud Pública (GSP) y el Plan de Salud Pública de Intervenciones Colectivas (PSPIC)Gestión Territorial2026</v>
      </c>
      <c r="G3826" s="125" t="s">
        <v>414</v>
      </c>
      <c r="H3826" s="125" t="s">
        <v>398</v>
      </c>
      <c r="I3826" s="125" t="s">
        <v>410</v>
      </c>
      <c r="J3826" s="68" t="s">
        <v>400</v>
      </c>
      <c r="K3826" s="126" t="s">
        <v>401</v>
      </c>
      <c r="L3826" s="126" t="s">
        <v>402</v>
      </c>
      <c r="M3826" s="11" t="s">
        <v>265</v>
      </c>
      <c r="N3826" s="11" t="s">
        <v>52</v>
      </c>
      <c r="O3826" s="68" t="str">
        <f t="shared" si="119"/>
        <v>111. Gestión Territorial para la Atención Primaria Social de los procesos de Gestión de la Salud Pública (GSP) y el Plan de Salud Pública de Intervenciones Colectivas (PSPIC)Gestión Territorial20268_DISTRITO2_ABRIL_2026</v>
      </c>
      <c r="P3826" s="142">
        <v>29389952</v>
      </c>
      <c r="Q3826" s="7"/>
      <c r="R3826" s="7"/>
      <c r="S3826" s="158">
        <v>0</v>
      </c>
      <c r="T3826" s="160">
        <v>0</v>
      </c>
    </row>
    <row r="3827" spans="2:20" ht="30" hidden="1" customHeight="1">
      <c r="B3827" s="123">
        <v>12</v>
      </c>
      <c r="C3827" s="125" t="s">
        <v>45</v>
      </c>
      <c r="D3827" s="125" t="s">
        <v>46</v>
      </c>
      <c r="E3827" s="137">
        <v>2026</v>
      </c>
      <c r="F3827" s="68" t="str">
        <f t="shared" si="118"/>
        <v>121. Gestión Territorial para la Atención Primaria Social de los procesos de Gestión de la Salud Pública (GSP) y el Plan de Salud Pública de Intervenciones Colectivas (PSPIC)Gestión Territorial2026</v>
      </c>
      <c r="G3827" s="125" t="s">
        <v>415</v>
      </c>
      <c r="H3827" s="125" t="s">
        <v>416</v>
      </c>
      <c r="I3827" s="125" t="s">
        <v>410</v>
      </c>
      <c r="J3827" s="68" t="s">
        <v>400</v>
      </c>
      <c r="K3827" s="126" t="s">
        <v>401</v>
      </c>
      <c r="L3827" s="126" t="s">
        <v>402</v>
      </c>
      <c r="M3827" s="11" t="s">
        <v>265</v>
      </c>
      <c r="N3827" s="11" t="s">
        <v>52</v>
      </c>
      <c r="O3827" s="68" t="str">
        <f t="shared" si="119"/>
        <v>121. Gestión Territorial para la Atención Primaria Social de los procesos de Gestión de la Salud Pública (GSP) y el Plan de Salud Pública de Intervenciones Colectivas (PSPIC)Gestión Territorial20268_DISTRITO2_ABRIL_2026</v>
      </c>
      <c r="P3827" s="142">
        <v>100029392</v>
      </c>
      <c r="Q3827" s="7"/>
      <c r="R3827" s="7"/>
      <c r="S3827" s="158">
        <v>0</v>
      </c>
      <c r="T3827" s="160">
        <v>0</v>
      </c>
    </row>
    <row r="3828" spans="2:20" ht="30" hidden="1" customHeight="1">
      <c r="B3828" s="123">
        <v>13</v>
      </c>
      <c r="C3828" s="125" t="s">
        <v>45</v>
      </c>
      <c r="D3828" s="125" t="s">
        <v>46</v>
      </c>
      <c r="E3828" s="137">
        <v>2026</v>
      </c>
      <c r="F3828" s="68" t="str">
        <f t="shared" si="118"/>
        <v>131. Gestión Territorial para la Atención Primaria Social de los procesos de Gestión de la Salud Pública (GSP) y el Plan de Salud Pública de Intervenciones Colectivas (PSPIC)Gestión Territorial2026</v>
      </c>
      <c r="G3828" s="125" t="s">
        <v>417</v>
      </c>
      <c r="H3828" s="125" t="s">
        <v>416</v>
      </c>
      <c r="I3828" s="125" t="s">
        <v>410</v>
      </c>
      <c r="J3828" s="68" t="s">
        <v>400</v>
      </c>
      <c r="K3828" s="126" t="s">
        <v>401</v>
      </c>
      <c r="L3828" s="126" t="s">
        <v>402</v>
      </c>
      <c r="M3828" s="11" t="s">
        <v>265</v>
      </c>
      <c r="N3828" s="11" t="s">
        <v>52</v>
      </c>
      <c r="O3828" s="68" t="str">
        <f t="shared" si="119"/>
        <v>131. Gestión Territorial para la Atención Primaria Social de los procesos de Gestión de la Salud Pública (GSP) y el Plan de Salud Pública de Intervenciones Colectivas (PSPIC)Gestión Territorial20268_DISTRITO2_ABRIL_2026</v>
      </c>
      <c r="P3828" s="142">
        <v>29833760</v>
      </c>
      <c r="Q3828" s="7"/>
      <c r="R3828" s="7"/>
      <c r="S3828" s="158">
        <v>0</v>
      </c>
      <c r="T3828" s="160">
        <v>0</v>
      </c>
    </row>
    <row r="3829" spans="2:20" ht="30" hidden="1" customHeight="1">
      <c r="B3829" s="123">
        <v>14</v>
      </c>
      <c r="C3829" s="125" t="s">
        <v>45</v>
      </c>
      <c r="D3829" s="125" t="s">
        <v>46</v>
      </c>
      <c r="E3829" s="137">
        <v>2026</v>
      </c>
      <c r="F3829" s="68" t="str">
        <f t="shared" si="118"/>
        <v>141. Gestión Territorial para la Atención Primaria Social de los procesos de Gestión de la Salud Pública (GSP) y el Plan de Salud Pública de Intervenciones Colectivas (PSPIC)Gestión Territorial2026</v>
      </c>
      <c r="G3829" s="125" t="s">
        <v>418</v>
      </c>
      <c r="H3829" s="125" t="s">
        <v>416</v>
      </c>
      <c r="I3829" s="125" t="s">
        <v>410</v>
      </c>
      <c r="J3829" s="68" t="s">
        <v>400</v>
      </c>
      <c r="K3829" s="126" t="s">
        <v>401</v>
      </c>
      <c r="L3829" s="126" t="s">
        <v>402</v>
      </c>
      <c r="M3829" s="11" t="s">
        <v>265</v>
      </c>
      <c r="N3829" s="11" t="s">
        <v>52</v>
      </c>
      <c r="O3829" s="68" t="str">
        <f t="shared" si="119"/>
        <v>141. Gestión Territorial para la Atención Primaria Social de los procesos de Gestión de la Salud Pública (GSP) y el Plan de Salud Pública de Intervenciones Colectivas (PSPIC)Gestión Territorial20268_DISTRITO2_ABRIL_2026</v>
      </c>
      <c r="P3829" s="142">
        <v>54021296</v>
      </c>
      <c r="Q3829" s="7"/>
      <c r="R3829" s="7"/>
      <c r="S3829" s="158">
        <v>0</v>
      </c>
      <c r="T3829" s="160">
        <v>0</v>
      </c>
    </row>
    <row r="3830" spans="2:20" ht="30" hidden="1" customHeight="1">
      <c r="B3830" s="123">
        <v>15</v>
      </c>
      <c r="C3830" s="125" t="s">
        <v>45</v>
      </c>
      <c r="D3830" s="125" t="s">
        <v>46</v>
      </c>
      <c r="E3830" s="137">
        <v>2026</v>
      </c>
      <c r="F3830" s="68" t="str">
        <f t="shared" si="118"/>
        <v>151. Gestión Territorial para la Atención Primaria Social de los procesos de Gestión de la Salud Pública (GSP) y el Plan de Salud Pública de Intervenciones Colectivas (PSPIC)Gestión Territorial2026</v>
      </c>
      <c r="G3830" s="125" t="s">
        <v>419</v>
      </c>
      <c r="H3830" s="125" t="s">
        <v>416</v>
      </c>
      <c r="I3830" s="125" t="s">
        <v>410</v>
      </c>
      <c r="J3830" s="68" t="s">
        <v>400</v>
      </c>
      <c r="K3830" s="126" t="s">
        <v>401</v>
      </c>
      <c r="L3830" s="126" t="s">
        <v>402</v>
      </c>
      <c r="M3830" s="11" t="s">
        <v>265</v>
      </c>
      <c r="N3830" s="11" t="s">
        <v>52</v>
      </c>
      <c r="O3830" s="68" t="str">
        <f t="shared" si="119"/>
        <v>151. Gestión Territorial para la Atención Primaria Social de los procesos de Gestión de la Salud Pública (GSP) y el Plan de Salud Pública de Intervenciones Colectivas (PSPIC)Gestión Territorial20268_DISTRITO2_ABRIL_2026</v>
      </c>
      <c r="P3830" s="142">
        <v>5621568</v>
      </c>
      <c r="Q3830" s="7"/>
      <c r="R3830" s="7"/>
      <c r="S3830" s="158">
        <v>0</v>
      </c>
      <c r="T3830" s="160">
        <v>0</v>
      </c>
    </row>
    <row r="3831" spans="2:20" ht="30" hidden="1" customHeight="1">
      <c r="B3831" s="123">
        <v>16</v>
      </c>
      <c r="C3831" s="125" t="s">
        <v>45</v>
      </c>
      <c r="D3831" s="125" t="s">
        <v>46</v>
      </c>
      <c r="E3831" s="137">
        <v>2026</v>
      </c>
      <c r="F3831" s="68" t="str">
        <f t="shared" si="118"/>
        <v>161. Gestión Territorial para la Atención Primaria Social de los procesos de Gestión de la Salud Pública (GSP) y el Plan de Salud Pública de Intervenciones Colectivas (PSPIC)Gestión Territorial2026</v>
      </c>
      <c r="G3831" s="125" t="s">
        <v>420</v>
      </c>
      <c r="H3831" s="125" t="s">
        <v>416</v>
      </c>
      <c r="I3831" s="125" t="s">
        <v>410</v>
      </c>
      <c r="J3831" s="68" t="s">
        <v>400</v>
      </c>
      <c r="K3831" s="126" t="s">
        <v>401</v>
      </c>
      <c r="L3831" s="126" t="s">
        <v>421</v>
      </c>
      <c r="M3831" s="11" t="s">
        <v>265</v>
      </c>
      <c r="N3831" s="11" t="s">
        <v>52</v>
      </c>
      <c r="O3831" s="68" t="str">
        <f t="shared" si="119"/>
        <v>161. Gestión Territorial para la Atención Primaria Social de los procesos de Gestión de la Salud Pública (GSP) y el Plan de Salud Pública de Intervenciones Colectivas (PSPIC)Gestión Territorial20268_DISTRITO2_ABRIL_2026</v>
      </c>
      <c r="P3831" s="142">
        <v>3994272</v>
      </c>
      <c r="Q3831" s="7"/>
      <c r="R3831" s="7"/>
      <c r="S3831" s="158">
        <v>0</v>
      </c>
      <c r="T3831" s="160">
        <v>0</v>
      </c>
    </row>
    <row r="3832" spans="2:20" ht="30" hidden="1" customHeight="1">
      <c r="B3832" s="123">
        <v>17</v>
      </c>
      <c r="C3832" s="125" t="s">
        <v>45</v>
      </c>
      <c r="D3832" s="125" t="s">
        <v>46</v>
      </c>
      <c r="E3832" s="137">
        <v>2026</v>
      </c>
      <c r="F3832" s="68" t="str">
        <f t="shared" si="118"/>
        <v>171. Gestión Territorial para la Atención Primaria Social de los procesos de Gestión de la Salud Pública (GSP) y el Plan de Salud Pública de Intervenciones Colectivas (PSPIC)Gestión Territorial2026</v>
      </c>
      <c r="G3832" s="125" t="s">
        <v>422</v>
      </c>
      <c r="H3832" s="125" t="s">
        <v>423</v>
      </c>
      <c r="I3832" s="125" t="s">
        <v>410</v>
      </c>
      <c r="J3832" s="68" t="s">
        <v>400</v>
      </c>
      <c r="K3832" s="126" t="s">
        <v>424</v>
      </c>
      <c r="L3832" s="126" t="s">
        <v>421</v>
      </c>
      <c r="M3832" s="11" t="s">
        <v>265</v>
      </c>
      <c r="N3832" s="11" t="s">
        <v>52</v>
      </c>
      <c r="O3832" s="68" t="str">
        <f t="shared" si="119"/>
        <v>171. Gestión Territorial para la Atención Primaria Social de los procesos de Gestión de la Salud Pública (GSP) y el Plan de Salud Pública de Intervenciones Colectivas (PSPIC)Gestión Territorial20268_DISTRITO2_ABRIL_2026</v>
      </c>
      <c r="P3832" s="142">
        <v>5621568</v>
      </c>
      <c r="Q3832" s="7"/>
      <c r="R3832" s="7"/>
      <c r="S3832" s="158">
        <v>0</v>
      </c>
      <c r="T3832" s="160">
        <v>0</v>
      </c>
    </row>
    <row r="3833" spans="2:20" ht="30" hidden="1" customHeight="1">
      <c r="B3833" s="123">
        <v>18</v>
      </c>
      <c r="C3833" s="125" t="s">
        <v>45</v>
      </c>
      <c r="D3833" s="125" t="s">
        <v>46</v>
      </c>
      <c r="E3833" s="137">
        <v>2026</v>
      </c>
      <c r="F3833" s="68" t="str">
        <f t="shared" si="118"/>
        <v>181. Gestión Territorial para la Atención Primaria Social de los procesos de Gestión de la Salud Pública (GSP) y el Plan de Salud Pública de Intervenciones Colectivas (PSPIC)Gestión Territorial2026</v>
      </c>
      <c r="G3833" s="125" t="s">
        <v>425</v>
      </c>
      <c r="H3833" s="125" t="s">
        <v>423</v>
      </c>
      <c r="I3833" s="125" t="s">
        <v>410</v>
      </c>
      <c r="J3833" s="68" t="s">
        <v>400</v>
      </c>
      <c r="K3833" s="126" t="s">
        <v>424</v>
      </c>
      <c r="L3833" s="126" t="s">
        <v>402</v>
      </c>
      <c r="M3833" s="11" t="s">
        <v>265</v>
      </c>
      <c r="N3833" s="11" t="s">
        <v>52</v>
      </c>
      <c r="O3833" s="68" t="str">
        <f t="shared" si="119"/>
        <v>181. Gestión Territorial para la Atención Primaria Social de los procesos de Gestión de la Salud Pública (GSP) y el Plan de Salud Pública de Intervenciones Colectivas (PSPIC)Gestión Territorial20268_DISTRITO2_ABRIL_2026</v>
      </c>
      <c r="P3833" s="142">
        <v>32422640</v>
      </c>
      <c r="Q3833" s="7"/>
      <c r="R3833" s="7"/>
      <c r="S3833" s="158">
        <v>0</v>
      </c>
      <c r="T3833" s="160">
        <v>0</v>
      </c>
    </row>
    <row r="3834" spans="2:20" ht="30" hidden="1" customHeight="1">
      <c r="B3834" s="123">
        <v>19</v>
      </c>
      <c r="C3834" s="125" t="s">
        <v>45</v>
      </c>
      <c r="D3834" s="125" t="s">
        <v>46</v>
      </c>
      <c r="E3834" s="137">
        <v>2026</v>
      </c>
      <c r="F3834" s="68" t="str">
        <f t="shared" si="118"/>
        <v>191. Gestión Territorial para la Atención Primaria Social de los procesos de Gestión de la Salud Pública (GSP) y el Plan de Salud Pública de Intervenciones Colectivas (PSPIC)Gestión Territorial2026</v>
      </c>
      <c r="G3834" s="125" t="s">
        <v>426</v>
      </c>
      <c r="H3834" s="125" t="s">
        <v>423</v>
      </c>
      <c r="I3834" s="125" t="s">
        <v>410</v>
      </c>
      <c r="J3834" s="68" t="s">
        <v>400</v>
      </c>
      <c r="K3834" s="126" t="s">
        <v>424</v>
      </c>
      <c r="L3834" s="126" t="s">
        <v>402</v>
      </c>
      <c r="M3834" s="11" t="s">
        <v>265</v>
      </c>
      <c r="N3834" s="11" t="s">
        <v>52</v>
      </c>
      <c r="O3834" s="68" t="str">
        <f t="shared" si="119"/>
        <v>191. Gestión Territorial para la Atención Primaria Social de los procesos de Gestión de la Salud Pública (GSP) y el Plan de Salud Pública de Intervenciones Colectivas (PSPIC)Gestión Territorial20268_DISTRITO2_ABRIL_2026</v>
      </c>
      <c r="P3834" s="142">
        <v>20316544</v>
      </c>
      <c r="Q3834" s="7"/>
      <c r="R3834" s="7"/>
      <c r="S3834" s="158">
        <v>0</v>
      </c>
      <c r="T3834" s="160">
        <v>0</v>
      </c>
    </row>
    <row r="3835" spans="2:20" ht="30" hidden="1" customHeight="1">
      <c r="B3835" s="123">
        <v>20</v>
      </c>
      <c r="C3835" s="125" t="s">
        <v>328</v>
      </c>
      <c r="D3835" s="125" t="s">
        <v>356</v>
      </c>
      <c r="E3835" s="137">
        <v>2026</v>
      </c>
      <c r="F3835" s="68" t="str">
        <f t="shared" si="118"/>
        <v>202. Cuidado Continuo por una vida con bienestarComunitario2026</v>
      </c>
      <c r="G3835" s="125" t="s">
        <v>427</v>
      </c>
      <c r="H3835" s="125" t="s">
        <v>428</v>
      </c>
      <c r="I3835" s="125" t="s">
        <v>429</v>
      </c>
      <c r="J3835" s="68" t="s">
        <v>400</v>
      </c>
      <c r="K3835" s="126" t="s">
        <v>430</v>
      </c>
      <c r="L3835" s="126" t="s">
        <v>405</v>
      </c>
      <c r="M3835" s="11" t="s">
        <v>265</v>
      </c>
      <c r="N3835" s="11" t="s">
        <v>52</v>
      </c>
      <c r="O3835" s="68" t="str">
        <f t="shared" si="119"/>
        <v>202. Cuidado Continuo por una vida con bienestarComunitario20268_DISTRITO2_ABRIL_2026</v>
      </c>
      <c r="P3835" s="142">
        <v>105404</v>
      </c>
      <c r="Q3835" s="7"/>
      <c r="R3835" s="7"/>
      <c r="S3835" s="158">
        <v>0</v>
      </c>
      <c r="T3835" s="160">
        <v>0</v>
      </c>
    </row>
    <row r="3836" spans="2:20" ht="30" hidden="1" customHeight="1">
      <c r="B3836" s="123">
        <v>20</v>
      </c>
      <c r="C3836" s="125" t="s">
        <v>328</v>
      </c>
      <c r="D3836" s="125" t="s">
        <v>347</v>
      </c>
      <c r="E3836" s="137">
        <v>2026</v>
      </c>
      <c r="F3836" s="68" t="str">
        <f t="shared" si="118"/>
        <v>202. Cuidado Continuo por una vida con bienestarEducativo 2026</v>
      </c>
      <c r="G3836" s="125" t="s">
        <v>427</v>
      </c>
      <c r="H3836" s="125" t="s">
        <v>428</v>
      </c>
      <c r="I3836" s="125" t="s">
        <v>429</v>
      </c>
      <c r="J3836" s="68" t="s">
        <v>400</v>
      </c>
      <c r="K3836" s="126" t="s">
        <v>430</v>
      </c>
      <c r="L3836" s="126" t="s">
        <v>405</v>
      </c>
      <c r="M3836" s="11" t="s">
        <v>265</v>
      </c>
      <c r="N3836" s="11" t="s">
        <v>52</v>
      </c>
      <c r="O3836" s="68" t="str">
        <f t="shared" si="119"/>
        <v>202. Cuidado Continuo por una vida con bienestarEducativo 20268_DISTRITO2_ABRIL_2026</v>
      </c>
      <c r="P3836" s="142">
        <v>105404</v>
      </c>
      <c r="Q3836" s="7"/>
      <c r="R3836" s="7"/>
      <c r="S3836" s="158">
        <v>0</v>
      </c>
      <c r="T3836" s="160">
        <v>0</v>
      </c>
    </row>
    <row r="3837" spans="2:20" ht="30" hidden="1" customHeight="1">
      <c r="B3837" s="123">
        <v>20</v>
      </c>
      <c r="C3837" s="125" t="s">
        <v>328</v>
      </c>
      <c r="D3837" s="125" t="s">
        <v>431</v>
      </c>
      <c r="E3837" s="137">
        <v>2026</v>
      </c>
      <c r="F3837" s="68" t="str">
        <f t="shared" si="118"/>
        <v>202. Cuidado Continuo por una vida con bienestarInstitucional2026</v>
      </c>
      <c r="G3837" s="125" t="s">
        <v>427</v>
      </c>
      <c r="H3837" s="125" t="s">
        <v>428</v>
      </c>
      <c r="I3837" s="125" t="s">
        <v>429</v>
      </c>
      <c r="J3837" s="68" t="s">
        <v>400</v>
      </c>
      <c r="K3837" s="126" t="s">
        <v>430</v>
      </c>
      <c r="L3837" s="126" t="s">
        <v>405</v>
      </c>
      <c r="M3837" s="11" t="s">
        <v>265</v>
      </c>
      <c r="N3837" s="11" t="s">
        <v>52</v>
      </c>
      <c r="O3837" s="68" t="str">
        <f t="shared" si="119"/>
        <v>202. Cuidado Continuo por una vida con bienestarInstitucional20268_DISTRITO2_ABRIL_2026</v>
      </c>
      <c r="P3837" s="142">
        <v>105404</v>
      </c>
      <c r="Q3837" s="7"/>
      <c r="R3837" s="7"/>
      <c r="S3837" s="158">
        <v>0</v>
      </c>
      <c r="T3837" s="160">
        <v>0</v>
      </c>
    </row>
    <row r="3838" spans="2:20" ht="30" hidden="1" customHeight="1">
      <c r="B3838" s="123">
        <v>21</v>
      </c>
      <c r="C3838" s="125" t="s">
        <v>328</v>
      </c>
      <c r="D3838" s="125" t="s">
        <v>356</v>
      </c>
      <c r="E3838" s="137">
        <v>2026</v>
      </c>
      <c r="F3838" s="68" t="str">
        <f t="shared" si="118"/>
        <v>212. Cuidado Continuo por una vida con bienestarComunitario2026</v>
      </c>
      <c r="G3838" s="125" t="s">
        <v>432</v>
      </c>
      <c r="H3838" s="125" t="s">
        <v>428</v>
      </c>
      <c r="I3838" s="125" t="s">
        <v>429</v>
      </c>
      <c r="J3838" s="68" t="s">
        <v>400</v>
      </c>
      <c r="K3838" s="126" t="s">
        <v>430</v>
      </c>
      <c r="L3838" s="126" t="s">
        <v>405</v>
      </c>
      <c r="M3838" s="11" t="s">
        <v>265</v>
      </c>
      <c r="N3838" s="11" t="s">
        <v>52</v>
      </c>
      <c r="O3838" s="68" t="str">
        <f t="shared" si="119"/>
        <v>212. Cuidado Continuo por una vida con bienestarComunitario20268_DISTRITO2_ABRIL_2026</v>
      </c>
      <c r="P3838" s="142">
        <v>55938</v>
      </c>
      <c r="Q3838" s="7"/>
      <c r="R3838" s="7"/>
      <c r="S3838" s="158">
        <v>0</v>
      </c>
      <c r="T3838" s="160">
        <v>0</v>
      </c>
    </row>
    <row r="3839" spans="2:20" ht="30" hidden="1" customHeight="1">
      <c r="B3839" s="123">
        <v>22</v>
      </c>
      <c r="C3839" s="125" t="s">
        <v>328</v>
      </c>
      <c r="D3839" s="125" t="s">
        <v>356</v>
      </c>
      <c r="E3839" s="137">
        <v>2026</v>
      </c>
      <c r="F3839" s="68" t="str">
        <f t="shared" si="118"/>
        <v>222. Cuidado Continuo por una vida con bienestarComunitario2026</v>
      </c>
      <c r="G3839" s="125" t="s">
        <v>433</v>
      </c>
      <c r="H3839" s="125" t="s">
        <v>428</v>
      </c>
      <c r="I3839" s="125" t="s">
        <v>429</v>
      </c>
      <c r="J3839" s="68" t="s">
        <v>400</v>
      </c>
      <c r="K3839" s="126" t="s">
        <v>430</v>
      </c>
      <c r="L3839" s="126" t="s">
        <v>421</v>
      </c>
      <c r="M3839" s="11" t="s">
        <v>265</v>
      </c>
      <c r="N3839" s="11" t="s">
        <v>52</v>
      </c>
      <c r="O3839" s="68" t="str">
        <f t="shared" si="119"/>
        <v>222. Cuidado Continuo por una vida con bienestarComunitario20268_DISTRITO2_ABRIL_2026</v>
      </c>
      <c r="P3839" s="142">
        <v>105404</v>
      </c>
      <c r="Q3839" s="7"/>
      <c r="R3839" s="7"/>
      <c r="S3839" s="158">
        <v>0</v>
      </c>
      <c r="T3839" s="160">
        <v>0</v>
      </c>
    </row>
    <row r="3840" spans="2:20" ht="30" hidden="1" customHeight="1">
      <c r="B3840" s="123">
        <v>23</v>
      </c>
      <c r="C3840" s="125" t="s">
        <v>328</v>
      </c>
      <c r="D3840" s="125" t="s">
        <v>356</v>
      </c>
      <c r="E3840" s="137">
        <v>2026</v>
      </c>
      <c r="F3840" s="68" t="str">
        <f t="shared" si="118"/>
        <v>232. Cuidado Continuo por una vida con bienestarComunitario2026</v>
      </c>
      <c r="G3840" s="125" t="s">
        <v>434</v>
      </c>
      <c r="H3840" s="125" t="s">
        <v>428</v>
      </c>
      <c r="I3840" s="125" t="s">
        <v>429</v>
      </c>
      <c r="J3840" s="68" t="s">
        <v>400</v>
      </c>
      <c r="K3840" s="126" t="s">
        <v>430</v>
      </c>
      <c r="L3840" s="126" t="s">
        <v>421</v>
      </c>
      <c r="M3840" s="11" t="s">
        <v>265</v>
      </c>
      <c r="N3840" s="11" t="s">
        <v>52</v>
      </c>
      <c r="O3840" s="68" t="str">
        <f t="shared" si="119"/>
        <v>232. Cuidado Continuo por una vida con bienestarComunitario20268_DISTRITO2_ABRIL_2026</v>
      </c>
      <c r="P3840" s="142">
        <v>55938</v>
      </c>
      <c r="Q3840" s="7"/>
      <c r="R3840" s="7"/>
      <c r="S3840" s="158">
        <v>0</v>
      </c>
      <c r="T3840" s="160">
        <v>0</v>
      </c>
    </row>
    <row r="3841" spans="2:20" ht="30" hidden="1" customHeight="1">
      <c r="B3841" s="123">
        <v>24</v>
      </c>
      <c r="C3841" s="125" t="s">
        <v>328</v>
      </c>
      <c r="D3841" s="125" t="s">
        <v>347</v>
      </c>
      <c r="E3841" s="137">
        <v>2026</v>
      </c>
      <c r="F3841" s="68" t="str">
        <f t="shared" si="118"/>
        <v>242. Cuidado Continuo por una vida con bienestarEducativo 2026</v>
      </c>
      <c r="G3841" s="125" t="s">
        <v>435</v>
      </c>
      <c r="H3841" s="125" t="s">
        <v>428</v>
      </c>
      <c r="I3841" s="125" t="s">
        <v>429</v>
      </c>
      <c r="J3841" s="68" t="s">
        <v>400</v>
      </c>
      <c r="K3841" s="126" t="s">
        <v>430</v>
      </c>
      <c r="L3841" s="126" t="s">
        <v>405</v>
      </c>
      <c r="M3841" s="11" t="s">
        <v>265</v>
      </c>
      <c r="N3841" s="11" t="s">
        <v>52</v>
      </c>
      <c r="O3841" s="68" t="str">
        <f t="shared" si="119"/>
        <v>242. Cuidado Continuo por una vida con bienestarEducativo 20268_DISTRITO2_ABRIL_2026</v>
      </c>
      <c r="P3841" s="142">
        <v>180297</v>
      </c>
      <c r="Q3841" s="7"/>
      <c r="R3841" s="7"/>
      <c r="S3841" s="158">
        <v>0</v>
      </c>
      <c r="T3841" s="160">
        <v>0</v>
      </c>
    </row>
    <row r="3842" spans="2:20" ht="30" hidden="1" customHeight="1">
      <c r="B3842" s="123">
        <v>25</v>
      </c>
      <c r="C3842" s="125" t="s">
        <v>328</v>
      </c>
      <c r="D3842" s="125" t="s">
        <v>329</v>
      </c>
      <c r="E3842" s="137">
        <v>2026</v>
      </c>
      <c r="F3842" s="68" t="str">
        <f t="shared" si="118"/>
        <v>252. Cuidado Continuo por una vida con bienestarLaboral2026</v>
      </c>
      <c r="G3842" s="125" t="s">
        <v>436</v>
      </c>
      <c r="H3842" s="125" t="s">
        <v>428</v>
      </c>
      <c r="I3842" s="125" t="s">
        <v>429</v>
      </c>
      <c r="J3842" s="68" t="s">
        <v>400</v>
      </c>
      <c r="K3842" s="126" t="s">
        <v>430</v>
      </c>
      <c r="L3842" s="126" t="s">
        <v>405</v>
      </c>
      <c r="M3842" s="11" t="s">
        <v>265</v>
      </c>
      <c r="N3842" s="11" t="s">
        <v>52</v>
      </c>
      <c r="O3842" s="68" t="str">
        <f t="shared" si="119"/>
        <v>252. Cuidado Continuo por una vida con bienestarLaboral20268_DISTRITO2_ABRIL_2026</v>
      </c>
      <c r="P3842" s="142">
        <v>210809</v>
      </c>
      <c r="Q3842" s="7"/>
      <c r="R3842" s="7"/>
      <c r="S3842" s="158">
        <v>0</v>
      </c>
      <c r="T3842" s="160">
        <v>0</v>
      </c>
    </row>
    <row r="3843" spans="2:20" ht="30" hidden="1" customHeight="1">
      <c r="B3843" s="123">
        <v>26</v>
      </c>
      <c r="C3843" s="125" t="s">
        <v>328</v>
      </c>
      <c r="D3843" s="125" t="s">
        <v>356</v>
      </c>
      <c r="E3843" s="137">
        <v>2026</v>
      </c>
      <c r="F3843" s="68" t="str">
        <f t="shared" si="118"/>
        <v>262. Cuidado Continuo por una vida con bienestarComunitario2026</v>
      </c>
      <c r="G3843" s="125" t="s">
        <v>437</v>
      </c>
      <c r="H3843" s="125" t="s">
        <v>428</v>
      </c>
      <c r="I3843" s="125" t="s">
        <v>429</v>
      </c>
      <c r="J3843" s="68" t="s">
        <v>400</v>
      </c>
      <c r="K3843" s="126" t="s">
        <v>430</v>
      </c>
      <c r="L3843" s="126" t="s">
        <v>405</v>
      </c>
      <c r="M3843" s="11" t="s">
        <v>265</v>
      </c>
      <c r="N3843" s="11" t="s">
        <v>52</v>
      </c>
      <c r="O3843" s="68" t="str">
        <f t="shared" si="119"/>
        <v>262. Cuidado Continuo por una vida con bienestarComunitario20268_DISTRITO2_ABRIL_2026</v>
      </c>
      <c r="P3843" s="142">
        <v>140539</v>
      </c>
      <c r="Q3843" s="7"/>
      <c r="R3843" s="7"/>
      <c r="S3843" s="158">
        <v>0</v>
      </c>
      <c r="T3843" s="160">
        <v>0</v>
      </c>
    </row>
    <row r="3844" spans="2:20" ht="30" hidden="1" customHeight="1">
      <c r="B3844" s="123">
        <v>27</v>
      </c>
      <c r="C3844" s="125" t="s">
        <v>328</v>
      </c>
      <c r="D3844" s="125" t="s">
        <v>356</v>
      </c>
      <c r="E3844" s="137">
        <v>2026</v>
      </c>
      <c r="F3844" s="68" t="str">
        <f t="shared" si="118"/>
        <v>272. Cuidado Continuo por una vida con bienestarComunitario2026</v>
      </c>
      <c r="G3844" s="125" t="s">
        <v>438</v>
      </c>
      <c r="H3844" s="125" t="s">
        <v>428</v>
      </c>
      <c r="I3844" s="125" t="s">
        <v>429</v>
      </c>
      <c r="J3844" s="68" t="s">
        <v>400</v>
      </c>
      <c r="K3844" s="126" t="s">
        <v>430</v>
      </c>
      <c r="L3844" s="126" t="s">
        <v>405</v>
      </c>
      <c r="M3844" s="11" t="s">
        <v>265</v>
      </c>
      <c r="N3844" s="11" t="s">
        <v>52</v>
      </c>
      <c r="O3844" s="68" t="str">
        <f t="shared" si="119"/>
        <v>272. Cuidado Continuo por una vida con bienestarComunitario20268_DISTRITO2_ABRIL_2026</v>
      </c>
      <c r="P3844" s="142">
        <v>74584</v>
      </c>
      <c r="Q3844" s="7"/>
      <c r="R3844" s="7"/>
      <c r="S3844" s="158">
        <v>0</v>
      </c>
      <c r="T3844" s="160">
        <v>0</v>
      </c>
    </row>
    <row r="3845" spans="2:20" ht="30" hidden="1" customHeight="1">
      <c r="B3845" s="123">
        <v>28</v>
      </c>
      <c r="C3845" s="125" t="s">
        <v>328</v>
      </c>
      <c r="D3845" s="125" t="s">
        <v>356</v>
      </c>
      <c r="E3845" s="137">
        <v>2026</v>
      </c>
      <c r="F3845" s="68" t="str">
        <f t="shared" si="118"/>
        <v>282. Cuidado Continuo por una vida con bienestarComunitario2026</v>
      </c>
      <c r="G3845" s="125" t="s">
        <v>439</v>
      </c>
      <c r="H3845" s="125" t="s">
        <v>428</v>
      </c>
      <c r="I3845" s="125" t="s">
        <v>429</v>
      </c>
      <c r="J3845" s="68" t="s">
        <v>400</v>
      </c>
      <c r="K3845" s="126" t="s">
        <v>430</v>
      </c>
      <c r="L3845" s="126" t="s">
        <v>405</v>
      </c>
      <c r="M3845" s="11" t="s">
        <v>265</v>
      </c>
      <c r="N3845" s="11" t="s">
        <v>52</v>
      </c>
      <c r="O3845" s="68" t="str">
        <f t="shared" si="119"/>
        <v>282. Cuidado Continuo por una vida con bienestarComunitario20268_DISTRITO2_ABRIL_2026</v>
      </c>
      <c r="P3845" s="142">
        <v>215123</v>
      </c>
      <c r="Q3845" s="7"/>
      <c r="R3845" s="7"/>
      <c r="S3845" s="158">
        <v>0</v>
      </c>
      <c r="T3845" s="160">
        <v>0</v>
      </c>
    </row>
    <row r="3846" spans="2:20" ht="30" hidden="1" customHeight="1">
      <c r="B3846" s="123">
        <v>29</v>
      </c>
      <c r="C3846" s="125" t="s">
        <v>328</v>
      </c>
      <c r="D3846" s="125" t="s">
        <v>356</v>
      </c>
      <c r="E3846" s="137">
        <v>2026</v>
      </c>
      <c r="F3846" s="68" t="str">
        <f t="shared" si="118"/>
        <v>292. Cuidado Continuo por una vida con bienestarComunitario2026</v>
      </c>
      <c r="G3846" s="125" t="s">
        <v>440</v>
      </c>
      <c r="H3846" s="125" t="s">
        <v>428</v>
      </c>
      <c r="I3846" s="125" t="s">
        <v>429</v>
      </c>
      <c r="J3846" s="68" t="s">
        <v>400</v>
      </c>
      <c r="K3846" s="126" t="s">
        <v>430</v>
      </c>
      <c r="L3846" s="126" t="s">
        <v>421</v>
      </c>
      <c r="M3846" s="11" t="s">
        <v>265</v>
      </c>
      <c r="N3846" s="11" t="s">
        <v>52</v>
      </c>
      <c r="O3846" s="68" t="str">
        <f t="shared" si="119"/>
        <v>292. Cuidado Continuo por una vida con bienestarComunitario20268_DISTRITO2_ABRIL_2026</v>
      </c>
      <c r="P3846" s="142">
        <v>140539</v>
      </c>
      <c r="Q3846" s="7"/>
      <c r="R3846" s="7"/>
      <c r="S3846" s="145">
        <v>0</v>
      </c>
      <c r="T3846" s="160">
        <v>0</v>
      </c>
    </row>
    <row r="3847" spans="2:20" ht="30" hidden="1" customHeight="1">
      <c r="B3847" s="123">
        <v>30</v>
      </c>
      <c r="C3847" s="125" t="s">
        <v>328</v>
      </c>
      <c r="D3847" s="125" t="s">
        <v>356</v>
      </c>
      <c r="E3847" s="137">
        <v>2026</v>
      </c>
      <c r="F3847" s="68" t="str">
        <f t="shared" ref="F3847:F3910" si="120">B3847&amp;C3847&amp;D3847&amp;E3847</f>
        <v>302. Cuidado Continuo por una vida con bienestarComunitario2026</v>
      </c>
      <c r="G3847" s="125" t="s">
        <v>441</v>
      </c>
      <c r="H3847" s="125" t="s">
        <v>428</v>
      </c>
      <c r="I3847" s="125" t="s">
        <v>429</v>
      </c>
      <c r="J3847" s="68" t="s">
        <v>400</v>
      </c>
      <c r="K3847" s="126" t="s">
        <v>430</v>
      </c>
      <c r="L3847" s="126" t="s">
        <v>421</v>
      </c>
      <c r="M3847" s="11" t="s">
        <v>265</v>
      </c>
      <c r="N3847" s="11" t="s">
        <v>52</v>
      </c>
      <c r="O3847" s="68" t="str">
        <f t="shared" si="119"/>
        <v>302. Cuidado Continuo por una vida con bienestarComunitario20268_DISTRITO2_ABRIL_2026</v>
      </c>
      <c r="P3847" s="142">
        <v>74584</v>
      </c>
      <c r="Q3847" s="7"/>
      <c r="R3847" s="7"/>
      <c r="S3847" s="145">
        <v>0</v>
      </c>
      <c r="T3847" s="160">
        <v>0</v>
      </c>
    </row>
    <row r="3848" spans="2:20" ht="30" hidden="1" customHeight="1">
      <c r="B3848" s="123">
        <v>31</v>
      </c>
      <c r="C3848" s="125" t="s">
        <v>328</v>
      </c>
      <c r="D3848" s="125" t="s">
        <v>356</v>
      </c>
      <c r="E3848" s="137">
        <v>2026</v>
      </c>
      <c r="F3848" s="68" t="str">
        <f t="shared" si="120"/>
        <v>312. Cuidado Continuo por una vida con bienestarComunitario2026</v>
      </c>
      <c r="G3848" s="125" t="s">
        <v>442</v>
      </c>
      <c r="H3848" s="125" t="s">
        <v>428</v>
      </c>
      <c r="I3848" s="125" t="s">
        <v>429</v>
      </c>
      <c r="J3848" s="68" t="s">
        <v>400</v>
      </c>
      <c r="K3848" s="126" t="s">
        <v>430</v>
      </c>
      <c r="L3848" s="126" t="s">
        <v>405</v>
      </c>
      <c r="M3848" s="11" t="s">
        <v>265</v>
      </c>
      <c r="N3848" s="11" t="s">
        <v>52</v>
      </c>
      <c r="O3848" s="68" t="str">
        <f t="shared" ref="O3848:O3911" si="121">+F3848&amp;M3848&amp;N3848</f>
        <v>312. Cuidado Continuo por una vida con bienestarComunitario20268_DISTRITO2_ABRIL_2026</v>
      </c>
      <c r="P3848" s="142">
        <v>215123</v>
      </c>
      <c r="Q3848" s="7"/>
      <c r="R3848" s="7"/>
      <c r="S3848" s="158">
        <v>0</v>
      </c>
      <c r="T3848" s="160">
        <v>0</v>
      </c>
    </row>
    <row r="3849" spans="2:20" ht="30" hidden="1" customHeight="1">
      <c r="B3849" s="123">
        <v>31</v>
      </c>
      <c r="C3849" s="125" t="s">
        <v>328</v>
      </c>
      <c r="D3849" s="125" t="s">
        <v>347</v>
      </c>
      <c r="E3849" s="137">
        <v>2026</v>
      </c>
      <c r="F3849" s="68" t="str">
        <f t="shared" si="120"/>
        <v>312. Cuidado Continuo por una vida con bienestarEducativo 2026</v>
      </c>
      <c r="G3849" s="125" t="s">
        <v>442</v>
      </c>
      <c r="H3849" s="125" t="s">
        <v>428</v>
      </c>
      <c r="I3849" s="125" t="s">
        <v>429</v>
      </c>
      <c r="J3849" s="68" t="s">
        <v>400</v>
      </c>
      <c r="K3849" s="126" t="s">
        <v>430</v>
      </c>
      <c r="L3849" s="126" t="s">
        <v>405</v>
      </c>
      <c r="M3849" s="11" t="s">
        <v>265</v>
      </c>
      <c r="N3849" s="11" t="s">
        <v>52</v>
      </c>
      <c r="O3849" s="68" t="str">
        <f t="shared" si="121"/>
        <v>312. Cuidado Continuo por una vida con bienestarEducativo 20268_DISTRITO2_ABRIL_2026</v>
      </c>
      <c r="P3849" s="142">
        <v>215123</v>
      </c>
      <c r="Q3849" s="7"/>
      <c r="R3849" s="7"/>
      <c r="S3849" s="158">
        <v>0</v>
      </c>
      <c r="T3849" s="160">
        <v>0</v>
      </c>
    </row>
    <row r="3850" spans="2:20" ht="30" hidden="1" customHeight="1">
      <c r="B3850" s="123">
        <v>31</v>
      </c>
      <c r="C3850" s="125" t="s">
        <v>328</v>
      </c>
      <c r="D3850" s="125" t="s">
        <v>329</v>
      </c>
      <c r="E3850" s="137">
        <v>2026</v>
      </c>
      <c r="F3850" s="68" t="str">
        <f t="shared" si="120"/>
        <v>312. Cuidado Continuo por una vida con bienestarLaboral2026</v>
      </c>
      <c r="G3850" s="125" t="s">
        <v>442</v>
      </c>
      <c r="H3850" s="125" t="s">
        <v>428</v>
      </c>
      <c r="I3850" s="125" t="s">
        <v>429</v>
      </c>
      <c r="J3850" s="68" t="s">
        <v>400</v>
      </c>
      <c r="K3850" s="126" t="s">
        <v>430</v>
      </c>
      <c r="L3850" s="126" t="s">
        <v>405</v>
      </c>
      <c r="M3850" s="11" t="s">
        <v>265</v>
      </c>
      <c r="N3850" s="11" t="s">
        <v>52</v>
      </c>
      <c r="O3850" s="68" t="str">
        <f t="shared" si="121"/>
        <v>312. Cuidado Continuo por una vida con bienestarLaboral20268_DISTRITO2_ABRIL_2026</v>
      </c>
      <c r="P3850" s="142">
        <v>215123</v>
      </c>
      <c r="Q3850" s="7"/>
      <c r="R3850" s="7"/>
      <c r="S3850" s="158">
        <v>0</v>
      </c>
      <c r="T3850" s="160">
        <v>0</v>
      </c>
    </row>
    <row r="3851" spans="2:20" ht="30" hidden="1" customHeight="1">
      <c r="B3851" s="123">
        <v>31</v>
      </c>
      <c r="C3851" s="125" t="s">
        <v>328</v>
      </c>
      <c r="D3851" s="125" t="s">
        <v>431</v>
      </c>
      <c r="E3851" s="137">
        <v>2026</v>
      </c>
      <c r="F3851" s="68" t="str">
        <f t="shared" si="120"/>
        <v>312. Cuidado Continuo por una vida con bienestarInstitucional2026</v>
      </c>
      <c r="G3851" s="125" t="s">
        <v>442</v>
      </c>
      <c r="H3851" s="125" t="s">
        <v>428</v>
      </c>
      <c r="I3851" s="125" t="s">
        <v>429</v>
      </c>
      <c r="J3851" s="68" t="s">
        <v>400</v>
      </c>
      <c r="K3851" s="126" t="s">
        <v>430</v>
      </c>
      <c r="L3851" s="126" t="s">
        <v>405</v>
      </c>
      <c r="M3851" s="11" t="s">
        <v>265</v>
      </c>
      <c r="N3851" s="11" t="s">
        <v>52</v>
      </c>
      <c r="O3851" s="68" t="str">
        <f t="shared" si="121"/>
        <v>312. Cuidado Continuo por una vida con bienestarInstitucional20268_DISTRITO2_ABRIL_2026</v>
      </c>
      <c r="P3851" s="142">
        <v>215123</v>
      </c>
      <c r="Q3851" s="7"/>
      <c r="R3851" s="7"/>
      <c r="S3851" s="158">
        <v>0</v>
      </c>
      <c r="T3851" s="160">
        <v>0</v>
      </c>
    </row>
    <row r="3852" spans="2:20" ht="30" hidden="1" customHeight="1">
      <c r="B3852" s="123">
        <v>32</v>
      </c>
      <c r="C3852" s="125" t="s">
        <v>328</v>
      </c>
      <c r="D3852" s="125" t="s">
        <v>347</v>
      </c>
      <c r="E3852" s="137">
        <v>2026</v>
      </c>
      <c r="F3852" s="68" t="str">
        <f t="shared" si="120"/>
        <v>322. Cuidado Continuo por una vida con bienestarEducativo 2026</v>
      </c>
      <c r="G3852" s="125" t="s">
        <v>443</v>
      </c>
      <c r="H3852" s="125" t="s">
        <v>428</v>
      </c>
      <c r="I3852" s="125" t="s">
        <v>429</v>
      </c>
      <c r="J3852" s="68" t="s">
        <v>400</v>
      </c>
      <c r="K3852" s="126" t="s">
        <v>430</v>
      </c>
      <c r="L3852" s="126" t="s">
        <v>405</v>
      </c>
      <c r="M3852" s="11" t="s">
        <v>265</v>
      </c>
      <c r="N3852" s="11" t="s">
        <v>52</v>
      </c>
      <c r="O3852" s="68" t="str">
        <f t="shared" si="121"/>
        <v>322. Cuidado Continuo por una vida con bienestarEducativo 20268_DISTRITO2_ABRIL_2026</v>
      </c>
      <c r="P3852" s="142">
        <v>281078</v>
      </c>
      <c r="Q3852" s="7"/>
      <c r="R3852" s="7"/>
      <c r="S3852" s="158">
        <v>0</v>
      </c>
      <c r="T3852" s="160">
        <v>0</v>
      </c>
    </row>
    <row r="3853" spans="2:20" ht="30" hidden="1" customHeight="1">
      <c r="B3853" s="123">
        <v>33</v>
      </c>
      <c r="C3853" s="125" t="s">
        <v>328</v>
      </c>
      <c r="D3853" s="125" t="s">
        <v>329</v>
      </c>
      <c r="E3853" s="137">
        <v>2026</v>
      </c>
      <c r="F3853" s="68" t="str">
        <f t="shared" si="120"/>
        <v>332. Cuidado Continuo por una vida con bienestarLaboral2026</v>
      </c>
      <c r="G3853" s="125" t="s">
        <v>444</v>
      </c>
      <c r="H3853" s="125" t="s">
        <v>428</v>
      </c>
      <c r="I3853" s="125" t="s">
        <v>429</v>
      </c>
      <c r="J3853" s="68" t="s">
        <v>400</v>
      </c>
      <c r="K3853" s="126" t="s">
        <v>445</v>
      </c>
      <c r="L3853" s="126" t="s">
        <v>405</v>
      </c>
      <c r="M3853" s="11" t="s">
        <v>265</v>
      </c>
      <c r="N3853" s="11" t="s">
        <v>52</v>
      </c>
      <c r="O3853" s="68" t="str">
        <f t="shared" si="121"/>
        <v>332. Cuidado Continuo por una vida con bienestarLaboral20268_DISTRITO2_ABRIL_2026</v>
      </c>
      <c r="P3853" s="142">
        <v>1094110</v>
      </c>
      <c r="Q3853" s="7"/>
      <c r="R3853" s="7"/>
      <c r="S3853" s="158">
        <v>0</v>
      </c>
      <c r="T3853" s="160">
        <v>0</v>
      </c>
    </row>
    <row r="3854" spans="2:20" ht="30" hidden="1" customHeight="1">
      <c r="B3854" s="123">
        <v>34</v>
      </c>
      <c r="C3854" s="125" t="s">
        <v>328</v>
      </c>
      <c r="D3854" s="125" t="s">
        <v>356</v>
      </c>
      <c r="E3854" s="137">
        <v>2026</v>
      </c>
      <c r="F3854" s="68" t="str">
        <f t="shared" si="120"/>
        <v>342. Cuidado Continuo por una vida con bienestarComunitario2026</v>
      </c>
      <c r="G3854" s="125" t="s">
        <v>446</v>
      </c>
      <c r="H3854" s="125" t="s">
        <v>447</v>
      </c>
      <c r="I3854" s="125" t="s">
        <v>429</v>
      </c>
      <c r="J3854" s="68" t="s">
        <v>400</v>
      </c>
      <c r="K3854" s="126" t="s">
        <v>430</v>
      </c>
      <c r="L3854" s="126" t="s">
        <v>405</v>
      </c>
      <c r="M3854" s="11" t="s">
        <v>265</v>
      </c>
      <c r="N3854" s="11" t="s">
        <v>52</v>
      </c>
      <c r="O3854" s="68" t="str">
        <f t="shared" si="121"/>
        <v>342. Cuidado Continuo por una vida con bienestarComunitario20268_DISTRITO2_ABRIL_2026</v>
      </c>
      <c r="P3854" s="142">
        <v>161342</v>
      </c>
      <c r="Q3854" s="7"/>
      <c r="R3854" s="7"/>
      <c r="S3854" s="158">
        <v>0</v>
      </c>
      <c r="T3854" s="160">
        <v>0</v>
      </c>
    </row>
    <row r="3855" spans="2:20" ht="30" hidden="1" customHeight="1">
      <c r="B3855" s="123">
        <v>35</v>
      </c>
      <c r="C3855" s="125" t="s">
        <v>328</v>
      </c>
      <c r="D3855" s="125" t="s">
        <v>356</v>
      </c>
      <c r="E3855" s="137">
        <v>2026</v>
      </c>
      <c r="F3855" s="68" t="str">
        <f t="shared" si="120"/>
        <v>352. Cuidado Continuo por una vida con bienestarComunitario2026</v>
      </c>
      <c r="G3855" s="125" t="s">
        <v>448</v>
      </c>
      <c r="H3855" s="125" t="s">
        <v>428</v>
      </c>
      <c r="I3855" s="125" t="s">
        <v>429</v>
      </c>
      <c r="J3855" s="68" t="s">
        <v>400</v>
      </c>
      <c r="K3855" s="126" t="s">
        <v>430</v>
      </c>
      <c r="L3855" s="126" t="s">
        <v>405</v>
      </c>
      <c r="M3855" s="11" t="s">
        <v>265</v>
      </c>
      <c r="N3855" s="11" t="s">
        <v>52</v>
      </c>
      <c r="O3855" s="68" t="str">
        <f t="shared" si="121"/>
        <v>352. Cuidado Continuo por una vida con bienestarComunitario20268_DISTRITO2_ABRIL_2026</v>
      </c>
      <c r="P3855" s="142">
        <v>215123</v>
      </c>
      <c r="Q3855" s="7"/>
      <c r="R3855" s="7"/>
      <c r="S3855" s="158">
        <v>0</v>
      </c>
      <c r="T3855" s="160">
        <v>0</v>
      </c>
    </row>
    <row r="3856" spans="2:20" ht="30" hidden="1" customHeight="1">
      <c r="B3856" s="123">
        <v>36</v>
      </c>
      <c r="C3856" s="125" t="s">
        <v>328</v>
      </c>
      <c r="D3856" s="125" t="s">
        <v>356</v>
      </c>
      <c r="E3856" s="137">
        <v>2026</v>
      </c>
      <c r="F3856" s="68" t="str">
        <f t="shared" si="120"/>
        <v>362. Cuidado Continuo por una vida con bienestarComunitario2026</v>
      </c>
      <c r="G3856" s="125" t="s">
        <v>449</v>
      </c>
      <c r="H3856" s="125" t="s">
        <v>428</v>
      </c>
      <c r="I3856" s="125" t="s">
        <v>429</v>
      </c>
      <c r="J3856" s="68" t="s">
        <v>400</v>
      </c>
      <c r="K3856" s="126" t="s">
        <v>430</v>
      </c>
      <c r="L3856" s="126" t="s">
        <v>421</v>
      </c>
      <c r="M3856" s="11" t="s">
        <v>265</v>
      </c>
      <c r="N3856" s="11" t="s">
        <v>52</v>
      </c>
      <c r="O3856" s="68" t="str">
        <f t="shared" si="121"/>
        <v>362. Cuidado Continuo por una vida con bienestarComunitario20268_DISTRITO2_ABRIL_2026</v>
      </c>
      <c r="P3856" s="142">
        <v>140539</v>
      </c>
      <c r="Q3856" s="7"/>
      <c r="R3856" s="7"/>
      <c r="S3856" s="158">
        <v>0</v>
      </c>
      <c r="T3856" s="160">
        <v>0</v>
      </c>
    </row>
    <row r="3857" spans="2:20" ht="30" hidden="1" customHeight="1">
      <c r="B3857" s="123">
        <v>37</v>
      </c>
      <c r="C3857" s="125" t="s">
        <v>328</v>
      </c>
      <c r="D3857" s="125" t="s">
        <v>356</v>
      </c>
      <c r="E3857" s="137">
        <v>2026</v>
      </c>
      <c r="F3857" s="68" t="str">
        <f t="shared" si="120"/>
        <v>372. Cuidado Continuo por una vida con bienestarComunitario2026</v>
      </c>
      <c r="G3857" s="125" t="s">
        <v>450</v>
      </c>
      <c r="H3857" s="125" t="s">
        <v>428</v>
      </c>
      <c r="I3857" s="125" t="s">
        <v>429</v>
      </c>
      <c r="J3857" s="68" t="s">
        <v>400</v>
      </c>
      <c r="K3857" s="126" t="s">
        <v>430</v>
      </c>
      <c r="L3857" s="126" t="s">
        <v>421</v>
      </c>
      <c r="M3857" s="11" t="s">
        <v>265</v>
      </c>
      <c r="N3857" s="11" t="s">
        <v>52</v>
      </c>
      <c r="O3857" s="68" t="str">
        <f t="shared" si="121"/>
        <v>372. Cuidado Continuo por una vida con bienestarComunitario20268_DISTRITO2_ABRIL_2026</v>
      </c>
      <c r="P3857" s="142">
        <v>74584</v>
      </c>
      <c r="Q3857" s="7"/>
      <c r="R3857" s="7"/>
      <c r="S3857" s="158">
        <v>0</v>
      </c>
      <c r="T3857" s="160">
        <v>0</v>
      </c>
    </row>
    <row r="3858" spans="2:20" ht="30" hidden="1" customHeight="1">
      <c r="B3858" s="123">
        <v>38</v>
      </c>
      <c r="C3858" s="125" t="s">
        <v>328</v>
      </c>
      <c r="D3858" s="125" t="s">
        <v>356</v>
      </c>
      <c r="E3858" s="137">
        <v>2026</v>
      </c>
      <c r="F3858" s="68" t="str">
        <f t="shared" si="120"/>
        <v>382. Cuidado Continuo por una vida con bienestarComunitario2026</v>
      </c>
      <c r="G3858" s="125" t="s">
        <v>451</v>
      </c>
      <c r="H3858" s="125" t="s">
        <v>428</v>
      </c>
      <c r="I3858" s="125" t="s">
        <v>429</v>
      </c>
      <c r="J3858" s="68" t="s">
        <v>400</v>
      </c>
      <c r="K3858" s="126" t="s">
        <v>430</v>
      </c>
      <c r="L3858" s="126" t="s">
        <v>405</v>
      </c>
      <c r="M3858" s="11" t="s">
        <v>265</v>
      </c>
      <c r="N3858" s="11" t="s">
        <v>52</v>
      </c>
      <c r="O3858" s="68" t="str">
        <f t="shared" si="121"/>
        <v>382. Cuidado Continuo por una vida con bienestarComunitario20268_DISTRITO2_ABRIL_2026</v>
      </c>
      <c r="P3858" s="142">
        <v>355662</v>
      </c>
      <c r="Q3858" s="7"/>
      <c r="R3858" s="7"/>
      <c r="S3858" s="158">
        <v>0</v>
      </c>
      <c r="T3858" s="160">
        <v>0</v>
      </c>
    </row>
    <row r="3859" spans="2:20" ht="30" hidden="1" customHeight="1">
      <c r="B3859" s="123">
        <v>39</v>
      </c>
      <c r="C3859" s="125" t="s">
        <v>328</v>
      </c>
      <c r="D3859" s="125" t="s">
        <v>356</v>
      </c>
      <c r="E3859" s="137">
        <v>2026</v>
      </c>
      <c r="F3859" s="68" t="str">
        <f t="shared" si="120"/>
        <v>392. Cuidado Continuo por una vida con bienestarComunitario2026</v>
      </c>
      <c r="G3859" s="125" t="s">
        <v>452</v>
      </c>
      <c r="H3859" s="125" t="s">
        <v>428</v>
      </c>
      <c r="I3859" s="125" t="s">
        <v>429</v>
      </c>
      <c r="J3859" s="68" t="s">
        <v>400</v>
      </c>
      <c r="K3859" s="126" t="s">
        <v>430</v>
      </c>
      <c r="L3859" s="126" t="s">
        <v>405</v>
      </c>
      <c r="M3859" s="11" t="s">
        <v>265</v>
      </c>
      <c r="N3859" s="11" t="s">
        <v>52</v>
      </c>
      <c r="O3859" s="68" t="str">
        <f t="shared" si="121"/>
        <v>392. Cuidado Continuo por una vida con bienestarComunitario20268_DISTRITO2_ABRIL_2026</v>
      </c>
      <c r="P3859" s="142">
        <v>140539</v>
      </c>
      <c r="Q3859" s="7"/>
      <c r="R3859" s="7"/>
      <c r="S3859" s="144">
        <v>0</v>
      </c>
      <c r="T3859" s="160">
        <v>0</v>
      </c>
    </row>
    <row r="3860" spans="2:20" ht="30" hidden="1" customHeight="1">
      <c r="B3860" s="123">
        <v>40</v>
      </c>
      <c r="C3860" s="125" t="s">
        <v>328</v>
      </c>
      <c r="D3860" s="125" t="s">
        <v>356</v>
      </c>
      <c r="E3860" s="137">
        <v>2026</v>
      </c>
      <c r="F3860" s="68" t="str">
        <f t="shared" si="120"/>
        <v>402. Cuidado Continuo por una vida con bienestarComunitario2026</v>
      </c>
      <c r="G3860" s="125" t="s">
        <v>453</v>
      </c>
      <c r="H3860" s="125" t="s">
        <v>428</v>
      </c>
      <c r="I3860" s="125" t="s">
        <v>429</v>
      </c>
      <c r="J3860" s="68" t="s">
        <v>400</v>
      </c>
      <c r="K3860" s="126" t="s">
        <v>430</v>
      </c>
      <c r="L3860" s="126" t="s">
        <v>405</v>
      </c>
      <c r="M3860" s="11" t="s">
        <v>265</v>
      </c>
      <c r="N3860" s="11" t="s">
        <v>52</v>
      </c>
      <c r="O3860" s="68" t="str">
        <f t="shared" si="121"/>
        <v>402. Cuidado Continuo por una vida con bienestarComunitario20268_DISTRITO2_ABRIL_2026</v>
      </c>
      <c r="P3860" s="142">
        <v>74584</v>
      </c>
      <c r="Q3860" s="7"/>
      <c r="R3860" s="7"/>
      <c r="S3860" s="144">
        <v>0</v>
      </c>
      <c r="T3860" s="160">
        <v>0</v>
      </c>
    </row>
    <row r="3861" spans="2:20" ht="30" hidden="1" customHeight="1">
      <c r="B3861" s="123">
        <v>41</v>
      </c>
      <c r="C3861" s="125" t="s">
        <v>328</v>
      </c>
      <c r="D3861" s="125" t="s">
        <v>356</v>
      </c>
      <c r="E3861" s="137">
        <v>2026</v>
      </c>
      <c r="F3861" s="68" t="str">
        <f t="shared" si="120"/>
        <v>412. Cuidado Continuo por una vida con bienestarComunitario2026</v>
      </c>
      <c r="G3861" s="125" t="s">
        <v>454</v>
      </c>
      <c r="H3861" s="125" t="s">
        <v>455</v>
      </c>
      <c r="I3861" s="125" t="s">
        <v>429</v>
      </c>
      <c r="J3861" s="68" t="s">
        <v>400</v>
      </c>
      <c r="K3861" s="126" t="s">
        <v>456</v>
      </c>
      <c r="L3861" s="126" t="s">
        <v>405</v>
      </c>
      <c r="M3861" s="11" t="s">
        <v>265</v>
      </c>
      <c r="N3861" s="11" t="s">
        <v>52</v>
      </c>
      <c r="O3861" s="68" t="str">
        <f t="shared" si="121"/>
        <v>412. Cuidado Continuo por una vida con bienestarComunitario20268_DISTRITO2_ABRIL_2026</v>
      </c>
      <c r="P3861" s="142">
        <v>621332</v>
      </c>
      <c r="Q3861" s="7"/>
      <c r="R3861" s="7"/>
      <c r="S3861" s="158">
        <v>0</v>
      </c>
      <c r="T3861" s="160">
        <v>0</v>
      </c>
    </row>
    <row r="3862" spans="2:20" ht="30" hidden="1" customHeight="1">
      <c r="B3862" s="123">
        <v>42</v>
      </c>
      <c r="C3862" s="125" t="s">
        <v>328</v>
      </c>
      <c r="D3862" s="125" t="s">
        <v>356</v>
      </c>
      <c r="E3862" s="137">
        <v>2026</v>
      </c>
      <c r="F3862" s="68" t="str">
        <f t="shared" si="120"/>
        <v>422. Cuidado Continuo por una vida con bienestarComunitario2026</v>
      </c>
      <c r="G3862" s="125" t="s">
        <v>457</v>
      </c>
      <c r="H3862" s="125" t="s">
        <v>428</v>
      </c>
      <c r="I3862" s="125" t="s">
        <v>429</v>
      </c>
      <c r="J3862" s="68" t="s">
        <v>400</v>
      </c>
      <c r="K3862" s="126" t="s">
        <v>456</v>
      </c>
      <c r="L3862" s="126" t="s">
        <v>405</v>
      </c>
      <c r="M3862" s="11" t="s">
        <v>265</v>
      </c>
      <c r="N3862" s="11" t="s">
        <v>52</v>
      </c>
      <c r="O3862" s="68" t="str">
        <f t="shared" si="121"/>
        <v>422. Cuidado Continuo por una vida con bienestarComunitario20268_DISTRITO2_ABRIL_2026</v>
      </c>
      <c r="P3862" s="142">
        <v>340253</v>
      </c>
      <c r="Q3862" s="7"/>
      <c r="R3862" s="7"/>
      <c r="S3862" s="158">
        <v>0</v>
      </c>
      <c r="T3862" s="160">
        <v>0</v>
      </c>
    </row>
    <row r="3863" spans="2:20" ht="30" hidden="1" customHeight="1">
      <c r="B3863" s="123">
        <v>43</v>
      </c>
      <c r="C3863" s="125" t="s">
        <v>328</v>
      </c>
      <c r="D3863" s="125" t="s">
        <v>356</v>
      </c>
      <c r="E3863" s="137">
        <v>2026</v>
      </c>
      <c r="F3863" s="68" t="str">
        <f t="shared" si="120"/>
        <v>432. Cuidado Continuo por una vida con bienestarComunitario2026</v>
      </c>
      <c r="G3863" s="125" t="s">
        <v>458</v>
      </c>
      <c r="H3863" s="125" t="s">
        <v>455</v>
      </c>
      <c r="I3863" s="125" t="s">
        <v>429</v>
      </c>
      <c r="J3863" s="68" t="s">
        <v>400</v>
      </c>
      <c r="K3863" s="126" t="s">
        <v>456</v>
      </c>
      <c r="L3863" s="126" t="s">
        <v>405</v>
      </c>
      <c r="M3863" s="11" t="s">
        <v>265</v>
      </c>
      <c r="N3863" s="11" t="s">
        <v>52</v>
      </c>
      <c r="O3863" s="68" t="str">
        <f t="shared" si="121"/>
        <v>432. Cuidado Continuo por una vida con bienestarComunitario20268_DISTRITO2_ABRIL_2026</v>
      </c>
      <c r="P3863" s="142">
        <v>548596</v>
      </c>
      <c r="Q3863" s="7"/>
      <c r="R3863" s="7"/>
      <c r="S3863" s="158">
        <v>0</v>
      </c>
      <c r="T3863" s="160">
        <v>0</v>
      </c>
    </row>
    <row r="3864" spans="2:20" ht="30" hidden="1" customHeight="1">
      <c r="B3864" s="123">
        <v>44</v>
      </c>
      <c r="C3864" s="125" t="s">
        <v>328</v>
      </c>
      <c r="D3864" s="125" t="s">
        <v>356</v>
      </c>
      <c r="E3864" s="137">
        <v>2026</v>
      </c>
      <c r="F3864" s="68" t="str">
        <f t="shared" si="120"/>
        <v>442. Cuidado Continuo por una vida con bienestarComunitario2026</v>
      </c>
      <c r="G3864" s="125" t="s">
        <v>459</v>
      </c>
      <c r="H3864" s="125" t="s">
        <v>428</v>
      </c>
      <c r="I3864" s="125" t="s">
        <v>429</v>
      </c>
      <c r="J3864" s="68" t="s">
        <v>400</v>
      </c>
      <c r="K3864" s="126" t="s">
        <v>456</v>
      </c>
      <c r="L3864" s="126" t="s">
        <v>405</v>
      </c>
      <c r="M3864" s="11" t="s">
        <v>265</v>
      </c>
      <c r="N3864" s="11" t="s">
        <v>52</v>
      </c>
      <c r="O3864" s="68" t="str">
        <f t="shared" si="121"/>
        <v>442. Cuidado Continuo por una vida con bienestarComunitario20268_DISTRITO2_ABRIL_2026</v>
      </c>
      <c r="P3864" s="142">
        <v>711326</v>
      </c>
      <c r="Q3864" s="7"/>
      <c r="R3864" s="7"/>
      <c r="S3864" s="158">
        <v>0</v>
      </c>
      <c r="T3864" s="160">
        <v>0</v>
      </c>
    </row>
    <row r="3865" spans="2:20" ht="30" hidden="1" customHeight="1">
      <c r="B3865" s="123">
        <v>45</v>
      </c>
      <c r="C3865" s="125" t="s">
        <v>328</v>
      </c>
      <c r="D3865" s="125" t="s">
        <v>356</v>
      </c>
      <c r="E3865" s="137">
        <v>2026</v>
      </c>
      <c r="F3865" s="68" t="str">
        <f t="shared" si="120"/>
        <v>452. Cuidado Continuo por una vida con bienestarComunitario2026</v>
      </c>
      <c r="G3865" s="125" t="s">
        <v>460</v>
      </c>
      <c r="H3865" s="125" t="s">
        <v>455</v>
      </c>
      <c r="I3865" s="125" t="s">
        <v>429</v>
      </c>
      <c r="J3865" s="68" t="s">
        <v>400</v>
      </c>
      <c r="K3865" s="126" t="s">
        <v>456</v>
      </c>
      <c r="L3865" s="126" t="s">
        <v>405</v>
      </c>
      <c r="M3865" s="11" t="s">
        <v>265</v>
      </c>
      <c r="N3865" s="11" t="s">
        <v>52</v>
      </c>
      <c r="O3865" s="68" t="str">
        <f t="shared" si="121"/>
        <v>452. Cuidado Continuo por una vida con bienestarComunitario20268_DISTRITO2_ABRIL_2026</v>
      </c>
      <c r="P3865" s="142">
        <v>281078</v>
      </c>
      <c r="Q3865" s="7"/>
      <c r="R3865" s="7"/>
      <c r="S3865" s="158">
        <v>0</v>
      </c>
      <c r="T3865" s="160">
        <v>0</v>
      </c>
    </row>
    <row r="3866" spans="2:20" ht="30" hidden="1" customHeight="1">
      <c r="B3866" s="123">
        <v>46</v>
      </c>
      <c r="C3866" s="125" t="s">
        <v>328</v>
      </c>
      <c r="D3866" s="125" t="s">
        <v>347</v>
      </c>
      <c r="E3866" s="137">
        <v>2026</v>
      </c>
      <c r="F3866" s="68" t="str">
        <f t="shared" si="120"/>
        <v>462. Cuidado Continuo por una vida con bienestarEducativo 2026</v>
      </c>
      <c r="G3866" s="125" t="s">
        <v>461</v>
      </c>
      <c r="H3866" s="125" t="s">
        <v>428</v>
      </c>
      <c r="I3866" s="125" t="s">
        <v>429</v>
      </c>
      <c r="J3866" s="68" t="s">
        <v>400</v>
      </c>
      <c r="K3866" s="126" t="s">
        <v>456</v>
      </c>
      <c r="L3866" s="126" t="s">
        <v>405</v>
      </c>
      <c r="M3866" s="11" t="s">
        <v>265</v>
      </c>
      <c r="N3866" s="11" t="s">
        <v>52</v>
      </c>
      <c r="O3866" s="68" t="str">
        <f t="shared" si="121"/>
        <v>462. Cuidado Continuo por una vida con bienestarEducativo 20268_DISTRITO2_ABRIL_2026</v>
      </c>
      <c r="P3866" s="142">
        <v>2366976</v>
      </c>
      <c r="Q3866" s="7"/>
      <c r="R3866" s="7"/>
      <c r="S3866" s="158">
        <v>0</v>
      </c>
      <c r="T3866" s="160">
        <v>0</v>
      </c>
    </row>
    <row r="3867" spans="2:20" ht="30" hidden="1" customHeight="1">
      <c r="B3867" s="123">
        <v>47</v>
      </c>
      <c r="C3867" s="125" t="s">
        <v>328</v>
      </c>
      <c r="D3867" s="125" t="s">
        <v>329</v>
      </c>
      <c r="E3867" s="137">
        <v>2026</v>
      </c>
      <c r="F3867" s="68" t="str">
        <f t="shared" si="120"/>
        <v>472. Cuidado Continuo por una vida con bienestarLaboral2026</v>
      </c>
      <c r="G3867" s="125" t="s">
        <v>462</v>
      </c>
      <c r="H3867" s="125" t="s">
        <v>428</v>
      </c>
      <c r="I3867" s="125" t="s">
        <v>429</v>
      </c>
      <c r="J3867" s="68" t="s">
        <v>400</v>
      </c>
      <c r="K3867" s="126" t="s">
        <v>456</v>
      </c>
      <c r="L3867" s="126" t="s">
        <v>405</v>
      </c>
      <c r="M3867" s="11" t="s">
        <v>265</v>
      </c>
      <c r="N3867" s="11" t="s">
        <v>52</v>
      </c>
      <c r="O3867" s="68" t="str">
        <f t="shared" si="121"/>
        <v>472. Cuidado Continuo por una vida con bienestarLaboral20268_DISTRITO2_ABRIL_2026</v>
      </c>
      <c r="P3867" s="142">
        <v>110336</v>
      </c>
      <c r="Q3867" s="7"/>
      <c r="R3867" s="7"/>
      <c r="S3867" s="158">
        <v>0</v>
      </c>
      <c r="T3867" s="160">
        <v>0</v>
      </c>
    </row>
    <row r="3868" spans="2:20" ht="30" hidden="1" customHeight="1">
      <c r="B3868" s="123">
        <v>48</v>
      </c>
      <c r="C3868" s="125" t="s">
        <v>328</v>
      </c>
      <c r="D3868" s="125" t="s">
        <v>356</v>
      </c>
      <c r="E3868" s="137">
        <v>2026</v>
      </c>
      <c r="F3868" s="68" t="str">
        <f t="shared" si="120"/>
        <v>482. Cuidado Continuo por una vida con bienestarComunitario2026</v>
      </c>
      <c r="G3868" s="125" t="s">
        <v>463</v>
      </c>
      <c r="H3868" s="125" t="s">
        <v>428</v>
      </c>
      <c r="I3868" s="125" t="s">
        <v>429</v>
      </c>
      <c r="J3868" s="68" t="s">
        <v>400</v>
      </c>
      <c r="K3868" s="126" t="s">
        <v>456</v>
      </c>
      <c r="L3868" s="126" t="s">
        <v>405</v>
      </c>
      <c r="M3868" s="11" t="s">
        <v>265</v>
      </c>
      <c r="N3868" s="11" t="s">
        <v>52</v>
      </c>
      <c r="O3868" s="68" t="str">
        <f t="shared" si="121"/>
        <v>482. Cuidado Continuo por una vida con bienestarComunitario20268_DISTRITO2_ABRIL_2026</v>
      </c>
      <c r="P3868" s="142">
        <v>430247</v>
      </c>
      <c r="Q3868" s="7"/>
      <c r="R3868" s="7"/>
      <c r="S3868" s="158">
        <v>0</v>
      </c>
      <c r="T3868" s="160">
        <v>0</v>
      </c>
    </row>
    <row r="3869" spans="2:20" ht="30" hidden="1" customHeight="1">
      <c r="B3869" s="123">
        <v>49</v>
      </c>
      <c r="C3869" s="125" t="s">
        <v>328</v>
      </c>
      <c r="D3869" s="125" t="s">
        <v>356</v>
      </c>
      <c r="E3869" s="137">
        <v>2026</v>
      </c>
      <c r="F3869" s="68" t="str">
        <f t="shared" si="120"/>
        <v>492. Cuidado Continuo por una vida con bienestarComunitario2026</v>
      </c>
      <c r="G3869" s="125" t="s">
        <v>464</v>
      </c>
      <c r="H3869" s="125" t="s">
        <v>428</v>
      </c>
      <c r="I3869" s="125" t="s">
        <v>429</v>
      </c>
      <c r="J3869" s="68" t="s">
        <v>400</v>
      </c>
      <c r="K3869" s="126" t="s">
        <v>456</v>
      </c>
      <c r="L3869" s="126" t="s">
        <v>405</v>
      </c>
      <c r="M3869" s="11" t="s">
        <v>265</v>
      </c>
      <c r="N3869" s="11" t="s">
        <v>52</v>
      </c>
      <c r="O3869" s="68" t="str">
        <f t="shared" si="121"/>
        <v>492. Cuidado Continuo por una vida con bienestarComunitario20268_DISTRITO2_ABRIL_2026</v>
      </c>
      <c r="P3869" s="142">
        <v>711326</v>
      </c>
      <c r="Q3869" s="7"/>
      <c r="R3869" s="7"/>
      <c r="S3869" s="158">
        <v>0</v>
      </c>
      <c r="T3869" s="160">
        <v>0</v>
      </c>
    </row>
    <row r="3870" spans="2:20" ht="30" hidden="1" customHeight="1">
      <c r="B3870" s="123">
        <v>50</v>
      </c>
      <c r="C3870" s="125" t="s">
        <v>328</v>
      </c>
      <c r="D3870" s="125" t="s">
        <v>356</v>
      </c>
      <c r="E3870" s="137">
        <v>2026</v>
      </c>
      <c r="F3870" s="68" t="str">
        <f t="shared" si="120"/>
        <v>502. Cuidado Continuo por una vida con bienestarComunitario2026</v>
      </c>
      <c r="G3870" s="125" t="s">
        <v>465</v>
      </c>
      <c r="H3870" s="125" t="s">
        <v>428</v>
      </c>
      <c r="I3870" s="125" t="s">
        <v>429</v>
      </c>
      <c r="J3870" s="68" t="s">
        <v>400</v>
      </c>
      <c r="K3870" s="126" t="s">
        <v>430</v>
      </c>
      <c r="L3870" s="126" t="s">
        <v>405</v>
      </c>
      <c r="M3870" s="11" t="s">
        <v>265</v>
      </c>
      <c r="N3870" s="11" t="s">
        <v>52</v>
      </c>
      <c r="O3870" s="68" t="str">
        <f t="shared" si="121"/>
        <v>502. Cuidado Continuo por una vida con bienestarComunitario20268_DISTRITO2_ABRIL_2026</v>
      </c>
      <c r="P3870" s="142">
        <v>266747</v>
      </c>
      <c r="Q3870" s="7"/>
      <c r="R3870" s="7"/>
      <c r="S3870" s="158">
        <v>0</v>
      </c>
      <c r="T3870" s="160">
        <v>0</v>
      </c>
    </row>
    <row r="3871" spans="2:20" ht="30" hidden="1" customHeight="1">
      <c r="B3871" s="123">
        <v>51</v>
      </c>
      <c r="C3871" s="125" t="s">
        <v>328</v>
      </c>
      <c r="D3871" s="125" t="s">
        <v>356</v>
      </c>
      <c r="E3871" s="137">
        <v>2026</v>
      </c>
      <c r="F3871" s="68" t="str">
        <f t="shared" si="120"/>
        <v>512. Cuidado Continuo por una vida con bienestarComunitario2026</v>
      </c>
      <c r="G3871" s="125" t="s">
        <v>466</v>
      </c>
      <c r="H3871" s="125" t="s">
        <v>428</v>
      </c>
      <c r="I3871" s="125" t="s">
        <v>429</v>
      </c>
      <c r="J3871" s="68" t="s">
        <v>400</v>
      </c>
      <c r="K3871" s="126" t="s">
        <v>401</v>
      </c>
      <c r="L3871" s="126" t="s">
        <v>421</v>
      </c>
      <c r="M3871" s="11" t="s">
        <v>265</v>
      </c>
      <c r="N3871" s="11" t="s">
        <v>52</v>
      </c>
      <c r="O3871" s="68" t="str">
        <f t="shared" si="121"/>
        <v>512. Cuidado Continuo por una vida con bienestarComunitario20268_DISTRITO2_ABRIL_2026</v>
      </c>
      <c r="P3871" s="142">
        <v>5621568</v>
      </c>
      <c r="Q3871" s="7"/>
      <c r="R3871" s="7"/>
      <c r="S3871" s="158">
        <v>0</v>
      </c>
      <c r="T3871" s="160">
        <v>0</v>
      </c>
    </row>
    <row r="3872" spans="2:20" ht="30" hidden="1" customHeight="1">
      <c r="B3872" s="123">
        <v>52</v>
      </c>
      <c r="C3872" s="125" t="s">
        <v>328</v>
      </c>
      <c r="D3872" s="125" t="s">
        <v>356</v>
      </c>
      <c r="E3872" s="137">
        <v>2026</v>
      </c>
      <c r="F3872" s="68" t="str">
        <f t="shared" si="120"/>
        <v>522. Cuidado Continuo por una vida con bienestarComunitario2026</v>
      </c>
      <c r="G3872" s="125" t="s">
        <v>467</v>
      </c>
      <c r="H3872" s="125" t="s">
        <v>447</v>
      </c>
      <c r="I3872" s="125" t="s">
        <v>429</v>
      </c>
      <c r="J3872" s="68" t="s">
        <v>400</v>
      </c>
      <c r="K3872" s="126" t="s">
        <v>456</v>
      </c>
      <c r="L3872" s="126" t="s">
        <v>405</v>
      </c>
      <c r="M3872" s="11" t="s">
        <v>265</v>
      </c>
      <c r="N3872" s="11" t="s">
        <v>52</v>
      </c>
      <c r="O3872" s="68" t="str">
        <f t="shared" si="121"/>
        <v>522. Cuidado Continuo por una vida con bienestarComunitario20268_DISTRITO2_ABRIL_2026</v>
      </c>
      <c r="P3872" s="142">
        <v>711326</v>
      </c>
      <c r="Q3872" s="7"/>
      <c r="R3872" s="7"/>
      <c r="S3872" s="158">
        <v>0</v>
      </c>
      <c r="T3872" s="160">
        <v>0</v>
      </c>
    </row>
    <row r="3873" spans="2:20" ht="30" hidden="1" customHeight="1">
      <c r="B3873" s="123">
        <v>53</v>
      </c>
      <c r="C3873" s="125" t="s">
        <v>328</v>
      </c>
      <c r="D3873" s="125" t="s">
        <v>356</v>
      </c>
      <c r="E3873" s="137">
        <v>2026</v>
      </c>
      <c r="F3873" s="68" t="str">
        <f t="shared" si="120"/>
        <v>532. Cuidado Continuo por una vida con bienestarComunitario2026</v>
      </c>
      <c r="G3873" s="125" t="s">
        <v>468</v>
      </c>
      <c r="H3873" s="125" t="s">
        <v>428</v>
      </c>
      <c r="I3873" s="125" t="s">
        <v>429</v>
      </c>
      <c r="J3873" s="68" t="s">
        <v>400</v>
      </c>
      <c r="K3873" s="126" t="s">
        <v>401</v>
      </c>
      <c r="L3873" s="126" t="s">
        <v>402</v>
      </c>
      <c r="M3873" s="11" t="s">
        <v>265</v>
      </c>
      <c r="N3873" s="11" t="s">
        <v>52</v>
      </c>
      <c r="O3873" s="68" t="str">
        <f t="shared" si="121"/>
        <v>532. Cuidado Continuo por una vida con bienestarComunitario20268_DISTRITO2_ABRIL_2026</v>
      </c>
      <c r="P3873" s="142">
        <v>5621568</v>
      </c>
      <c r="Q3873" s="7"/>
      <c r="R3873" s="7"/>
      <c r="S3873" s="158">
        <v>0</v>
      </c>
      <c r="T3873" s="160">
        <v>0</v>
      </c>
    </row>
    <row r="3874" spans="2:20" ht="30" hidden="1" customHeight="1">
      <c r="B3874" s="123">
        <v>54</v>
      </c>
      <c r="C3874" s="125" t="s">
        <v>328</v>
      </c>
      <c r="D3874" s="125" t="s">
        <v>356</v>
      </c>
      <c r="E3874" s="137">
        <v>2026</v>
      </c>
      <c r="F3874" s="68" t="str">
        <f t="shared" si="120"/>
        <v>542. Cuidado Continuo por una vida con bienestarComunitario2026</v>
      </c>
      <c r="G3874" s="125" t="s">
        <v>469</v>
      </c>
      <c r="H3874" s="125" t="s">
        <v>428</v>
      </c>
      <c r="I3874" s="125" t="s">
        <v>429</v>
      </c>
      <c r="J3874" s="68" t="s">
        <v>400</v>
      </c>
      <c r="K3874" s="126" t="s">
        <v>430</v>
      </c>
      <c r="L3874" s="126" t="s">
        <v>405</v>
      </c>
      <c r="M3874" s="11" t="s">
        <v>265</v>
      </c>
      <c r="N3874" s="11" t="s">
        <v>52</v>
      </c>
      <c r="O3874" s="68" t="str">
        <f t="shared" si="121"/>
        <v>542. Cuidado Continuo por una vida con bienestarComunitario20268_DISTRITO2_ABRIL_2026</v>
      </c>
      <c r="P3874" s="142">
        <v>285702</v>
      </c>
      <c r="Q3874" s="7"/>
      <c r="R3874" s="7"/>
      <c r="S3874" s="158">
        <v>0</v>
      </c>
      <c r="T3874" s="160">
        <v>0</v>
      </c>
    </row>
    <row r="3875" spans="2:20" ht="30" hidden="1" customHeight="1">
      <c r="B3875" s="123">
        <v>55</v>
      </c>
      <c r="C3875" s="125" t="s">
        <v>328</v>
      </c>
      <c r="D3875" s="125" t="s">
        <v>356</v>
      </c>
      <c r="E3875" s="137">
        <v>2026</v>
      </c>
      <c r="F3875" s="68" t="str">
        <f t="shared" si="120"/>
        <v>552. Cuidado Continuo por una vida con bienestarComunitario2026</v>
      </c>
      <c r="G3875" s="125" t="s">
        <v>470</v>
      </c>
      <c r="H3875" s="125" t="s">
        <v>428</v>
      </c>
      <c r="I3875" s="125" t="s">
        <v>429</v>
      </c>
      <c r="J3875" s="68" t="s">
        <v>400</v>
      </c>
      <c r="K3875" s="126" t="s">
        <v>430</v>
      </c>
      <c r="L3875" s="126" t="s">
        <v>405</v>
      </c>
      <c r="M3875" s="11" t="s">
        <v>265</v>
      </c>
      <c r="N3875" s="11" t="s">
        <v>52</v>
      </c>
      <c r="O3875" s="68" t="str">
        <f t="shared" si="121"/>
        <v>552. Cuidado Continuo por una vida con bienestarComunitario20268_DISTRITO2_ABRIL_2026</v>
      </c>
      <c r="P3875" s="142">
        <v>380935</v>
      </c>
      <c r="Q3875" s="7"/>
      <c r="R3875" s="7"/>
      <c r="S3875" s="158">
        <v>0</v>
      </c>
      <c r="T3875" s="160">
        <v>0</v>
      </c>
    </row>
    <row r="3876" spans="2:20" ht="30" hidden="1" customHeight="1">
      <c r="B3876" s="123">
        <v>56</v>
      </c>
      <c r="C3876" s="125" t="s">
        <v>328</v>
      </c>
      <c r="D3876" s="125" t="s">
        <v>356</v>
      </c>
      <c r="E3876" s="137">
        <v>2026</v>
      </c>
      <c r="F3876" s="68" t="str">
        <f t="shared" si="120"/>
        <v>562. Cuidado Continuo por una vida con bienestarComunitario2026</v>
      </c>
      <c r="G3876" s="125" t="s">
        <v>471</v>
      </c>
      <c r="H3876" s="125" t="s">
        <v>428</v>
      </c>
      <c r="I3876" s="125" t="s">
        <v>429</v>
      </c>
      <c r="J3876" s="68" t="s">
        <v>400</v>
      </c>
      <c r="K3876" s="126" t="s">
        <v>430</v>
      </c>
      <c r="L3876" s="126" t="s">
        <v>405</v>
      </c>
      <c r="M3876" s="11" t="s">
        <v>265</v>
      </c>
      <c r="N3876" s="11" t="s">
        <v>52</v>
      </c>
      <c r="O3876" s="68" t="str">
        <f t="shared" si="121"/>
        <v>562. Cuidado Continuo por una vida con bienestarComunitario20268_DISTRITO2_ABRIL_2026</v>
      </c>
      <c r="P3876" s="142">
        <v>266747</v>
      </c>
      <c r="Q3876" s="7"/>
      <c r="R3876" s="7"/>
      <c r="S3876" s="158">
        <v>0</v>
      </c>
      <c r="T3876" s="160">
        <v>0</v>
      </c>
    </row>
    <row r="3877" spans="2:20" ht="30" hidden="1" customHeight="1">
      <c r="B3877" s="123">
        <v>57</v>
      </c>
      <c r="C3877" s="125" t="s">
        <v>328</v>
      </c>
      <c r="D3877" s="125" t="s">
        <v>356</v>
      </c>
      <c r="E3877" s="137">
        <v>2026</v>
      </c>
      <c r="F3877" s="68" t="str">
        <f t="shared" si="120"/>
        <v>572. Cuidado Continuo por una vida con bienestarComunitario2026</v>
      </c>
      <c r="G3877" s="125" t="s">
        <v>472</v>
      </c>
      <c r="H3877" s="125" t="s">
        <v>447</v>
      </c>
      <c r="I3877" s="125" t="s">
        <v>429</v>
      </c>
      <c r="J3877" s="68" t="s">
        <v>400</v>
      </c>
      <c r="K3877" s="126" t="s">
        <v>430</v>
      </c>
      <c r="L3877" s="126" t="s">
        <v>405</v>
      </c>
      <c r="M3877" s="11" t="s">
        <v>265</v>
      </c>
      <c r="N3877" s="11" t="s">
        <v>52</v>
      </c>
      <c r="O3877" s="68" t="str">
        <f t="shared" si="121"/>
        <v>572. Cuidado Continuo por una vida con bienestarComunitario20268_DISTRITO2_ABRIL_2026</v>
      </c>
      <c r="P3877" s="142">
        <v>88916</v>
      </c>
      <c r="Q3877" s="7"/>
      <c r="R3877" s="7"/>
      <c r="S3877" s="158">
        <v>0</v>
      </c>
      <c r="T3877" s="160">
        <v>0</v>
      </c>
    </row>
    <row r="3878" spans="2:20" ht="30" hidden="1" customHeight="1">
      <c r="B3878" s="123">
        <v>58</v>
      </c>
      <c r="C3878" s="125" t="s">
        <v>328</v>
      </c>
      <c r="D3878" s="125" t="s">
        <v>347</v>
      </c>
      <c r="E3878" s="137">
        <v>2026</v>
      </c>
      <c r="F3878" s="68" t="str">
        <f t="shared" si="120"/>
        <v>582. Cuidado Continuo por una vida con bienestarEducativo 2026</v>
      </c>
      <c r="G3878" s="125" t="s">
        <v>473</v>
      </c>
      <c r="H3878" s="125" t="s">
        <v>428</v>
      </c>
      <c r="I3878" s="125" t="s">
        <v>429</v>
      </c>
      <c r="J3878" s="68" t="s">
        <v>400</v>
      </c>
      <c r="K3878" s="126" t="s">
        <v>474</v>
      </c>
      <c r="L3878" s="126" t="s">
        <v>405</v>
      </c>
      <c r="M3878" s="11" t="s">
        <v>265</v>
      </c>
      <c r="N3878" s="11" t="s">
        <v>52</v>
      </c>
      <c r="O3878" s="68" t="str">
        <f t="shared" si="121"/>
        <v>582. Cuidado Continuo por una vida con bienestarEducativo 20268_DISTRITO2_ABRIL_2026</v>
      </c>
      <c r="P3878" s="142">
        <v>562157</v>
      </c>
      <c r="Q3878" s="7"/>
      <c r="R3878" s="7"/>
      <c r="S3878" s="158">
        <v>0</v>
      </c>
      <c r="T3878" s="160">
        <v>0</v>
      </c>
    </row>
    <row r="3879" spans="2:20" ht="30" hidden="1" customHeight="1">
      <c r="B3879" s="123">
        <v>59</v>
      </c>
      <c r="C3879" s="125" t="s">
        <v>328</v>
      </c>
      <c r="D3879" s="125" t="s">
        <v>347</v>
      </c>
      <c r="E3879" s="137">
        <v>2026</v>
      </c>
      <c r="F3879" s="68" t="str">
        <f t="shared" si="120"/>
        <v>592. Cuidado Continuo por una vida con bienestarEducativo 2026</v>
      </c>
      <c r="G3879" s="125" t="s">
        <v>475</v>
      </c>
      <c r="H3879" s="125" t="s">
        <v>428</v>
      </c>
      <c r="I3879" s="125" t="s">
        <v>429</v>
      </c>
      <c r="J3879" s="68" t="s">
        <v>400</v>
      </c>
      <c r="K3879" s="126" t="s">
        <v>401</v>
      </c>
      <c r="L3879" s="126" t="s">
        <v>402</v>
      </c>
      <c r="M3879" s="11" t="s">
        <v>265</v>
      </c>
      <c r="N3879" s="11" t="s">
        <v>52</v>
      </c>
      <c r="O3879" s="68" t="str">
        <f t="shared" si="121"/>
        <v>592. Cuidado Continuo por una vida con bienestarEducativo 20268_DISTRITO2_ABRIL_2026</v>
      </c>
      <c r="P3879" s="142">
        <v>14226512</v>
      </c>
      <c r="Q3879" s="7"/>
      <c r="R3879" s="7"/>
      <c r="S3879" s="158">
        <v>0</v>
      </c>
      <c r="T3879" s="160">
        <v>0</v>
      </c>
    </row>
    <row r="3880" spans="2:20" ht="30" hidden="1" customHeight="1">
      <c r="B3880" s="123">
        <v>60</v>
      </c>
      <c r="C3880" s="125" t="s">
        <v>328</v>
      </c>
      <c r="D3880" s="125" t="s">
        <v>347</v>
      </c>
      <c r="E3880" s="137">
        <v>2026</v>
      </c>
      <c r="F3880" s="68" t="str">
        <f t="shared" si="120"/>
        <v>602. Cuidado Continuo por una vida con bienestarEducativo 2026</v>
      </c>
      <c r="G3880" s="125" t="s">
        <v>476</v>
      </c>
      <c r="H3880" s="125" t="s">
        <v>428</v>
      </c>
      <c r="I3880" s="125" t="s">
        <v>429</v>
      </c>
      <c r="J3880" s="68" t="s">
        <v>400</v>
      </c>
      <c r="K3880" s="126" t="s">
        <v>430</v>
      </c>
      <c r="L3880" s="126" t="s">
        <v>405</v>
      </c>
      <c r="M3880" s="11" t="s">
        <v>265</v>
      </c>
      <c r="N3880" s="11" t="s">
        <v>52</v>
      </c>
      <c r="O3880" s="68" t="str">
        <f t="shared" si="121"/>
        <v>602. Cuidado Continuo por una vida con bienestarEducativo 20268_DISTRITO2_ABRIL_2026</v>
      </c>
      <c r="P3880" s="142">
        <v>105404</v>
      </c>
      <c r="Q3880" s="7"/>
      <c r="R3880" s="7"/>
      <c r="S3880" s="158">
        <v>0</v>
      </c>
      <c r="T3880" s="160">
        <v>0</v>
      </c>
    </row>
    <row r="3881" spans="2:20" ht="30" hidden="1" customHeight="1">
      <c r="B3881" s="123">
        <v>61</v>
      </c>
      <c r="C3881" s="125" t="s">
        <v>328</v>
      </c>
      <c r="D3881" s="125" t="s">
        <v>347</v>
      </c>
      <c r="E3881" s="137">
        <v>2026</v>
      </c>
      <c r="F3881" s="68" t="str">
        <f t="shared" si="120"/>
        <v>612. Cuidado Continuo por una vida con bienestarEducativo 2026</v>
      </c>
      <c r="G3881" s="125" t="s">
        <v>477</v>
      </c>
      <c r="H3881" s="125" t="s">
        <v>428</v>
      </c>
      <c r="I3881" s="125" t="s">
        <v>429</v>
      </c>
      <c r="J3881" s="68" t="s">
        <v>400</v>
      </c>
      <c r="K3881" s="126" t="s">
        <v>430</v>
      </c>
      <c r="L3881" s="126" t="s">
        <v>405</v>
      </c>
      <c r="M3881" s="11" t="s">
        <v>265</v>
      </c>
      <c r="N3881" s="11" t="s">
        <v>52</v>
      </c>
      <c r="O3881" s="68" t="str">
        <f t="shared" si="121"/>
        <v>612. Cuidado Continuo por una vida con bienestarEducativo 20268_DISTRITO2_ABRIL_2026</v>
      </c>
      <c r="P3881" s="142">
        <v>266747</v>
      </c>
      <c r="Q3881" s="7"/>
      <c r="R3881" s="7"/>
      <c r="S3881" s="158">
        <v>0</v>
      </c>
      <c r="T3881" s="160">
        <v>0</v>
      </c>
    </row>
    <row r="3882" spans="2:20" ht="30" hidden="1" customHeight="1">
      <c r="B3882" s="123">
        <v>62</v>
      </c>
      <c r="C3882" s="125" t="s">
        <v>328</v>
      </c>
      <c r="D3882" s="125" t="s">
        <v>347</v>
      </c>
      <c r="E3882" s="137">
        <v>2026</v>
      </c>
      <c r="F3882" s="68" t="str">
        <f t="shared" si="120"/>
        <v>622. Cuidado Continuo por una vida con bienestarEducativo 2026</v>
      </c>
      <c r="G3882" s="125" t="s">
        <v>478</v>
      </c>
      <c r="H3882" s="125" t="s">
        <v>455</v>
      </c>
      <c r="I3882" s="125" t="s">
        <v>429</v>
      </c>
      <c r="J3882" s="68" t="s">
        <v>400</v>
      </c>
      <c r="K3882" s="126" t="s">
        <v>401</v>
      </c>
      <c r="L3882" s="126" t="s">
        <v>402</v>
      </c>
      <c r="M3882" s="11" t="s">
        <v>265</v>
      </c>
      <c r="N3882" s="11" t="s">
        <v>52</v>
      </c>
      <c r="O3882" s="68" t="str">
        <f t="shared" si="121"/>
        <v>622. Cuidado Continuo por una vida con bienestarEducativo 20268_DISTRITO2_ABRIL_2026</v>
      </c>
      <c r="P3882" s="142">
        <v>13610112</v>
      </c>
      <c r="Q3882" s="7"/>
      <c r="R3882" s="7"/>
      <c r="S3882" s="158">
        <v>0</v>
      </c>
      <c r="T3882" s="160">
        <v>0</v>
      </c>
    </row>
    <row r="3883" spans="2:20" ht="30" hidden="1" customHeight="1">
      <c r="B3883" s="123">
        <v>63</v>
      </c>
      <c r="C3883" s="125" t="s">
        <v>328</v>
      </c>
      <c r="D3883" s="125" t="s">
        <v>347</v>
      </c>
      <c r="E3883" s="137">
        <v>2026</v>
      </c>
      <c r="F3883" s="68" t="str">
        <f t="shared" si="120"/>
        <v>632. Cuidado Continuo por una vida con bienestarEducativo 2026</v>
      </c>
      <c r="G3883" s="125" t="s">
        <v>479</v>
      </c>
      <c r="H3883" s="125" t="s">
        <v>455</v>
      </c>
      <c r="I3883" s="125" t="s">
        <v>429</v>
      </c>
      <c r="J3883" s="68" t="s">
        <v>400</v>
      </c>
      <c r="K3883" s="126" t="s">
        <v>430</v>
      </c>
      <c r="L3883" s="126" t="s">
        <v>405</v>
      </c>
      <c r="M3883" s="11" t="s">
        <v>265</v>
      </c>
      <c r="N3883" s="11" t="s">
        <v>52</v>
      </c>
      <c r="O3883" s="68" t="str">
        <f t="shared" si="121"/>
        <v>632. Cuidado Continuo por una vida con bienestarEducativo 20268_DISTRITO2_ABRIL_2026</v>
      </c>
      <c r="P3883" s="142">
        <v>105404</v>
      </c>
      <c r="Q3883" s="7"/>
      <c r="R3883" s="7"/>
      <c r="S3883" s="158">
        <v>0</v>
      </c>
      <c r="T3883" s="160">
        <v>0</v>
      </c>
    </row>
    <row r="3884" spans="2:20" ht="30" hidden="1" customHeight="1">
      <c r="B3884" s="123">
        <v>64</v>
      </c>
      <c r="C3884" s="125" t="s">
        <v>328</v>
      </c>
      <c r="D3884" s="125" t="s">
        <v>347</v>
      </c>
      <c r="E3884" s="137">
        <v>2026</v>
      </c>
      <c r="F3884" s="68" t="str">
        <f t="shared" si="120"/>
        <v>642. Cuidado Continuo por una vida con bienestarEducativo 2026</v>
      </c>
      <c r="G3884" s="125" t="s">
        <v>480</v>
      </c>
      <c r="H3884" s="125" t="s">
        <v>447</v>
      </c>
      <c r="I3884" s="125" t="s">
        <v>429</v>
      </c>
      <c r="J3884" s="68" t="s">
        <v>400</v>
      </c>
      <c r="K3884" s="126" t="s">
        <v>430</v>
      </c>
      <c r="L3884" s="126" t="s">
        <v>405</v>
      </c>
      <c r="M3884" s="11" t="s">
        <v>265</v>
      </c>
      <c r="N3884" s="11" t="s">
        <v>52</v>
      </c>
      <c r="O3884" s="68" t="str">
        <f t="shared" si="121"/>
        <v>642. Cuidado Continuo por una vida con bienestarEducativo 20268_DISTRITO2_ABRIL_2026</v>
      </c>
      <c r="P3884" s="142">
        <v>137765</v>
      </c>
      <c r="Q3884" s="7"/>
      <c r="R3884" s="7"/>
      <c r="S3884" s="158">
        <v>0</v>
      </c>
      <c r="T3884" s="160">
        <v>0</v>
      </c>
    </row>
    <row r="3885" spans="2:20" ht="30" hidden="1" customHeight="1">
      <c r="B3885" s="123">
        <v>65</v>
      </c>
      <c r="C3885" s="125" t="s">
        <v>328</v>
      </c>
      <c r="D3885" s="125" t="s">
        <v>347</v>
      </c>
      <c r="E3885" s="137">
        <v>2026</v>
      </c>
      <c r="F3885" s="68" t="str">
        <f t="shared" si="120"/>
        <v>652. Cuidado Continuo por una vida con bienestarEducativo 2026</v>
      </c>
      <c r="G3885" s="125" t="s">
        <v>481</v>
      </c>
      <c r="H3885" s="125" t="s">
        <v>447</v>
      </c>
      <c r="I3885" s="125" t="s">
        <v>429</v>
      </c>
      <c r="J3885" s="68" t="s">
        <v>400</v>
      </c>
      <c r="K3885" s="126" t="s">
        <v>430</v>
      </c>
      <c r="L3885" s="126" t="s">
        <v>405</v>
      </c>
      <c r="M3885" s="11" t="s">
        <v>265</v>
      </c>
      <c r="N3885" s="11" t="s">
        <v>52</v>
      </c>
      <c r="O3885" s="68" t="str">
        <f t="shared" si="121"/>
        <v>652. Cuidado Continuo por una vida con bienestarEducativo 20268_DISTRITO2_ABRIL_2026</v>
      </c>
      <c r="P3885" s="142">
        <v>105404</v>
      </c>
      <c r="Q3885" s="7"/>
      <c r="R3885" s="7"/>
      <c r="S3885" s="158">
        <v>0</v>
      </c>
      <c r="T3885" s="160">
        <v>0</v>
      </c>
    </row>
    <row r="3886" spans="2:20" ht="30" hidden="1" customHeight="1">
      <c r="B3886" s="123">
        <v>66</v>
      </c>
      <c r="C3886" s="125" t="s">
        <v>328</v>
      </c>
      <c r="D3886" s="125" t="s">
        <v>347</v>
      </c>
      <c r="E3886" s="137">
        <v>2026</v>
      </c>
      <c r="F3886" s="68" t="str">
        <f t="shared" si="120"/>
        <v>662. Cuidado Continuo por una vida con bienestarEducativo 2026</v>
      </c>
      <c r="G3886" s="125" t="s">
        <v>482</v>
      </c>
      <c r="H3886" s="125" t="s">
        <v>447</v>
      </c>
      <c r="I3886" s="125" t="s">
        <v>429</v>
      </c>
      <c r="J3886" s="68" t="s">
        <v>400</v>
      </c>
      <c r="K3886" s="126" t="s">
        <v>456</v>
      </c>
      <c r="L3886" s="126" t="s">
        <v>405</v>
      </c>
      <c r="M3886" s="11" t="s">
        <v>265</v>
      </c>
      <c r="N3886" s="11" t="s">
        <v>52</v>
      </c>
      <c r="O3886" s="68" t="str">
        <f t="shared" si="121"/>
        <v>662. Cuidado Continuo por una vida con bienestarEducativo 20268_DISTRITO2_ABRIL_2026</v>
      </c>
      <c r="P3886" s="142">
        <v>199714</v>
      </c>
      <c r="Q3886" s="7"/>
      <c r="R3886" s="7"/>
      <c r="S3886" s="158">
        <v>0</v>
      </c>
      <c r="T3886" s="160">
        <v>0</v>
      </c>
    </row>
    <row r="3887" spans="2:20" ht="30" hidden="1" customHeight="1">
      <c r="B3887" s="123">
        <v>67</v>
      </c>
      <c r="C3887" s="125" t="s">
        <v>328</v>
      </c>
      <c r="D3887" s="125" t="s">
        <v>347</v>
      </c>
      <c r="E3887" s="137">
        <v>2026</v>
      </c>
      <c r="F3887" s="68" t="str">
        <f t="shared" si="120"/>
        <v>672. Cuidado Continuo por una vida con bienestarEducativo 2026</v>
      </c>
      <c r="G3887" s="125" t="s">
        <v>483</v>
      </c>
      <c r="H3887" s="125" t="s">
        <v>447</v>
      </c>
      <c r="I3887" s="125" t="s">
        <v>429</v>
      </c>
      <c r="J3887" s="68" t="s">
        <v>400</v>
      </c>
      <c r="K3887" s="126" t="s">
        <v>430</v>
      </c>
      <c r="L3887" s="126" t="s">
        <v>405</v>
      </c>
      <c r="M3887" s="11" t="s">
        <v>265</v>
      </c>
      <c r="N3887" s="11" t="s">
        <v>52</v>
      </c>
      <c r="O3887" s="68" t="str">
        <f t="shared" si="121"/>
        <v>672. Cuidado Continuo por una vida con bienestarEducativo 20268_DISTRITO2_ABRIL_2026</v>
      </c>
      <c r="P3887" s="142">
        <v>88916</v>
      </c>
      <c r="Q3887" s="7"/>
      <c r="R3887" s="7"/>
      <c r="S3887" s="158">
        <v>0</v>
      </c>
      <c r="T3887" s="160">
        <v>0</v>
      </c>
    </row>
    <row r="3888" spans="2:20" ht="30" hidden="1" customHeight="1">
      <c r="B3888" s="123">
        <v>68</v>
      </c>
      <c r="C3888" s="125" t="s">
        <v>328</v>
      </c>
      <c r="D3888" s="125" t="s">
        <v>431</v>
      </c>
      <c r="E3888" s="137">
        <v>2026</v>
      </c>
      <c r="F3888" s="68" t="str">
        <f t="shared" si="120"/>
        <v>682. Cuidado Continuo por una vida con bienestarInstitucional2026</v>
      </c>
      <c r="G3888" s="125" t="s">
        <v>484</v>
      </c>
      <c r="H3888" s="125" t="s">
        <v>447</v>
      </c>
      <c r="I3888" s="125" t="s">
        <v>429</v>
      </c>
      <c r="J3888" s="68" t="s">
        <v>400</v>
      </c>
      <c r="K3888" s="126" t="s">
        <v>430</v>
      </c>
      <c r="L3888" s="126" t="s">
        <v>405</v>
      </c>
      <c r="M3888" s="11" t="s">
        <v>265</v>
      </c>
      <c r="N3888" s="11" t="s">
        <v>52</v>
      </c>
      <c r="O3888" s="68" t="str">
        <f t="shared" si="121"/>
        <v>682. Cuidado Continuo por una vida con bienestarInstitucional20268_DISTRITO2_ABRIL_2026</v>
      </c>
      <c r="P3888" s="142">
        <v>105404</v>
      </c>
      <c r="Q3888" s="7"/>
      <c r="R3888" s="7"/>
      <c r="S3888" s="158">
        <v>0</v>
      </c>
      <c r="T3888" s="160">
        <v>0</v>
      </c>
    </row>
    <row r="3889" spans="2:24" ht="30" hidden="1" customHeight="1">
      <c r="B3889" s="123">
        <v>69</v>
      </c>
      <c r="C3889" s="125" t="s">
        <v>328</v>
      </c>
      <c r="D3889" s="125" t="s">
        <v>431</v>
      </c>
      <c r="E3889" s="137">
        <v>2026</v>
      </c>
      <c r="F3889" s="68" t="str">
        <f t="shared" si="120"/>
        <v>692. Cuidado Continuo por una vida con bienestarInstitucional2026</v>
      </c>
      <c r="G3889" s="125" t="s">
        <v>485</v>
      </c>
      <c r="H3889" s="125" t="s">
        <v>455</v>
      </c>
      <c r="I3889" s="125" t="s">
        <v>429</v>
      </c>
      <c r="J3889" s="68" t="s">
        <v>400</v>
      </c>
      <c r="K3889" s="126" t="s">
        <v>430</v>
      </c>
      <c r="L3889" s="126" t="s">
        <v>405</v>
      </c>
      <c r="M3889" s="11" t="s">
        <v>265</v>
      </c>
      <c r="N3889" s="11" t="s">
        <v>52</v>
      </c>
      <c r="O3889" s="68" t="str">
        <f t="shared" si="121"/>
        <v>692. Cuidado Continuo por una vida con bienestarInstitucional20268_DISTRITO2_ABRIL_2026</v>
      </c>
      <c r="P3889" s="142">
        <v>105404</v>
      </c>
      <c r="Q3889" s="7"/>
      <c r="R3889" s="7"/>
      <c r="S3889" s="158">
        <v>0</v>
      </c>
      <c r="T3889" s="160">
        <v>0</v>
      </c>
    </row>
    <row r="3890" spans="2:24" ht="30" hidden="1" customHeight="1">
      <c r="B3890" s="123">
        <v>70</v>
      </c>
      <c r="C3890" s="125" t="s">
        <v>328</v>
      </c>
      <c r="D3890" s="125" t="s">
        <v>431</v>
      </c>
      <c r="E3890" s="137">
        <v>2026</v>
      </c>
      <c r="F3890" s="68" t="str">
        <f t="shared" si="120"/>
        <v>702. Cuidado Continuo por una vida con bienestarInstitucional2026</v>
      </c>
      <c r="G3890" s="125" t="s">
        <v>486</v>
      </c>
      <c r="H3890" s="125" t="s">
        <v>428</v>
      </c>
      <c r="I3890" s="125" t="s">
        <v>429</v>
      </c>
      <c r="J3890" s="68" t="s">
        <v>400</v>
      </c>
      <c r="K3890" s="126" t="s">
        <v>430</v>
      </c>
      <c r="L3890" s="126" t="s">
        <v>405</v>
      </c>
      <c r="M3890" s="11" t="s">
        <v>265</v>
      </c>
      <c r="N3890" s="11" t="s">
        <v>52</v>
      </c>
      <c r="O3890" s="68" t="str">
        <f t="shared" si="121"/>
        <v>702. Cuidado Continuo por una vida con bienestarInstitucional20268_DISTRITO2_ABRIL_2026</v>
      </c>
      <c r="P3890" s="142">
        <v>74893</v>
      </c>
      <c r="Q3890" s="7"/>
      <c r="R3890" s="7"/>
      <c r="S3890" s="158">
        <v>0</v>
      </c>
      <c r="T3890" s="160">
        <v>0</v>
      </c>
    </row>
    <row r="3891" spans="2:24" ht="30" hidden="1" customHeight="1">
      <c r="B3891" s="123">
        <v>71</v>
      </c>
      <c r="C3891" s="125" t="s">
        <v>328</v>
      </c>
      <c r="D3891" s="125" t="s">
        <v>329</v>
      </c>
      <c r="E3891" s="137">
        <v>2026</v>
      </c>
      <c r="F3891" s="68" t="str">
        <f t="shared" si="120"/>
        <v>712. Cuidado Continuo por una vida con bienestarLaboral2026</v>
      </c>
      <c r="G3891" s="125" t="s">
        <v>487</v>
      </c>
      <c r="H3891" s="125" t="s">
        <v>447</v>
      </c>
      <c r="I3891" s="125" t="s">
        <v>429</v>
      </c>
      <c r="J3891" s="68" t="s">
        <v>400</v>
      </c>
      <c r="K3891" s="126" t="s">
        <v>488</v>
      </c>
      <c r="L3891" s="126" t="s">
        <v>405</v>
      </c>
      <c r="M3891" s="11" t="s">
        <v>265</v>
      </c>
      <c r="N3891" s="11" t="s">
        <v>52</v>
      </c>
      <c r="O3891" s="68" t="str">
        <f t="shared" si="121"/>
        <v>712. Cuidado Continuo por una vida con bienestarLaboral20268_DISTRITO2_ABRIL_2026</v>
      </c>
      <c r="P3891" s="142">
        <v>59965</v>
      </c>
      <c r="Q3891" s="7"/>
      <c r="R3891" s="7"/>
      <c r="S3891" s="145">
        <v>0</v>
      </c>
      <c r="T3891" s="160">
        <v>0</v>
      </c>
    </row>
    <row r="3892" spans="2:24" ht="30" hidden="1" customHeight="1">
      <c r="B3892" s="123">
        <v>72</v>
      </c>
      <c r="C3892" s="125" t="s">
        <v>328</v>
      </c>
      <c r="D3892" s="125" t="s">
        <v>329</v>
      </c>
      <c r="E3892" s="137">
        <v>2026</v>
      </c>
      <c r="F3892" s="68" t="str">
        <f t="shared" si="120"/>
        <v>722. Cuidado Continuo por una vida con bienestarLaboral2026</v>
      </c>
      <c r="G3892" s="125" t="s">
        <v>489</v>
      </c>
      <c r="H3892" s="125" t="s">
        <v>447</v>
      </c>
      <c r="I3892" s="125" t="s">
        <v>429</v>
      </c>
      <c r="J3892" s="68" t="s">
        <v>400</v>
      </c>
      <c r="K3892" s="126" t="s">
        <v>488</v>
      </c>
      <c r="L3892" s="126" t="s">
        <v>405</v>
      </c>
      <c r="M3892" s="11" t="s">
        <v>265</v>
      </c>
      <c r="N3892" s="11" t="s">
        <v>52</v>
      </c>
      <c r="O3892" s="68" t="str">
        <f t="shared" si="121"/>
        <v>722. Cuidado Continuo por una vida con bienestarLaboral20268_DISTRITO2_ABRIL_2026</v>
      </c>
      <c r="P3892" s="142">
        <v>99830</v>
      </c>
      <c r="Q3892" s="7"/>
      <c r="R3892" s="7"/>
      <c r="S3892" s="145">
        <v>0</v>
      </c>
      <c r="T3892" s="160">
        <v>0</v>
      </c>
    </row>
    <row r="3893" spans="2:24" ht="30" hidden="1" customHeight="1">
      <c r="B3893" s="123">
        <v>73</v>
      </c>
      <c r="C3893" s="125" t="s">
        <v>328</v>
      </c>
      <c r="D3893" s="125" t="s">
        <v>329</v>
      </c>
      <c r="E3893" s="137">
        <v>2026</v>
      </c>
      <c r="F3893" s="68" t="str">
        <f t="shared" si="120"/>
        <v>732. Cuidado Continuo por una vida con bienestarLaboral2026</v>
      </c>
      <c r="G3893" s="125" t="s">
        <v>490</v>
      </c>
      <c r="H3893" s="125" t="s">
        <v>447</v>
      </c>
      <c r="I3893" s="125" t="s">
        <v>429</v>
      </c>
      <c r="J3893" s="68" t="s">
        <v>400</v>
      </c>
      <c r="K3893" s="126" t="s">
        <v>491</v>
      </c>
      <c r="L3893" s="126" t="s">
        <v>405</v>
      </c>
      <c r="M3893" s="11" t="s">
        <v>265</v>
      </c>
      <c r="N3893" s="11" t="s">
        <v>52</v>
      </c>
      <c r="O3893" s="68" t="str">
        <f t="shared" si="121"/>
        <v>732. Cuidado Continuo por una vida con bienestarLaboral20268_DISTRITO2_ABRIL_2026</v>
      </c>
      <c r="P3893" s="142">
        <v>220671</v>
      </c>
      <c r="Q3893" s="7"/>
      <c r="R3893" s="7"/>
      <c r="S3893" s="158">
        <v>0</v>
      </c>
      <c r="T3893" s="160">
        <v>0</v>
      </c>
    </row>
    <row r="3894" spans="2:24" ht="30" hidden="1" customHeight="1">
      <c r="B3894" s="123">
        <v>74</v>
      </c>
      <c r="C3894" s="125" t="s">
        <v>328</v>
      </c>
      <c r="D3894" s="125" t="s">
        <v>329</v>
      </c>
      <c r="E3894" s="137">
        <v>2026</v>
      </c>
      <c r="F3894" s="68" t="str">
        <f t="shared" si="120"/>
        <v>742. Cuidado Continuo por una vida con bienestarLaboral2026</v>
      </c>
      <c r="G3894" s="125" t="s">
        <v>492</v>
      </c>
      <c r="H3894" s="125" t="s">
        <v>447</v>
      </c>
      <c r="I3894" s="125" t="s">
        <v>429</v>
      </c>
      <c r="J3894" s="68" t="s">
        <v>400</v>
      </c>
      <c r="K3894" s="126" t="s">
        <v>491</v>
      </c>
      <c r="L3894" s="126" t="s">
        <v>405</v>
      </c>
      <c r="M3894" s="11" t="s">
        <v>265</v>
      </c>
      <c r="N3894" s="11" t="s">
        <v>52</v>
      </c>
      <c r="O3894" s="68" t="str">
        <f t="shared" si="121"/>
        <v>742. Cuidado Continuo por una vida con bienestarLaboral20268_DISTRITO2_ABRIL_2026</v>
      </c>
      <c r="P3894" s="142">
        <v>367374</v>
      </c>
      <c r="Q3894" s="7"/>
      <c r="R3894" s="7"/>
      <c r="S3894" s="158">
        <v>0</v>
      </c>
      <c r="T3894" s="160">
        <v>0</v>
      </c>
    </row>
    <row r="3895" spans="2:24" ht="30" hidden="1" customHeight="1">
      <c r="B3895" s="123">
        <v>75</v>
      </c>
      <c r="C3895" s="125" t="s">
        <v>328</v>
      </c>
      <c r="D3895" s="125" t="s">
        <v>329</v>
      </c>
      <c r="E3895" s="137">
        <v>2026</v>
      </c>
      <c r="F3895" s="68" t="str">
        <f t="shared" si="120"/>
        <v>752. Cuidado Continuo por una vida con bienestarLaboral2026</v>
      </c>
      <c r="G3895" s="125" t="s">
        <v>493</v>
      </c>
      <c r="H3895" s="125" t="s">
        <v>447</v>
      </c>
      <c r="I3895" s="125" t="s">
        <v>429</v>
      </c>
      <c r="J3895" s="68" t="s">
        <v>400</v>
      </c>
      <c r="K3895" s="126" t="s">
        <v>494</v>
      </c>
      <c r="L3895" s="126" t="s">
        <v>405</v>
      </c>
      <c r="M3895" s="11" t="s">
        <v>265</v>
      </c>
      <c r="N3895" s="11" t="s">
        <v>52</v>
      </c>
      <c r="O3895" s="68" t="str">
        <f t="shared" si="121"/>
        <v>752. Cuidado Continuo por una vida con bienestarLaboral20268_DISTRITO2_ABRIL_2026</v>
      </c>
      <c r="P3895" s="142">
        <v>210809</v>
      </c>
      <c r="Q3895" s="7"/>
      <c r="R3895" s="7"/>
      <c r="S3895" s="158">
        <v>0</v>
      </c>
      <c r="T3895" s="160">
        <v>0</v>
      </c>
    </row>
    <row r="3896" spans="2:24" ht="30" hidden="1" customHeight="1">
      <c r="B3896" s="123">
        <v>76</v>
      </c>
      <c r="C3896" s="125" t="s">
        <v>328</v>
      </c>
      <c r="D3896" s="125" t="s">
        <v>329</v>
      </c>
      <c r="E3896" s="137">
        <v>2026</v>
      </c>
      <c r="F3896" s="68" t="str">
        <f t="shared" si="120"/>
        <v>762. Cuidado Continuo por una vida con bienestarLaboral2026</v>
      </c>
      <c r="G3896" s="125" t="s">
        <v>495</v>
      </c>
      <c r="H3896" s="125" t="s">
        <v>447</v>
      </c>
      <c r="I3896" s="125" t="s">
        <v>429</v>
      </c>
      <c r="J3896" s="68" t="s">
        <v>400</v>
      </c>
      <c r="K3896" s="126" t="s">
        <v>494</v>
      </c>
      <c r="L3896" s="126" t="s">
        <v>405</v>
      </c>
      <c r="M3896" s="11" t="s">
        <v>265</v>
      </c>
      <c r="N3896" s="11" t="s">
        <v>52</v>
      </c>
      <c r="O3896" s="68" t="str">
        <f t="shared" si="121"/>
        <v>762. Cuidado Continuo por una vida con bienestarLaboral20268_DISTRITO2_ABRIL_2026</v>
      </c>
      <c r="P3896" s="142">
        <v>55168</v>
      </c>
      <c r="Q3896" s="7"/>
      <c r="R3896" s="7"/>
      <c r="S3896" s="158">
        <v>0</v>
      </c>
      <c r="T3896" s="160">
        <v>0</v>
      </c>
    </row>
    <row r="3897" spans="2:24" ht="30" hidden="1" customHeight="1">
      <c r="B3897" s="123">
        <v>77</v>
      </c>
      <c r="C3897" s="125" t="s">
        <v>328</v>
      </c>
      <c r="D3897" s="125" t="s">
        <v>329</v>
      </c>
      <c r="E3897" s="137">
        <v>2026</v>
      </c>
      <c r="F3897" s="68" t="str">
        <f t="shared" si="120"/>
        <v>772. Cuidado Continuo por una vida con bienestarLaboral2026</v>
      </c>
      <c r="G3897" s="125" t="s">
        <v>496</v>
      </c>
      <c r="H3897" s="125" t="s">
        <v>447</v>
      </c>
      <c r="I3897" s="125" t="s">
        <v>429</v>
      </c>
      <c r="J3897" s="68" t="s">
        <v>400</v>
      </c>
      <c r="K3897" s="126" t="s">
        <v>494</v>
      </c>
      <c r="L3897" s="126" t="s">
        <v>421</v>
      </c>
      <c r="M3897" s="11" t="s">
        <v>265</v>
      </c>
      <c r="N3897" s="11" t="s">
        <v>52</v>
      </c>
      <c r="O3897" s="68" t="str">
        <f t="shared" si="121"/>
        <v>772. Cuidado Continuo por una vida con bienestarLaboral20268_DISTRITO2_ABRIL_2026</v>
      </c>
      <c r="P3897" s="142">
        <v>91844</v>
      </c>
      <c r="Q3897" s="7"/>
      <c r="R3897" s="7"/>
      <c r="S3897" s="145">
        <v>0</v>
      </c>
      <c r="T3897" s="160">
        <v>0</v>
      </c>
    </row>
    <row r="3898" spans="2:24" ht="30" hidden="1" customHeight="1">
      <c r="B3898" s="123">
        <v>78</v>
      </c>
      <c r="C3898" s="125" t="s">
        <v>328</v>
      </c>
      <c r="D3898" s="125" t="s">
        <v>329</v>
      </c>
      <c r="E3898" s="137">
        <v>2026</v>
      </c>
      <c r="F3898" s="68" t="str">
        <f t="shared" si="120"/>
        <v>782. Cuidado Continuo por una vida con bienestarLaboral2026</v>
      </c>
      <c r="G3898" s="125" t="s">
        <v>497</v>
      </c>
      <c r="H3898" s="125" t="s">
        <v>447</v>
      </c>
      <c r="I3898" s="125" t="s">
        <v>429</v>
      </c>
      <c r="J3898" s="68" t="s">
        <v>400</v>
      </c>
      <c r="K3898" s="126" t="s">
        <v>494</v>
      </c>
      <c r="L3898" s="126" t="s">
        <v>421</v>
      </c>
      <c r="M3898" s="11" t="s">
        <v>265</v>
      </c>
      <c r="N3898" s="11" t="s">
        <v>52</v>
      </c>
      <c r="O3898" s="68" t="str">
        <f t="shared" si="121"/>
        <v>782. Cuidado Continuo por una vida con bienestarLaboral20268_DISTRITO2_ABRIL_2026</v>
      </c>
      <c r="P3898" s="142">
        <v>121585</v>
      </c>
      <c r="Q3898" s="7"/>
      <c r="R3898" s="7"/>
      <c r="S3898" s="145">
        <v>0</v>
      </c>
      <c r="T3898" s="160">
        <v>0</v>
      </c>
    </row>
    <row r="3899" spans="2:24" ht="30" hidden="1" customHeight="1">
      <c r="B3899" s="123">
        <v>79</v>
      </c>
      <c r="C3899" s="125" t="s">
        <v>328</v>
      </c>
      <c r="D3899" s="125" t="s">
        <v>329</v>
      </c>
      <c r="E3899" s="137">
        <v>2026</v>
      </c>
      <c r="F3899" s="68" t="str">
        <f t="shared" si="120"/>
        <v>792. Cuidado Continuo por una vida con bienestarLaboral2026</v>
      </c>
      <c r="G3899" s="125" t="s">
        <v>498</v>
      </c>
      <c r="H3899" s="125" t="s">
        <v>447</v>
      </c>
      <c r="I3899" s="125" t="s">
        <v>429</v>
      </c>
      <c r="J3899" s="68" t="s">
        <v>400</v>
      </c>
      <c r="K3899" s="126" t="s">
        <v>494</v>
      </c>
      <c r="L3899" s="126" t="s">
        <v>405</v>
      </c>
      <c r="M3899" s="11" t="s">
        <v>265</v>
      </c>
      <c r="N3899" s="11" t="s">
        <v>52</v>
      </c>
      <c r="O3899" s="68" t="str">
        <f t="shared" si="121"/>
        <v>792. Cuidado Continuo por una vida con bienestarLaboral20268_DISTRITO2_ABRIL_2026</v>
      </c>
      <c r="P3899" s="142">
        <v>125438</v>
      </c>
      <c r="Q3899" s="7"/>
      <c r="R3899" s="7"/>
      <c r="S3899" s="158">
        <v>0</v>
      </c>
      <c r="T3899" s="160">
        <v>0</v>
      </c>
    </row>
    <row r="3900" spans="2:24" ht="30" hidden="1" customHeight="1">
      <c r="B3900" s="123">
        <v>80</v>
      </c>
      <c r="C3900" s="125" t="s">
        <v>328</v>
      </c>
      <c r="D3900" s="125" t="s">
        <v>329</v>
      </c>
      <c r="E3900" s="137">
        <v>2026</v>
      </c>
      <c r="F3900" s="68" t="str">
        <f t="shared" si="120"/>
        <v>802. Cuidado Continuo por una vida con bienestarLaboral2026</v>
      </c>
      <c r="G3900" s="125" t="s">
        <v>499</v>
      </c>
      <c r="H3900" s="125" t="s">
        <v>447</v>
      </c>
      <c r="I3900" s="125" t="s">
        <v>429</v>
      </c>
      <c r="J3900" s="68" t="s">
        <v>400</v>
      </c>
      <c r="K3900" s="126" t="s">
        <v>500</v>
      </c>
      <c r="L3900" s="126" t="s">
        <v>402</v>
      </c>
      <c r="M3900" s="11" t="s">
        <v>265</v>
      </c>
      <c r="N3900" s="11" t="s">
        <v>52</v>
      </c>
      <c r="O3900" s="68" t="str">
        <f t="shared" si="121"/>
        <v>802. Cuidado Continuo por una vida con bienestarLaboral20268_DISTRITO2_ABRIL_2026</v>
      </c>
      <c r="P3900" s="142">
        <v>53781</v>
      </c>
      <c r="Q3900" s="7"/>
      <c r="R3900" s="7"/>
      <c r="S3900" s="158">
        <v>0</v>
      </c>
      <c r="T3900" s="160">
        <v>0</v>
      </c>
    </row>
    <row r="3901" spans="2:24" ht="30" hidden="1" customHeight="1">
      <c r="B3901" s="123">
        <v>81</v>
      </c>
      <c r="C3901" s="125" t="s">
        <v>328</v>
      </c>
      <c r="D3901" s="125" t="s">
        <v>329</v>
      </c>
      <c r="E3901" s="137">
        <v>2026</v>
      </c>
      <c r="F3901" s="68" t="str">
        <f t="shared" si="120"/>
        <v>812. Cuidado Continuo por una vida con bienestarLaboral2026</v>
      </c>
      <c r="G3901" s="125" t="s">
        <v>501</v>
      </c>
      <c r="H3901" s="125" t="s">
        <v>447</v>
      </c>
      <c r="I3901" s="125" t="s">
        <v>429</v>
      </c>
      <c r="J3901" s="68" t="s">
        <v>400</v>
      </c>
      <c r="K3901" s="126" t="s">
        <v>488</v>
      </c>
      <c r="L3901" s="126" t="s">
        <v>405</v>
      </c>
      <c r="M3901" s="11" t="s">
        <v>265</v>
      </c>
      <c r="N3901" s="11" t="s">
        <v>52</v>
      </c>
      <c r="O3901" s="68" t="str">
        <f t="shared" si="121"/>
        <v>812. Cuidado Continuo por una vida con bienestarLaboral20268_DISTRITO2_ABRIL_2026</v>
      </c>
      <c r="P3901" s="142">
        <v>82752</v>
      </c>
      <c r="Q3901" s="7"/>
      <c r="R3901" s="7"/>
      <c r="S3901" s="144">
        <v>0</v>
      </c>
      <c r="T3901" s="160">
        <v>0</v>
      </c>
      <c r="X3901" s="127"/>
    </row>
    <row r="3902" spans="2:24" ht="30" hidden="1" customHeight="1">
      <c r="B3902" s="123">
        <v>82</v>
      </c>
      <c r="C3902" s="125" t="s">
        <v>328</v>
      </c>
      <c r="D3902" s="125" t="s">
        <v>329</v>
      </c>
      <c r="E3902" s="137">
        <v>2026</v>
      </c>
      <c r="F3902" s="68" t="str">
        <f t="shared" si="120"/>
        <v>822. Cuidado Continuo por una vida con bienestarLaboral2026</v>
      </c>
      <c r="G3902" s="125" t="s">
        <v>502</v>
      </c>
      <c r="H3902" s="125" t="s">
        <v>447</v>
      </c>
      <c r="I3902" s="125" t="s">
        <v>429</v>
      </c>
      <c r="J3902" s="68" t="s">
        <v>400</v>
      </c>
      <c r="K3902" s="126" t="s">
        <v>503</v>
      </c>
      <c r="L3902" s="126" t="s">
        <v>405</v>
      </c>
      <c r="M3902" s="11" t="s">
        <v>265</v>
      </c>
      <c r="N3902" s="11" t="s">
        <v>52</v>
      </c>
      <c r="O3902" s="68" t="str">
        <f t="shared" si="121"/>
        <v>822. Cuidado Continuo por una vida con bienestarLaboral20268_DISTRITO2_ABRIL_2026</v>
      </c>
      <c r="P3902" s="142">
        <v>281078</v>
      </c>
      <c r="Q3902" s="7"/>
      <c r="R3902" s="7"/>
      <c r="S3902" s="158">
        <v>0</v>
      </c>
      <c r="T3902" s="160">
        <v>0</v>
      </c>
    </row>
    <row r="3903" spans="2:24" ht="30" hidden="1" customHeight="1">
      <c r="B3903" s="123">
        <v>83</v>
      </c>
      <c r="C3903" s="125" t="s">
        <v>328</v>
      </c>
      <c r="D3903" s="125" t="s">
        <v>329</v>
      </c>
      <c r="E3903" s="137">
        <v>2026</v>
      </c>
      <c r="F3903" s="68" t="str">
        <f t="shared" si="120"/>
        <v>832. Cuidado Continuo por una vida con bienestarLaboral2026</v>
      </c>
      <c r="G3903" s="125" t="s">
        <v>504</v>
      </c>
      <c r="H3903" s="125" t="s">
        <v>447</v>
      </c>
      <c r="I3903" s="125" t="s">
        <v>429</v>
      </c>
      <c r="J3903" s="68" t="s">
        <v>400</v>
      </c>
      <c r="K3903" s="126" t="s">
        <v>494</v>
      </c>
      <c r="L3903" s="126" t="s">
        <v>405</v>
      </c>
      <c r="M3903" s="11" t="s">
        <v>265</v>
      </c>
      <c r="N3903" s="11" t="s">
        <v>52</v>
      </c>
      <c r="O3903" s="68" t="str">
        <f t="shared" si="121"/>
        <v>832. Cuidado Continuo por una vida con bienestarLaboral20268_DISTRITO2_ABRIL_2026</v>
      </c>
      <c r="P3903" s="142">
        <v>70270</v>
      </c>
      <c r="Q3903" s="7"/>
      <c r="R3903" s="7"/>
      <c r="S3903" s="158">
        <v>0</v>
      </c>
      <c r="T3903" s="160">
        <v>0</v>
      </c>
    </row>
    <row r="3904" spans="2:24" ht="30" hidden="1" customHeight="1">
      <c r="B3904" s="123">
        <v>84</v>
      </c>
      <c r="C3904" s="125" t="s">
        <v>328</v>
      </c>
      <c r="D3904" s="125" t="s">
        <v>329</v>
      </c>
      <c r="E3904" s="137">
        <v>2026</v>
      </c>
      <c r="F3904" s="68" t="str">
        <f t="shared" si="120"/>
        <v>842. Cuidado Continuo por una vida con bienestarLaboral2026</v>
      </c>
      <c r="G3904" s="125" t="s">
        <v>505</v>
      </c>
      <c r="H3904" s="125" t="s">
        <v>447</v>
      </c>
      <c r="I3904" s="125" t="s">
        <v>429</v>
      </c>
      <c r="J3904" s="68" t="s">
        <v>400</v>
      </c>
      <c r="K3904" s="126" t="s">
        <v>494</v>
      </c>
      <c r="L3904" s="126" t="s">
        <v>405</v>
      </c>
      <c r="M3904" s="11" t="s">
        <v>265</v>
      </c>
      <c r="N3904" s="11" t="s">
        <v>52</v>
      </c>
      <c r="O3904" s="68" t="str">
        <f t="shared" si="121"/>
        <v>842. Cuidado Continuo por una vida con bienestarLaboral20268_DISTRITO2_ABRIL_2026</v>
      </c>
      <c r="P3904" s="142">
        <v>105404</v>
      </c>
      <c r="Q3904" s="7"/>
      <c r="R3904" s="7"/>
      <c r="S3904" s="158">
        <v>0</v>
      </c>
      <c r="T3904" s="160">
        <v>0</v>
      </c>
    </row>
    <row r="3905" spans="2:20" ht="30" hidden="1" customHeight="1">
      <c r="B3905" s="123">
        <v>85</v>
      </c>
      <c r="C3905" s="125" t="s">
        <v>328</v>
      </c>
      <c r="D3905" s="125" t="s">
        <v>329</v>
      </c>
      <c r="E3905" s="137">
        <v>2026</v>
      </c>
      <c r="F3905" s="68" t="str">
        <f t="shared" si="120"/>
        <v>852. Cuidado Continuo por una vida con bienestarLaboral2026</v>
      </c>
      <c r="G3905" s="125" t="s">
        <v>506</v>
      </c>
      <c r="H3905" s="125" t="s">
        <v>447</v>
      </c>
      <c r="I3905" s="125" t="s">
        <v>429</v>
      </c>
      <c r="J3905" s="68" t="s">
        <v>400</v>
      </c>
      <c r="K3905" s="126" t="s">
        <v>500</v>
      </c>
      <c r="L3905" s="126" t="s">
        <v>402</v>
      </c>
      <c r="M3905" s="11" t="s">
        <v>265</v>
      </c>
      <c r="N3905" s="11" t="s">
        <v>52</v>
      </c>
      <c r="O3905" s="68" t="str">
        <f t="shared" si="121"/>
        <v>852. Cuidado Continuo por una vida con bienestarLaboral20268_DISTRITO2_ABRIL_2026</v>
      </c>
      <c r="P3905" s="142">
        <v>35135</v>
      </c>
      <c r="Q3905" s="7"/>
      <c r="R3905" s="7"/>
      <c r="S3905" s="158">
        <v>0</v>
      </c>
      <c r="T3905" s="160">
        <v>0</v>
      </c>
    </row>
    <row r="3906" spans="2:20" ht="30" hidden="1" customHeight="1">
      <c r="B3906" s="123">
        <v>87</v>
      </c>
      <c r="C3906" s="125" t="s">
        <v>507</v>
      </c>
      <c r="D3906" s="125" t="s">
        <v>356</v>
      </c>
      <c r="E3906" s="137">
        <v>2026</v>
      </c>
      <c r="F3906" s="68" t="str">
        <f t="shared" si="120"/>
        <v>873. Cuidado Continuo por una vida con bienestar con enfoque diferencial étnicoComunitario2026</v>
      </c>
      <c r="G3906" s="125" t="s">
        <v>508</v>
      </c>
      <c r="H3906" s="125" t="s">
        <v>428</v>
      </c>
      <c r="I3906" s="125" t="s">
        <v>429</v>
      </c>
      <c r="J3906" s="68" t="s">
        <v>400</v>
      </c>
      <c r="K3906" s="126" t="s">
        <v>401</v>
      </c>
      <c r="L3906" s="126" t="s">
        <v>421</v>
      </c>
      <c r="M3906" s="11" t="s">
        <v>265</v>
      </c>
      <c r="N3906" s="11" t="s">
        <v>52</v>
      </c>
      <c r="O3906" s="68" t="str">
        <f t="shared" si="121"/>
        <v>873. Cuidado Continuo por una vida con bienestar con enfoque diferencial étnicoComunitario20268_DISTRITO2_ABRIL_2026</v>
      </c>
      <c r="P3906" s="142">
        <v>25814832</v>
      </c>
      <c r="Q3906" s="7"/>
      <c r="R3906" s="7"/>
      <c r="S3906" s="158">
        <v>0</v>
      </c>
      <c r="T3906" s="160">
        <v>0</v>
      </c>
    </row>
    <row r="3907" spans="2:20" ht="30" hidden="1" customHeight="1">
      <c r="B3907" s="123">
        <v>88</v>
      </c>
      <c r="C3907" s="125" t="s">
        <v>507</v>
      </c>
      <c r="D3907" s="125" t="s">
        <v>356</v>
      </c>
      <c r="E3907" s="137">
        <v>2026</v>
      </c>
      <c r="F3907" s="68" t="str">
        <f t="shared" si="120"/>
        <v>883. Cuidado Continuo por una vida con bienestar con enfoque diferencial étnicoComunitario2026</v>
      </c>
      <c r="G3907" s="125" t="s">
        <v>509</v>
      </c>
      <c r="H3907" s="125" t="s">
        <v>428</v>
      </c>
      <c r="I3907" s="125" t="s">
        <v>429</v>
      </c>
      <c r="J3907" s="68" t="s">
        <v>400</v>
      </c>
      <c r="K3907" s="126" t="s">
        <v>401</v>
      </c>
      <c r="L3907" s="126" t="s">
        <v>421</v>
      </c>
      <c r="M3907" s="11" t="s">
        <v>265</v>
      </c>
      <c r="N3907" s="11" t="s">
        <v>52</v>
      </c>
      <c r="O3907" s="68" t="str">
        <f t="shared" si="121"/>
        <v>883. Cuidado Continuo por una vida con bienestar con enfoque diferencial étnicoComunitario20268_DISTRITO2_ABRIL_2026</v>
      </c>
      <c r="P3907" s="142">
        <v>19848080</v>
      </c>
      <c r="Q3907" s="7"/>
      <c r="R3907" s="7"/>
      <c r="S3907" s="158">
        <v>0</v>
      </c>
      <c r="T3907" s="160">
        <v>0</v>
      </c>
    </row>
    <row r="3908" spans="2:20" ht="30" hidden="1" customHeight="1">
      <c r="B3908" s="123">
        <v>89</v>
      </c>
      <c r="C3908" s="125" t="s">
        <v>507</v>
      </c>
      <c r="D3908" s="125" t="s">
        <v>356</v>
      </c>
      <c r="E3908" s="137">
        <v>2026</v>
      </c>
      <c r="F3908" s="68" t="str">
        <f t="shared" si="120"/>
        <v>893. Cuidado Continuo por una vida con bienestar con enfoque diferencial étnicoComunitario2026</v>
      </c>
      <c r="G3908" s="125" t="s">
        <v>510</v>
      </c>
      <c r="H3908" s="125" t="s">
        <v>428</v>
      </c>
      <c r="I3908" s="125" t="s">
        <v>429</v>
      </c>
      <c r="J3908" s="68" t="s">
        <v>400</v>
      </c>
      <c r="K3908" s="126" t="s">
        <v>401</v>
      </c>
      <c r="L3908" s="126" t="s">
        <v>421</v>
      </c>
      <c r="M3908" s="11" t="s">
        <v>265</v>
      </c>
      <c r="N3908" s="11" t="s">
        <v>52</v>
      </c>
      <c r="O3908" s="68" t="str">
        <f t="shared" si="121"/>
        <v>893. Cuidado Continuo por una vida con bienestar con enfoque diferencial étnicoComunitario20268_DISTRITO2_ABRIL_2026</v>
      </c>
      <c r="P3908" s="142">
        <v>33729408</v>
      </c>
      <c r="Q3908" s="7"/>
      <c r="R3908" s="7"/>
      <c r="S3908" s="144">
        <v>0</v>
      </c>
      <c r="T3908" s="160">
        <v>0</v>
      </c>
    </row>
    <row r="3909" spans="2:20" ht="30" hidden="1" customHeight="1">
      <c r="B3909" s="123">
        <v>90</v>
      </c>
      <c r="C3909" s="125" t="s">
        <v>507</v>
      </c>
      <c r="D3909" s="125" t="s">
        <v>356</v>
      </c>
      <c r="E3909" s="137">
        <v>2026</v>
      </c>
      <c r="F3909" s="68" t="str">
        <f t="shared" si="120"/>
        <v>903. Cuidado Continuo por una vida con bienestar con enfoque diferencial étnicoComunitario2026</v>
      </c>
      <c r="G3909" s="125" t="s">
        <v>511</v>
      </c>
      <c r="H3909" s="125" t="s">
        <v>428</v>
      </c>
      <c r="I3909" s="125" t="s">
        <v>429</v>
      </c>
      <c r="J3909" s="68" t="s">
        <v>400</v>
      </c>
      <c r="K3909" s="126" t="s">
        <v>401</v>
      </c>
      <c r="L3909" s="126" t="s">
        <v>421</v>
      </c>
      <c r="M3909" s="11" t="s">
        <v>265</v>
      </c>
      <c r="N3909" s="11" t="s">
        <v>52</v>
      </c>
      <c r="O3909" s="68" t="str">
        <f t="shared" si="121"/>
        <v>903. Cuidado Continuo por una vida con bienestar con enfoque diferencial étnicoComunitario20268_DISTRITO2_ABRIL_2026</v>
      </c>
      <c r="P3909" s="142">
        <v>11243136</v>
      </c>
      <c r="Q3909" s="7"/>
      <c r="R3909" s="7"/>
      <c r="S3909" s="144">
        <v>0</v>
      </c>
      <c r="T3909" s="160">
        <v>0</v>
      </c>
    </row>
    <row r="3910" spans="2:20" ht="30" hidden="1" customHeight="1">
      <c r="B3910" s="123">
        <v>91</v>
      </c>
      <c r="C3910" s="125" t="s">
        <v>507</v>
      </c>
      <c r="D3910" s="125" t="s">
        <v>356</v>
      </c>
      <c r="E3910" s="137">
        <v>2026</v>
      </c>
      <c r="F3910" s="68" t="str">
        <f t="shared" si="120"/>
        <v>913. Cuidado Continuo por una vida con bienestar con enfoque diferencial étnicoComunitario2026</v>
      </c>
      <c r="G3910" s="125" t="s">
        <v>512</v>
      </c>
      <c r="H3910" s="125" t="s">
        <v>428</v>
      </c>
      <c r="I3910" s="125" t="s">
        <v>429</v>
      </c>
      <c r="J3910" s="68" t="s">
        <v>400</v>
      </c>
      <c r="K3910" s="126" t="s">
        <v>401</v>
      </c>
      <c r="L3910" s="126" t="s">
        <v>421</v>
      </c>
      <c r="M3910" s="11" t="s">
        <v>265</v>
      </c>
      <c r="N3910" s="11" t="s">
        <v>52</v>
      </c>
      <c r="O3910" s="68" t="str">
        <f t="shared" si="121"/>
        <v>913. Cuidado Continuo por una vida con bienestar con enfoque diferencial étnicoComunitario20268_DISTRITO2_ABRIL_2026</v>
      </c>
      <c r="P3910" s="142">
        <v>19305648</v>
      </c>
      <c r="Q3910" s="7"/>
      <c r="R3910" s="7"/>
      <c r="S3910" s="144">
        <v>0</v>
      </c>
      <c r="T3910" s="160">
        <v>0</v>
      </c>
    </row>
    <row r="3911" spans="2:20" ht="30" hidden="1" customHeight="1">
      <c r="B3911" s="123">
        <v>92</v>
      </c>
      <c r="C3911" s="125" t="s">
        <v>513</v>
      </c>
      <c r="D3911" s="125" t="s">
        <v>356</v>
      </c>
      <c r="E3911" s="137">
        <v>2026</v>
      </c>
      <c r="F3911" s="68" t="str">
        <f t="shared" ref="F3911:F3974" si="122">B3911&amp;C3911&amp;D3911&amp;E3911</f>
        <v>924. Cuidado Continuo por una vida con bienestar con enfoque GéneroComunitario2026</v>
      </c>
      <c r="G3911" s="125" t="s">
        <v>514</v>
      </c>
      <c r="H3911" s="125" t="s">
        <v>428</v>
      </c>
      <c r="I3911" s="125" t="s">
        <v>429</v>
      </c>
      <c r="J3911" s="68" t="s">
        <v>400</v>
      </c>
      <c r="K3911" s="126" t="s">
        <v>430</v>
      </c>
      <c r="L3911" s="126" t="s">
        <v>405</v>
      </c>
      <c r="M3911" s="11" t="s">
        <v>265</v>
      </c>
      <c r="N3911" s="11" t="s">
        <v>52</v>
      </c>
      <c r="O3911" s="68" t="str">
        <f t="shared" si="121"/>
        <v>924. Cuidado Continuo por una vida con bienestar con enfoque GéneroComunitario20268_DISTRITO2_ABRIL_2026</v>
      </c>
      <c r="P3911" s="142">
        <v>372151</v>
      </c>
      <c r="Q3911" s="7"/>
      <c r="R3911" s="7"/>
      <c r="S3911" s="155">
        <v>0</v>
      </c>
      <c r="T3911" s="160">
        <v>0</v>
      </c>
    </row>
    <row r="3912" spans="2:20" ht="30" hidden="1" customHeight="1">
      <c r="B3912" s="123">
        <v>93</v>
      </c>
      <c r="C3912" s="125" t="s">
        <v>513</v>
      </c>
      <c r="D3912" s="125" t="s">
        <v>356</v>
      </c>
      <c r="E3912" s="137">
        <v>2026</v>
      </c>
      <c r="F3912" s="68" t="str">
        <f t="shared" si="122"/>
        <v>934. Cuidado Continuo por una vida con bienestar con enfoque GéneroComunitario2026</v>
      </c>
      <c r="G3912" s="125" t="s">
        <v>515</v>
      </c>
      <c r="H3912" s="125" t="s">
        <v>447</v>
      </c>
      <c r="I3912" s="125" t="s">
        <v>429</v>
      </c>
      <c r="J3912" s="68" t="s">
        <v>400</v>
      </c>
      <c r="K3912" s="126" t="s">
        <v>430</v>
      </c>
      <c r="L3912" s="126" t="s">
        <v>405</v>
      </c>
      <c r="M3912" s="11" t="s">
        <v>265</v>
      </c>
      <c r="N3912" s="11" t="s">
        <v>52</v>
      </c>
      <c r="O3912" s="68" t="str">
        <f t="shared" ref="O3912:O3975" si="123">+F3912&amp;M3912&amp;N3912</f>
        <v>934. Cuidado Continuo por una vida con bienestar con enfoque GéneroComunitario20268_DISTRITO2_ABRIL_2026</v>
      </c>
      <c r="P3912" s="142">
        <v>372151</v>
      </c>
      <c r="Q3912" s="7"/>
      <c r="R3912" s="7"/>
      <c r="S3912" s="155">
        <v>0</v>
      </c>
      <c r="T3912" s="160">
        <v>0</v>
      </c>
    </row>
    <row r="3913" spans="2:20" ht="30" hidden="1" customHeight="1">
      <c r="B3913" s="123">
        <v>94</v>
      </c>
      <c r="C3913" s="125" t="s">
        <v>513</v>
      </c>
      <c r="D3913" s="125" t="s">
        <v>356</v>
      </c>
      <c r="E3913" s="137">
        <v>2026</v>
      </c>
      <c r="F3913" s="68" t="str">
        <f t="shared" si="122"/>
        <v>944. Cuidado Continuo por una vida con bienestar con enfoque GéneroComunitario2026</v>
      </c>
      <c r="G3913" s="125" t="s">
        <v>516</v>
      </c>
      <c r="H3913" s="125" t="s">
        <v>428</v>
      </c>
      <c r="I3913" s="125" t="s">
        <v>429</v>
      </c>
      <c r="J3913" s="68" t="s">
        <v>400</v>
      </c>
      <c r="K3913" s="126" t="s">
        <v>430</v>
      </c>
      <c r="L3913" s="126" t="s">
        <v>405</v>
      </c>
      <c r="M3913" s="11" t="s">
        <v>265</v>
      </c>
      <c r="N3913" s="11" t="s">
        <v>52</v>
      </c>
      <c r="O3913" s="68" t="str">
        <f t="shared" si="123"/>
        <v>944. Cuidado Continuo por una vida con bienestar con enfoque GéneroComunitario20268_DISTRITO2_ABRIL_2026</v>
      </c>
      <c r="P3913" s="142">
        <v>372151</v>
      </c>
      <c r="Q3913" s="7"/>
      <c r="R3913" s="7"/>
      <c r="S3913" s="155">
        <v>0</v>
      </c>
      <c r="T3913" s="160">
        <v>0</v>
      </c>
    </row>
    <row r="3914" spans="2:20" ht="30" hidden="1" customHeight="1">
      <c r="B3914" s="123">
        <v>95</v>
      </c>
      <c r="C3914" s="125" t="s">
        <v>513</v>
      </c>
      <c r="D3914" s="125" t="s">
        <v>356</v>
      </c>
      <c r="E3914" s="137">
        <v>2026</v>
      </c>
      <c r="F3914" s="68" t="str">
        <f t="shared" si="122"/>
        <v>954. Cuidado Continuo por una vida con bienestar con enfoque GéneroComunitario2026</v>
      </c>
      <c r="G3914" s="125" t="s">
        <v>517</v>
      </c>
      <c r="H3914" s="125" t="s">
        <v>447</v>
      </c>
      <c r="I3914" s="125" t="s">
        <v>429</v>
      </c>
      <c r="J3914" s="68" t="s">
        <v>400</v>
      </c>
      <c r="K3914" s="126" t="s">
        <v>430</v>
      </c>
      <c r="L3914" s="126" t="s">
        <v>405</v>
      </c>
      <c r="M3914" s="11" t="s">
        <v>265</v>
      </c>
      <c r="N3914" s="11" t="s">
        <v>52</v>
      </c>
      <c r="O3914" s="68" t="str">
        <f t="shared" si="123"/>
        <v>954. Cuidado Continuo por una vida con bienestar con enfoque GéneroComunitario20268_DISTRITO2_ABRIL_2026</v>
      </c>
      <c r="P3914" s="142">
        <v>70270</v>
      </c>
      <c r="Q3914" s="7"/>
      <c r="R3914" s="7"/>
      <c r="S3914" s="155">
        <v>0</v>
      </c>
      <c r="T3914" s="160">
        <v>0</v>
      </c>
    </row>
    <row r="3915" spans="2:20" ht="30" hidden="1" customHeight="1">
      <c r="B3915" s="123">
        <v>96</v>
      </c>
      <c r="C3915" s="125" t="s">
        <v>513</v>
      </c>
      <c r="D3915" s="125" t="s">
        <v>356</v>
      </c>
      <c r="E3915" s="137">
        <v>2026</v>
      </c>
      <c r="F3915" s="68" t="str">
        <f t="shared" si="122"/>
        <v>964. Cuidado Continuo por una vida con bienestar con enfoque GéneroComunitario2026</v>
      </c>
      <c r="G3915" s="125" t="s">
        <v>518</v>
      </c>
      <c r="H3915" s="125" t="s">
        <v>447</v>
      </c>
      <c r="I3915" s="125" t="s">
        <v>429</v>
      </c>
      <c r="J3915" s="68" t="s">
        <v>400</v>
      </c>
      <c r="K3915" s="126" t="s">
        <v>430</v>
      </c>
      <c r="L3915" s="126" t="s">
        <v>405</v>
      </c>
      <c r="M3915" s="11" t="s">
        <v>265</v>
      </c>
      <c r="N3915" s="11" t="s">
        <v>52</v>
      </c>
      <c r="O3915" s="68" t="str">
        <f t="shared" si="123"/>
        <v>964. Cuidado Continuo por una vida con bienestar con enfoque GéneroComunitario20268_DISTRITO2_ABRIL_2026</v>
      </c>
      <c r="P3915" s="142">
        <v>70270</v>
      </c>
      <c r="Q3915" s="7"/>
      <c r="R3915" s="7"/>
      <c r="S3915" s="155">
        <v>0</v>
      </c>
      <c r="T3915" s="160">
        <v>0</v>
      </c>
    </row>
    <row r="3916" spans="2:20" ht="30" hidden="1" customHeight="1">
      <c r="B3916" s="123">
        <v>97</v>
      </c>
      <c r="C3916" s="125" t="s">
        <v>513</v>
      </c>
      <c r="D3916" s="125" t="s">
        <v>356</v>
      </c>
      <c r="E3916" s="137">
        <v>2026</v>
      </c>
      <c r="F3916" s="68" t="str">
        <f t="shared" si="122"/>
        <v>974. Cuidado Continuo por una vida con bienestar con enfoque GéneroComunitario2026</v>
      </c>
      <c r="G3916" s="125" t="s">
        <v>519</v>
      </c>
      <c r="H3916" s="125" t="s">
        <v>428</v>
      </c>
      <c r="I3916" s="125" t="s">
        <v>429</v>
      </c>
      <c r="J3916" s="68" t="s">
        <v>400</v>
      </c>
      <c r="K3916" s="126" t="s">
        <v>430</v>
      </c>
      <c r="L3916" s="126" t="s">
        <v>405</v>
      </c>
      <c r="M3916" s="11" t="s">
        <v>265</v>
      </c>
      <c r="N3916" s="11" t="s">
        <v>52</v>
      </c>
      <c r="O3916" s="68" t="str">
        <f t="shared" si="123"/>
        <v>974. Cuidado Continuo por una vida con bienestar con enfoque GéneroComunitario20268_DISTRITO2_ABRIL_2026</v>
      </c>
      <c r="P3916" s="142">
        <v>215123</v>
      </c>
      <c r="Q3916" s="7"/>
      <c r="R3916" s="7"/>
      <c r="S3916" s="155">
        <v>0</v>
      </c>
      <c r="T3916" s="160">
        <v>0</v>
      </c>
    </row>
    <row r="3917" spans="2:20" ht="30" hidden="1" customHeight="1">
      <c r="B3917" s="123">
        <v>98</v>
      </c>
      <c r="C3917" s="125" t="s">
        <v>513</v>
      </c>
      <c r="D3917" s="125" t="s">
        <v>356</v>
      </c>
      <c r="E3917" s="137">
        <v>2026</v>
      </c>
      <c r="F3917" s="68" t="str">
        <f t="shared" si="122"/>
        <v>984. Cuidado Continuo por una vida con bienestar con enfoque GéneroComunitario2026</v>
      </c>
      <c r="G3917" s="125" t="s">
        <v>520</v>
      </c>
      <c r="H3917" s="125" t="s">
        <v>447</v>
      </c>
      <c r="I3917" s="125" t="s">
        <v>429</v>
      </c>
      <c r="J3917" s="68" t="s">
        <v>400</v>
      </c>
      <c r="K3917" s="126" t="s">
        <v>430</v>
      </c>
      <c r="L3917" s="126" t="s">
        <v>405</v>
      </c>
      <c r="M3917" s="11" t="s">
        <v>265</v>
      </c>
      <c r="N3917" s="11" t="s">
        <v>52</v>
      </c>
      <c r="O3917" s="68" t="str">
        <f t="shared" si="123"/>
        <v>984. Cuidado Continuo por una vida con bienestar con enfoque GéneroComunitario20268_DISTRITO2_ABRIL_2026</v>
      </c>
      <c r="P3917" s="142">
        <v>161342</v>
      </c>
      <c r="Q3917" s="7"/>
      <c r="R3917" s="7"/>
      <c r="S3917" s="155">
        <v>0</v>
      </c>
      <c r="T3917" s="160">
        <v>0</v>
      </c>
    </row>
    <row r="3918" spans="2:20" ht="30" hidden="1" customHeight="1">
      <c r="B3918" s="123">
        <v>99</v>
      </c>
      <c r="C3918" s="125" t="s">
        <v>513</v>
      </c>
      <c r="D3918" s="125" t="s">
        <v>356</v>
      </c>
      <c r="E3918" s="137">
        <v>2026</v>
      </c>
      <c r="F3918" s="68" t="str">
        <f t="shared" si="122"/>
        <v>994. Cuidado Continuo por una vida con bienestar con enfoque GéneroComunitario2026</v>
      </c>
      <c r="G3918" s="125" t="s">
        <v>521</v>
      </c>
      <c r="H3918" s="125" t="s">
        <v>447</v>
      </c>
      <c r="I3918" s="125" t="s">
        <v>429</v>
      </c>
      <c r="J3918" s="68" t="s">
        <v>400</v>
      </c>
      <c r="K3918" s="126" t="s">
        <v>401</v>
      </c>
      <c r="L3918" s="126" t="s">
        <v>421</v>
      </c>
      <c r="M3918" s="11" t="s">
        <v>265</v>
      </c>
      <c r="N3918" s="11" t="s">
        <v>52</v>
      </c>
      <c r="O3918" s="68" t="str">
        <f t="shared" si="123"/>
        <v>994. Cuidado Continuo por una vida con bienestar con enfoque GéneroComunitario20268_DISTRITO2_ABRIL_2026</v>
      </c>
      <c r="P3918" s="142">
        <v>5621568</v>
      </c>
      <c r="Q3918" s="7"/>
      <c r="R3918" s="7"/>
      <c r="S3918" s="155">
        <v>0</v>
      </c>
      <c r="T3918" s="160">
        <v>0</v>
      </c>
    </row>
    <row r="3919" spans="2:20" ht="30" hidden="1" customHeight="1">
      <c r="B3919" s="123">
        <v>100</v>
      </c>
      <c r="C3919" s="125" t="s">
        <v>513</v>
      </c>
      <c r="D3919" s="125" t="s">
        <v>356</v>
      </c>
      <c r="E3919" s="137">
        <v>2026</v>
      </c>
      <c r="F3919" s="68" t="str">
        <f t="shared" si="122"/>
        <v>1004. Cuidado Continuo por una vida con bienestar con enfoque GéneroComunitario2026</v>
      </c>
      <c r="G3919" s="125" t="s">
        <v>522</v>
      </c>
      <c r="H3919" s="125" t="s">
        <v>455</v>
      </c>
      <c r="I3919" s="125" t="s">
        <v>429</v>
      </c>
      <c r="J3919" s="68" t="s">
        <v>400</v>
      </c>
      <c r="K3919" s="126" t="s">
        <v>456</v>
      </c>
      <c r="L3919" s="126" t="s">
        <v>405</v>
      </c>
      <c r="M3919" s="11" t="s">
        <v>265</v>
      </c>
      <c r="N3919" s="11" t="s">
        <v>52</v>
      </c>
      <c r="O3919" s="68" t="str">
        <f t="shared" si="123"/>
        <v>1004. Cuidado Continuo por una vida con bienestar con enfoque GéneroComunitario20268_DISTRITO2_ABRIL_2026</v>
      </c>
      <c r="P3919" s="142">
        <v>199714</v>
      </c>
      <c r="Q3919" s="7"/>
      <c r="R3919" s="7"/>
      <c r="S3919" s="155">
        <v>0</v>
      </c>
      <c r="T3919" s="160">
        <v>0</v>
      </c>
    </row>
    <row r="3920" spans="2:20" ht="30" hidden="1" customHeight="1">
      <c r="B3920" s="123">
        <v>101</v>
      </c>
      <c r="C3920" s="125" t="s">
        <v>334</v>
      </c>
      <c r="D3920" s="125" t="s">
        <v>356</v>
      </c>
      <c r="E3920" s="137">
        <v>2026</v>
      </c>
      <c r="F3920" s="68" t="str">
        <f t="shared" si="122"/>
        <v>1015. Cuidado Continuo por una vida con bienestar con enfoque Población para formas extremas de exclusión:Comunitario2026</v>
      </c>
      <c r="G3920" s="125" t="s">
        <v>523</v>
      </c>
      <c r="H3920" s="125" t="s">
        <v>428</v>
      </c>
      <c r="I3920" s="125" t="s">
        <v>429</v>
      </c>
      <c r="J3920" s="68" t="s">
        <v>400</v>
      </c>
      <c r="K3920" s="126" t="s">
        <v>430</v>
      </c>
      <c r="L3920" s="126" t="s">
        <v>421</v>
      </c>
      <c r="M3920" s="11" t="s">
        <v>265</v>
      </c>
      <c r="N3920" s="11" t="s">
        <v>52</v>
      </c>
      <c r="O3920" s="68" t="str">
        <f t="shared" si="123"/>
        <v>1015. Cuidado Continuo por una vida con bienestar con enfoque Población para formas extremas de exclusión:Comunitario20268_DISTRITO2_ABRIL_2026</v>
      </c>
      <c r="P3920" s="142">
        <v>322686</v>
      </c>
      <c r="Q3920" s="7"/>
      <c r="R3920" s="7"/>
      <c r="S3920" s="158">
        <v>0</v>
      </c>
      <c r="T3920" s="160">
        <v>0</v>
      </c>
    </row>
    <row r="3921" spans="2:20" ht="30" hidden="1" customHeight="1">
      <c r="B3921" s="123">
        <v>102</v>
      </c>
      <c r="C3921" s="125" t="s">
        <v>334</v>
      </c>
      <c r="D3921" s="125" t="s">
        <v>356</v>
      </c>
      <c r="E3921" s="137">
        <v>2026</v>
      </c>
      <c r="F3921" s="68" t="str">
        <f t="shared" si="122"/>
        <v>1025. Cuidado Continuo por una vida con bienestar con enfoque Población para formas extremas de exclusión:Comunitario2026</v>
      </c>
      <c r="G3921" s="125" t="s">
        <v>524</v>
      </c>
      <c r="H3921" s="125" t="s">
        <v>447</v>
      </c>
      <c r="I3921" s="125" t="s">
        <v>429</v>
      </c>
      <c r="J3921" s="68" t="s">
        <v>400</v>
      </c>
      <c r="K3921" s="126" t="s">
        <v>430</v>
      </c>
      <c r="L3921" s="126" t="s">
        <v>421</v>
      </c>
      <c r="M3921" s="11" t="s">
        <v>265</v>
      </c>
      <c r="N3921" s="11" t="s">
        <v>52</v>
      </c>
      <c r="O3921" s="68" t="str">
        <f t="shared" si="123"/>
        <v>1025. Cuidado Continuo por una vida con bienestar con enfoque Población para formas extremas de exclusión:Comunitario20268_DISTRITO2_ABRIL_2026</v>
      </c>
      <c r="P3921" s="142">
        <v>322686</v>
      </c>
      <c r="Q3921" s="7"/>
      <c r="R3921" s="7"/>
      <c r="S3921" s="158">
        <v>0</v>
      </c>
      <c r="T3921" s="160">
        <v>0</v>
      </c>
    </row>
    <row r="3922" spans="2:20" ht="30" hidden="1" customHeight="1">
      <c r="B3922" s="123">
        <v>103</v>
      </c>
      <c r="C3922" s="125" t="s">
        <v>334</v>
      </c>
      <c r="D3922" s="125" t="s">
        <v>356</v>
      </c>
      <c r="E3922" s="137">
        <v>2026</v>
      </c>
      <c r="F3922" s="68" t="str">
        <f t="shared" si="122"/>
        <v>1035. Cuidado Continuo por una vida con bienestar con enfoque Población para formas extremas de exclusión:Comunitario2026</v>
      </c>
      <c r="G3922" s="125" t="s">
        <v>525</v>
      </c>
      <c r="H3922" s="125" t="s">
        <v>455</v>
      </c>
      <c r="I3922" s="125" t="s">
        <v>429</v>
      </c>
      <c r="J3922" s="68" t="s">
        <v>400</v>
      </c>
      <c r="K3922" s="126" t="s">
        <v>430</v>
      </c>
      <c r="L3922" s="126" t="s">
        <v>421</v>
      </c>
      <c r="M3922" s="11" t="s">
        <v>265</v>
      </c>
      <c r="N3922" s="11" t="s">
        <v>52</v>
      </c>
      <c r="O3922" s="68" t="str">
        <f t="shared" si="123"/>
        <v>1035. Cuidado Continuo por una vida con bienestar con enfoque Población para formas extremas de exclusión:Comunitario20268_DISTRITO2_ABRIL_2026</v>
      </c>
      <c r="P3922" s="142">
        <v>53781</v>
      </c>
      <c r="Q3922" s="7"/>
      <c r="R3922" s="7"/>
      <c r="S3922" s="158">
        <v>0</v>
      </c>
      <c r="T3922" s="160">
        <v>0</v>
      </c>
    </row>
    <row r="3923" spans="2:20" ht="30" hidden="1" customHeight="1">
      <c r="B3923" s="123">
        <v>104</v>
      </c>
      <c r="C3923" s="125" t="s">
        <v>334</v>
      </c>
      <c r="D3923" s="125" t="s">
        <v>356</v>
      </c>
      <c r="E3923" s="137">
        <v>2026</v>
      </c>
      <c r="F3923" s="68" t="str">
        <f t="shared" si="122"/>
        <v>1045. Cuidado Continuo por una vida con bienestar con enfoque Población para formas extremas de exclusión:Comunitario2026</v>
      </c>
      <c r="G3923" s="125" t="s">
        <v>526</v>
      </c>
      <c r="H3923" s="125" t="s">
        <v>428</v>
      </c>
      <c r="I3923" s="125" t="s">
        <v>429</v>
      </c>
      <c r="J3923" s="68" t="s">
        <v>400</v>
      </c>
      <c r="K3923" s="126" t="s">
        <v>430</v>
      </c>
      <c r="L3923" s="126" t="s">
        <v>421</v>
      </c>
      <c r="M3923" s="11" t="s">
        <v>265</v>
      </c>
      <c r="N3923" s="11" t="s">
        <v>52</v>
      </c>
      <c r="O3923" s="68" t="str">
        <f t="shared" si="123"/>
        <v>1045. Cuidado Continuo por una vida con bienestar con enfoque Población para formas extremas de exclusión:Comunitario20268_DISTRITO2_ABRIL_2026</v>
      </c>
      <c r="P3923" s="142">
        <v>210809</v>
      </c>
      <c r="Q3923" s="7"/>
      <c r="R3923" s="7"/>
      <c r="S3923" s="158">
        <v>0</v>
      </c>
      <c r="T3923" s="160">
        <v>0</v>
      </c>
    </row>
    <row r="3924" spans="2:20" ht="30" hidden="1" customHeight="1">
      <c r="B3924" s="123">
        <v>105</v>
      </c>
      <c r="C3924" s="125" t="s">
        <v>334</v>
      </c>
      <c r="D3924" s="125" t="s">
        <v>356</v>
      </c>
      <c r="E3924" s="137">
        <v>2026</v>
      </c>
      <c r="F3924" s="68" t="str">
        <f t="shared" si="122"/>
        <v>1055. Cuidado Continuo por una vida con bienestar con enfoque Población para formas extremas de exclusión:Comunitario2026</v>
      </c>
      <c r="G3924" s="125" t="s">
        <v>527</v>
      </c>
      <c r="H3924" s="125" t="s">
        <v>455</v>
      </c>
      <c r="I3924" s="125" t="s">
        <v>429</v>
      </c>
      <c r="J3924" s="68" t="s">
        <v>400</v>
      </c>
      <c r="K3924" s="126" t="s">
        <v>456</v>
      </c>
      <c r="L3924" s="126" t="s">
        <v>421</v>
      </c>
      <c r="M3924" s="11" t="s">
        <v>265</v>
      </c>
      <c r="N3924" s="11" t="s">
        <v>52</v>
      </c>
      <c r="O3924" s="68" t="str">
        <f t="shared" si="123"/>
        <v>1055. Cuidado Continuo por una vida con bienestar con enfoque Población para formas extremas de exclusión:Comunitario20268_DISTRITO2_ABRIL_2026</v>
      </c>
      <c r="P3924" s="142">
        <v>281078</v>
      </c>
      <c r="Q3924" s="7"/>
      <c r="R3924" s="7"/>
      <c r="S3924" s="158">
        <v>0</v>
      </c>
      <c r="T3924" s="160">
        <v>0</v>
      </c>
    </row>
    <row r="3925" spans="2:20" ht="30" hidden="1" customHeight="1">
      <c r="B3925" s="123">
        <v>106</v>
      </c>
      <c r="C3925" s="125" t="s">
        <v>334</v>
      </c>
      <c r="D3925" s="125" t="s">
        <v>356</v>
      </c>
      <c r="E3925" s="137">
        <v>2026</v>
      </c>
      <c r="F3925" s="68" t="str">
        <f t="shared" si="122"/>
        <v>1065. Cuidado Continuo por una vida con bienestar con enfoque Población para formas extremas de exclusión:Comunitario2026</v>
      </c>
      <c r="G3925" s="125" t="s">
        <v>528</v>
      </c>
      <c r="H3925" s="125" t="s">
        <v>428</v>
      </c>
      <c r="I3925" s="125" t="s">
        <v>429</v>
      </c>
      <c r="J3925" s="68" t="s">
        <v>400</v>
      </c>
      <c r="K3925" s="126" t="s">
        <v>430</v>
      </c>
      <c r="L3925" s="126" t="s">
        <v>405</v>
      </c>
      <c r="M3925" s="11" t="s">
        <v>265</v>
      </c>
      <c r="N3925" s="11" t="s">
        <v>52</v>
      </c>
      <c r="O3925" s="68" t="str">
        <f t="shared" si="123"/>
        <v>1065. Cuidado Continuo por una vida con bienestar con enfoque Población para formas extremas de exclusión:Comunitario20268_DISTRITO2_ABRIL_2026</v>
      </c>
      <c r="P3925" s="142">
        <v>210809</v>
      </c>
      <c r="Q3925" s="7"/>
      <c r="R3925" s="7"/>
      <c r="S3925" s="155">
        <v>0</v>
      </c>
      <c r="T3925" s="160">
        <v>0</v>
      </c>
    </row>
    <row r="3926" spans="2:20" ht="30" hidden="1" customHeight="1">
      <c r="B3926" s="123">
        <v>107</v>
      </c>
      <c r="C3926" s="125" t="s">
        <v>334</v>
      </c>
      <c r="D3926" s="125" t="s">
        <v>356</v>
      </c>
      <c r="E3926" s="137">
        <v>2026</v>
      </c>
      <c r="F3926" s="68" t="str">
        <f t="shared" si="122"/>
        <v>1075. Cuidado Continuo por una vida con bienestar con enfoque Población para formas extremas de exclusión:Comunitario2026</v>
      </c>
      <c r="G3926" s="125" t="s">
        <v>529</v>
      </c>
      <c r="H3926" s="125" t="s">
        <v>447</v>
      </c>
      <c r="I3926" s="125" t="s">
        <v>429</v>
      </c>
      <c r="J3926" s="68" t="s">
        <v>400</v>
      </c>
      <c r="K3926" s="126" t="s">
        <v>430</v>
      </c>
      <c r="L3926" s="126" t="s">
        <v>405</v>
      </c>
      <c r="M3926" s="11" t="s">
        <v>265</v>
      </c>
      <c r="N3926" s="11" t="s">
        <v>52</v>
      </c>
      <c r="O3926" s="68" t="str">
        <f t="shared" si="123"/>
        <v>1075. Cuidado Continuo por una vida con bienestar con enfoque Población para formas extremas de exclusión:Comunitario20268_DISTRITO2_ABRIL_2026</v>
      </c>
      <c r="P3926" s="142">
        <v>55938</v>
      </c>
      <c r="Q3926" s="7"/>
      <c r="R3926" s="7"/>
      <c r="S3926" s="155">
        <v>0</v>
      </c>
      <c r="T3926" s="160">
        <v>0</v>
      </c>
    </row>
    <row r="3927" spans="2:20" ht="30" hidden="1" customHeight="1">
      <c r="B3927" s="123">
        <v>108</v>
      </c>
      <c r="C3927" s="125" t="s">
        <v>334</v>
      </c>
      <c r="D3927" s="125" t="s">
        <v>356</v>
      </c>
      <c r="E3927" s="137">
        <v>2026</v>
      </c>
      <c r="F3927" s="68" t="str">
        <f t="shared" si="122"/>
        <v>1085. Cuidado Continuo por una vida con bienestar con enfoque Población para formas extremas de exclusión:Comunitario2026</v>
      </c>
      <c r="G3927" s="125" t="s">
        <v>530</v>
      </c>
      <c r="H3927" s="125" t="s">
        <v>447</v>
      </c>
      <c r="I3927" s="125" t="s">
        <v>429</v>
      </c>
      <c r="J3927" s="68" t="s">
        <v>400</v>
      </c>
      <c r="K3927" s="126" t="s">
        <v>430</v>
      </c>
      <c r="L3927" s="126" t="s">
        <v>405</v>
      </c>
      <c r="M3927" s="11" t="s">
        <v>265</v>
      </c>
      <c r="N3927" s="11" t="s">
        <v>52</v>
      </c>
      <c r="O3927" s="68" t="str">
        <f t="shared" si="123"/>
        <v>1085. Cuidado Continuo por una vida con bienestar con enfoque Población para formas extremas de exclusión:Comunitario20268_DISTRITO2_ABRIL_2026</v>
      </c>
      <c r="P3927" s="142">
        <v>210809</v>
      </c>
      <c r="Q3927" s="7"/>
      <c r="R3927" s="7"/>
      <c r="S3927" s="155">
        <v>0</v>
      </c>
      <c r="T3927" s="160">
        <v>0</v>
      </c>
    </row>
    <row r="3928" spans="2:20" ht="30" hidden="1" customHeight="1">
      <c r="B3928" s="123">
        <v>109</v>
      </c>
      <c r="C3928" s="125" t="s">
        <v>334</v>
      </c>
      <c r="D3928" s="125" t="s">
        <v>356</v>
      </c>
      <c r="E3928" s="137">
        <v>2026</v>
      </c>
      <c r="F3928" s="68" t="str">
        <f t="shared" si="122"/>
        <v>1095. Cuidado Continuo por una vida con bienestar con enfoque Población para formas extremas de exclusión:Comunitario2026</v>
      </c>
      <c r="G3928" s="125" t="s">
        <v>531</v>
      </c>
      <c r="H3928" s="125" t="s">
        <v>455</v>
      </c>
      <c r="I3928" s="125" t="s">
        <v>429</v>
      </c>
      <c r="J3928" s="68" t="s">
        <v>400</v>
      </c>
      <c r="K3928" s="126" t="s">
        <v>456</v>
      </c>
      <c r="L3928" s="126" t="s">
        <v>405</v>
      </c>
      <c r="M3928" s="11" t="s">
        <v>265</v>
      </c>
      <c r="N3928" s="11" t="s">
        <v>52</v>
      </c>
      <c r="O3928" s="68" t="str">
        <f t="shared" si="123"/>
        <v>1095. Cuidado Continuo por una vida con bienestar con enfoque Población para formas extremas de exclusión:Comunitario20268_DISTRITO2_ABRIL_2026</v>
      </c>
      <c r="P3928" s="142">
        <v>199714</v>
      </c>
      <c r="Q3928" s="7"/>
      <c r="R3928" s="7"/>
      <c r="S3928" s="145">
        <v>0</v>
      </c>
      <c r="T3928" s="160">
        <v>0</v>
      </c>
    </row>
    <row r="3929" spans="2:20" ht="30" hidden="1" customHeight="1">
      <c r="B3929" s="123">
        <v>110</v>
      </c>
      <c r="C3929" s="125" t="s">
        <v>334</v>
      </c>
      <c r="D3929" s="125" t="s">
        <v>329</v>
      </c>
      <c r="E3929" s="137">
        <v>2026</v>
      </c>
      <c r="F3929" s="68" t="str">
        <f t="shared" si="122"/>
        <v>1105. Cuidado Continuo por una vida con bienestar con enfoque Población para formas extremas de exclusión:Laboral2026</v>
      </c>
      <c r="G3929" s="125" t="s">
        <v>532</v>
      </c>
      <c r="H3929" s="125" t="s">
        <v>428</v>
      </c>
      <c r="I3929" s="125" t="s">
        <v>429</v>
      </c>
      <c r="J3929" s="68" t="s">
        <v>400</v>
      </c>
      <c r="K3929" s="126" t="s">
        <v>430</v>
      </c>
      <c r="L3929" s="126" t="s">
        <v>405</v>
      </c>
      <c r="M3929" s="11" t="s">
        <v>265</v>
      </c>
      <c r="N3929" s="11" t="s">
        <v>52</v>
      </c>
      <c r="O3929" s="68" t="str">
        <f t="shared" si="123"/>
        <v>1105. Cuidado Continuo por una vida con bienestar con enfoque Población para formas extremas de exclusión:Laboral20268_DISTRITO2_ABRIL_2026</v>
      </c>
      <c r="P3929" s="142">
        <v>316213</v>
      </c>
      <c r="Q3929" s="7"/>
      <c r="R3929" s="7"/>
      <c r="S3929" s="145">
        <v>0</v>
      </c>
      <c r="T3929" s="160">
        <v>0</v>
      </c>
    </row>
    <row r="3930" spans="2:20" ht="30" hidden="1" customHeight="1">
      <c r="B3930" s="123">
        <v>111</v>
      </c>
      <c r="C3930" s="125" t="s">
        <v>334</v>
      </c>
      <c r="D3930" s="125" t="s">
        <v>329</v>
      </c>
      <c r="E3930" s="137">
        <v>2026</v>
      </c>
      <c r="F3930" s="68" t="str">
        <f t="shared" si="122"/>
        <v>1115. Cuidado Continuo por una vida con bienestar con enfoque Población para formas extremas de exclusión:Laboral2026</v>
      </c>
      <c r="G3930" s="125" t="s">
        <v>533</v>
      </c>
      <c r="H3930" s="125" t="s">
        <v>447</v>
      </c>
      <c r="I3930" s="125" t="s">
        <v>429</v>
      </c>
      <c r="J3930" s="68" t="s">
        <v>400</v>
      </c>
      <c r="K3930" s="126" t="s">
        <v>534</v>
      </c>
      <c r="L3930" s="126" t="s">
        <v>405</v>
      </c>
      <c r="M3930" s="11" t="s">
        <v>265</v>
      </c>
      <c r="N3930" s="11" t="s">
        <v>52</v>
      </c>
      <c r="O3930" s="68" t="str">
        <f t="shared" si="123"/>
        <v>1115. Cuidado Continuo por una vida con bienestar con enfoque Población para formas extremas de exclusión:Laboral20268_DISTRITO2_ABRIL_2026</v>
      </c>
      <c r="P3930" s="142">
        <v>421618</v>
      </c>
      <c r="Q3930" s="7"/>
      <c r="R3930" s="7"/>
      <c r="S3930" s="145">
        <v>0</v>
      </c>
      <c r="T3930" s="160">
        <v>0</v>
      </c>
    </row>
    <row r="3931" spans="2:20" ht="30" hidden="1" customHeight="1">
      <c r="B3931" s="123">
        <v>112</v>
      </c>
      <c r="C3931" s="125" t="s">
        <v>334</v>
      </c>
      <c r="D3931" s="125" t="s">
        <v>329</v>
      </c>
      <c r="E3931" s="137">
        <v>2026</v>
      </c>
      <c r="F3931" s="68" t="str">
        <f t="shared" si="122"/>
        <v>1125. Cuidado Continuo por una vida con bienestar con enfoque Población para formas extremas de exclusión:Laboral2026</v>
      </c>
      <c r="G3931" s="125" t="s">
        <v>535</v>
      </c>
      <c r="H3931" s="125" t="s">
        <v>428</v>
      </c>
      <c r="I3931" s="125" t="s">
        <v>429</v>
      </c>
      <c r="J3931" s="68" t="s">
        <v>400</v>
      </c>
      <c r="K3931" s="126" t="s">
        <v>430</v>
      </c>
      <c r="L3931" s="126" t="s">
        <v>405</v>
      </c>
      <c r="M3931" s="11" t="s">
        <v>265</v>
      </c>
      <c r="N3931" s="11" t="s">
        <v>52</v>
      </c>
      <c r="O3931" s="68" t="str">
        <f t="shared" si="123"/>
        <v>1125. Cuidado Continuo por una vida con bienestar con enfoque Población para formas extremas de exclusión:Laboral20268_DISTRITO2_ABRIL_2026</v>
      </c>
      <c r="P3931" s="142">
        <v>140539</v>
      </c>
      <c r="Q3931" s="7"/>
      <c r="R3931" s="7"/>
      <c r="S3931" s="145">
        <v>0</v>
      </c>
      <c r="T3931" s="160">
        <v>0</v>
      </c>
    </row>
    <row r="3932" spans="2:20" ht="30" hidden="1" customHeight="1">
      <c r="B3932" s="123">
        <v>113</v>
      </c>
      <c r="C3932" s="125" t="s">
        <v>334</v>
      </c>
      <c r="D3932" s="125" t="s">
        <v>329</v>
      </c>
      <c r="E3932" s="137">
        <v>2026</v>
      </c>
      <c r="F3932" s="68" t="str">
        <f t="shared" si="122"/>
        <v>1135. Cuidado Continuo por una vida con bienestar con enfoque Población para formas extremas de exclusión:Laboral2026</v>
      </c>
      <c r="G3932" s="125" t="s">
        <v>536</v>
      </c>
      <c r="H3932" s="125" t="s">
        <v>447</v>
      </c>
      <c r="I3932" s="125" t="s">
        <v>429</v>
      </c>
      <c r="J3932" s="68" t="s">
        <v>400</v>
      </c>
      <c r="K3932" s="126" t="s">
        <v>494</v>
      </c>
      <c r="L3932" s="126" t="s">
        <v>405</v>
      </c>
      <c r="M3932" s="11" t="s">
        <v>265</v>
      </c>
      <c r="N3932" s="11" t="s">
        <v>52</v>
      </c>
      <c r="O3932" s="68" t="str">
        <f t="shared" si="123"/>
        <v>1135. Cuidado Continuo por una vida con bienestar con enfoque Población para formas extremas de exclusión:Laboral20268_DISTRITO2_ABRIL_2026</v>
      </c>
      <c r="P3932" s="142">
        <v>70270</v>
      </c>
      <c r="Q3932" s="7"/>
      <c r="R3932" s="7"/>
      <c r="S3932" s="145">
        <v>0</v>
      </c>
      <c r="T3932" s="160">
        <v>0</v>
      </c>
    </row>
    <row r="3933" spans="2:20" ht="30" hidden="1" customHeight="1">
      <c r="B3933" s="123">
        <v>114</v>
      </c>
      <c r="C3933" s="125" t="s">
        <v>334</v>
      </c>
      <c r="D3933" s="125" t="s">
        <v>329</v>
      </c>
      <c r="E3933" s="137">
        <v>2026</v>
      </c>
      <c r="F3933" s="68" t="str">
        <f t="shared" si="122"/>
        <v>1145. Cuidado Continuo por una vida con bienestar con enfoque Población para formas extremas de exclusión:Laboral2026</v>
      </c>
      <c r="G3933" s="125" t="s">
        <v>537</v>
      </c>
      <c r="H3933" s="125" t="s">
        <v>455</v>
      </c>
      <c r="I3933" s="125" t="s">
        <v>429</v>
      </c>
      <c r="J3933" s="68" t="s">
        <v>400</v>
      </c>
      <c r="K3933" s="126" t="s">
        <v>538</v>
      </c>
      <c r="L3933" s="126" t="s">
        <v>405</v>
      </c>
      <c r="M3933" s="11" t="s">
        <v>265</v>
      </c>
      <c r="N3933" s="11" t="s">
        <v>52</v>
      </c>
      <c r="O3933" s="68" t="str">
        <f t="shared" si="123"/>
        <v>1145. Cuidado Continuo por una vida con bienestar con enfoque Población para formas extremas de exclusión:Laboral20268_DISTRITO2_ABRIL_2026</v>
      </c>
      <c r="P3933" s="142">
        <v>19971</v>
      </c>
      <c r="Q3933" s="7"/>
      <c r="R3933" s="7"/>
      <c r="S3933" s="145">
        <v>0</v>
      </c>
      <c r="T3933" s="160">
        <v>0</v>
      </c>
    </row>
    <row r="3934" spans="2:20" ht="30" hidden="1" customHeight="1">
      <c r="B3934" s="123">
        <v>115</v>
      </c>
      <c r="C3934" s="125" t="s">
        <v>334</v>
      </c>
      <c r="D3934" s="125" t="s">
        <v>329</v>
      </c>
      <c r="E3934" s="137">
        <v>2026</v>
      </c>
      <c r="F3934" s="68" t="str">
        <f t="shared" si="122"/>
        <v>1155. Cuidado Continuo por una vida con bienestar con enfoque Población para formas extremas de exclusión:Laboral2026</v>
      </c>
      <c r="G3934" s="125" t="s">
        <v>539</v>
      </c>
      <c r="H3934" s="125" t="s">
        <v>447</v>
      </c>
      <c r="I3934" s="125" t="s">
        <v>429</v>
      </c>
      <c r="J3934" s="68" t="s">
        <v>400</v>
      </c>
      <c r="K3934" s="126" t="s">
        <v>540</v>
      </c>
      <c r="L3934" s="126" t="s">
        <v>405</v>
      </c>
      <c r="M3934" s="11" t="s">
        <v>265</v>
      </c>
      <c r="N3934" s="11" t="s">
        <v>52</v>
      </c>
      <c r="O3934" s="68" t="str">
        <f t="shared" si="123"/>
        <v>1155. Cuidado Continuo por una vida con bienestar con enfoque Población para formas extremas de exclusión:Laboral20268_DISTRITO2_ABRIL_2026</v>
      </c>
      <c r="P3934" s="142">
        <v>70270</v>
      </c>
      <c r="Q3934" s="7"/>
      <c r="R3934" s="7"/>
      <c r="S3934" s="145">
        <v>0</v>
      </c>
      <c r="T3934" s="160">
        <v>0</v>
      </c>
    </row>
    <row r="3935" spans="2:20" ht="30" hidden="1" customHeight="1">
      <c r="B3935" s="123">
        <v>116</v>
      </c>
      <c r="C3935" s="125" t="s">
        <v>541</v>
      </c>
      <c r="D3935" s="125" t="s">
        <v>347</v>
      </c>
      <c r="E3935" s="137">
        <v>2026</v>
      </c>
      <c r="F3935" s="68" t="str">
        <f t="shared" si="122"/>
        <v>1166. Cuidado Continuo por una vida con bienestar para la población migrante internacional de BogotáEducativo 2026</v>
      </c>
      <c r="G3935" s="125" t="s">
        <v>542</v>
      </c>
      <c r="H3935" s="125" t="s">
        <v>428</v>
      </c>
      <c r="I3935" s="125" t="s">
        <v>429</v>
      </c>
      <c r="J3935" s="68" t="s">
        <v>400</v>
      </c>
      <c r="K3935" s="126" t="s">
        <v>430</v>
      </c>
      <c r="L3935" s="126" t="s">
        <v>405</v>
      </c>
      <c r="M3935" s="11" t="s">
        <v>265</v>
      </c>
      <c r="N3935" s="11" t="s">
        <v>52</v>
      </c>
      <c r="O3935" s="68" t="str">
        <f t="shared" si="123"/>
        <v>1166. Cuidado Continuo por una vida con bienestar para la población migrante internacional de BogotáEducativo 20268_DISTRITO2_ABRIL_2026</v>
      </c>
      <c r="P3935" s="142">
        <v>105404</v>
      </c>
      <c r="Q3935" s="7"/>
      <c r="R3935" s="7"/>
      <c r="S3935" s="145">
        <v>0</v>
      </c>
      <c r="T3935" s="160">
        <v>0</v>
      </c>
    </row>
    <row r="3936" spans="2:20" ht="30" hidden="1" customHeight="1">
      <c r="B3936" s="123">
        <v>117</v>
      </c>
      <c r="C3936" s="125" t="s">
        <v>543</v>
      </c>
      <c r="D3936" s="125" t="s">
        <v>347</v>
      </c>
      <c r="E3936" s="137">
        <v>2026</v>
      </c>
      <c r="F3936" s="68" t="str">
        <f t="shared" si="122"/>
        <v>1177. Cuidado Continuo por una vida con bienestar para la población con discapacidadEducativo 2026</v>
      </c>
      <c r="G3936" s="125" t="s">
        <v>544</v>
      </c>
      <c r="H3936" s="125" t="s">
        <v>428</v>
      </c>
      <c r="I3936" s="125" t="s">
        <v>429</v>
      </c>
      <c r="J3936" s="68" t="s">
        <v>400</v>
      </c>
      <c r="K3936" s="126" t="s">
        <v>430</v>
      </c>
      <c r="L3936" s="126" t="s">
        <v>405</v>
      </c>
      <c r="M3936" s="11" t="s">
        <v>265</v>
      </c>
      <c r="N3936" s="11" t="s">
        <v>52</v>
      </c>
      <c r="O3936" s="68" t="str">
        <f t="shared" si="123"/>
        <v>1177. Cuidado Continuo por una vida con bienestar para la población con discapacidadEducativo 20268_DISTRITO2_ABRIL_2026</v>
      </c>
      <c r="P3936" s="142">
        <v>161342</v>
      </c>
      <c r="Q3936" s="7"/>
      <c r="R3936" s="7"/>
      <c r="S3936" s="145">
        <v>0</v>
      </c>
      <c r="T3936" s="160">
        <v>0</v>
      </c>
    </row>
    <row r="3937" spans="2:20" ht="30" hidden="1" customHeight="1">
      <c r="B3937" s="123">
        <v>117</v>
      </c>
      <c r="C3937" s="125" t="s">
        <v>543</v>
      </c>
      <c r="D3937" s="125" t="s">
        <v>329</v>
      </c>
      <c r="E3937" s="137">
        <v>2026</v>
      </c>
      <c r="F3937" s="68" t="str">
        <f t="shared" si="122"/>
        <v>1177. Cuidado Continuo por una vida con bienestar para la población con discapacidadLaboral2026</v>
      </c>
      <c r="G3937" s="125" t="s">
        <v>544</v>
      </c>
      <c r="H3937" s="125" t="s">
        <v>428</v>
      </c>
      <c r="I3937" s="125" t="s">
        <v>429</v>
      </c>
      <c r="J3937" s="68" t="s">
        <v>400</v>
      </c>
      <c r="K3937" s="126" t="s">
        <v>430</v>
      </c>
      <c r="L3937" s="126" t="s">
        <v>402</v>
      </c>
      <c r="M3937" s="11" t="s">
        <v>265</v>
      </c>
      <c r="N3937" s="11" t="s">
        <v>52</v>
      </c>
      <c r="O3937" s="68" t="str">
        <f t="shared" si="123"/>
        <v>1177. Cuidado Continuo por una vida con bienestar para la población con discapacidadLaboral20268_DISTRITO2_ABRIL_2026</v>
      </c>
      <c r="P3937" s="142">
        <v>161342</v>
      </c>
      <c r="Q3937" s="7"/>
      <c r="R3937" s="7"/>
      <c r="S3937" s="145">
        <v>0</v>
      </c>
      <c r="T3937" s="160">
        <v>0</v>
      </c>
    </row>
    <row r="3938" spans="2:20" ht="30" hidden="1" customHeight="1">
      <c r="B3938" s="123">
        <v>118</v>
      </c>
      <c r="C3938" s="125" t="s">
        <v>543</v>
      </c>
      <c r="D3938" s="125" t="s">
        <v>356</v>
      </c>
      <c r="E3938" s="137">
        <v>2026</v>
      </c>
      <c r="F3938" s="68" t="str">
        <f t="shared" si="122"/>
        <v>1187. Cuidado Continuo por una vida con bienestar para la población con discapacidadComunitario2026</v>
      </c>
      <c r="G3938" s="125" t="s">
        <v>545</v>
      </c>
      <c r="H3938" s="125" t="s">
        <v>428</v>
      </c>
      <c r="I3938" s="125" t="s">
        <v>429</v>
      </c>
      <c r="J3938" s="68" t="s">
        <v>400</v>
      </c>
      <c r="K3938" s="126" t="s">
        <v>445</v>
      </c>
      <c r="L3938" s="126" t="s">
        <v>405</v>
      </c>
      <c r="M3938" s="11" t="s">
        <v>265</v>
      </c>
      <c r="N3938" s="11" t="s">
        <v>52</v>
      </c>
      <c r="O3938" s="68" t="str">
        <f t="shared" si="123"/>
        <v>1187. Cuidado Continuo por una vida con bienestar para la población con discapacidadComunitario20268_DISTRITO2_ABRIL_2026</v>
      </c>
      <c r="P3938" s="142">
        <v>992404</v>
      </c>
      <c r="Q3938" s="7"/>
      <c r="R3938" s="7"/>
      <c r="S3938" s="145">
        <v>0</v>
      </c>
      <c r="T3938" s="160">
        <v>0</v>
      </c>
    </row>
    <row r="3939" spans="2:20" ht="30" hidden="1" customHeight="1">
      <c r="B3939" s="123">
        <v>119</v>
      </c>
      <c r="C3939" s="125" t="s">
        <v>543</v>
      </c>
      <c r="D3939" s="125" t="s">
        <v>356</v>
      </c>
      <c r="E3939" s="137">
        <v>2026</v>
      </c>
      <c r="F3939" s="68" t="str">
        <f t="shared" si="122"/>
        <v>1197. Cuidado Continuo por una vida con bienestar para la población con discapacidadComunitario2026</v>
      </c>
      <c r="G3939" s="125" t="s">
        <v>546</v>
      </c>
      <c r="H3939" s="125" t="s">
        <v>428</v>
      </c>
      <c r="I3939" s="125" t="s">
        <v>429</v>
      </c>
      <c r="J3939" s="68" t="s">
        <v>400</v>
      </c>
      <c r="K3939" s="126" t="s">
        <v>430</v>
      </c>
      <c r="L3939" s="126" t="s">
        <v>405</v>
      </c>
      <c r="M3939" s="11" t="s">
        <v>265</v>
      </c>
      <c r="N3939" s="11" t="s">
        <v>52</v>
      </c>
      <c r="O3939" s="68" t="str">
        <f t="shared" si="123"/>
        <v>1197. Cuidado Continuo por una vida con bienestar para la población con discapacidadComunitario20268_DISTRITO2_ABRIL_2026</v>
      </c>
      <c r="P3939" s="142">
        <v>355662</v>
      </c>
      <c r="Q3939" s="7"/>
      <c r="R3939" s="7"/>
      <c r="S3939" s="145">
        <v>0</v>
      </c>
      <c r="T3939" s="160">
        <v>0</v>
      </c>
    </row>
    <row r="3940" spans="2:20" ht="30" hidden="1" customHeight="1">
      <c r="B3940" s="123">
        <v>120</v>
      </c>
      <c r="C3940" s="125" t="s">
        <v>543</v>
      </c>
      <c r="D3940" s="125" t="s">
        <v>356</v>
      </c>
      <c r="E3940" s="137">
        <v>2026</v>
      </c>
      <c r="F3940" s="68" t="str">
        <f t="shared" si="122"/>
        <v>1207. Cuidado Continuo por una vida con bienestar para la población con discapacidadComunitario2026</v>
      </c>
      <c r="G3940" s="125" t="s">
        <v>547</v>
      </c>
      <c r="H3940" s="125" t="s">
        <v>428</v>
      </c>
      <c r="I3940" s="125" t="s">
        <v>429</v>
      </c>
      <c r="J3940" s="68" t="s">
        <v>400</v>
      </c>
      <c r="K3940" s="126" t="s">
        <v>548</v>
      </c>
      <c r="L3940" s="126" t="s">
        <v>405</v>
      </c>
      <c r="M3940" s="11" t="s">
        <v>265</v>
      </c>
      <c r="N3940" s="11" t="s">
        <v>52</v>
      </c>
      <c r="O3940" s="68" t="str">
        <f t="shared" si="123"/>
        <v>1207. Cuidado Continuo por una vida con bienestar para la población con discapacidadComunitario20268_DISTRITO2_ABRIL_2026</v>
      </c>
      <c r="P3940" s="142">
        <v>1422652</v>
      </c>
      <c r="Q3940" s="7"/>
      <c r="R3940" s="7"/>
      <c r="S3940" s="145">
        <v>0</v>
      </c>
      <c r="T3940" s="160">
        <v>0</v>
      </c>
    </row>
    <row r="3941" spans="2:20" ht="30" hidden="1" customHeight="1">
      <c r="B3941" s="123">
        <v>121</v>
      </c>
      <c r="C3941" s="125" t="s">
        <v>543</v>
      </c>
      <c r="D3941" s="125" t="s">
        <v>356</v>
      </c>
      <c r="E3941" s="137">
        <v>2026</v>
      </c>
      <c r="F3941" s="68" t="str">
        <f t="shared" si="122"/>
        <v>1217. Cuidado Continuo por una vida con bienestar para la población con discapacidadComunitario2026</v>
      </c>
      <c r="G3941" s="125" t="s">
        <v>549</v>
      </c>
      <c r="H3941" s="125" t="s">
        <v>455</v>
      </c>
      <c r="I3941" s="125" t="s">
        <v>429</v>
      </c>
      <c r="J3941" s="68" t="s">
        <v>400</v>
      </c>
      <c r="K3941" s="126" t="s">
        <v>494</v>
      </c>
      <c r="L3941" s="126" t="s">
        <v>405</v>
      </c>
      <c r="M3941" s="11" t="s">
        <v>265</v>
      </c>
      <c r="N3941" s="11" t="s">
        <v>52</v>
      </c>
      <c r="O3941" s="68" t="str">
        <f t="shared" si="123"/>
        <v>1217. Cuidado Continuo por una vida con bienestar para la población con discapacidadComunitario20268_DISTRITO2_ABRIL_2026</v>
      </c>
      <c r="P3941" s="142">
        <v>35135</v>
      </c>
      <c r="Q3941" s="7"/>
      <c r="R3941" s="7"/>
      <c r="S3941" s="145">
        <v>0</v>
      </c>
      <c r="T3941" s="160">
        <v>0</v>
      </c>
    </row>
    <row r="3942" spans="2:20" ht="30" hidden="1" customHeight="1">
      <c r="B3942" s="123">
        <v>122</v>
      </c>
      <c r="C3942" s="125" t="s">
        <v>543</v>
      </c>
      <c r="D3942" s="125" t="s">
        <v>356</v>
      </c>
      <c r="E3942" s="137">
        <v>2026</v>
      </c>
      <c r="F3942" s="68" t="str">
        <f t="shared" si="122"/>
        <v>1227. Cuidado Continuo por una vida con bienestar para la población con discapacidadComunitario2026</v>
      </c>
      <c r="G3942" s="125" t="s">
        <v>550</v>
      </c>
      <c r="H3942" s="125" t="s">
        <v>447</v>
      </c>
      <c r="I3942" s="125" t="s">
        <v>429</v>
      </c>
      <c r="J3942" s="68" t="s">
        <v>400</v>
      </c>
      <c r="K3942" s="126" t="s">
        <v>551</v>
      </c>
      <c r="L3942" s="126" t="s">
        <v>405</v>
      </c>
      <c r="M3942" s="11" t="s">
        <v>265</v>
      </c>
      <c r="N3942" s="11" t="s">
        <v>52</v>
      </c>
      <c r="O3942" s="68" t="str">
        <f t="shared" si="123"/>
        <v>1227. Cuidado Continuo por una vida con bienestar para la población con discapacidadComunitario20268_DISTRITO2_ABRIL_2026</v>
      </c>
      <c r="P3942" s="142">
        <v>53781</v>
      </c>
      <c r="Q3942" s="7"/>
      <c r="R3942" s="7"/>
      <c r="S3942" s="145">
        <v>0</v>
      </c>
      <c r="T3942" s="160">
        <v>0</v>
      </c>
    </row>
    <row r="3943" spans="2:20" ht="30" hidden="1" customHeight="1">
      <c r="B3943" s="123">
        <v>123</v>
      </c>
      <c r="C3943" s="125" t="s">
        <v>543</v>
      </c>
      <c r="D3943" s="125" t="s">
        <v>431</v>
      </c>
      <c r="E3943" s="137">
        <v>2026</v>
      </c>
      <c r="F3943" s="68" t="str">
        <f t="shared" si="122"/>
        <v>1237. Cuidado Continuo por una vida con bienestar para la población con discapacidadInstitucional2026</v>
      </c>
      <c r="G3943" s="125" t="s">
        <v>552</v>
      </c>
      <c r="H3943" s="125" t="s">
        <v>428</v>
      </c>
      <c r="I3943" s="125" t="s">
        <v>429</v>
      </c>
      <c r="J3943" s="68" t="s">
        <v>400</v>
      </c>
      <c r="K3943" s="126" t="s">
        <v>430</v>
      </c>
      <c r="L3943" s="126" t="s">
        <v>405</v>
      </c>
      <c r="M3943" s="11" t="s">
        <v>265</v>
      </c>
      <c r="N3943" s="11" t="s">
        <v>52</v>
      </c>
      <c r="O3943" s="68" t="str">
        <f t="shared" si="123"/>
        <v>1237. Cuidado Continuo por una vida con bienestar para la población con discapacidadInstitucional20268_DISTRITO2_ABRIL_2026</v>
      </c>
      <c r="P3943" s="142">
        <v>266747</v>
      </c>
      <c r="Q3943" s="7"/>
      <c r="R3943" s="7"/>
      <c r="S3943" s="158">
        <v>0</v>
      </c>
      <c r="T3943" s="160">
        <v>0</v>
      </c>
    </row>
    <row r="3944" spans="2:20" ht="30" hidden="1" customHeight="1">
      <c r="B3944" s="123">
        <v>124</v>
      </c>
      <c r="C3944" s="125" t="s">
        <v>543</v>
      </c>
      <c r="D3944" s="125" t="s">
        <v>356</v>
      </c>
      <c r="E3944" s="137">
        <v>2026</v>
      </c>
      <c r="F3944" s="68" t="str">
        <f t="shared" si="122"/>
        <v>1247. Cuidado Continuo por una vida con bienestar para la población con discapacidadComunitario2026</v>
      </c>
      <c r="G3944" s="125" t="s">
        <v>553</v>
      </c>
      <c r="H3944" s="125" t="s">
        <v>428</v>
      </c>
      <c r="I3944" s="125" t="s">
        <v>429</v>
      </c>
      <c r="J3944" s="68" t="s">
        <v>400</v>
      </c>
      <c r="K3944" s="126" t="s">
        <v>554</v>
      </c>
      <c r="L3944" s="126" t="s">
        <v>405</v>
      </c>
      <c r="M3944" s="11" t="s">
        <v>265</v>
      </c>
      <c r="N3944" s="11" t="s">
        <v>52</v>
      </c>
      <c r="O3944" s="68" t="str">
        <f t="shared" si="123"/>
        <v>1247. Cuidado Continuo por una vida con bienestar para la población con discapacidadComunitario20268_DISTRITO2_ABRIL_2026</v>
      </c>
      <c r="P3944" s="142">
        <v>851865</v>
      </c>
      <c r="Q3944" s="7"/>
      <c r="R3944" s="7"/>
      <c r="S3944" s="158">
        <v>0</v>
      </c>
      <c r="T3944" s="160">
        <v>0</v>
      </c>
    </row>
    <row r="3945" spans="2:20" ht="30" hidden="1" customHeight="1">
      <c r="B3945" s="123">
        <v>125</v>
      </c>
      <c r="C3945" s="125" t="s">
        <v>543</v>
      </c>
      <c r="D3945" s="125" t="s">
        <v>356</v>
      </c>
      <c r="E3945" s="137">
        <v>2026</v>
      </c>
      <c r="F3945" s="68" t="str">
        <f t="shared" si="122"/>
        <v>1257. Cuidado Continuo por una vida con bienestar para la población con discapacidadComunitario2026</v>
      </c>
      <c r="G3945" s="125" t="s">
        <v>555</v>
      </c>
      <c r="H3945" s="125" t="s">
        <v>428</v>
      </c>
      <c r="I3945" s="125" t="s">
        <v>429</v>
      </c>
      <c r="J3945" s="68" t="s">
        <v>400</v>
      </c>
      <c r="K3945" s="126" t="s">
        <v>401</v>
      </c>
      <c r="L3945" s="126" t="s">
        <v>421</v>
      </c>
      <c r="M3945" s="11" t="s">
        <v>265</v>
      </c>
      <c r="N3945" s="11" t="s">
        <v>52</v>
      </c>
      <c r="O3945" s="68" t="str">
        <f t="shared" si="123"/>
        <v>1257. Cuidado Continuo por una vida con bienestar para la población con discapacidadComunitario20268_DISTRITO2_ABRIL_2026</v>
      </c>
      <c r="P3945" s="142">
        <v>12879544</v>
      </c>
      <c r="Q3945" s="7"/>
      <c r="R3945" s="7"/>
      <c r="S3945" s="158">
        <v>0</v>
      </c>
      <c r="T3945" s="160">
        <v>0</v>
      </c>
    </row>
    <row r="3946" spans="2:20" ht="30" hidden="1" customHeight="1">
      <c r="B3946" s="123">
        <v>126</v>
      </c>
      <c r="C3946" s="125" t="s">
        <v>556</v>
      </c>
      <c r="D3946" s="125" t="s">
        <v>356</v>
      </c>
      <c r="E3946" s="137">
        <v>2026</v>
      </c>
      <c r="F3946" s="68" t="str">
        <f t="shared" si="122"/>
        <v>1268. Cuidado Continuo por una vida con bienestar para la ruralidad de BogotáComunitario2026</v>
      </c>
      <c r="G3946" s="125" t="s">
        <v>557</v>
      </c>
      <c r="H3946" s="125" t="s">
        <v>428</v>
      </c>
      <c r="I3946" s="125" t="s">
        <v>429</v>
      </c>
      <c r="J3946" s="68" t="s">
        <v>400</v>
      </c>
      <c r="K3946" s="126" t="s">
        <v>430</v>
      </c>
      <c r="L3946" s="126" t="s">
        <v>421</v>
      </c>
      <c r="M3946" s="11" t="s">
        <v>265</v>
      </c>
      <c r="N3946" s="11" t="s">
        <v>52</v>
      </c>
      <c r="O3946" s="68" t="str">
        <f t="shared" si="123"/>
        <v>1268. Cuidado Continuo por una vida con bienestar para la ruralidad de BogotáComunitario20268_DISTRITO2_ABRIL_2026</v>
      </c>
      <c r="P3946" s="142">
        <v>175674</v>
      </c>
      <c r="Q3946" s="7"/>
      <c r="R3946" s="7"/>
      <c r="S3946" s="158">
        <v>0</v>
      </c>
      <c r="T3946" s="160">
        <v>0</v>
      </c>
    </row>
    <row r="3947" spans="2:20" ht="30" hidden="1" customHeight="1">
      <c r="B3947" s="123">
        <v>127</v>
      </c>
      <c r="C3947" s="125" t="s">
        <v>556</v>
      </c>
      <c r="D3947" s="125" t="s">
        <v>356</v>
      </c>
      <c r="E3947" s="137">
        <v>2026</v>
      </c>
      <c r="F3947" s="68" t="str">
        <f t="shared" si="122"/>
        <v>1278. Cuidado Continuo por una vida con bienestar para la ruralidad de BogotáComunitario2026</v>
      </c>
      <c r="G3947" s="125" t="s">
        <v>558</v>
      </c>
      <c r="H3947" s="125" t="s">
        <v>428</v>
      </c>
      <c r="I3947" s="125" t="s">
        <v>429</v>
      </c>
      <c r="J3947" s="68" t="s">
        <v>400</v>
      </c>
      <c r="K3947" s="126" t="s">
        <v>430</v>
      </c>
      <c r="L3947" s="126" t="s">
        <v>405</v>
      </c>
      <c r="M3947" s="11" t="s">
        <v>265</v>
      </c>
      <c r="N3947" s="11" t="s">
        <v>52</v>
      </c>
      <c r="O3947" s="68" t="str">
        <f t="shared" si="123"/>
        <v>1278. Cuidado Continuo por una vida con bienestar para la ruralidad de BogotáComunitario20268_DISTRITO2_ABRIL_2026</v>
      </c>
      <c r="P3947" s="142">
        <v>468320</v>
      </c>
      <c r="Q3947" s="7"/>
      <c r="R3947" s="7"/>
      <c r="S3947" s="158">
        <v>0</v>
      </c>
      <c r="T3947" s="160">
        <v>0</v>
      </c>
    </row>
    <row r="3948" spans="2:20" ht="30" hidden="1" customHeight="1">
      <c r="B3948" s="123">
        <v>127</v>
      </c>
      <c r="C3948" s="125" t="s">
        <v>556</v>
      </c>
      <c r="D3948" s="125" t="s">
        <v>347</v>
      </c>
      <c r="E3948" s="137">
        <v>2026</v>
      </c>
      <c r="F3948" s="68" t="str">
        <f t="shared" si="122"/>
        <v>1278. Cuidado Continuo por una vida con bienestar para la ruralidad de BogotáEducativo 2026</v>
      </c>
      <c r="G3948" s="125" t="s">
        <v>558</v>
      </c>
      <c r="H3948" s="125" t="s">
        <v>428</v>
      </c>
      <c r="I3948" s="125" t="s">
        <v>429</v>
      </c>
      <c r="J3948" s="68" t="s">
        <v>400</v>
      </c>
      <c r="K3948" s="126" t="s">
        <v>430</v>
      </c>
      <c r="L3948" s="126" t="s">
        <v>405</v>
      </c>
      <c r="M3948" s="11" t="s">
        <v>265</v>
      </c>
      <c r="N3948" s="11" t="s">
        <v>52</v>
      </c>
      <c r="O3948" s="68" t="str">
        <f t="shared" si="123"/>
        <v>1278. Cuidado Continuo por una vida con bienestar para la ruralidad de BogotáEducativo 20268_DISTRITO2_ABRIL_2026</v>
      </c>
      <c r="P3948" s="142">
        <v>468320</v>
      </c>
      <c r="Q3948" s="7"/>
      <c r="R3948" s="7"/>
      <c r="S3948" s="158">
        <v>0</v>
      </c>
      <c r="T3948" s="160">
        <v>0</v>
      </c>
    </row>
    <row r="3949" spans="2:20" ht="30" hidden="1" customHeight="1">
      <c r="B3949" s="123">
        <v>127</v>
      </c>
      <c r="C3949" s="125" t="s">
        <v>556</v>
      </c>
      <c r="D3949" s="125" t="s">
        <v>431</v>
      </c>
      <c r="E3949" s="137">
        <v>2026</v>
      </c>
      <c r="F3949" s="68" t="str">
        <f t="shared" si="122"/>
        <v>1278. Cuidado Continuo por una vida con bienestar para la ruralidad de BogotáInstitucional2026</v>
      </c>
      <c r="G3949" s="125" t="s">
        <v>558</v>
      </c>
      <c r="H3949" s="125" t="s">
        <v>428</v>
      </c>
      <c r="I3949" s="125" t="s">
        <v>429</v>
      </c>
      <c r="J3949" s="68" t="s">
        <v>400</v>
      </c>
      <c r="K3949" s="126" t="s">
        <v>430</v>
      </c>
      <c r="L3949" s="126" t="s">
        <v>405</v>
      </c>
      <c r="M3949" s="11" t="s">
        <v>265</v>
      </c>
      <c r="N3949" s="11" t="s">
        <v>52</v>
      </c>
      <c r="O3949" s="68" t="str">
        <f t="shared" si="123"/>
        <v>1278. Cuidado Continuo por una vida con bienestar para la ruralidad de BogotáInstitucional20268_DISTRITO2_ABRIL_2026</v>
      </c>
      <c r="P3949" s="142">
        <v>468320</v>
      </c>
      <c r="Q3949" s="7"/>
      <c r="R3949" s="7"/>
      <c r="S3949" s="158">
        <v>0</v>
      </c>
      <c r="T3949" s="160">
        <v>0</v>
      </c>
    </row>
    <row r="3950" spans="2:20" ht="30" hidden="1" customHeight="1">
      <c r="B3950" s="123">
        <v>128</v>
      </c>
      <c r="C3950" s="125" t="s">
        <v>556</v>
      </c>
      <c r="D3950" s="125" t="s">
        <v>356</v>
      </c>
      <c r="E3950" s="137">
        <v>2026</v>
      </c>
      <c r="F3950" s="68" t="str">
        <f t="shared" si="122"/>
        <v>1288. Cuidado Continuo por una vida con bienestar para la ruralidad de BogotáComunitario2026</v>
      </c>
      <c r="G3950" s="125" t="s">
        <v>559</v>
      </c>
      <c r="H3950" s="125" t="s">
        <v>428</v>
      </c>
      <c r="I3950" s="125" t="s">
        <v>429</v>
      </c>
      <c r="J3950" s="68" t="s">
        <v>400</v>
      </c>
      <c r="K3950" s="126" t="s">
        <v>430</v>
      </c>
      <c r="L3950" s="126" t="s">
        <v>421</v>
      </c>
      <c r="M3950" s="11" t="s">
        <v>265</v>
      </c>
      <c r="N3950" s="11" t="s">
        <v>52</v>
      </c>
      <c r="O3950" s="68" t="str">
        <f t="shared" si="123"/>
        <v>1288. Cuidado Continuo por una vida con bienestar para la ruralidad de BogotáComunitario20268_DISTRITO2_ABRIL_2026</v>
      </c>
      <c r="P3950" s="142">
        <v>140539</v>
      </c>
      <c r="Q3950" s="7"/>
      <c r="R3950" s="7"/>
      <c r="S3950" s="158">
        <v>0</v>
      </c>
      <c r="T3950" s="160">
        <v>0</v>
      </c>
    </row>
    <row r="3951" spans="2:20" ht="30" hidden="1" customHeight="1">
      <c r="B3951" s="123">
        <v>128</v>
      </c>
      <c r="C3951" s="125" t="s">
        <v>556</v>
      </c>
      <c r="D3951" s="125" t="s">
        <v>347</v>
      </c>
      <c r="E3951" s="137">
        <v>2026</v>
      </c>
      <c r="F3951" s="68" t="str">
        <f t="shared" si="122"/>
        <v>1288. Cuidado Continuo por una vida con bienestar para la ruralidad de BogotáEducativo 2026</v>
      </c>
      <c r="G3951" s="125" t="s">
        <v>559</v>
      </c>
      <c r="H3951" s="125" t="s">
        <v>428</v>
      </c>
      <c r="I3951" s="125" t="s">
        <v>429</v>
      </c>
      <c r="J3951" s="68" t="s">
        <v>400</v>
      </c>
      <c r="K3951" s="126" t="s">
        <v>430</v>
      </c>
      <c r="L3951" s="126" t="s">
        <v>421</v>
      </c>
      <c r="M3951" s="11" t="s">
        <v>265</v>
      </c>
      <c r="N3951" s="11" t="s">
        <v>52</v>
      </c>
      <c r="O3951" s="68" t="str">
        <f t="shared" si="123"/>
        <v>1288. Cuidado Continuo por una vida con bienestar para la ruralidad de BogotáEducativo 20268_DISTRITO2_ABRIL_2026</v>
      </c>
      <c r="P3951" s="142">
        <v>140539</v>
      </c>
      <c r="Q3951" s="7"/>
      <c r="R3951" s="7"/>
      <c r="S3951" s="158">
        <v>0</v>
      </c>
      <c r="T3951" s="160">
        <v>0</v>
      </c>
    </row>
    <row r="3952" spans="2:20" ht="30" hidden="1" customHeight="1">
      <c r="B3952" s="123">
        <v>129</v>
      </c>
      <c r="C3952" s="125" t="s">
        <v>556</v>
      </c>
      <c r="D3952" s="125" t="s">
        <v>356</v>
      </c>
      <c r="E3952" s="137">
        <v>2026</v>
      </c>
      <c r="F3952" s="68" t="str">
        <f t="shared" si="122"/>
        <v>1298. Cuidado Continuo por una vida con bienestar para la ruralidad de BogotáComunitario2026</v>
      </c>
      <c r="G3952" s="125" t="s">
        <v>560</v>
      </c>
      <c r="H3952" s="125" t="s">
        <v>428</v>
      </c>
      <c r="I3952" s="125" t="s">
        <v>429</v>
      </c>
      <c r="J3952" s="68" t="s">
        <v>400</v>
      </c>
      <c r="K3952" s="126" t="s">
        <v>430</v>
      </c>
      <c r="L3952" s="126" t="s">
        <v>405</v>
      </c>
      <c r="M3952" s="11" t="s">
        <v>265</v>
      </c>
      <c r="N3952" s="11" t="s">
        <v>52</v>
      </c>
      <c r="O3952" s="68" t="str">
        <f t="shared" si="123"/>
        <v>1298. Cuidado Continuo por una vida con bienestar para la ruralidad de BogotáComunitario20268_DISTRITO2_ABRIL_2026</v>
      </c>
      <c r="P3952" s="142">
        <v>175674</v>
      </c>
      <c r="Q3952" s="7"/>
      <c r="R3952" s="7"/>
      <c r="S3952" s="158">
        <v>0</v>
      </c>
      <c r="T3952" s="160">
        <v>0</v>
      </c>
    </row>
    <row r="3953" spans="2:20" ht="30" hidden="1" customHeight="1">
      <c r="B3953" s="123">
        <v>130</v>
      </c>
      <c r="C3953" s="125" t="s">
        <v>556</v>
      </c>
      <c r="D3953" s="125" t="s">
        <v>356</v>
      </c>
      <c r="E3953" s="137">
        <v>2026</v>
      </c>
      <c r="F3953" s="68" t="str">
        <f t="shared" si="122"/>
        <v>1308. Cuidado Continuo por una vida con bienestar para la ruralidad de BogotáComunitario2026</v>
      </c>
      <c r="G3953" s="125" t="s">
        <v>561</v>
      </c>
      <c r="H3953" s="125" t="s">
        <v>428</v>
      </c>
      <c r="I3953" s="125" t="s">
        <v>429</v>
      </c>
      <c r="J3953" s="68" t="s">
        <v>400</v>
      </c>
      <c r="K3953" s="126" t="s">
        <v>430</v>
      </c>
      <c r="L3953" s="126" t="s">
        <v>421</v>
      </c>
      <c r="M3953" s="11" t="s">
        <v>265</v>
      </c>
      <c r="N3953" s="11" t="s">
        <v>52</v>
      </c>
      <c r="O3953" s="68" t="str">
        <f t="shared" si="123"/>
        <v>1308. Cuidado Continuo por una vida con bienestar para la ruralidad de BogotáComunitario20268_DISTRITO2_ABRIL_2026</v>
      </c>
      <c r="P3953" s="142">
        <v>140539</v>
      </c>
      <c r="Q3953" s="7"/>
      <c r="R3953" s="7"/>
      <c r="S3953" s="158">
        <v>0</v>
      </c>
      <c r="T3953" s="160">
        <v>0</v>
      </c>
    </row>
    <row r="3954" spans="2:20" ht="30" hidden="1" customHeight="1">
      <c r="B3954" s="123">
        <v>131</v>
      </c>
      <c r="C3954" s="125" t="s">
        <v>556</v>
      </c>
      <c r="D3954" s="125" t="s">
        <v>329</v>
      </c>
      <c r="E3954" s="137">
        <v>2026</v>
      </c>
      <c r="F3954" s="68" t="str">
        <f t="shared" si="122"/>
        <v>1318. Cuidado Continuo por una vida con bienestar para la ruralidad de BogotáLaboral2026</v>
      </c>
      <c r="G3954" s="125" t="s">
        <v>562</v>
      </c>
      <c r="H3954" s="125" t="s">
        <v>447</v>
      </c>
      <c r="I3954" s="125" t="s">
        <v>429</v>
      </c>
      <c r="J3954" s="68" t="s">
        <v>400</v>
      </c>
      <c r="K3954" s="126" t="s">
        <v>491</v>
      </c>
      <c r="L3954" s="126" t="s">
        <v>405</v>
      </c>
      <c r="M3954" s="11" t="s">
        <v>265</v>
      </c>
      <c r="N3954" s="11" t="s">
        <v>52</v>
      </c>
      <c r="O3954" s="68" t="str">
        <f t="shared" si="123"/>
        <v>1318. Cuidado Continuo por una vida con bienestar para la ruralidad de BogotáLaboral20268_DISTRITO2_ABRIL_2026</v>
      </c>
      <c r="P3954" s="142">
        <v>940787</v>
      </c>
      <c r="Q3954" s="7"/>
      <c r="R3954" s="7"/>
      <c r="S3954" s="158">
        <v>0</v>
      </c>
      <c r="T3954" s="160">
        <v>0</v>
      </c>
    </row>
    <row r="3955" spans="2:20" ht="30" hidden="1" customHeight="1">
      <c r="B3955" s="123">
        <v>132</v>
      </c>
      <c r="C3955" s="125" t="s">
        <v>556</v>
      </c>
      <c r="D3955" s="125" t="s">
        <v>329</v>
      </c>
      <c r="E3955" s="137">
        <v>2026</v>
      </c>
      <c r="F3955" s="68" t="str">
        <f t="shared" si="122"/>
        <v>1328. Cuidado Continuo por una vida con bienestar para la ruralidad de BogotáLaboral2026</v>
      </c>
      <c r="G3955" s="125" t="s">
        <v>563</v>
      </c>
      <c r="H3955" s="125" t="s">
        <v>447</v>
      </c>
      <c r="I3955" s="125" t="s">
        <v>429</v>
      </c>
      <c r="J3955" s="68" t="s">
        <v>400</v>
      </c>
      <c r="K3955" s="126" t="s">
        <v>564</v>
      </c>
      <c r="L3955" s="126" t="s">
        <v>421</v>
      </c>
      <c r="M3955" s="11" t="s">
        <v>265</v>
      </c>
      <c r="N3955" s="11" t="s">
        <v>52</v>
      </c>
      <c r="O3955" s="68" t="str">
        <f t="shared" si="123"/>
        <v>1328. Cuidado Continuo por una vida con bienestar para la ruralidad de BogotáLaboral20268_DISTRITO2_ABRIL_2026</v>
      </c>
      <c r="P3955" s="142">
        <v>250875</v>
      </c>
      <c r="Q3955" s="7"/>
      <c r="R3955" s="7"/>
      <c r="S3955" s="158">
        <v>0</v>
      </c>
      <c r="T3955" s="160">
        <v>0</v>
      </c>
    </row>
    <row r="3956" spans="2:20" ht="30" hidden="1" customHeight="1">
      <c r="B3956" s="123">
        <v>133</v>
      </c>
      <c r="C3956" s="125" t="s">
        <v>556</v>
      </c>
      <c r="D3956" s="125" t="s">
        <v>329</v>
      </c>
      <c r="E3956" s="137">
        <v>2026</v>
      </c>
      <c r="F3956" s="68" t="str">
        <f t="shared" si="122"/>
        <v>1338. Cuidado Continuo por una vida con bienestar para la ruralidad de BogotáLaboral2026</v>
      </c>
      <c r="G3956" s="125" t="s">
        <v>565</v>
      </c>
      <c r="H3956" s="125" t="s">
        <v>447</v>
      </c>
      <c r="I3956" s="125" t="s">
        <v>429</v>
      </c>
      <c r="J3956" s="68" t="s">
        <v>400</v>
      </c>
      <c r="K3956" s="126" t="s">
        <v>564</v>
      </c>
      <c r="L3956" s="126" t="s">
        <v>421</v>
      </c>
      <c r="M3956" s="11" t="s">
        <v>265</v>
      </c>
      <c r="N3956" s="11" t="s">
        <v>52</v>
      </c>
      <c r="O3956" s="68" t="str">
        <f t="shared" si="123"/>
        <v>1338. Cuidado Continuo por una vida con bienestar para la ruralidad de BogotáLaboral20268_DISTRITO2_ABRIL_2026</v>
      </c>
      <c r="P3956" s="142">
        <v>183687</v>
      </c>
      <c r="Q3956" s="7"/>
      <c r="R3956" s="7"/>
      <c r="S3956" s="158">
        <v>0</v>
      </c>
      <c r="T3956" s="160">
        <v>0</v>
      </c>
    </row>
    <row r="3957" spans="2:20" ht="30" hidden="1" customHeight="1">
      <c r="B3957" s="123">
        <v>134</v>
      </c>
      <c r="C3957" s="125" t="s">
        <v>556</v>
      </c>
      <c r="D3957" s="125" t="s">
        <v>329</v>
      </c>
      <c r="E3957" s="137">
        <v>2026</v>
      </c>
      <c r="F3957" s="68" t="str">
        <f t="shared" si="122"/>
        <v>1348. Cuidado Continuo por una vida con bienestar para la ruralidad de BogotáLaboral2026</v>
      </c>
      <c r="G3957" s="125" t="s">
        <v>566</v>
      </c>
      <c r="H3957" s="125" t="s">
        <v>447</v>
      </c>
      <c r="I3957" s="125" t="s">
        <v>429</v>
      </c>
      <c r="J3957" s="68" t="s">
        <v>400</v>
      </c>
      <c r="K3957" s="126" t="s">
        <v>488</v>
      </c>
      <c r="L3957" s="126" t="s">
        <v>421</v>
      </c>
      <c r="M3957" s="11" t="s">
        <v>265</v>
      </c>
      <c r="N3957" s="11" t="s">
        <v>52</v>
      </c>
      <c r="O3957" s="68" t="str">
        <f t="shared" si="123"/>
        <v>1348. Cuidado Continuo por una vida con bienestar para la ruralidad de BogotáLaboral20268_DISTRITO2_ABRIL_2026</v>
      </c>
      <c r="P3957" s="142">
        <v>110336</v>
      </c>
      <c r="Q3957" s="7"/>
      <c r="R3957" s="7"/>
      <c r="S3957" s="158">
        <v>0</v>
      </c>
      <c r="T3957" s="160">
        <v>0</v>
      </c>
    </row>
    <row r="3958" spans="2:20" ht="30" hidden="1" customHeight="1">
      <c r="B3958" s="123">
        <v>135</v>
      </c>
      <c r="C3958" s="125" t="s">
        <v>556</v>
      </c>
      <c r="D3958" s="125" t="s">
        <v>329</v>
      </c>
      <c r="E3958" s="137">
        <v>2026</v>
      </c>
      <c r="F3958" s="68" t="str">
        <f t="shared" si="122"/>
        <v>1358. Cuidado Continuo por una vida con bienestar para la ruralidad de BogotáLaboral2026</v>
      </c>
      <c r="G3958" s="125" t="s">
        <v>567</v>
      </c>
      <c r="H3958" s="125" t="s">
        <v>447</v>
      </c>
      <c r="I3958" s="125" t="s">
        <v>429</v>
      </c>
      <c r="J3958" s="68" t="s">
        <v>400</v>
      </c>
      <c r="K3958" s="126" t="s">
        <v>488</v>
      </c>
      <c r="L3958" s="126" t="s">
        <v>405</v>
      </c>
      <c r="M3958" s="11" t="s">
        <v>265</v>
      </c>
      <c r="N3958" s="11" t="s">
        <v>52</v>
      </c>
      <c r="O3958" s="68" t="str">
        <f t="shared" si="123"/>
        <v>1358. Cuidado Continuo por una vida con bienestar para la ruralidad de BogotáLaboral20268_DISTRITO2_ABRIL_2026</v>
      </c>
      <c r="P3958" s="142">
        <v>137922</v>
      </c>
      <c r="Q3958" s="7"/>
      <c r="R3958" s="7"/>
      <c r="S3958" s="158">
        <v>0</v>
      </c>
      <c r="T3958" s="160">
        <v>0</v>
      </c>
    </row>
    <row r="3959" spans="2:20" ht="30" hidden="1" customHeight="1">
      <c r="B3959" s="123">
        <v>86</v>
      </c>
      <c r="C3959" s="125" t="s">
        <v>302</v>
      </c>
      <c r="D3959" s="125" t="s">
        <v>303</v>
      </c>
      <c r="E3959" s="137">
        <v>2026</v>
      </c>
      <c r="F3959" s="68" t="str">
        <f t="shared" si="122"/>
        <v>869. Gestión de Programas Estrategias y Planes para el BienestarGestión Integral Estrategias y Programas2026</v>
      </c>
      <c r="G3959" s="125" t="s">
        <v>568</v>
      </c>
      <c r="H3959" s="125" t="s">
        <v>569</v>
      </c>
      <c r="I3959" s="125" t="s">
        <v>429</v>
      </c>
      <c r="J3959" s="68" t="s">
        <v>400</v>
      </c>
      <c r="K3959" s="126" t="s">
        <v>554</v>
      </c>
      <c r="L3959" s="126" t="s">
        <v>402</v>
      </c>
      <c r="M3959" s="11" t="s">
        <v>265</v>
      </c>
      <c r="N3959" s="11" t="s">
        <v>52</v>
      </c>
      <c r="O3959" s="68" t="str">
        <f t="shared" si="123"/>
        <v>869. Gestión de Programas Estrategias y Planes para el BienestarGestión Integral Estrategias y Programas20268_DISTRITO2_ABRIL_2026</v>
      </c>
      <c r="P3959" s="142">
        <v>73474880</v>
      </c>
      <c r="Q3959" s="7"/>
      <c r="R3959" s="7"/>
      <c r="S3959" s="158">
        <v>0</v>
      </c>
      <c r="T3959" s="160">
        <v>0</v>
      </c>
    </row>
    <row r="3960" spans="2:20" ht="30" hidden="1" customHeight="1">
      <c r="B3960" s="123">
        <v>136</v>
      </c>
      <c r="C3960" s="125" t="s">
        <v>302</v>
      </c>
      <c r="D3960" s="125" t="s">
        <v>303</v>
      </c>
      <c r="E3960" s="137">
        <v>2026</v>
      </c>
      <c r="F3960" s="68" t="str">
        <f t="shared" si="122"/>
        <v>1369. Gestión de Programas Estrategias y Planes para el BienestarGestión Integral Estrategias y Programas2026</v>
      </c>
      <c r="G3960" s="125" t="s">
        <v>570</v>
      </c>
      <c r="H3960" s="125" t="s">
        <v>571</v>
      </c>
      <c r="I3960" s="125" t="s">
        <v>410</v>
      </c>
      <c r="J3960" s="68" t="s">
        <v>400</v>
      </c>
      <c r="K3960" s="126" t="s">
        <v>401</v>
      </c>
      <c r="L3960" s="126" t="s">
        <v>402</v>
      </c>
      <c r="M3960" s="11" t="s">
        <v>265</v>
      </c>
      <c r="N3960" s="11" t="s">
        <v>52</v>
      </c>
      <c r="O3960" s="68" t="str">
        <f t="shared" si="123"/>
        <v>1369. Gestión de Programas Estrategias y Planes para el BienestarGestión Integral Estrategias y Programas20268_DISTRITO2_ABRIL_2026</v>
      </c>
      <c r="P3960" s="142">
        <v>5621568</v>
      </c>
      <c r="Q3960" s="7"/>
      <c r="R3960" s="7"/>
      <c r="S3960" s="158">
        <v>0</v>
      </c>
      <c r="T3960" s="160">
        <v>0</v>
      </c>
    </row>
    <row r="3961" spans="2:20" ht="30" hidden="1" customHeight="1">
      <c r="B3961" s="123">
        <v>137</v>
      </c>
      <c r="C3961" s="125" t="s">
        <v>302</v>
      </c>
      <c r="D3961" s="125" t="s">
        <v>303</v>
      </c>
      <c r="E3961" s="137">
        <v>2026</v>
      </c>
      <c r="F3961" s="68" t="str">
        <f t="shared" si="122"/>
        <v>1379. Gestión de Programas Estrategias y Planes para el BienestarGestión Integral Estrategias y Programas2026</v>
      </c>
      <c r="G3961" s="125" t="s">
        <v>572</v>
      </c>
      <c r="H3961" s="125" t="s">
        <v>571</v>
      </c>
      <c r="I3961" s="125" t="s">
        <v>410</v>
      </c>
      <c r="J3961" s="68" t="s">
        <v>400</v>
      </c>
      <c r="K3961" s="126" t="s">
        <v>401</v>
      </c>
      <c r="L3961" s="126" t="s">
        <v>402</v>
      </c>
      <c r="M3961" s="11" t="s">
        <v>265</v>
      </c>
      <c r="N3961" s="11" t="s">
        <v>52</v>
      </c>
      <c r="O3961" s="68" t="str">
        <f t="shared" si="123"/>
        <v>1379. Gestión de Programas Estrategias y Planes para el BienestarGestión Integral Estrategias y Programas20268_DISTRITO2_ABRIL_2026</v>
      </c>
      <c r="P3961" s="142">
        <v>3994272</v>
      </c>
      <c r="Q3961" s="7"/>
      <c r="R3961" s="7"/>
      <c r="S3961" s="158">
        <v>0</v>
      </c>
      <c r="T3961" s="160">
        <v>0</v>
      </c>
    </row>
    <row r="3962" spans="2:20" ht="30" hidden="1" customHeight="1">
      <c r="B3962" s="123">
        <v>138</v>
      </c>
      <c r="C3962" s="125" t="s">
        <v>302</v>
      </c>
      <c r="D3962" s="125" t="s">
        <v>303</v>
      </c>
      <c r="E3962" s="137">
        <v>2026</v>
      </c>
      <c r="F3962" s="68" t="str">
        <f t="shared" si="122"/>
        <v>1389. Gestión de Programas Estrategias y Planes para el BienestarGestión Integral Estrategias y Programas2026</v>
      </c>
      <c r="G3962" s="125" t="s">
        <v>573</v>
      </c>
      <c r="H3962" s="125" t="s">
        <v>571</v>
      </c>
      <c r="I3962" s="125" t="s">
        <v>410</v>
      </c>
      <c r="J3962" s="68" t="s">
        <v>400</v>
      </c>
      <c r="K3962" s="126" t="s">
        <v>401</v>
      </c>
      <c r="L3962" s="126" t="s">
        <v>402</v>
      </c>
      <c r="M3962" s="11" t="s">
        <v>265</v>
      </c>
      <c r="N3962" s="11" t="s">
        <v>52</v>
      </c>
      <c r="O3962" s="68" t="str">
        <f t="shared" si="123"/>
        <v>1389. Gestión de Programas Estrategias y Planes para el BienestarGestión Integral Estrategias y Programas20268_DISTRITO2_ABRIL_2026</v>
      </c>
      <c r="P3962" s="142">
        <v>12969056</v>
      </c>
      <c r="Q3962" s="7"/>
      <c r="R3962" s="7"/>
      <c r="S3962" s="158">
        <v>0</v>
      </c>
      <c r="T3962" s="160">
        <v>0</v>
      </c>
    </row>
    <row r="3963" spans="2:20" ht="30" hidden="1" customHeight="1">
      <c r="B3963" s="123">
        <v>139</v>
      </c>
      <c r="C3963" s="125" t="s">
        <v>302</v>
      </c>
      <c r="D3963" s="125" t="s">
        <v>303</v>
      </c>
      <c r="E3963" s="137">
        <v>2026</v>
      </c>
      <c r="F3963" s="68" t="str">
        <f t="shared" si="122"/>
        <v>1399. Gestión de Programas Estrategias y Planes para el BienestarGestión Integral Estrategias y Programas2026</v>
      </c>
      <c r="G3963" s="125" t="s">
        <v>574</v>
      </c>
      <c r="H3963" s="125" t="s">
        <v>571</v>
      </c>
      <c r="I3963" s="125" t="s">
        <v>410</v>
      </c>
      <c r="J3963" s="68" t="s">
        <v>400</v>
      </c>
      <c r="K3963" s="126" t="s">
        <v>401</v>
      </c>
      <c r="L3963" s="126" t="s">
        <v>402</v>
      </c>
      <c r="M3963" s="11" t="s">
        <v>265</v>
      </c>
      <c r="N3963" s="11" t="s">
        <v>52</v>
      </c>
      <c r="O3963" s="68" t="str">
        <f t="shared" si="123"/>
        <v>1399. Gestión de Programas Estrategias y Planes para el BienestarGestión Integral Estrategias y Programas20268_DISTRITO2_ABRIL_2026</v>
      </c>
      <c r="P3963" s="142">
        <v>3994272</v>
      </c>
      <c r="Q3963" s="7"/>
      <c r="R3963" s="7"/>
      <c r="S3963" s="158">
        <v>0</v>
      </c>
      <c r="T3963" s="160">
        <v>0</v>
      </c>
    </row>
    <row r="3964" spans="2:20" ht="30" hidden="1" customHeight="1">
      <c r="B3964" s="123">
        <v>140</v>
      </c>
      <c r="C3964" s="125" t="s">
        <v>302</v>
      </c>
      <c r="D3964" s="125" t="s">
        <v>303</v>
      </c>
      <c r="E3964" s="137">
        <v>2026</v>
      </c>
      <c r="F3964" s="68" t="str">
        <f t="shared" si="122"/>
        <v>1409. Gestión de Programas Estrategias y Planes para el BienestarGestión Integral Estrategias y Programas2026</v>
      </c>
      <c r="G3964" s="125" t="s">
        <v>575</v>
      </c>
      <c r="H3964" s="125" t="s">
        <v>571</v>
      </c>
      <c r="I3964" s="125" t="s">
        <v>410</v>
      </c>
      <c r="J3964" s="68" t="s">
        <v>400</v>
      </c>
      <c r="K3964" s="126" t="s">
        <v>401</v>
      </c>
      <c r="L3964" s="126" t="s">
        <v>402</v>
      </c>
      <c r="M3964" s="11" t="s">
        <v>265</v>
      </c>
      <c r="N3964" s="11" t="s">
        <v>52</v>
      </c>
      <c r="O3964" s="68" t="str">
        <f t="shared" si="123"/>
        <v>1409. Gestión de Programas Estrategias y Planes para el BienestarGestión Integral Estrategias y Programas20268_DISTRITO2_ABRIL_2026</v>
      </c>
      <c r="P3964" s="142">
        <v>5621568</v>
      </c>
      <c r="Q3964" s="7"/>
      <c r="R3964" s="7"/>
      <c r="S3964" s="158">
        <v>0</v>
      </c>
      <c r="T3964" s="160">
        <v>0</v>
      </c>
    </row>
    <row r="3965" spans="2:20" ht="30" hidden="1" customHeight="1">
      <c r="B3965" s="123">
        <v>141</v>
      </c>
      <c r="C3965" s="125" t="s">
        <v>302</v>
      </c>
      <c r="D3965" s="125" t="s">
        <v>303</v>
      </c>
      <c r="E3965" s="137">
        <v>2026</v>
      </c>
      <c r="F3965" s="68" t="str">
        <f t="shared" si="122"/>
        <v>1419. Gestión de Programas Estrategias y Planes para el BienestarGestión Integral Estrategias y Programas2026</v>
      </c>
      <c r="G3965" s="125" t="s">
        <v>576</v>
      </c>
      <c r="H3965" s="125" t="s">
        <v>571</v>
      </c>
      <c r="I3965" s="125" t="s">
        <v>410</v>
      </c>
      <c r="J3965" s="68" t="s">
        <v>400</v>
      </c>
      <c r="K3965" s="126" t="s">
        <v>401</v>
      </c>
      <c r="L3965" s="126" t="s">
        <v>402</v>
      </c>
      <c r="M3965" s="11" t="s">
        <v>265</v>
      </c>
      <c r="N3965" s="11" t="s">
        <v>52</v>
      </c>
      <c r="O3965" s="68" t="str">
        <f t="shared" si="123"/>
        <v>1419. Gestión de Programas Estrategias y Planes para el BienestarGestión Integral Estrategias y Programas20268_DISTRITO2_ABRIL_2026</v>
      </c>
      <c r="P3965" s="142">
        <v>3994272</v>
      </c>
      <c r="Q3965" s="7"/>
      <c r="R3965" s="7"/>
      <c r="S3965" s="158">
        <v>0</v>
      </c>
      <c r="T3965" s="160">
        <v>0</v>
      </c>
    </row>
    <row r="3966" spans="2:20" ht="30" hidden="1" customHeight="1">
      <c r="B3966" s="123">
        <v>142</v>
      </c>
      <c r="C3966" s="125" t="s">
        <v>302</v>
      </c>
      <c r="D3966" s="125" t="s">
        <v>303</v>
      </c>
      <c r="E3966" s="137">
        <v>2026</v>
      </c>
      <c r="F3966" s="68" t="str">
        <f t="shared" si="122"/>
        <v>1429. Gestión de Programas Estrategias y Planes para el BienestarGestión Integral Estrategias y Programas2026</v>
      </c>
      <c r="G3966" s="125" t="s">
        <v>577</v>
      </c>
      <c r="H3966" s="125" t="s">
        <v>571</v>
      </c>
      <c r="I3966" s="125" t="s">
        <v>410</v>
      </c>
      <c r="J3966" s="68" t="s">
        <v>400</v>
      </c>
      <c r="K3966" s="126" t="s">
        <v>401</v>
      </c>
      <c r="L3966" s="126" t="s">
        <v>421</v>
      </c>
      <c r="M3966" s="11" t="s">
        <v>265</v>
      </c>
      <c r="N3966" s="11" t="s">
        <v>52</v>
      </c>
      <c r="O3966" s="68" t="str">
        <f t="shared" si="123"/>
        <v>1429. Gestión de Programas Estrategias y Planes para el BienestarGestión Integral Estrategias y Programas20268_DISTRITO2_ABRIL_2026</v>
      </c>
      <c r="P3966" s="142">
        <v>3994272</v>
      </c>
      <c r="Q3966" s="7"/>
      <c r="R3966" s="7"/>
      <c r="S3966" s="158">
        <v>0</v>
      </c>
      <c r="T3966" s="160">
        <v>0</v>
      </c>
    </row>
    <row r="3967" spans="2:20" ht="30" hidden="1" customHeight="1">
      <c r="B3967" s="123">
        <v>143</v>
      </c>
      <c r="C3967" s="125" t="s">
        <v>302</v>
      </c>
      <c r="D3967" s="125" t="s">
        <v>303</v>
      </c>
      <c r="E3967" s="137">
        <v>2026</v>
      </c>
      <c r="F3967" s="68" t="str">
        <f t="shared" si="122"/>
        <v>1439. Gestión de Programas Estrategias y Planes para el BienestarGestión Integral Estrategias y Programas2026</v>
      </c>
      <c r="G3967" s="125" t="s">
        <v>578</v>
      </c>
      <c r="H3967" s="125" t="s">
        <v>579</v>
      </c>
      <c r="I3967" s="125" t="s">
        <v>410</v>
      </c>
      <c r="J3967" s="68" t="s">
        <v>400</v>
      </c>
      <c r="K3967" s="126" t="s">
        <v>401</v>
      </c>
      <c r="L3967" s="126" t="s">
        <v>402</v>
      </c>
      <c r="M3967" s="11" t="s">
        <v>265</v>
      </c>
      <c r="N3967" s="11" t="s">
        <v>52</v>
      </c>
      <c r="O3967" s="68" t="str">
        <f t="shared" si="123"/>
        <v>1439. Gestión de Programas Estrategias y Planes para el BienestarGestión Integral Estrategias y Programas20268_DISTRITO2_ABRIL_2026</v>
      </c>
      <c r="P3967" s="142">
        <v>7508288</v>
      </c>
      <c r="Q3967" s="7"/>
      <c r="R3967" s="7"/>
      <c r="S3967" s="158">
        <v>0</v>
      </c>
      <c r="T3967" s="160">
        <v>0</v>
      </c>
    </row>
    <row r="3968" spans="2:20" ht="30" hidden="1" customHeight="1">
      <c r="B3968" s="123">
        <v>144</v>
      </c>
      <c r="C3968" s="125" t="s">
        <v>302</v>
      </c>
      <c r="D3968" s="125" t="s">
        <v>303</v>
      </c>
      <c r="E3968" s="137">
        <v>2026</v>
      </c>
      <c r="F3968" s="68" t="str">
        <f t="shared" si="122"/>
        <v>1449. Gestión de Programas Estrategias y Planes para el BienestarGestión Integral Estrategias y Programas2026</v>
      </c>
      <c r="G3968" s="125" t="s">
        <v>580</v>
      </c>
      <c r="H3968" s="125" t="s">
        <v>579</v>
      </c>
      <c r="I3968" s="125" t="s">
        <v>410</v>
      </c>
      <c r="J3968" s="68" t="s">
        <v>400</v>
      </c>
      <c r="K3968" s="126" t="s">
        <v>401</v>
      </c>
      <c r="L3968" s="126" t="s">
        <v>402</v>
      </c>
      <c r="M3968" s="11" t="s">
        <v>265</v>
      </c>
      <c r="N3968" s="11" t="s">
        <v>52</v>
      </c>
      <c r="O3968" s="68" t="str">
        <f t="shared" si="123"/>
        <v>1449. Gestión de Programas Estrategias y Planes para el BienestarGestión Integral Estrategias y Programas20268_DISTRITO2_ABRIL_2026</v>
      </c>
      <c r="P3968" s="142">
        <v>7508288</v>
      </c>
      <c r="Q3968" s="7"/>
      <c r="R3968" s="7"/>
      <c r="S3968" s="158">
        <v>0</v>
      </c>
      <c r="T3968" s="160">
        <v>0</v>
      </c>
    </row>
    <row r="3969" spans="2:20" ht="30" hidden="1" customHeight="1">
      <c r="B3969" s="123">
        <v>145</v>
      </c>
      <c r="C3969" s="125" t="s">
        <v>302</v>
      </c>
      <c r="D3969" s="125" t="s">
        <v>303</v>
      </c>
      <c r="E3969" s="137">
        <v>2026</v>
      </c>
      <c r="F3969" s="68" t="str">
        <f t="shared" si="122"/>
        <v>1459. Gestión de Programas Estrategias y Planes para el BienestarGestión Integral Estrategias y Programas2026</v>
      </c>
      <c r="G3969" s="125" t="s">
        <v>581</v>
      </c>
      <c r="H3969" s="125" t="s">
        <v>579</v>
      </c>
      <c r="I3969" s="125" t="s">
        <v>410</v>
      </c>
      <c r="J3969" s="68" t="s">
        <v>400</v>
      </c>
      <c r="K3969" s="126" t="s">
        <v>401</v>
      </c>
      <c r="L3969" s="126" t="s">
        <v>402</v>
      </c>
      <c r="M3969" s="11" t="s">
        <v>265</v>
      </c>
      <c r="N3969" s="11" t="s">
        <v>52</v>
      </c>
      <c r="O3969" s="68" t="str">
        <f t="shared" si="123"/>
        <v>1459. Gestión de Programas Estrategias y Planes para el BienestarGestión Integral Estrategias y Programas20268_DISTRITO2_ABRIL_2026</v>
      </c>
      <c r="P3969" s="142">
        <v>5299968</v>
      </c>
      <c r="Q3969" s="7"/>
      <c r="R3969" s="7"/>
      <c r="S3969" s="158">
        <v>0</v>
      </c>
      <c r="T3969" s="160">
        <v>0</v>
      </c>
    </row>
    <row r="3970" spans="2:20" ht="30" hidden="1" customHeight="1">
      <c r="B3970" s="123">
        <v>146</v>
      </c>
      <c r="C3970" s="125" t="s">
        <v>302</v>
      </c>
      <c r="D3970" s="125" t="s">
        <v>303</v>
      </c>
      <c r="E3970" s="137">
        <v>2026</v>
      </c>
      <c r="F3970" s="68" t="str">
        <f t="shared" si="122"/>
        <v>1469. Gestión de Programas Estrategias y Planes para el BienestarGestión Integral Estrategias y Programas2026</v>
      </c>
      <c r="G3970" s="125" t="s">
        <v>582</v>
      </c>
      <c r="H3970" s="125" t="s">
        <v>579</v>
      </c>
      <c r="I3970" s="125" t="s">
        <v>410</v>
      </c>
      <c r="J3970" s="68" t="s">
        <v>400</v>
      </c>
      <c r="K3970" s="126" t="s">
        <v>430</v>
      </c>
      <c r="L3970" s="126" t="s">
        <v>421</v>
      </c>
      <c r="M3970" s="11" t="s">
        <v>265</v>
      </c>
      <c r="N3970" s="11" t="s">
        <v>52</v>
      </c>
      <c r="O3970" s="68" t="str">
        <f t="shared" si="123"/>
        <v>1469. Gestión de Programas Estrategias y Planes para el BienestarGestión Integral Estrategias y Programas20268_DISTRITO2_ABRIL_2026</v>
      </c>
      <c r="P3970" s="142">
        <v>122208</v>
      </c>
      <c r="Q3970" s="7"/>
      <c r="R3970" s="7"/>
      <c r="S3970" s="158">
        <v>194</v>
      </c>
      <c r="T3970" s="160">
        <v>23708352</v>
      </c>
    </row>
    <row r="3971" spans="2:20" ht="30" hidden="1" customHeight="1">
      <c r="B3971" s="123">
        <v>147</v>
      </c>
      <c r="C3971" s="125" t="s">
        <v>302</v>
      </c>
      <c r="D3971" s="125" t="s">
        <v>303</v>
      </c>
      <c r="E3971" s="137">
        <v>2026</v>
      </c>
      <c r="F3971" s="68" t="str">
        <f t="shared" si="122"/>
        <v>1479. Gestión de Programas Estrategias y Planes para el BienestarGestión Integral Estrategias y Programas2026</v>
      </c>
      <c r="G3971" s="125" t="s">
        <v>583</v>
      </c>
      <c r="H3971" s="125" t="s">
        <v>579</v>
      </c>
      <c r="I3971" s="125" t="s">
        <v>410</v>
      </c>
      <c r="J3971" s="68" t="s">
        <v>400</v>
      </c>
      <c r="K3971" s="126" t="s">
        <v>551</v>
      </c>
      <c r="L3971" s="126" t="s">
        <v>421</v>
      </c>
      <c r="M3971" s="11" t="s">
        <v>265</v>
      </c>
      <c r="N3971" s="11" t="s">
        <v>52</v>
      </c>
      <c r="O3971" s="68" t="str">
        <f t="shared" si="123"/>
        <v>1479. Gestión de Programas Estrategias y Planes para el BienestarGestión Integral Estrategias y Programas20268_DISTRITO2_ABRIL_2026</v>
      </c>
      <c r="P3971" s="142">
        <v>30552</v>
      </c>
      <c r="Q3971" s="7"/>
      <c r="R3971" s="7"/>
      <c r="S3971" s="158">
        <v>320</v>
      </c>
      <c r="T3971" s="160">
        <v>9776640</v>
      </c>
    </row>
    <row r="3972" spans="2:20" ht="30" hidden="1" customHeight="1">
      <c r="B3972" s="123">
        <v>148</v>
      </c>
      <c r="C3972" s="125" t="s">
        <v>302</v>
      </c>
      <c r="D3972" s="125" t="s">
        <v>303</v>
      </c>
      <c r="E3972" s="137">
        <v>2026</v>
      </c>
      <c r="F3972" s="68" t="str">
        <f t="shared" si="122"/>
        <v>1489. Gestión de Programas Estrategias y Planes para el BienestarGestión Integral Estrategias y Programas2026</v>
      </c>
      <c r="G3972" s="125" t="s">
        <v>584</v>
      </c>
      <c r="H3972" s="125" t="s">
        <v>579</v>
      </c>
      <c r="I3972" s="125" t="s">
        <v>410</v>
      </c>
      <c r="J3972" s="68" t="s">
        <v>400</v>
      </c>
      <c r="K3972" s="126" t="s">
        <v>430</v>
      </c>
      <c r="L3972" s="126" t="s">
        <v>421</v>
      </c>
      <c r="M3972" s="11" t="s">
        <v>265</v>
      </c>
      <c r="N3972" s="11" t="s">
        <v>52</v>
      </c>
      <c r="O3972" s="68" t="str">
        <f t="shared" si="123"/>
        <v>1489. Gestión de Programas Estrategias y Planes para el BienestarGestión Integral Estrategias y Programas20268_DISTRITO2_ABRIL_2026</v>
      </c>
      <c r="P3972" s="142">
        <v>122208</v>
      </c>
      <c r="Q3972" s="7"/>
      <c r="R3972" s="7"/>
      <c r="S3972" s="158">
        <v>32</v>
      </c>
      <c r="T3972" s="160">
        <v>3910656</v>
      </c>
    </row>
    <row r="3973" spans="2:20" ht="30" hidden="1" customHeight="1">
      <c r="B3973" s="123">
        <v>149</v>
      </c>
      <c r="C3973" s="125" t="s">
        <v>302</v>
      </c>
      <c r="D3973" s="125" t="s">
        <v>303</v>
      </c>
      <c r="E3973" s="137">
        <v>2026</v>
      </c>
      <c r="F3973" s="68" t="str">
        <f t="shared" si="122"/>
        <v>1499. Gestión de Programas Estrategias y Planes para el BienestarGestión Integral Estrategias y Programas2026</v>
      </c>
      <c r="G3973" s="125" t="s">
        <v>585</v>
      </c>
      <c r="H3973" s="125" t="s">
        <v>579</v>
      </c>
      <c r="I3973" s="125" t="s">
        <v>410</v>
      </c>
      <c r="J3973" s="68" t="s">
        <v>400</v>
      </c>
      <c r="K3973" s="126" t="s">
        <v>401</v>
      </c>
      <c r="L3973" s="126" t="s">
        <v>402</v>
      </c>
      <c r="M3973" s="11" t="s">
        <v>265</v>
      </c>
      <c r="N3973" s="11" t="s">
        <v>52</v>
      </c>
      <c r="O3973" s="68" t="str">
        <f t="shared" si="123"/>
        <v>1499. Gestión de Programas Estrategias y Planes para el BienestarGestión Integral Estrategias y Programas20268_DISTRITO2_ABRIL_2026</v>
      </c>
      <c r="P3973" s="142">
        <v>3665168</v>
      </c>
      <c r="Q3973" s="7"/>
      <c r="R3973" s="7"/>
      <c r="S3973" s="158">
        <v>0</v>
      </c>
      <c r="T3973" s="160">
        <v>0</v>
      </c>
    </row>
    <row r="3974" spans="2:20" ht="30" hidden="1" customHeight="1">
      <c r="B3974" s="123">
        <v>150</v>
      </c>
      <c r="C3974" s="125" t="s">
        <v>302</v>
      </c>
      <c r="D3974" s="125" t="s">
        <v>303</v>
      </c>
      <c r="E3974" s="137">
        <v>2026</v>
      </c>
      <c r="F3974" s="68" t="str">
        <f t="shared" si="122"/>
        <v>1509. Gestión de Programas Estrategias y Planes para el BienestarGestión Integral Estrategias y Programas2026</v>
      </c>
      <c r="G3974" s="125" t="s">
        <v>586</v>
      </c>
      <c r="H3974" s="125" t="s">
        <v>579</v>
      </c>
      <c r="I3974" s="125" t="s">
        <v>410</v>
      </c>
      <c r="J3974" s="68" t="s">
        <v>400</v>
      </c>
      <c r="K3974" s="126" t="s">
        <v>401</v>
      </c>
      <c r="L3974" s="126" t="s">
        <v>402</v>
      </c>
      <c r="M3974" s="11" t="s">
        <v>265</v>
      </c>
      <c r="N3974" s="11" t="s">
        <v>52</v>
      </c>
      <c r="O3974" s="68" t="str">
        <f t="shared" si="123"/>
        <v>1509. Gestión de Programas Estrategias y Planes para el BienestarGestión Integral Estrategias y Programas20268_DISTRITO2_ABRIL_2026</v>
      </c>
      <c r="P3974" s="142">
        <v>1057260</v>
      </c>
      <c r="Q3974" s="7"/>
      <c r="R3974" s="7"/>
      <c r="S3974" s="158">
        <v>0</v>
      </c>
      <c r="T3974" s="160">
        <v>0</v>
      </c>
    </row>
    <row r="3975" spans="2:20" ht="30" hidden="1" customHeight="1">
      <c r="B3975" s="123">
        <v>151</v>
      </c>
      <c r="C3975" s="125" t="s">
        <v>302</v>
      </c>
      <c r="D3975" s="125" t="s">
        <v>303</v>
      </c>
      <c r="E3975" s="137">
        <v>2026</v>
      </c>
      <c r="F3975" s="68" t="str">
        <f t="shared" ref="F3975:F4038" si="124">B3975&amp;C3975&amp;D3975&amp;E3975</f>
        <v>1519. Gestión de Programas Estrategias y Planes para el BienestarGestión Integral Estrategias y Programas2026</v>
      </c>
      <c r="G3975" s="125" t="s">
        <v>587</v>
      </c>
      <c r="H3975" s="125" t="s">
        <v>579</v>
      </c>
      <c r="I3975" s="125" t="s">
        <v>410</v>
      </c>
      <c r="J3975" s="68" t="s">
        <v>400</v>
      </c>
      <c r="K3975" s="126" t="s">
        <v>401</v>
      </c>
      <c r="L3975" s="126" t="s">
        <v>402</v>
      </c>
      <c r="M3975" s="11" t="s">
        <v>265</v>
      </c>
      <c r="N3975" s="11" t="s">
        <v>52</v>
      </c>
      <c r="O3975" s="68" t="str">
        <f t="shared" si="123"/>
        <v>1519. Gestión de Programas Estrategias y Planes para el BienestarGestión Integral Estrategias y Programas20268_DISTRITO2_ABRIL_2026</v>
      </c>
      <c r="P3975" s="142">
        <v>1409680</v>
      </c>
      <c r="Q3975" s="7"/>
      <c r="R3975" s="7"/>
      <c r="S3975" s="158">
        <v>0</v>
      </c>
      <c r="T3975" s="160">
        <v>0</v>
      </c>
    </row>
    <row r="3976" spans="2:20" ht="30" hidden="1" customHeight="1">
      <c r="B3976" s="123">
        <v>152</v>
      </c>
      <c r="C3976" s="125" t="s">
        <v>302</v>
      </c>
      <c r="D3976" s="125" t="s">
        <v>303</v>
      </c>
      <c r="E3976" s="137">
        <v>2026</v>
      </c>
      <c r="F3976" s="68" t="str">
        <f t="shared" si="124"/>
        <v>1529. Gestión de Programas Estrategias y Planes para el BienestarGestión Integral Estrategias y Programas2026</v>
      </c>
      <c r="G3976" s="125" t="s">
        <v>588</v>
      </c>
      <c r="H3976" s="125" t="s">
        <v>579</v>
      </c>
      <c r="I3976" s="125" t="s">
        <v>410</v>
      </c>
      <c r="J3976" s="68" t="s">
        <v>400</v>
      </c>
      <c r="K3976" s="126" t="s">
        <v>401</v>
      </c>
      <c r="L3976" s="126" t="s">
        <v>402</v>
      </c>
      <c r="M3976" s="11" t="s">
        <v>265</v>
      </c>
      <c r="N3976" s="11" t="s">
        <v>52</v>
      </c>
      <c r="O3976" s="68" t="str">
        <f t="shared" ref="O3976:O4039" si="125">+F3976&amp;M3976&amp;N3976</f>
        <v>1529. Gestión de Programas Estrategias y Planes para el BienestarGestión Integral Estrategias y Programas20268_DISTRITO2_ABRIL_2026</v>
      </c>
      <c r="P3976" s="142">
        <v>352420</v>
      </c>
      <c r="Q3976" s="7"/>
      <c r="R3976" s="7"/>
      <c r="S3976" s="158">
        <v>0</v>
      </c>
      <c r="T3976" s="160">
        <v>0</v>
      </c>
    </row>
    <row r="3977" spans="2:20" ht="30" hidden="1" customHeight="1">
      <c r="B3977" s="123">
        <v>153</v>
      </c>
      <c r="C3977" s="125" t="s">
        <v>302</v>
      </c>
      <c r="D3977" s="125" t="s">
        <v>303</v>
      </c>
      <c r="E3977" s="137">
        <v>2026</v>
      </c>
      <c r="F3977" s="68" t="str">
        <f t="shared" si="124"/>
        <v>1539. Gestión de Programas Estrategias y Planes para el BienestarGestión Integral Estrategias y Programas2026</v>
      </c>
      <c r="G3977" s="125" t="s">
        <v>589</v>
      </c>
      <c r="H3977" s="125" t="s">
        <v>569</v>
      </c>
      <c r="I3977" s="125" t="s">
        <v>410</v>
      </c>
      <c r="J3977" s="68" t="s">
        <v>400</v>
      </c>
      <c r="K3977" s="126" t="s">
        <v>401</v>
      </c>
      <c r="L3977" s="126" t="s">
        <v>402</v>
      </c>
      <c r="M3977" s="11" t="s">
        <v>265</v>
      </c>
      <c r="N3977" s="11" t="s">
        <v>52</v>
      </c>
      <c r="O3977" s="68" t="str">
        <f t="shared" si="125"/>
        <v>1539. Gestión de Programas Estrategias y Planes para el BienestarGestión Integral Estrategias y Programas20268_DISTRITO2_ABRIL_2026</v>
      </c>
      <c r="P3977" s="142">
        <v>7347488</v>
      </c>
      <c r="Q3977" s="7"/>
      <c r="R3977" s="7"/>
      <c r="S3977" s="158">
        <v>0</v>
      </c>
      <c r="T3977" s="160">
        <v>0</v>
      </c>
    </row>
    <row r="3978" spans="2:20" ht="30" hidden="1" customHeight="1">
      <c r="B3978" s="123">
        <v>154</v>
      </c>
      <c r="C3978" s="125" t="s">
        <v>302</v>
      </c>
      <c r="D3978" s="125" t="s">
        <v>303</v>
      </c>
      <c r="E3978" s="137">
        <v>2026</v>
      </c>
      <c r="F3978" s="68" t="str">
        <f t="shared" si="124"/>
        <v>1549. Gestión de Programas Estrategias y Planes para el BienestarGestión Integral Estrategias y Programas2026</v>
      </c>
      <c r="G3978" s="125" t="s">
        <v>590</v>
      </c>
      <c r="H3978" s="125" t="s">
        <v>569</v>
      </c>
      <c r="I3978" s="125" t="s">
        <v>410</v>
      </c>
      <c r="J3978" s="68" t="s">
        <v>400</v>
      </c>
      <c r="K3978" s="126" t="s">
        <v>401</v>
      </c>
      <c r="L3978" s="126" t="s">
        <v>402</v>
      </c>
      <c r="M3978" s="11" t="s">
        <v>265</v>
      </c>
      <c r="N3978" s="11" t="s">
        <v>52</v>
      </c>
      <c r="O3978" s="68" t="str">
        <f t="shared" si="125"/>
        <v>1549. Gestión de Programas Estrategias y Planes para el BienestarGestión Integral Estrategias y Programas20268_DISTRITO2_ABRIL_2026</v>
      </c>
      <c r="P3978" s="142">
        <v>7347488</v>
      </c>
      <c r="Q3978" s="7"/>
      <c r="R3978" s="7"/>
      <c r="S3978" s="158">
        <v>0</v>
      </c>
      <c r="T3978" s="160">
        <v>0</v>
      </c>
    </row>
    <row r="3979" spans="2:20" ht="30" hidden="1" customHeight="1">
      <c r="B3979" s="123">
        <v>155</v>
      </c>
      <c r="C3979" s="125" t="s">
        <v>302</v>
      </c>
      <c r="D3979" s="125" t="s">
        <v>303</v>
      </c>
      <c r="E3979" s="137">
        <v>2026</v>
      </c>
      <c r="F3979" s="68" t="str">
        <f t="shared" si="124"/>
        <v>1559. Gestión de Programas Estrategias y Planes para el BienestarGestión Integral Estrategias y Programas2026</v>
      </c>
      <c r="G3979" s="125" t="s">
        <v>591</v>
      </c>
      <c r="H3979" s="125" t="s">
        <v>569</v>
      </c>
      <c r="I3979" s="125" t="s">
        <v>410</v>
      </c>
      <c r="J3979" s="68" t="s">
        <v>400</v>
      </c>
      <c r="K3979" s="126" t="s">
        <v>401</v>
      </c>
      <c r="L3979" s="126" t="s">
        <v>402</v>
      </c>
      <c r="M3979" s="11" t="s">
        <v>265</v>
      </c>
      <c r="N3979" s="11" t="s">
        <v>52</v>
      </c>
      <c r="O3979" s="68" t="str">
        <f t="shared" si="125"/>
        <v>1559. Gestión de Programas Estrategias y Planes para el BienestarGestión Integral Estrategias y Programas20268_DISTRITO2_ABRIL_2026</v>
      </c>
      <c r="P3979" s="142">
        <v>7347488</v>
      </c>
      <c r="Q3979" s="7"/>
      <c r="R3979" s="7"/>
      <c r="S3979" s="158">
        <v>0</v>
      </c>
      <c r="T3979" s="160">
        <v>0</v>
      </c>
    </row>
    <row r="3980" spans="2:20" ht="30" hidden="1" customHeight="1">
      <c r="B3980" s="123">
        <v>156</v>
      </c>
      <c r="C3980" s="125" t="s">
        <v>302</v>
      </c>
      <c r="D3980" s="125" t="s">
        <v>303</v>
      </c>
      <c r="E3980" s="137">
        <v>2026</v>
      </c>
      <c r="F3980" s="68" t="str">
        <f t="shared" si="124"/>
        <v>1569. Gestión de Programas Estrategias y Planes para el BienestarGestión Integral Estrategias y Programas2026</v>
      </c>
      <c r="G3980" s="125" t="s">
        <v>592</v>
      </c>
      <c r="H3980" s="125" t="s">
        <v>569</v>
      </c>
      <c r="I3980" s="125" t="s">
        <v>410</v>
      </c>
      <c r="J3980" s="68" t="s">
        <v>400</v>
      </c>
      <c r="K3980" s="126" t="s">
        <v>401</v>
      </c>
      <c r="L3980" s="126" t="s">
        <v>402</v>
      </c>
      <c r="M3980" s="11" t="s">
        <v>265</v>
      </c>
      <c r="N3980" s="11" t="s">
        <v>52</v>
      </c>
      <c r="O3980" s="68" t="str">
        <f t="shared" si="125"/>
        <v>1569. Gestión de Programas Estrategias y Planes para el BienestarGestión Integral Estrategias y Programas20268_DISTRITO2_ABRIL_2026</v>
      </c>
      <c r="P3980" s="142">
        <v>13832016</v>
      </c>
      <c r="Q3980" s="7"/>
      <c r="R3980" s="7"/>
      <c r="S3980" s="158">
        <v>0</v>
      </c>
      <c r="T3980" s="160">
        <v>0</v>
      </c>
    </row>
    <row r="3981" spans="2:20" ht="30" hidden="1" customHeight="1">
      <c r="B3981" s="123">
        <v>157</v>
      </c>
      <c r="C3981" s="125" t="s">
        <v>302</v>
      </c>
      <c r="D3981" s="125" t="s">
        <v>303</v>
      </c>
      <c r="E3981" s="137">
        <v>2026</v>
      </c>
      <c r="F3981" s="68" t="str">
        <f t="shared" si="124"/>
        <v>1579. Gestión de Programas Estrategias y Planes para el BienestarGestión Integral Estrategias y Programas2026</v>
      </c>
      <c r="G3981" s="125" t="s">
        <v>593</v>
      </c>
      <c r="H3981" s="125" t="s">
        <v>569</v>
      </c>
      <c r="I3981" s="125" t="s">
        <v>410</v>
      </c>
      <c r="J3981" s="68" t="s">
        <v>400</v>
      </c>
      <c r="K3981" s="126" t="s">
        <v>401</v>
      </c>
      <c r="L3981" s="126" t="s">
        <v>402</v>
      </c>
      <c r="M3981" s="11" t="s">
        <v>265</v>
      </c>
      <c r="N3981" s="11" t="s">
        <v>52</v>
      </c>
      <c r="O3981" s="68" t="str">
        <f t="shared" si="125"/>
        <v>1579. Gestión de Programas Estrategias y Planes para el BienestarGestión Integral Estrategias y Programas20268_DISTRITO2_ABRIL_2026</v>
      </c>
      <c r="P3981" s="142">
        <v>13832016</v>
      </c>
      <c r="Q3981" s="7"/>
      <c r="R3981" s="7"/>
      <c r="S3981" s="158">
        <v>0</v>
      </c>
      <c r="T3981" s="160">
        <v>0</v>
      </c>
    </row>
    <row r="3982" spans="2:20" ht="30" hidden="1" customHeight="1">
      <c r="B3982" s="123">
        <v>158</v>
      </c>
      <c r="C3982" s="125" t="s">
        <v>302</v>
      </c>
      <c r="D3982" s="125" t="s">
        <v>303</v>
      </c>
      <c r="E3982" s="137">
        <v>2026</v>
      </c>
      <c r="F3982" s="68" t="str">
        <f t="shared" si="124"/>
        <v>1589. Gestión de Programas Estrategias y Planes para el BienestarGestión Integral Estrategias y Programas2026</v>
      </c>
      <c r="G3982" s="125" t="s">
        <v>594</v>
      </c>
      <c r="H3982" s="125" t="s">
        <v>569</v>
      </c>
      <c r="I3982" s="125" t="s">
        <v>410</v>
      </c>
      <c r="J3982" s="68" t="s">
        <v>400</v>
      </c>
      <c r="K3982" s="126" t="s">
        <v>430</v>
      </c>
      <c r="L3982" s="126" t="s">
        <v>402</v>
      </c>
      <c r="M3982" s="11" t="s">
        <v>265</v>
      </c>
      <c r="N3982" s="11" t="s">
        <v>52</v>
      </c>
      <c r="O3982" s="68" t="str">
        <f t="shared" si="125"/>
        <v>1589. Gestión de Programas Estrategias y Planes para el BienestarGestión Integral Estrategias y Programas20268_DISTRITO2_ABRIL_2026</v>
      </c>
      <c r="P3982" s="142">
        <v>2114520</v>
      </c>
      <c r="Q3982" s="7"/>
      <c r="R3982" s="7"/>
      <c r="S3982" s="158">
        <v>0</v>
      </c>
      <c r="T3982" s="160">
        <v>0</v>
      </c>
    </row>
    <row r="3983" spans="2:20" ht="30" hidden="1" customHeight="1">
      <c r="B3983" s="123">
        <v>159</v>
      </c>
      <c r="C3983" s="125" t="s">
        <v>302</v>
      </c>
      <c r="D3983" s="125" t="s">
        <v>303</v>
      </c>
      <c r="E3983" s="137">
        <v>2026</v>
      </c>
      <c r="F3983" s="68" t="str">
        <f t="shared" si="124"/>
        <v>1599. Gestión de Programas Estrategias y Planes para el BienestarGestión Integral Estrategias y Programas2026</v>
      </c>
      <c r="G3983" s="125" t="s">
        <v>595</v>
      </c>
      <c r="H3983" s="125" t="s">
        <v>569</v>
      </c>
      <c r="I3983" s="125" t="s">
        <v>410</v>
      </c>
      <c r="J3983" s="68" t="s">
        <v>400</v>
      </c>
      <c r="K3983" s="126" t="s">
        <v>401</v>
      </c>
      <c r="L3983" s="126" t="s">
        <v>402</v>
      </c>
      <c r="M3983" s="11" t="s">
        <v>265</v>
      </c>
      <c r="N3983" s="11" t="s">
        <v>52</v>
      </c>
      <c r="O3983" s="68" t="str">
        <f t="shared" si="125"/>
        <v>1599. Gestión de Programas Estrategias y Planes para el BienestarGestión Integral Estrategias y Programas20268_DISTRITO2_ABRIL_2026</v>
      </c>
      <c r="P3983" s="142">
        <v>4370008</v>
      </c>
      <c r="Q3983" s="7"/>
      <c r="R3983" s="7"/>
      <c r="S3983" s="158">
        <v>0</v>
      </c>
      <c r="T3983" s="160">
        <v>0</v>
      </c>
    </row>
    <row r="3984" spans="2:20" ht="30" hidden="1" customHeight="1">
      <c r="B3984" s="123">
        <v>160</v>
      </c>
      <c r="C3984" s="125" t="s">
        <v>302</v>
      </c>
      <c r="D3984" s="125" t="s">
        <v>303</v>
      </c>
      <c r="E3984" s="137">
        <v>2026</v>
      </c>
      <c r="F3984" s="68" t="str">
        <f t="shared" si="124"/>
        <v>1609. Gestión de Programas Estrategias y Planes para el BienestarGestión Integral Estrategias y Programas2026</v>
      </c>
      <c r="G3984" s="125" t="s">
        <v>596</v>
      </c>
      <c r="H3984" s="125" t="s">
        <v>569</v>
      </c>
      <c r="I3984" s="125" t="s">
        <v>410</v>
      </c>
      <c r="J3984" s="68" t="s">
        <v>400</v>
      </c>
      <c r="K3984" s="126" t="s">
        <v>401</v>
      </c>
      <c r="L3984" s="126" t="s">
        <v>402</v>
      </c>
      <c r="M3984" s="11" t="s">
        <v>265</v>
      </c>
      <c r="N3984" s="11" t="s">
        <v>52</v>
      </c>
      <c r="O3984" s="68" t="str">
        <f t="shared" si="125"/>
        <v>1609. Gestión de Programas Estrategias y Planes para el BienestarGestión Integral Estrategias y Programas20268_DISTRITO2_ABRIL_2026</v>
      </c>
      <c r="P3984" s="142">
        <v>3994272</v>
      </c>
      <c r="Q3984" s="7"/>
      <c r="R3984" s="7"/>
      <c r="S3984" s="158">
        <v>0</v>
      </c>
      <c r="T3984" s="160">
        <v>0</v>
      </c>
    </row>
    <row r="3985" spans="2:20" ht="30" hidden="1" customHeight="1">
      <c r="B3985" s="123">
        <v>161</v>
      </c>
      <c r="C3985" s="125" t="s">
        <v>302</v>
      </c>
      <c r="D3985" s="125" t="s">
        <v>303</v>
      </c>
      <c r="E3985" s="137">
        <v>2026</v>
      </c>
      <c r="F3985" s="68" t="str">
        <f t="shared" si="124"/>
        <v>1619. Gestión de Programas Estrategias y Planes para el BienestarGestión Integral Estrategias y Programas2026</v>
      </c>
      <c r="G3985" s="125" t="s">
        <v>597</v>
      </c>
      <c r="H3985" s="125" t="s">
        <v>571</v>
      </c>
      <c r="I3985" s="125" t="s">
        <v>410</v>
      </c>
      <c r="J3985" s="68" t="s">
        <v>400</v>
      </c>
      <c r="K3985" s="126" t="s">
        <v>401</v>
      </c>
      <c r="L3985" s="126" t="s">
        <v>402</v>
      </c>
      <c r="M3985" s="11" t="s">
        <v>265</v>
      </c>
      <c r="N3985" s="11" t="s">
        <v>52</v>
      </c>
      <c r="O3985" s="68" t="str">
        <f t="shared" si="125"/>
        <v>1619. Gestión de Programas Estrategias y Planes para el BienestarGestión Integral Estrategias y Programas20268_DISTRITO2_ABRIL_2026</v>
      </c>
      <c r="P3985" s="142">
        <v>7347488</v>
      </c>
      <c r="Q3985" s="7"/>
      <c r="R3985" s="7"/>
      <c r="S3985" s="158">
        <v>0</v>
      </c>
      <c r="T3985" s="160">
        <v>0</v>
      </c>
    </row>
    <row r="3986" spans="2:20" ht="30" hidden="1" customHeight="1">
      <c r="B3986" s="123">
        <v>162</v>
      </c>
      <c r="C3986" s="125" t="s">
        <v>302</v>
      </c>
      <c r="D3986" s="125" t="s">
        <v>303</v>
      </c>
      <c r="E3986" s="137">
        <v>2026</v>
      </c>
      <c r="F3986" s="68" t="str">
        <f t="shared" si="124"/>
        <v>1629. Gestión de Programas Estrategias y Planes para el BienestarGestión Integral Estrategias y Programas2026</v>
      </c>
      <c r="G3986" s="125" t="s">
        <v>598</v>
      </c>
      <c r="H3986" s="125" t="s">
        <v>571</v>
      </c>
      <c r="I3986" s="125" t="s">
        <v>410</v>
      </c>
      <c r="J3986" s="68" t="s">
        <v>400</v>
      </c>
      <c r="K3986" s="126" t="s">
        <v>401</v>
      </c>
      <c r="L3986" s="126" t="s">
        <v>402</v>
      </c>
      <c r="M3986" s="11" t="s">
        <v>265</v>
      </c>
      <c r="N3986" s="11" t="s">
        <v>52</v>
      </c>
      <c r="O3986" s="68" t="str">
        <f t="shared" si="125"/>
        <v>1629. Gestión de Programas Estrategias y Planes para el BienestarGestión Integral Estrategias y Programas20268_DISTRITO2_ABRIL_2026</v>
      </c>
      <c r="P3986" s="142">
        <v>10478800</v>
      </c>
      <c r="Q3986" s="7"/>
      <c r="R3986" s="7"/>
      <c r="S3986" s="158">
        <v>0</v>
      </c>
      <c r="T3986" s="160">
        <v>0</v>
      </c>
    </row>
    <row r="3987" spans="2:20" ht="30" hidden="1" customHeight="1">
      <c r="B3987" s="123">
        <v>163</v>
      </c>
      <c r="C3987" s="125" t="s">
        <v>302</v>
      </c>
      <c r="D3987" s="125" t="s">
        <v>303</v>
      </c>
      <c r="E3987" s="137">
        <v>2026</v>
      </c>
      <c r="F3987" s="68" t="str">
        <f t="shared" si="124"/>
        <v>1639. Gestión de Programas Estrategias y Planes para el BienestarGestión Integral Estrategias y Programas2026</v>
      </c>
      <c r="G3987" s="125" t="s">
        <v>599</v>
      </c>
      <c r="H3987" s="125" t="s">
        <v>571</v>
      </c>
      <c r="I3987" s="125" t="s">
        <v>410</v>
      </c>
      <c r="J3987" s="68" t="s">
        <v>400</v>
      </c>
      <c r="K3987" s="126" t="s">
        <v>401</v>
      </c>
      <c r="L3987" s="126" t="s">
        <v>402</v>
      </c>
      <c r="M3987" s="11" t="s">
        <v>265</v>
      </c>
      <c r="N3987" s="11" t="s">
        <v>52</v>
      </c>
      <c r="O3987" s="68" t="str">
        <f t="shared" si="125"/>
        <v>1639. Gestión de Programas Estrategias y Planes para el BienestarGestión Integral Estrategias y Programas20268_DISTRITO2_ABRIL_2026</v>
      </c>
      <c r="P3987" s="142">
        <v>3994272</v>
      </c>
      <c r="Q3987" s="7"/>
      <c r="R3987" s="7"/>
      <c r="S3987" s="158">
        <v>0</v>
      </c>
      <c r="T3987" s="160">
        <v>0</v>
      </c>
    </row>
    <row r="3988" spans="2:20" ht="30" hidden="1" customHeight="1">
      <c r="B3988" s="123">
        <v>164</v>
      </c>
      <c r="C3988" s="125" t="s">
        <v>302</v>
      </c>
      <c r="D3988" s="125" t="s">
        <v>303</v>
      </c>
      <c r="E3988" s="137">
        <v>2026</v>
      </c>
      <c r="F3988" s="68" t="str">
        <f t="shared" si="124"/>
        <v>1649. Gestión de Programas Estrategias y Planes para el BienestarGestión Integral Estrategias y Programas2026</v>
      </c>
      <c r="G3988" s="125" t="s">
        <v>600</v>
      </c>
      <c r="H3988" s="125" t="s">
        <v>571</v>
      </c>
      <c r="I3988" s="125" t="s">
        <v>410</v>
      </c>
      <c r="J3988" s="68" t="s">
        <v>400</v>
      </c>
      <c r="K3988" s="126" t="s">
        <v>401</v>
      </c>
      <c r="L3988" s="126" t="s">
        <v>402</v>
      </c>
      <c r="M3988" s="11" t="s">
        <v>265</v>
      </c>
      <c r="N3988" s="11" t="s">
        <v>52</v>
      </c>
      <c r="O3988" s="68" t="str">
        <f t="shared" si="125"/>
        <v>1649. Gestión de Programas Estrategias y Planes para el BienestarGestión Integral Estrategias y Programas20268_DISTRITO2_ABRIL_2026</v>
      </c>
      <c r="P3988" s="142">
        <v>6484528</v>
      </c>
      <c r="Q3988" s="7"/>
      <c r="R3988" s="7"/>
      <c r="S3988" s="158">
        <v>0</v>
      </c>
      <c r="T3988" s="160">
        <v>0</v>
      </c>
    </row>
    <row r="3989" spans="2:20" ht="30" hidden="1" customHeight="1">
      <c r="B3989" s="123">
        <v>165</v>
      </c>
      <c r="C3989" s="125" t="s">
        <v>302</v>
      </c>
      <c r="D3989" s="125" t="s">
        <v>303</v>
      </c>
      <c r="E3989" s="137">
        <v>2026</v>
      </c>
      <c r="F3989" s="68" t="str">
        <f t="shared" si="124"/>
        <v>1659. Gestión de Programas Estrategias y Planes para el BienestarGestión Integral Estrategias y Programas2026</v>
      </c>
      <c r="G3989" s="125" t="s">
        <v>601</v>
      </c>
      <c r="H3989" s="125" t="s">
        <v>571</v>
      </c>
      <c r="I3989" s="125" t="s">
        <v>410</v>
      </c>
      <c r="J3989" s="68" t="s">
        <v>400</v>
      </c>
      <c r="K3989" s="126" t="s">
        <v>401</v>
      </c>
      <c r="L3989" s="126" t="s">
        <v>402</v>
      </c>
      <c r="M3989" s="11" t="s">
        <v>265</v>
      </c>
      <c r="N3989" s="11" t="s">
        <v>52</v>
      </c>
      <c r="O3989" s="68" t="str">
        <f t="shared" si="125"/>
        <v>1659. Gestión de Programas Estrategias y Planes para el BienestarGestión Integral Estrategias y Programas20268_DISTRITO2_ABRIL_2026</v>
      </c>
      <c r="P3989" s="142">
        <v>3994272</v>
      </c>
      <c r="Q3989" s="7"/>
      <c r="R3989" s="7"/>
      <c r="S3989" s="158">
        <v>0</v>
      </c>
      <c r="T3989" s="160">
        <v>0</v>
      </c>
    </row>
    <row r="3990" spans="2:20" ht="30" hidden="1" customHeight="1">
      <c r="B3990" s="123">
        <v>166</v>
      </c>
      <c r="C3990" s="125" t="s">
        <v>302</v>
      </c>
      <c r="D3990" s="125" t="s">
        <v>303</v>
      </c>
      <c r="E3990" s="137">
        <v>2026</v>
      </c>
      <c r="F3990" s="68" t="str">
        <f t="shared" si="124"/>
        <v>1669. Gestión de Programas Estrategias y Planes para el BienestarGestión Integral Estrategias y Programas2026</v>
      </c>
      <c r="G3990" s="125" t="s">
        <v>602</v>
      </c>
      <c r="H3990" s="125" t="s">
        <v>571</v>
      </c>
      <c r="I3990" s="125" t="s">
        <v>410</v>
      </c>
      <c r="J3990" s="68" t="s">
        <v>400</v>
      </c>
      <c r="K3990" s="126" t="s">
        <v>401</v>
      </c>
      <c r="L3990" s="126" t="s">
        <v>402</v>
      </c>
      <c r="M3990" s="11" t="s">
        <v>265</v>
      </c>
      <c r="N3990" s="11" t="s">
        <v>52</v>
      </c>
      <c r="O3990" s="68" t="str">
        <f t="shared" si="125"/>
        <v>1669. Gestión de Programas Estrategias y Planes para el BienestarGestión Integral Estrategias y Programas20268_DISTRITO2_ABRIL_2026</v>
      </c>
      <c r="P3990" s="142">
        <v>2983376</v>
      </c>
      <c r="Q3990" s="7"/>
      <c r="R3990" s="7"/>
      <c r="S3990" s="158">
        <v>0</v>
      </c>
      <c r="T3990" s="160">
        <v>0</v>
      </c>
    </row>
    <row r="3991" spans="2:20" ht="30" hidden="1" customHeight="1">
      <c r="B3991" s="123">
        <v>167</v>
      </c>
      <c r="C3991" s="125" t="s">
        <v>302</v>
      </c>
      <c r="D3991" s="125" t="s">
        <v>303</v>
      </c>
      <c r="E3991" s="137">
        <v>2026</v>
      </c>
      <c r="F3991" s="68" t="str">
        <f t="shared" si="124"/>
        <v>1679. Gestión de Programas Estrategias y Planes para el BienestarGestión Integral Estrategias y Programas2026</v>
      </c>
      <c r="G3991" s="125" t="s">
        <v>603</v>
      </c>
      <c r="H3991" s="125" t="s">
        <v>571</v>
      </c>
      <c r="I3991" s="125" t="s">
        <v>410</v>
      </c>
      <c r="J3991" s="68" t="s">
        <v>400</v>
      </c>
      <c r="K3991" s="126" t="s">
        <v>401</v>
      </c>
      <c r="L3991" s="126" t="s">
        <v>402</v>
      </c>
      <c r="M3991" s="11" t="s">
        <v>265</v>
      </c>
      <c r="N3991" s="11" t="s">
        <v>52</v>
      </c>
      <c r="O3991" s="68" t="str">
        <f t="shared" si="125"/>
        <v>1679. Gestión de Programas Estrategias y Planes para el BienestarGestión Integral Estrategias y Programas20268_DISTRITO2_ABRIL_2026</v>
      </c>
      <c r="P3991" s="142">
        <v>6484528</v>
      </c>
      <c r="Q3991" s="7"/>
      <c r="R3991" s="7"/>
      <c r="S3991" s="158">
        <v>0</v>
      </c>
      <c r="T3991" s="160">
        <v>0</v>
      </c>
    </row>
    <row r="3992" spans="2:20" ht="30" hidden="1" customHeight="1">
      <c r="B3992" s="123">
        <v>168</v>
      </c>
      <c r="C3992" s="125" t="s">
        <v>302</v>
      </c>
      <c r="D3992" s="125" t="s">
        <v>303</v>
      </c>
      <c r="E3992" s="137">
        <v>2026</v>
      </c>
      <c r="F3992" s="68" t="str">
        <f t="shared" si="124"/>
        <v>1689. Gestión de Programas Estrategias y Planes para el BienestarGestión Integral Estrategias y Programas2026</v>
      </c>
      <c r="G3992" s="125" t="s">
        <v>604</v>
      </c>
      <c r="H3992" s="125" t="s">
        <v>571</v>
      </c>
      <c r="I3992" s="125" t="s">
        <v>410</v>
      </c>
      <c r="J3992" s="68" t="s">
        <v>400</v>
      </c>
      <c r="K3992" s="126" t="s">
        <v>401</v>
      </c>
      <c r="L3992" s="126" t="s">
        <v>402</v>
      </c>
      <c r="M3992" s="11" t="s">
        <v>265</v>
      </c>
      <c r="N3992" s="11" t="s">
        <v>52</v>
      </c>
      <c r="O3992" s="68" t="str">
        <f t="shared" si="125"/>
        <v>1689. Gestión de Programas Estrategias y Planes para el BienestarGestión Integral Estrategias y Programas20268_DISTRITO2_ABRIL_2026</v>
      </c>
      <c r="P3992" s="142">
        <v>3994272</v>
      </c>
      <c r="Q3992" s="7"/>
      <c r="R3992" s="7"/>
      <c r="S3992" s="158">
        <v>0</v>
      </c>
      <c r="T3992" s="160">
        <v>0</v>
      </c>
    </row>
    <row r="3993" spans="2:20" ht="30" hidden="1" customHeight="1">
      <c r="B3993" s="123">
        <v>169</v>
      </c>
      <c r="C3993" s="125" t="s">
        <v>302</v>
      </c>
      <c r="D3993" s="125" t="s">
        <v>303</v>
      </c>
      <c r="E3993" s="137">
        <v>2026</v>
      </c>
      <c r="F3993" s="68" t="str">
        <f t="shared" si="124"/>
        <v>1699. Gestión de Programas Estrategias y Planes para el BienestarGestión Integral Estrategias y Programas2026</v>
      </c>
      <c r="G3993" s="125" t="s">
        <v>605</v>
      </c>
      <c r="H3993" s="125" t="s">
        <v>571</v>
      </c>
      <c r="I3993" s="125" t="s">
        <v>410</v>
      </c>
      <c r="J3993" s="68" t="s">
        <v>400</v>
      </c>
      <c r="K3993" s="126" t="s">
        <v>401</v>
      </c>
      <c r="L3993" s="126" t="s">
        <v>402</v>
      </c>
      <c r="M3993" s="11" t="s">
        <v>265</v>
      </c>
      <c r="N3993" s="11" t="s">
        <v>52</v>
      </c>
      <c r="O3993" s="68" t="str">
        <f t="shared" si="125"/>
        <v>1699. Gestión de Programas Estrategias y Planes para el BienestarGestión Integral Estrategias y Programas20268_DISTRITO2_ABRIL_2026</v>
      </c>
      <c r="P3993" s="142">
        <v>3994272</v>
      </c>
      <c r="Q3993" s="7"/>
      <c r="R3993" s="7"/>
      <c r="S3993" s="158">
        <v>0</v>
      </c>
      <c r="T3993" s="160">
        <v>0</v>
      </c>
    </row>
    <row r="3994" spans="2:20" ht="30" hidden="1" customHeight="1">
      <c r="B3994" s="123">
        <v>170</v>
      </c>
      <c r="C3994" s="125" t="s">
        <v>302</v>
      </c>
      <c r="D3994" s="125" t="s">
        <v>303</v>
      </c>
      <c r="E3994" s="137">
        <v>2026</v>
      </c>
      <c r="F3994" s="68" t="str">
        <f t="shared" si="124"/>
        <v>1709. Gestión de Programas Estrategias y Planes para el BienestarGestión Integral Estrategias y Programas2026</v>
      </c>
      <c r="G3994" s="125" t="s">
        <v>606</v>
      </c>
      <c r="H3994" s="125" t="s">
        <v>571</v>
      </c>
      <c r="I3994" s="125" t="s">
        <v>410</v>
      </c>
      <c r="J3994" s="68" t="s">
        <v>400</v>
      </c>
      <c r="K3994" s="126" t="s">
        <v>607</v>
      </c>
      <c r="L3994" s="126" t="s">
        <v>402</v>
      </c>
      <c r="M3994" s="11" t="s">
        <v>265</v>
      </c>
      <c r="N3994" s="11" t="s">
        <v>52</v>
      </c>
      <c r="O3994" s="68" t="str">
        <f t="shared" si="125"/>
        <v>1709. Gestión de Programas Estrategias y Planes para el BienestarGestión Integral Estrategias y Programas20268_DISTRITO2_ABRIL_2026</v>
      </c>
      <c r="P3994" s="142">
        <v>19450000</v>
      </c>
      <c r="Q3994" s="7"/>
      <c r="R3994" s="7"/>
      <c r="S3994" s="158">
        <v>0</v>
      </c>
      <c r="T3994" s="160">
        <v>0</v>
      </c>
    </row>
    <row r="3995" spans="2:20" ht="30" hidden="1" customHeight="1">
      <c r="B3995" s="123">
        <v>171</v>
      </c>
      <c r="C3995" s="125" t="s">
        <v>302</v>
      </c>
      <c r="D3995" s="125" t="s">
        <v>303</v>
      </c>
      <c r="E3995" s="137">
        <v>2026</v>
      </c>
      <c r="F3995" s="68" t="str">
        <f t="shared" si="124"/>
        <v>1719. Gestión de Programas Estrategias y Planes para el BienestarGestión Integral Estrategias y Programas2026</v>
      </c>
      <c r="G3995" s="125" t="s">
        <v>608</v>
      </c>
      <c r="H3995" s="125" t="s">
        <v>571</v>
      </c>
      <c r="I3995" s="125" t="s">
        <v>410</v>
      </c>
      <c r="J3995" s="68" t="s">
        <v>400</v>
      </c>
      <c r="K3995" s="126" t="s">
        <v>609</v>
      </c>
      <c r="L3995" s="126" t="s">
        <v>402</v>
      </c>
      <c r="M3995" s="11" t="s">
        <v>265</v>
      </c>
      <c r="N3995" s="11" t="s">
        <v>52</v>
      </c>
      <c r="O3995" s="68" t="str">
        <f t="shared" si="125"/>
        <v>1719. Gestión de Programas Estrategias y Planes para el BienestarGestión Integral Estrategias y Programas20268_DISTRITO2_ABRIL_2026</v>
      </c>
      <c r="P3995" s="142">
        <v>3994272</v>
      </c>
      <c r="Q3995" s="7"/>
      <c r="R3995" s="7"/>
      <c r="S3995" s="158">
        <v>0</v>
      </c>
      <c r="T3995" s="160">
        <v>0</v>
      </c>
    </row>
    <row r="3996" spans="2:20" ht="30" hidden="1" customHeight="1">
      <c r="B3996" s="123">
        <v>172</v>
      </c>
      <c r="C3996" s="125" t="s">
        <v>302</v>
      </c>
      <c r="D3996" s="125" t="s">
        <v>303</v>
      </c>
      <c r="E3996" s="137">
        <v>2026</v>
      </c>
      <c r="F3996" s="68" t="str">
        <f t="shared" si="124"/>
        <v>1729. Gestión de Programas Estrategias y Planes para el BienestarGestión Integral Estrategias y Programas2026</v>
      </c>
      <c r="G3996" s="125" t="s">
        <v>610</v>
      </c>
      <c r="H3996" s="125" t="s">
        <v>571</v>
      </c>
      <c r="I3996" s="125" t="s">
        <v>410</v>
      </c>
      <c r="J3996" s="68" t="s">
        <v>400</v>
      </c>
      <c r="K3996" s="126" t="s">
        <v>401</v>
      </c>
      <c r="L3996" s="126" t="s">
        <v>402</v>
      </c>
      <c r="M3996" s="11" t="s">
        <v>265</v>
      </c>
      <c r="N3996" s="11" t="s">
        <v>52</v>
      </c>
      <c r="O3996" s="68" t="str">
        <f t="shared" si="125"/>
        <v>1729. Gestión de Programas Estrategias y Planes para el BienestarGestión Integral Estrategias y Programas20268_DISTRITO2_ABRIL_2026</v>
      </c>
      <c r="P3996" s="142">
        <v>9985680</v>
      </c>
      <c r="Q3996" s="7"/>
      <c r="R3996" s="7"/>
      <c r="S3996" s="158">
        <v>0</v>
      </c>
      <c r="T3996" s="160">
        <v>0</v>
      </c>
    </row>
    <row r="3997" spans="2:20" ht="30" hidden="1" customHeight="1">
      <c r="B3997" s="123">
        <v>173</v>
      </c>
      <c r="C3997" s="125" t="s">
        <v>302</v>
      </c>
      <c r="D3997" s="125" t="s">
        <v>303</v>
      </c>
      <c r="E3997" s="137">
        <v>2026</v>
      </c>
      <c r="F3997" s="68" t="str">
        <f t="shared" si="124"/>
        <v>1739. Gestión de Programas Estrategias y Planes para el BienestarGestión Integral Estrategias y Programas2026</v>
      </c>
      <c r="G3997" s="125" t="s">
        <v>611</v>
      </c>
      <c r="H3997" s="125" t="s">
        <v>571</v>
      </c>
      <c r="I3997" s="125" t="s">
        <v>410</v>
      </c>
      <c r="J3997" s="68" t="s">
        <v>400</v>
      </c>
      <c r="K3997" s="126" t="s">
        <v>401</v>
      </c>
      <c r="L3997" s="126" t="s">
        <v>402</v>
      </c>
      <c r="M3997" s="11" t="s">
        <v>265</v>
      </c>
      <c r="N3997" s="11" t="s">
        <v>52</v>
      </c>
      <c r="O3997" s="68" t="str">
        <f t="shared" si="125"/>
        <v>1739. Gestión de Programas Estrategias y Planes para el BienestarGestión Integral Estrategias y Programas20268_DISTRITO2_ABRIL_2026</v>
      </c>
      <c r="P3997" s="142">
        <v>2983376</v>
      </c>
      <c r="Q3997" s="7"/>
      <c r="R3997" s="7"/>
      <c r="S3997" s="158">
        <v>0</v>
      </c>
      <c r="T3997" s="160">
        <v>0</v>
      </c>
    </row>
    <row r="3998" spans="2:20" ht="30" hidden="1" customHeight="1">
      <c r="B3998" s="123">
        <v>174</v>
      </c>
      <c r="C3998" s="125" t="s">
        <v>233</v>
      </c>
      <c r="D3998" s="125" t="s">
        <v>234</v>
      </c>
      <c r="E3998" s="137">
        <v>2026</v>
      </c>
      <c r="F3998" s="68" t="str">
        <f t="shared" si="124"/>
        <v>17410. Proceso integral e integrado de la Vigilancia de la Salud PúblicaVigilancia en salud pública2026</v>
      </c>
      <c r="G3998" s="125" t="s">
        <v>612</v>
      </c>
      <c r="H3998" s="125" t="s">
        <v>613</v>
      </c>
      <c r="I3998" s="125" t="s">
        <v>410</v>
      </c>
      <c r="J3998" s="68" t="s">
        <v>400</v>
      </c>
      <c r="K3998" s="126" t="s">
        <v>401</v>
      </c>
      <c r="L3998" s="126" t="s">
        <v>402</v>
      </c>
      <c r="M3998" s="11" t="s">
        <v>265</v>
      </c>
      <c r="N3998" s="11" t="s">
        <v>52</v>
      </c>
      <c r="O3998" s="68" t="str">
        <f t="shared" si="125"/>
        <v>17410. Proceso integral e integrado de la Vigilancia de la Salud PúblicaVigilancia en salud pública20268_DISTRITO2_ABRIL_2026</v>
      </c>
      <c r="P3998" s="142">
        <v>37920928</v>
      </c>
      <c r="Q3998" s="7"/>
      <c r="R3998" s="7"/>
      <c r="S3998" s="158">
        <v>0</v>
      </c>
      <c r="T3998" s="160">
        <v>0</v>
      </c>
    </row>
    <row r="3999" spans="2:20" ht="30" hidden="1" customHeight="1">
      <c r="B3999" s="123">
        <v>175</v>
      </c>
      <c r="C3999" s="125" t="s">
        <v>233</v>
      </c>
      <c r="D3999" s="125" t="s">
        <v>234</v>
      </c>
      <c r="E3999" s="137">
        <v>2026</v>
      </c>
      <c r="F3999" s="68" t="str">
        <f t="shared" si="124"/>
        <v>17510. Proceso integral e integrado de la Vigilancia de la Salud PúblicaVigilancia en salud pública2026</v>
      </c>
      <c r="G3999" s="125" t="s">
        <v>614</v>
      </c>
      <c r="H3999" s="125" t="s">
        <v>613</v>
      </c>
      <c r="I3999" s="125" t="s">
        <v>410</v>
      </c>
      <c r="J3999" s="68" t="s">
        <v>400</v>
      </c>
      <c r="K3999" s="126" t="s">
        <v>401</v>
      </c>
      <c r="L3999" s="126" t="s">
        <v>402</v>
      </c>
      <c r="M3999" s="11" t="s">
        <v>265</v>
      </c>
      <c r="N3999" s="11" t="s">
        <v>52</v>
      </c>
      <c r="O3999" s="68" t="str">
        <f t="shared" si="125"/>
        <v>17510. Proceso integral e integrado de la Vigilancia de la Salud PúblicaVigilancia en salud pública20268_DISTRITO2_ABRIL_2026</v>
      </c>
      <c r="P3999" s="142">
        <v>26899696</v>
      </c>
      <c r="Q3999" s="7"/>
      <c r="R3999" s="7"/>
      <c r="S3999" s="158">
        <v>0</v>
      </c>
      <c r="T3999" s="160">
        <v>0</v>
      </c>
    </row>
    <row r="4000" spans="2:20" ht="30" hidden="1" customHeight="1">
      <c r="B4000" s="123">
        <v>176</v>
      </c>
      <c r="C4000" s="125" t="s">
        <v>233</v>
      </c>
      <c r="D4000" s="125" t="s">
        <v>234</v>
      </c>
      <c r="E4000" s="137">
        <v>2026</v>
      </c>
      <c r="F4000" s="68" t="str">
        <f t="shared" si="124"/>
        <v>17610. Proceso integral e integrado de la Vigilancia de la Salud PúblicaVigilancia en salud pública2026</v>
      </c>
      <c r="G4000" s="125" t="s">
        <v>615</v>
      </c>
      <c r="H4000" s="125" t="s">
        <v>613</v>
      </c>
      <c r="I4000" s="125" t="s">
        <v>410</v>
      </c>
      <c r="J4000" s="68" t="s">
        <v>400</v>
      </c>
      <c r="K4000" s="126" t="s">
        <v>401</v>
      </c>
      <c r="L4000" s="126" t="s">
        <v>421</v>
      </c>
      <c r="M4000" s="11" t="s">
        <v>265</v>
      </c>
      <c r="N4000" s="11" t="s">
        <v>52</v>
      </c>
      <c r="O4000" s="68" t="str">
        <f t="shared" si="125"/>
        <v>17610. Proceso integral e integrado de la Vigilancia de la Salud PúblicaVigilancia en salud pública20268_DISTRITO2_ABRIL_2026</v>
      </c>
      <c r="P4000" s="142">
        <v>28206464</v>
      </c>
      <c r="Q4000" s="7"/>
      <c r="R4000" s="7"/>
      <c r="S4000" s="158">
        <v>0</v>
      </c>
      <c r="T4000" s="160">
        <v>0</v>
      </c>
    </row>
    <row r="4001" spans="2:20" ht="30" hidden="1" customHeight="1">
      <c r="B4001" s="123">
        <v>177</v>
      </c>
      <c r="C4001" s="125" t="s">
        <v>233</v>
      </c>
      <c r="D4001" s="125" t="s">
        <v>234</v>
      </c>
      <c r="E4001" s="137">
        <v>2026</v>
      </c>
      <c r="F4001" s="68" t="str">
        <f t="shared" si="124"/>
        <v>17710. Proceso integral e integrado de la Vigilancia de la Salud PúblicaVigilancia en salud pública2026</v>
      </c>
      <c r="G4001" s="125" t="s">
        <v>616</v>
      </c>
      <c r="H4001" s="125" t="s">
        <v>613</v>
      </c>
      <c r="I4001" s="125" t="s">
        <v>410</v>
      </c>
      <c r="J4001" s="68" t="s">
        <v>400</v>
      </c>
      <c r="K4001" s="126" t="s">
        <v>401</v>
      </c>
      <c r="L4001" s="126" t="s">
        <v>421</v>
      </c>
      <c r="M4001" s="11" t="s">
        <v>265</v>
      </c>
      <c r="N4001" s="11" t="s">
        <v>52</v>
      </c>
      <c r="O4001" s="68" t="str">
        <f t="shared" si="125"/>
        <v>17710. Proceso integral e integrado de la Vigilancia de la Salud PúblicaVigilancia en salud pública20268_DISTRITO2_ABRIL_2026</v>
      </c>
      <c r="P4001" s="142">
        <v>37181248</v>
      </c>
      <c r="Q4001" s="7"/>
      <c r="R4001" s="7"/>
      <c r="S4001" s="158">
        <v>0</v>
      </c>
      <c r="T4001" s="160">
        <v>0</v>
      </c>
    </row>
    <row r="4002" spans="2:20" ht="30" hidden="1" customHeight="1">
      <c r="B4002" s="123">
        <v>178</v>
      </c>
      <c r="C4002" s="125" t="s">
        <v>233</v>
      </c>
      <c r="D4002" s="125" t="s">
        <v>234</v>
      </c>
      <c r="E4002" s="137">
        <v>2026</v>
      </c>
      <c r="F4002" s="68" t="str">
        <f t="shared" si="124"/>
        <v>17810. Proceso integral e integrado de la Vigilancia de la Salud PúblicaVigilancia en salud pública2026</v>
      </c>
      <c r="G4002" s="125" t="s">
        <v>617</v>
      </c>
      <c r="H4002" s="125" t="s">
        <v>613</v>
      </c>
      <c r="I4002" s="125" t="s">
        <v>410</v>
      </c>
      <c r="J4002" s="68" t="s">
        <v>400</v>
      </c>
      <c r="K4002" s="126" t="s">
        <v>401</v>
      </c>
      <c r="L4002" s="126" t="s">
        <v>402</v>
      </c>
      <c r="M4002" s="11" t="s">
        <v>265</v>
      </c>
      <c r="N4002" s="11" t="s">
        <v>52</v>
      </c>
      <c r="O4002" s="68" t="str">
        <f t="shared" si="125"/>
        <v>17810. Proceso integral e integrado de la Vigilancia de la Salud PúblicaVigilancia en salud pública20268_DISTRITO2_ABRIL_2026</v>
      </c>
      <c r="P4002" s="142">
        <v>7347488</v>
      </c>
      <c r="Q4002" s="7"/>
      <c r="R4002" s="7"/>
      <c r="S4002" s="158">
        <v>0</v>
      </c>
      <c r="T4002" s="160">
        <v>0</v>
      </c>
    </row>
    <row r="4003" spans="2:20" ht="30" hidden="1" customHeight="1">
      <c r="B4003" s="123">
        <v>179</v>
      </c>
      <c r="C4003" s="125" t="s">
        <v>233</v>
      </c>
      <c r="D4003" s="125" t="s">
        <v>234</v>
      </c>
      <c r="E4003" s="137">
        <v>2026</v>
      </c>
      <c r="F4003" s="68" t="str">
        <f t="shared" si="124"/>
        <v>17910. Proceso integral e integrado de la Vigilancia de la Salud PúblicaVigilancia en salud pública2026</v>
      </c>
      <c r="G4003" s="125" t="s">
        <v>618</v>
      </c>
      <c r="H4003" s="125" t="s">
        <v>613</v>
      </c>
      <c r="I4003" s="125" t="s">
        <v>410</v>
      </c>
      <c r="J4003" s="68" t="s">
        <v>400</v>
      </c>
      <c r="K4003" s="126" t="s">
        <v>401</v>
      </c>
      <c r="L4003" s="126" t="s">
        <v>402</v>
      </c>
      <c r="M4003" s="11" t="s">
        <v>265</v>
      </c>
      <c r="N4003" s="11" t="s">
        <v>52</v>
      </c>
      <c r="O4003" s="68" t="str">
        <f t="shared" si="125"/>
        <v>17910. Proceso integral e integrado de la Vigilancia de la Salud PúblicaVigilancia en salud pública20268_DISTRITO2_ABRIL_2026</v>
      </c>
      <c r="P4003" s="142">
        <v>3673744</v>
      </c>
      <c r="Q4003" s="7"/>
      <c r="R4003" s="7"/>
      <c r="S4003" s="158">
        <v>0</v>
      </c>
      <c r="T4003" s="160">
        <v>0</v>
      </c>
    </row>
    <row r="4004" spans="2:20" ht="30" hidden="1" customHeight="1">
      <c r="B4004" s="123">
        <v>180</v>
      </c>
      <c r="C4004" s="125" t="s">
        <v>233</v>
      </c>
      <c r="D4004" s="125" t="s">
        <v>234</v>
      </c>
      <c r="E4004" s="137">
        <v>2026</v>
      </c>
      <c r="F4004" s="68" t="str">
        <f t="shared" si="124"/>
        <v>18010. Proceso integral e integrado de la Vigilancia de la Salud PúblicaVigilancia en salud pública2026</v>
      </c>
      <c r="G4004" s="125" t="s">
        <v>619</v>
      </c>
      <c r="H4004" s="125" t="s">
        <v>613</v>
      </c>
      <c r="I4004" s="125" t="s">
        <v>410</v>
      </c>
      <c r="J4004" s="68" t="s">
        <v>400</v>
      </c>
      <c r="K4004" s="126" t="s">
        <v>401</v>
      </c>
      <c r="L4004" s="126" t="s">
        <v>402</v>
      </c>
      <c r="M4004" s="11" t="s">
        <v>265</v>
      </c>
      <c r="N4004" s="11" t="s">
        <v>52</v>
      </c>
      <c r="O4004" s="68" t="str">
        <f t="shared" si="125"/>
        <v>18010. Proceso integral e integrado de la Vigilancia de la Salud PúblicaVigilancia en salud pública20268_DISTRITO2_ABRIL_2026</v>
      </c>
      <c r="P4004" s="142">
        <v>3673744</v>
      </c>
      <c r="Q4004" s="7"/>
      <c r="R4004" s="7"/>
      <c r="S4004" s="158">
        <v>0</v>
      </c>
      <c r="T4004" s="160">
        <v>0</v>
      </c>
    </row>
    <row r="4005" spans="2:20" ht="30" hidden="1" customHeight="1">
      <c r="B4005" s="123">
        <v>181</v>
      </c>
      <c r="C4005" s="125" t="s">
        <v>233</v>
      </c>
      <c r="D4005" s="125" t="s">
        <v>234</v>
      </c>
      <c r="E4005" s="137">
        <v>2026</v>
      </c>
      <c r="F4005" s="68" t="str">
        <f t="shared" si="124"/>
        <v>18110. Proceso integral e integrado de la Vigilancia de la Salud PúblicaVigilancia en salud pública2026</v>
      </c>
      <c r="G4005" s="125" t="s">
        <v>620</v>
      </c>
      <c r="H4005" s="125" t="s">
        <v>613</v>
      </c>
      <c r="I4005" s="125" t="s">
        <v>410</v>
      </c>
      <c r="J4005" s="68" t="s">
        <v>400</v>
      </c>
      <c r="K4005" s="126" t="s">
        <v>401</v>
      </c>
      <c r="L4005" s="126" t="s">
        <v>402</v>
      </c>
      <c r="M4005" s="11" t="s">
        <v>265</v>
      </c>
      <c r="N4005" s="11" t="s">
        <v>52</v>
      </c>
      <c r="O4005" s="68" t="str">
        <f t="shared" si="125"/>
        <v>18110. Proceso integral e integrado de la Vigilancia de la Salud PúblicaVigilancia en salud pública20268_DISTRITO2_ABRIL_2026</v>
      </c>
      <c r="P4005" s="142">
        <v>87405520</v>
      </c>
      <c r="Q4005" s="7"/>
      <c r="R4005" s="7"/>
      <c r="S4005" s="158">
        <v>0</v>
      </c>
      <c r="T4005" s="160">
        <v>0</v>
      </c>
    </row>
    <row r="4006" spans="2:20" ht="30" hidden="1" customHeight="1">
      <c r="B4006" s="123">
        <v>182</v>
      </c>
      <c r="C4006" s="125" t="s">
        <v>233</v>
      </c>
      <c r="D4006" s="125" t="s">
        <v>234</v>
      </c>
      <c r="E4006" s="137">
        <v>2026</v>
      </c>
      <c r="F4006" s="68" t="str">
        <f t="shared" si="124"/>
        <v>18210. Proceso integral e integrado de la Vigilancia de la Salud PúblicaVigilancia en salud pública2026</v>
      </c>
      <c r="G4006" s="125" t="s">
        <v>621</v>
      </c>
      <c r="H4006" s="125" t="s">
        <v>613</v>
      </c>
      <c r="I4006" s="125" t="s">
        <v>410</v>
      </c>
      <c r="J4006" s="68" t="s">
        <v>400</v>
      </c>
      <c r="K4006" s="126" t="s">
        <v>401</v>
      </c>
      <c r="L4006" s="126" t="s">
        <v>402</v>
      </c>
      <c r="M4006" s="11" t="s">
        <v>265</v>
      </c>
      <c r="N4006" s="11" t="s">
        <v>52</v>
      </c>
      <c r="O4006" s="68" t="str">
        <f t="shared" si="125"/>
        <v>18210. Proceso integral e integrado de la Vigilancia de la Salud PúblicaVigilancia en salud pública20268_DISTRITO2_ABRIL_2026</v>
      </c>
      <c r="P4006" s="142">
        <v>17288787</v>
      </c>
      <c r="Q4006" s="7"/>
      <c r="R4006" s="7"/>
      <c r="S4006" s="158">
        <v>0</v>
      </c>
      <c r="T4006" s="160">
        <v>0</v>
      </c>
    </row>
    <row r="4007" spans="2:20" ht="30" hidden="1" customHeight="1">
      <c r="B4007" s="123">
        <v>183</v>
      </c>
      <c r="C4007" s="125" t="s">
        <v>233</v>
      </c>
      <c r="D4007" s="125" t="s">
        <v>234</v>
      </c>
      <c r="E4007" s="137">
        <v>2026</v>
      </c>
      <c r="F4007" s="68" t="str">
        <f t="shared" si="124"/>
        <v>18310. Proceso integral e integrado de la Vigilancia de la Salud PúblicaVigilancia en salud pública2026</v>
      </c>
      <c r="G4007" s="125" t="s">
        <v>622</v>
      </c>
      <c r="H4007" s="125" t="s">
        <v>613</v>
      </c>
      <c r="I4007" s="125" t="s">
        <v>410</v>
      </c>
      <c r="J4007" s="68" t="s">
        <v>400</v>
      </c>
      <c r="K4007" s="126" t="s">
        <v>401</v>
      </c>
      <c r="L4007" s="126" t="s">
        <v>402</v>
      </c>
      <c r="M4007" s="11" t="s">
        <v>265</v>
      </c>
      <c r="N4007" s="11" t="s">
        <v>52</v>
      </c>
      <c r="O4007" s="68" t="str">
        <f t="shared" si="125"/>
        <v>18310. Proceso integral e integrado de la Vigilancia de la Salud PúblicaVigilancia en salud pública20268_DISTRITO2_ABRIL_2026</v>
      </c>
      <c r="P4007" s="142">
        <v>61146880</v>
      </c>
      <c r="Q4007" s="7"/>
      <c r="R4007" s="7"/>
      <c r="S4007" s="158">
        <v>0</v>
      </c>
      <c r="T4007" s="160">
        <v>0</v>
      </c>
    </row>
    <row r="4008" spans="2:20" ht="30" hidden="1" customHeight="1">
      <c r="B4008" s="123">
        <v>184</v>
      </c>
      <c r="C4008" s="125" t="s">
        <v>233</v>
      </c>
      <c r="D4008" s="125" t="s">
        <v>234</v>
      </c>
      <c r="E4008" s="137">
        <v>2026</v>
      </c>
      <c r="F4008" s="68" t="str">
        <f t="shared" si="124"/>
        <v>18410. Proceso integral e integrado de la Vigilancia de la Salud PúblicaVigilancia en salud pública2026</v>
      </c>
      <c r="G4008" s="125" t="s">
        <v>623</v>
      </c>
      <c r="H4008" s="125" t="s">
        <v>613</v>
      </c>
      <c r="I4008" s="125" t="s">
        <v>410</v>
      </c>
      <c r="J4008" s="68" t="s">
        <v>400</v>
      </c>
      <c r="K4008" s="126" t="s">
        <v>401</v>
      </c>
      <c r="L4008" s="126" t="s">
        <v>402</v>
      </c>
      <c r="M4008" s="11" t="s">
        <v>265</v>
      </c>
      <c r="N4008" s="11" t="s">
        <v>52</v>
      </c>
      <c r="O4008" s="68" t="str">
        <f t="shared" si="125"/>
        <v>18410. Proceso integral e integrado de la Vigilancia de la Salud PúblicaVigilancia en salud pública20268_DISTRITO2_ABRIL_2026</v>
      </c>
      <c r="P4008" s="142">
        <v>9941299</v>
      </c>
      <c r="Q4008" s="7"/>
      <c r="R4008" s="7"/>
      <c r="S4008" s="158">
        <v>0</v>
      </c>
      <c r="T4008" s="160">
        <v>0</v>
      </c>
    </row>
    <row r="4009" spans="2:20" ht="30" hidden="1" customHeight="1">
      <c r="B4009" s="123">
        <v>185</v>
      </c>
      <c r="C4009" s="125" t="s">
        <v>233</v>
      </c>
      <c r="D4009" s="125" t="s">
        <v>234</v>
      </c>
      <c r="E4009" s="137">
        <v>2026</v>
      </c>
      <c r="F4009" s="68" t="str">
        <f t="shared" si="124"/>
        <v>18510. Proceso integral e integrado de la Vigilancia de la Salud PúblicaVigilancia en salud pública2026</v>
      </c>
      <c r="G4009" s="125" t="s">
        <v>624</v>
      </c>
      <c r="H4009" s="125" t="s">
        <v>613</v>
      </c>
      <c r="I4009" s="125" t="s">
        <v>410</v>
      </c>
      <c r="J4009" s="68" t="s">
        <v>400</v>
      </c>
      <c r="K4009" s="126" t="s">
        <v>401</v>
      </c>
      <c r="L4009" s="126" t="s">
        <v>402</v>
      </c>
      <c r="M4009" s="11" t="s">
        <v>265</v>
      </c>
      <c r="N4009" s="11" t="s">
        <v>52</v>
      </c>
      <c r="O4009" s="68" t="str">
        <f t="shared" si="125"/>
        <v>18510. Proceso integral e integrado de la Vigilancia de la Salud PúblicaVigilancia en salud pública20268_DISTRITO2_ABRIL_2026</v>
      </c>
      <c r="P4009" s="142">
        <v>40189280</v>
      </c>
      <c r="Q4009" s="7"/>
      <c r="R4009" s="7"/>
      <c r="S4009" s="158">
        <v>0</v>
      </c>
      <c r="T4009" s="160">
        <v>0</v>
      </c>
    </row>
    <row r="4010" spans="2:20" ht="30" hidden="1" customHeight="1">
      <c r="B4010" s="123">
        <v>186</v>
      </c>
      <c r="C4010" s="125" t="s">
        <v>233</v>
      </c>
      <c r="D4010" s="125" t="s">
        <v>234</v>
      </c>
      <c r="E4010" s="137">
        <v>2026</v>
      </c>
      <c r="F4010" s="68" t="str">
        <f t="shared" si="124"/>
        <v>18610. Proceso integral e integrado de la Vigilancia de la Salud PúblicaVigilancia en salud pública2026</v>
      </c>
      <c r="G4010" s="125" t="s">
        <v>625</v>
      </c>
      <c r="H4010" s="125" t="s">
        <v>613</v>
      </c>
      <c r="I4010" s="125" t="s">
        <v>410</v>
      </c>
      <c r="J4010" s="68" t="s">
        <v>400</v>
      </c>
      <c r="K4010" s="126" t="s">
        <v>401</v>
      </c>
      <c r="L4010" s="126" t="s">
        <v>421</v>
      </c>
      <c r="M4010" s="11" t="s">
        <v>265</v>
      </c>
      <c r="N4010" s="11" t="s">
        <v>52</v>
      </c>
      <c r="O4010" s="68" t="str">
        <f t="shared" si="125"/>
        <v>18610. Proceso integral e integrado de la Vigilancia de la Salud PúblicaVigilancia en salud pública20268_DISTRITO2_ABRIL_2026</v>
      </c>
      <c r="P4010" s="142">
        <v>7347488</v>
      </c>
      <c r="Q4010" s="7"/>
      <c r="R4010" s="7"/>
      <c r="S4010" s="158">
        <v>0</v>
      </c>
      <c r="T4010" s="160">
        <v>0</v>
      </c>
    </row>
    <row r="4011" spans="2:20" ht="30" hidden="1" customHeight="1">
      <c r="B4011" s="123">
        <v>187</v>
      </c>
      <c r="C4011" s="125" t="s">
        <v>233</v>
      </c>
      <c r="D4011" s="125" t="s">
        <v>234</v>
      </c>
      <c r="E4011" s="137">
        <v>2026</v>
      </c>
      <c r="F4011" s="68" t="str">
        <f t="shared" si="124"/>
        <v>18710. Proceso integral e integrado de la Vigilancia de la Salud PúblicaVigilancia en salud pública2026</v>
      </c>
      <c r="G4011" s="125" t="s">
        <v>626</v>
      </c>
      <c r="H4011" s="125" t="s">
        <v>627</v>
      </c>
      <c r="I4011" s="125" t="s">
        <v>410</v>
      </c>
      <c r="J4011" s="68" t="s">
        <v>400</v>
      </c>
      <c r="K4011" s="126" t="s">
        <v>401</v>
      </c>
      <c r="L4011" s="126" t="s">
        <v>402</v>
      </c>
      <c r="M4011" s="11" t="s">
        <v>265</v>
      </c>
      <c r="N4011" s="11" t="s">
        <v>52</v>
      </c>
      <c r="O4011" s="68" t="str">
        <f t="shared" si="125"/>
        <v>18710. Proceso integral e integrado de la Vigilancia de la Salud PúblicaVigilancia en salud pública20268_DISTRITO2_ABRIL_2026</v>
      </c>
      <c r="P4011" s="142">
        <v>3994272</v>
      </c>
      <c r="Q4011" s="7"/>
      <c r="R4011" s="7"/>
      <c r="S4011" s="158">
        <v>0</v>
      </c>
      <c r="T4011" s="160">
        <v>0</v>
      </c>
    </row>
    <row r="4012" spans="2:20" ht="30" hidden="1" customHeight="1">
      <c r="B4012" s="123">
        <v>188</v>
      </c>
      <c r="C4012" s="125" t="s">
        <v>233</v>
      </c>
      <c r="D4012" s="125" t="s">
        <v>234</v>
      </c>
      <c r="E4012" s="137">
        <v>2026</v>
      </c>
      <c r="F4012" s="68" t="str">
        <f t="shared" si="124"/>
        <v>18810. Proceso integral e integrado de la Vigilancia de la Salud PúblicaVigilancia en salud pública2026</v>
      </c>
      <c r="G4012" s="125" t="s">
        <v>628</v>
      </c>
      <c r="H4012" s="125" t="s">
        <v>627</v>
      </c>
      <c r="I4012" s="125" t="s">
        <v>410</v>
      </c>
      <c r="J4012" s="68" t="s">
        <v>400</v>
      </c>
      <c r="K4012" s="126" t="s">
        <v>401</v>
      </c>
      <c r="L4012" s="126" t="s">
        <v>402</v>
      </c>
      <c r="M4012" s="11" t="s">
        <v>265</v>
      </c>
      <c r="N4012" s="11" t="s">
        <v>52</v>
      </c>
      <c r="O4012" s="68" t="str">
        <f t="shared" si="125"/>
        <v>18810. Proceso integral e integrado de la Vigilancia de la Salud PúblicaVigilancia en salud pública20268_DISTRITO2_ABRIL_2026</v>
      </c>
      <c r="P4012" s="142">
        <v>33280669</v>
      </c>
      <c r="Q4012" s="7"/>
      <c r="R4012" s="7"/>
      <c r="S4012" s="158">
        <v>0</v>
      </c>
      <c r="T4012" s="160">
        <v>0</v>
      </c>
    </row>
    <row r="4013" spans="2:20" ht="30" hidden="1" customHeight="1">
      <c r="B4013" s="123">
        <v>189</v>
      </c>
      <c r="C4013" s="125" t="s">
        <v>233</v>
      </c>
      <c r="D4013" s="125" t="s">
        <v>234</v>
      </c>
      <c r="E4013" s="137">
        <v>2026</v>
      </c>
      <c r="F4013" s="68" t="str">
        <f t="shared" si="124"/>
        <v>18910. Proceso integral e integrado de la Vigilancia de la Salud PúblicaVigilancia en salud pública2026</v>
      </c>
      <c r="G4013" s="125" t="s">
        <v>629</v>
      </c>
      <c r="H4013" s="125" t="s">
        <v>627</v>
      </c>
      <c r="I4013" s="125" t="s">
        <v>410</v>
      </c>
      <c r="J4013" s="68" t="s">
        <v>400</v>
      </c>
      <c r="K4013" s="126" t="s">
        <v>401</v>
      </c>
      <c r="L4013" s="126" t="s">
        <v>402</v>
      </c>
      <c r="M4013" s="11" t="s">
        <v>265</v>
      </c>
      <c r="N4013" s="11" t="s">
        <v>52</v>
      </c>
      <c r="O4013" s="68" t="str">
        <f t="shared" si="125"/>
        <v>18910. Proceso integral e integrado de la Vigilancia de la Salud PúblicaVigilancia en salud pública20268_DISTRITO2_ABRIL_2026</v>
      </c>
      <c r="P4013" s="142">
        <v>25933181</v>
      </c>
      <c r="Q4013" s="7"/>
      <c r="R4013" s="7"/>
      <c r="S4013" s="158">
        <v>0</v>
      </c>
      <c r="T4013" s="160">
        <v>0</v>
      </c>
    </row>
    <row r="4014" spans="2:20" ht="30" hidden="1" customHeight="1">
      <c r="B4014" s="123">
        <v>190</v>
      </c>
      <c r="C4014" s="125" t="s">
        <v>233</v>
      </c>
      <c r="D4014" s="125" t="s">
        <v>234</v>
      </c>
      <c r="E4014" s="137">
        <v>2026</v>
      </c>
      <c r="F4014" s="68" t="str">
        <f t="shared" si="124"/>
        <v>19010. Proceso integral e integrado de la Vigilancia de la Salud PúblicaVigilancia en salud pública2026</v>
      </c>
      <c r="G4014" s="125" t="s">
        <v>630</v>
      </c>
      <c r="H4014" s="125" t="s">
        <v>627</v>
      </c>
      <c r="I4014" s="125" t="s">
        <v>410</v>
      </c>
      <c r="J4014" s="68" t="s">
        <v>400</v>
      </c>
      <c r="K4014" s="126" t="s">
        <v>401</v>
      </c>
      <c r="L4014" s="126" t="s">
        <v>402</v>
      </c>
      <c r="M4014" s="11" t="s">
        <v>265</v>
      </c>
      <c r="N4014" s="11" t="s">
        <v>52</v>
      </c>
      <c r="O4014" s="68" t="str">
        <f t="shared" si="125"/>
        <v>19010. Proceso integral e integrado de la Vigilancia de la Salud PúblicaVigilancia en salud pública20268_DISTRITO2_ABRIL_2026</v>
      </c>
      <c r="P4014" s="142">
        <v>8432352</v>
      </c>
      <c r="Q4014" s="7"/>
      <c r="R4014" s="7"/>
      <c r="S4014" s="158">
        <v>0</v>
      </c>
      <c r="T4014" s="160">
        <v>0</v>
      </c>
    </row>
    <row r="4015" spans="2:20" ht="30" hidden="1" customHeight="1">
      <c r="B4015" s="123">
        <v>191</v>
      </c>
      <c r="C4015" s="125" t="s">
        <v>233</v>
      </c>
      <c r="D4015" s="125" t="s">
        <v>234</v>
      </c>
      <c r="E4015" s="137">
        <v>2026</v>
      </c>
      <c r="F4015" s="68" t="str">
        <f t="shared" si="124"/>
        <v>19110. Proceso integral e integrado de la Vigilancia de la Salud PúblicaVigilancia en salud pública2026</v>
      </c>
      <c r="G4015" s="125" t="s">
        <v>631</v>
      </c>
      <c r="H4015" s="125" t="s">
        <v>613</v>
      </c>
      <c r="I4015" s="125" t="s">
        <v>410</v>
      </c>
      <c r="J4015" s="68" t="s">
        <v>400</v>
      </c>
      <c r="K4015" s="126" t="s">
        <v>401</v>
      </c>
      <c r="L4015" s="126" t="s">
        <v>402</v>
      </c>
      <c r="M4015" s="11" t="s">
        <v>265</v>
      </c>
      <c r="N4015" s="11" t="s">
        <v>52</v>
      </c>
      <c r="O4015" s="68" t="str">
        <f t="shared" si="125"/>
        <v>19110. Proceso integral e integrado de la Vigilancia de la Salud PúblicaVigilancia en salud pública20268_DISTRITO2_ABRIL_2026</v>
      </c>
      <c r="P4015" s="142">
        <v>7347488</v>
      </c>
      <c r="Q4015" s="7"/>
      <c r="R4015" s="7"/>
      <c r="S4015" s="158">
        <v>0</v>
      </c>
      <c r="T4015" s="160">
        <v>0</v>
      </c>
    </row>
    <row r="4016" spans="2:20" ht="30" hidden="1" customHeight="1">
      <c r="B4016" s="123">
        <v>192</v>
      </c>
      <c r="C4016" s="125" t="s">
        <v>233</v>
      </c>
      <c r="D4016" s="125" t="s">
        <v>234</v>
      </c>
      <c r="E4016" s="137">
        <v>2026</v>
      </c>
      <c r="F4016" s="68" t="str">
        <f t="shared" si="124"/>
        <v>19210. Proceso integral e integrado de la Vigilancia de la Salud PúblicaVigilancia en salud pública2026</v>
      </c>
      <c r="G4016" s="125" t="s">
        <v>632</v>
      </c>
      <c r="H4016" s="125" t="s">
        <v>613</v>
      </c>
      <c r="I4016" s="125" t="s">
        <v>410</v>
      </c>
      <c r="J4016" s="68" t="s">
        <v>400</v>
      </c>
      <c r="K4016" s="126" t="s">
        <v>401</v>
      </c>
      <c r="L4016" s="126" t="s">
        <v>402</v>
      </c>
      <c r="M4016" s="11" t="s">
        <v>265</v>
      </c>
      <c r="N4016" s="11" t="s">
        <v>52</v>
      </c>
      <c r="O4016" s="68" t="str">
        <f t="shared" si="125"/>
        <v>19210. Proceso integral e integrado de la Vigilancia de la Salud PúblicaVigilancia en salud pública20268_DISTRITO2_ABRIL_2026</v>
      </c>
      <c r="P4016" s="142">
        <v>3673744</v>
      </c>
      <c r="Q4016" s="7"/>
      <c r="R4016" s="7"/>
      <c r="S4016" s="158">
        <v>0</v>
      </c>
      <c r="T4016" s="160">
        <v>0</v>
      </c>
    </row>
    <row r="4017" spans="2:20" ht="30" hidden="1" customHeight="1">
      <c r="B4017" s="123">
        <v>193</v>
      </c>
      <c r="C4017" s="125" t="s">
        <v>233</v>
      </c>
      <c r="D4017" s="125" t="s">
        <v>234</v>
      </c>
      <c r="E4017" s="137">
        <v>2026</v>
      </c>
      <c r="F4017" s="68" t="str">
        <f t="shared" si="124"/>
        <v>19310. Proceso integral e integrado de la Vigilancia de la Salud PúblicaVigilancia en salud pública2026</v>
      </c>
      <c r="G4017" s="125" t="s">
        <v>633</v>
      </c>
      <c r="H4017" s="125" t="s">
        <v>627</v>
      </c>
      <c r="I4017" s="125" t="s">
        <v>410</v>
      </c>
      <c r="J4017" s="68" t="s">
        <v>400</v>
      </c>
      <c r="K4017" s="126" t="s">
        <v>401</v>
      </c>
      <c r="L4017" s="126" t="s">
        <v>402</v>
      </c>
      <c r="M4017" s="11" t="s">
        <v>265</v>
      </c>
      <c r="N4017" s="11" t="s">
        <v>52</v>
      </c>
      <c r="O4017" s="68" t="str">
        <f t="shared" si="125"/>
        <v>19310. Proceso integral e integrado de la Vigilancia de la Salud PúblicaVigilancia en salud pública20268_DISTRITO2_ABRIL_2026</v>
      </c>
      <c r="P4017" s="142">
        <v>42556256</v>
      </c>
      <c r="Q4017" s="7"/>
      <c r="R4017" s="7"/>
      <c r="S4017" s="158">
        <v>0</v>
      </c>
      <c r="T4017" s="160">
        <v>0</v>
      </c>
    </row>
    <row r="4018" spans="2:20" ht="30" hidden="1" customHeight="1">
      <c r="B4018" s="123">
        <v>194</v>
      </c>
      <c r="C4018" s="125" t="s">
        <v>233</v>
      </c>
      <c r="D4018" s="125" t="s">
        <v>234</v>
      </c>
      <c r="E4018" s="137">
        <v>2026</v>
      </c>
      <c r="F4018" s="68" t="str">
        <f t="shared" si="124"/>
        <v>19410. Proceso integral e integrado de la Vigilancia de la Salud PúblicaVigilancia en salud pública2026</v>
      </c>
      <c r="G4018" s="125" t="s">
        <v>634</v>
      </c>
      <c r="H4018" s="125" t="s">
        <v>627</v>
      </c>
      <c r="I4018" s="125" t="s">
        <v>410</v>
      </c>
      <c r="J4018" s="68" t="s">
        <v>400</v>
      </c>
      <c r="K4018" s="126" t="s">
        <v>401</v>
      </c>
      <c r="L4018" s="126" t="s">
        <v>402</v>
      </c>
      <c r="M4018" s="11" t="s">
        <v>265</v>
      </c>
      <c r="N4018" s="11" t="s">
        <v>52</v>
      </c>
      <c r="O4018" s="68" t="str">
        <f t="shared" si="125"/>
        <v>19410. Proceso integral e integrado de la Vigilancia de la Salud PúblicaVigilancia en salud pública20268_DISTRITO2_ABRIL_2026</v>
      </c>
      <c r="P4018" s="142">
        <v>38561984</v>
      </c>
      <c r="Q4018" s="7"/>
      <c r="R4018" s="7"/>
      <c r="S4018" s="158">
        <v>0</v>
      </c>
      <c r="T4018" s="160">
        <v>0</v>
      </c>
    </row>
    <row r="4019" spans="2:20" ht="30" hidden="1" customHeight="1">
      <c r="B4019" s="123">
        <v>195</v>
      </c>
      <c r="C4019" s="125" t="s">
        <v>233</v>
      </c>
      <c r="D4019" s="125" t="s">
        <v>234</v>
      </c>
      <c r="E4019" s="137">
        <v>2026</v>
      </c>
      <c r="F4019" s="68" t="str">
        <f t="shared" si="124"/>
        <v>19510. Proceso integral e integrado de la Vigilancia de la Salud PúblicaVigilancia en salud pública2026</v>
      </c>
      <c r="G4019" s="125" t="s">
        <v>635</v>
      </c>
      <c r="H4019" s="125" t="s">
        <v>613</v>
      </c>
      <c r="I4019" s="125" t="s">
        <v>410</v>
      </c>
      <c r="J4019" s="68" t="s">
        <v>400</v>
      </c>
      <c r="K4019" s="126" t="s">
        <v>401</v>
      </c>
      <c r="L4019" s="126" t="s">
        <v>402</v>
      </c>
      <c r="M4019" s="11" t="s">
        <v>265</v>
      </c>
      <c r="N4019" s="11" t="s">
        <v>52</v>
      </c>
      <c r="O4019" s="68" t="str">
        <f t="shared" si="125"/>
        <v>19510. Proceso integral e integrado de la Vigilancia de la Salud PúblicaVigilancia en salud pública20268_DISTRITO2_ABRIL_2026</v>
      </c>
      <c r="P4019" s="142">
        <v>125967504</v>
      </c>
      <c r="Q4019" s="7"/>
      <c r="R4019" s="7"/>
      <c r="S4019" s="158">
        <v>0</v>
      </c>
      <c r="T4019" s="160">
        <v>0</v>
      </c>
    </row>
    <row r="4020" spans="2:20" ht="30" hidden="1" customHeight="1">
      <c r="B4020" s="123">
        <v>196</v>
      </c>
      <c r="C4020" s="125" t="s">
        <v>233</v>
      </c>
      <c r="D4020" s="125" t="s">
        <v>234</v>
      </c>
      <c r="E4020" s="137">
        <v>2026</v>
      </c>
      <c r="F4020" s="68" t="str">
        <f t="shared" si="124"/>
        <v>19610. Proceso integral e integrado de la Vigilancia de la Salud PúblicaVigilancia en salud pública2026</v>
      </c>
      <c r="G4020" s="125" t="s">
        <v>636</v>
      </c>
      <c r="H4020" s="125" t="s">
        <v>613</v>
      </c>
      <c r="I4020" s="125" t="s">
        <v>410</v>
      </c>
      <c r="J4020" s="68" t="s">
        <v>400</v>
      </c>
      <c r="K4020" s="126" t="s">
        <v>401</v>
      </c>
      <c r="L4020" s="126" t="s">
        <v>402</v>
      </c>
      <c r="M4020" s="11" t="s">
        <v>265</v>
      </c>
      <c r="N4020" s="11" t="s">
        <v>52</v>
      </c>
      <c r="O4020" s="68" t="str">
        <f t="shared" si="125"/>
        <v>19610. Proceso integral e integrado de la Vigilancia de la Salud PúblicaVigilancia en salud pública20268_DISTRITO2_ABRIL_2026</v>
      </c>
      <c r="P4020" s="142">
        <v>59199056</v>
      </c>
      <c r="Q4020" s="7"/>
      <c r="R4020" s="7"/>
      <c r="S4020" s="158">
        <v>0</v>
      </c>
      <c r="T4020" s="160">
        <v>0</v>
      </c>
    </row>
    <row r="4021" spans="2:20" ht="30" hidden="1" customHeight="1">
      <c r="B4021" s="123">
        <v>197</v>
      </c>
      <c r="C4021" s="125" t="s">
        <v>233</v>
      </c>
      <c r="D4021" s="125" t="s">
        <v>234</v>
      </c>
      <c r="E4021" s="137">
        <v>2026</v>
      </c>
      <c r="F4021" s="68" t="str">
        <f t="shared" si="124"/>
        <v>19710. Proceso integral e integrado de la Vigilancia de la Salud PúblicaVigilancia en salud pública2026</v>
      </c>
      <c r="G4021" s="125" t="s">
        <v>637</v>
      </c>
      <c r="H4021" s="125" t="s">
        <v>613</v>
      </c>
      <c r="I4021" s="125" t="s">
        <v>410</v>
      </c>
      <c r="J4021" s="68" t="s">
        <v>400</v>
      </c>
      <c r="K4021" s="126" t="s">
        <v>401</v>
      </c>
      <c r="L4021" s="126" t="s">
        <v>402</v>
      </c>
      <c r="M4021" s="11" t="s">
        <v>265</v>
      </c>
      <c r="N4021" s="11" t="s">
        <v>52</v>
      </c>
      <c r="O4021" s="68" t="str">
        <f t="shared" si="125"/>
        <v>19710. Proceso integral e integrado de la Vigilancia de la Salud PúblicaVigilancia en salud pública20268_DISTRITO2_ABRIL_2026</v>
      </c>
      <c r="P4021" s="142">
        <v>34888240</v>
      </c>
      <c r="Q4021" s="7"/>
      <c r="R4021" s="7"/>
      <c r="S4021" s="158">
        <v>0</v>
      </c>
      <c r="T4021" s="160">
        <v>0</v>
      </c>
    </row>
    <row r="4022" spans="2:20" ht="30" hidden="1" customHeight="1">
      <c r="B4022" s="123">
        <v>198</v>
      </c>
      <c r="C4022" s="125" t="s">
        <v>233</v>
      </c>
      <c r="D4022" s="125" t="s">
        <v>234</v>
      </c>
      <c r="E4022" s="137">
        <v>2026</v>
      </c>
      <c r="F4022" s="68" t="str">
        <f t="shared" si="124"/>
        <v>19810. Proceso integral e integrado de la Vigilancia de la Salud PúblicaVigilancia en salud pública2026</v>
      </c>
      <c r="G4022" s="125" t="s">
        <v>638</v>
      </c>
      <c r="H4022" s="125" t="s">
        <v>613</v>
      </c>
      <c r="I4022" s="125" t="s">
        <v>410</v>
      </c>
      <c r="J4022" s="68" t="s">
        <v>400</v>
      </c>
      <c r="K4022" s="126" t="s">
        <v>401</v>
      </c>
      <c r="L4022" s="126" t="s">
        <v>402</v>
      </c>
      <c r="M4022" s="11" t="s">
        <v>265</v>
      </c>
      <c r="N4022" s="11" t="s">
        <v>52</v>
      </c>
      <c r="O4022" s="68" t="str">
        <f t="shared" si="125"/>
        <v>19810. Proceso integral e integrado de la Vigilancia de la Salud PúblicaVigilancia en salud pública20268_DISTRITO2_ABRIL_2026</v>
      </c>
      <c r="P4022" s="142">
        <v>73252976</v>
      </c>
      <c r="Q4022" s="7"/>
      <c r="R4022" s="7"/>
      <c r="S4022" s="158">
        <v>0</v>
      </c>
      <c r="T4022" s="160">
        <v>0</v>
      </c>
    </row>
    <row r="4023" spans="2:20" ht="30" hidden="1" customHeight="1">
      <c r="B4023" s="123">
        <v>199</v>
      </c>
      <c r="C4023" s="125" t="s">
        <v>233</v>
      </c>
      <c r="D4023" s="125" t="s">
        <v>234</v>
      </c>
      <c r="E4023" s="137">
        <v>2026</v>
      </c>
      <c r="F4023" s="68" t="str">
        <f t="shared" si="124"/>
        <v>19910. Proceso integral e integrado de la Vigilancia de la Salud PúblicaVigilancia en salud pública2026</v>
      </c>
      <c r="G4023" s="125" t="s">
        <v>639</v>
      </c>
      <c r="H4023" s="125" t="s">
        <v>613</v>
      </c>
      <c r="I4023" s="125" t="s">
        <v>410</v>
      </c>
      <c r="J4023" s="68" t="s">
        <v>400</v>
      </c>
      <c r="K4023" s="126" t="s">
        <v>401</v>
      </c>
      <c r="L4023" s="126" t="s">
        <v>402</v>
      </c>
      <c r="M4023" s="11" t="s">
        <v>265</v>
      </c>
      <c r="N4023" s="11" t="s">
        <v>52</v>
      </c>
      <c r="O4023" s="68" t="str">
        <f t="shared" si="125"/>
        <v>19910. Proceso integral e integrado de la Vigilancia de la Salud PúblicaVigilancia en salud pública20268_DISTRITO2_ABRIL_2026</v>
      </c>
      <c r="P4023" s="142">
        <v>67631408</v>
      </c>
      <c r="Q4023" s="7"/>
      <c r="R4023" s="7"/>
      <c r="S4023" s="158">
        <v>0</v>
      </c>
      <c r="T4023" s="160">
        <v>0</v>
      </c>
    </row>
    <row r="4024" spans="2:20" ht="30" hidden="1" customHeight="1">
      <c r="B4024" s="123">
        <v>200</v>
      </c>
      <c r="C4024" s="125" t="s">
        <v>233</v>
      </c>
      <c r="D4024" s="125" t="s">
        <v>234</v>
      </c>
      <c r="E4024" s="137">
        <v>2026</v>
      </c>
      <c r="F4024" s="68" t="str">
        <f t="shared" si="124"/>
        <v>20010. Proceso integral e integrado de la Vigilancia de la Salud PúblicaVigilancia en salud pública2026</v>
      </c>
      <c r="G4024" s="125" t="s">
        <v>640</v>
      </c>
      <c r="H4024" s="125" t="s">
        <v>613</v>
      </c>
      <c r="I4024" s="125" t="s">
        <v>410</v>
      </c>
      <c r="J4024" s="68" t="s">
        <v>400</v>
      </c>
      <c r="K4024" s="126" t="s">
        <v>401</v>
      </c>
      <c r="L4024" s="126" t="s">
        <v>402</v>
      </c>
      <c r="M4024" s="11" t="s">
        <v>265</v>
      </c>
      <c r="N4024" s="11" t="s">
        <v>52</v>
      </c>
      <c r="O4024" s="68" t="str">
        <f t="shared" si="125"/>
        <v>20010. Proceso integral e integrado de la Vigilancia de la Salud PúblicaVigilancia en salud pública20268_DISTRITO2_ABRIL_2026</v>
      </c>
      <c r="P4024" s="142">
        <v>62009840</v>
      </c>
      <c r="Q4024" s="7"/>
      <c r="R4024" s="7"/>
      <c r="S4024" s="158">
        <v>0</v>
      </c>
      <c r="T4024" s="160">
        <v>0</v>
      </c>
    </row>
    <row r="4025" spans="2:20" ht="30" hidden="1" customHeight="1">
      <c r="B4025" s="123">
        <v>201</v>
      </c>
      <c r="C4025" s="125" t="s">
        <v>233</v>
      </c>
      <c r="D4025" s="125" t="s">
        <v>234</v>
      </c>
      <c r="E4025" s="137">
        <v>2026</v>
      </c>
      <c r="F4025" s="68" t="str">
        <f t="shared" si="124"/>
        <v>20110. Proceso integral e integrado de la Vigilancia de la Salud PúblicaVigilancia en salud pública2026</v>
      </c>
      <c r="G4025" s="125" t="s">
        <v>641</v>
      </c>
      <c r="H4025" s="125" t="s">
        <v>627</v>
      </c>
      <c r="I4025" s="125" t="s">
        <v>410</v>
      </c>
      <c r="J4025" s="68" t="s">
        <v>400</v>
      </c>
      <c r="K4025" s="126" t="s">
        <v>642</v>
      </c>
      <c r="L4025" s="126" t="s">
        <v>402</v>
      </c>
      <c r="M4025" s="11" t="s">
        <v>265</v>
      </c>
      <c r="N4025" s="11" t="s">
        <v>52</v>
      </c>
      <c r="O4025" s="68" t="str">
        <f t="shared" si="125"/>
        <v>20110. Proceso integral e integrado de la Vigilancia de la Salud PúblicaVigilancia en salud pública20268_DISTRITO2_ABRIL_2026</v>
      </c>
      <c r="P4025" s="142">
        <v>152760</v>
      </c>
      <c r="Q4025" s="7"/>
      <c r="R4025" s="7"/>
      <c r="S4025" s="158">
        <v>0</v>
      </c>
      <c r="T4025" s="160">
        <v>0</v>
      </c>
    </row>
    <row r="4026" spans="2:20" ht="30" hidden="1" customHeight="1">
      <c r="B4026" s="123">
        <v>202</v>
      </c>
      <c r="C4026" s="125" t="s">
        <v>233</v>
      </c>
      <c r="D4026" s="125" t="s">
        <v>234</v>
      </c>
      <c r="E4026" s="137">
        <v>2026</v>
      </c>
      <c r="F4026" s="68" t="str">
        <f t="shared" si="124"/>
        <v>20210. Proceso integral e integrado de la Vigilancia de la Salud PúblicaVigilancia en salud pública2026</v>
      </c>
      <c r="G4026" s="125" t="s">
        <v>643</v>
      </c>
      <c r="H4026" s="125" t="s">
        <v>613</v>
      </c>
      <c r="I4026" s="125" t="s">
        <v>410</v>
      </c>
      <c r="J4026" s="68" t="s">
        <v>400</v>
      </c>
      <c r="K4026" s="126" t="s">
        <v>401</v>
      </c>
      <c r="L4026" s="126" t="s">
        <v>402</v>
      </c>
      <c r="M4026" s="11" t="s">
        <v>265</v>
      </c>
      <c r="N4026" s="11" t="s">
        <v>52</v>
      </c>
      <c r="O4026" s="68" t="str">
        <f t="shared" si="125"/>
        <v>20210. Proceso integral e integrado de la Vigilancia de la Salud PúblicaVigilancia en salud pública20268_DISTRITO2_ABRIL_2026</v>
      </c>
      <c r="P4026" s="142">
        <v>41150864</v>
      </c>
      <c r="Q4026" s="7"/>
      <c r="R4026" s="7"/>
      <c r="S4026" s="158">
        <v>0</v>
      </c>
      <c r="T4026" s="160">
        <v>0</v>
      </c>
    </row>
    <row r="4027" spans="2:20" ht="30" hidden="1" customHeight="1">
      <c r="B4027" s="123">
        <v>203</v>
      </c>
      <c r="C4027" s="125" t="s">
        <v>233</v>
      </c>
      <c r="D4027" s="125" t="s">
        <v>234</v>
      </c>
      <c r="E4027" s="137">
        <v>2026</v>
      </c>
      <c r="F4027" s="68" t="str">
        <f t="shared" si="124"/>
        <v>20310. Proceso integral e integrado de la Vigilancia de la Salud PúblicaVigilancia en salud pública2026</v>
      </c>
      <c r="G4027" s="125" t="s">
        <v>644</v>
      </c>
      <c r="H4027" s="125" t="s">
        <v>613</v>
      </c>
      <c r="I4027" s="125" t="s">
        <v>410</v>
      </c>
      <c r="J4027" s="68" t="s">
        <v>400</v>
      </c>
      <c r="K4027" s="126" t="s">
        <v>401</v>
      </c>
      <c r="L4027" s="126" t="s">
        <v>402</v>
      </c>
      <c r="M4027" s="11" t="s">
        <v>265</v>
      </c>
      <c r="N4027" s="11" t="s">
        <v>52</v>
      </c>
      <c r="O4027" s="68" t="str">
        <f t="shared" si="125"/>
        <v>20310. Proceso integral e integrado de la Vigilancia de la Salud PúblicaVigilancia en salud pública20268_DISTRITO2_ABRIL_2026</v>
      </c>
      <c r="P4027" s="142">
        <v>37156592</v>
      </c>
      <c r="Q4027" s="7"/>
      <c r="R4027" s="7"/>
      <c r="S4027" s="158">
        <v>0</v>
      </c>
      <c r="T4027" s="160">
        <v>0</v>
      </c>
    </row>
    <row r="4028" spans="2:20" ht="30" hidden="1" customHeight="1">
      <c r="B4028" s="123">
        <v>204</v>
      </c>
      <c r="C4028" s="125" t="s">
        <v>233</v>
      </c>
      <c r="D4028" s="125" t="s">
        <v>234</v>
      </c>
      <c r="E4028" s="137">
        <v>2026</v>
      </c>
      <c r="F4028" s="68" t="str">
        <f t="shared" si="124"/>
        <v>20410. Proceso integral e integrado de la Vigilancia de la Salud PúblicaVigilancia en salud pública2026</v>
      </c>
      <c r="G4028" s="125" t="s">
        <v>645</v>
      </c>
      <c r="H4028" s="125" t="s">
        <v>613</v>
      </c>
      <c r="I4028" s="125" t="s">
        <v>410</v>
      </c>
      <c r="J4028" s="68" t="s">
        <v>400</v>
      </c>
      <c r="K4028" s="126" t="s">
        <v>401</v>
      </c>
      <c r="L4028" s="126" t="s">
        <v>402</v>
      </c>
      <c r="M4028" s="11" t="s">
        <v>265</v>
      </c>
      <c r="N4028" s="11" t="s">
        <v>52</v>
      </c>
      <c r="O4028" s="68" t="str">
        <f t="shared" si="125"/>
        <v>20410. Proceso integral e integrado de la Vigilancia de la Salud PúblicaVigilancia en salud pública20268_DISTRITO2_ABRIL_2026</v>
      </c>
      <c r="P4028" s="142">
        <v>33162320</v>
      </c>
      <c r="Q4028" s="7"/>
      <c r="R4028" s="7"/>
      <c r="S4028" s="158">
        <v>0</v>
      </c>
      <c r="T4028" s="160">
        <v>0</v>
      </c>
    </row>
    <row r="4029" spans="2:20" ht="30" hidden="1" customHeight="1">
      <c r="B4029" s="123">
        <v>205</v>
      </c>
      <c r="C4029" s="125" t="s">
        <v>233</v>
      </c>
      <c r="D4029" s="125" t="s">
        <v>234</v>
      </c>
      <c r="E4029" s="137">
        <v>2026</v>
      </c>
      <c r="F4029" s="68" t="str">
        <f t="shared" si="124"/>
        <v>20510. Proceso integral e integrado de la Vigilancia de la Salud PúblicaVigilancia en salud pública2026</v>
      </c>
      <c r="G4029" s="125" t="s">
        <v>646</v>
      </c>
      <c r="H4029" s="125" t="s">
        <v>613</v>
      </c>
      <c r="I4029" s="125" t="s">
        <v>410</v>
      </c>
      <c r="J4029" s="68" t="s">
        <v>400</v>
      </c>
      <c r="K4029" s="126" t="s">
        <v>401</v>
      </c>
      <c r="L4029" s="126" t="s">
        <v>402</v>
      </c>
      <c r="M4029" s="11" t="s">
        <v>265</v>
      </c>
      <c r="N4029" s="11" t="s">
        <v>52</v>
      </c>
      <c r="O4029" s="68" t="str">
        <f t="shared" si="125"/>
        <v>20510. Proceso integral e integrado de la Vigilancia de la Salud PúblicaVigilancia en salud pública20268_DISTRITO2_ABRIL_2026</v>
      </c>
      <c r="P4029" s="142">
        <v>11243136</v>
      </c>
      <c r="Q4029" s="7"/>
      <c r="R4029" s="7"/>
      <c r="S4029" s="158">
        <v>0</v>
      </c>
      <c r="T4029" s="160">
        <v>0</v>
      </c>
    </row>
    <row r="4030" spans="2:20" ht="30" hidden="1" customHeight="1">
      <c r="B4030" s="123">
        <v>206</v>
      </c>
      <c r="C4030" s="125" t="s">
        <v>233</v>
      </c>
      <c r="D4030" s="125" t="s">
        <v>234</v>
      </c>
      <c r="E4030" s="137">
        <v>2026</v>
      </c>
      <c r="F4030" s="68" t="str">
        <f t="shared" si="124"/>
        <v>20610. Proceso integral e integrado de la Vigilancia de la Salud PúblicaVigilancia en salud pública2026</v>
      </c>
      <c r="G4030" s="125" t="s">
        <v>647</v>
      </c>
      <c r="H4030" s="125" t="s">
        <v>613</v>
      </c>
      <c r="I4030" s="125" t="s">
        <v>410</v>
      </c>
      <c r="J4030" s="68" t="s">
        <v>400</v>
      </c>
      <c r="K4030" s="126" t="s">
        <v>401</v>
      </c>
      <c r="L4030" s="126" t="s">
        <v>402</v>
      </c>
      <c r="M4030" s="11" t="s">
        <v>265</v>
      </c>
      <c r="N4030" s="11" t="s">
        <v>52</v>
      </c>
      <c r="O4030" s="68" t="str">
        <f t="shared" si="125"/>
        <v>20610. Proceso integral e integrado de la Vigilancia de la Salud PúblicaVigilancia en salud pública20268_DISTRITO2_ABRIL_2026</v>
      </c>
      <c r="P4030" s="142">
        <v>7347488</v>
      </c>
      <c r="Q4030" s="7"/>
      <c r="R4030" s="7"/>
      <c r="S4030" s="158">
        <v>0</v>
      </c>
      <c r="T4030" s="160">
        <v>0</v>
      </c>
    </row>
    <row r="4031" spans="2:20" ht="30" hidden="1" customHeight="1">
      <c r="B4031" s="123">
        <v>207</v>
      </c>
      <c r="C4031" s="125" t="s">
        <v>233</v>
      </c>
      <c r="D4031" s="125" t="s">
        <v>234</v>
      </c>
      <c r="E4031" s="137">
        <v>2026</v>
      </c>
      <c r="F4031" s="68" t="str">
        <f t="shared" si="124"/>
        <v>20710. Proceso integral e integrado de la Vigilancia de la Salud PúblicaVigilancia en salud pública2026</v>
      </c>
      <c r="G4031" s="125" t="s">
        <v>648</v>
      </c>
      <c r="H4031" s="125" t="s">
        <v>613</v>
      </c>
      <c r="I4031" s="125" t="s">
        <v>410</v>
      </c>
      <c r="J4031" s="68" t="s">
        <v>400</v>
      </c>
      <c r="K4031" s="126" t="s">
        <v>401</v>
      </c>
      <c r="L4031" s="126" t="s">
        <v>402</v>
      </c>
      <c r="M4031" s="11" t="s">
        <v>265</v>
      </c>
      <c r="N4031" s="11" t="s">
        <v>52</v>
      </c>
      <c r="O4031" s="68" t="str">
        <f t="shared" si="125"/>
        <v>20710. Proceso integral e integrado de la Vigilancia de la Salud PúblicaVigilancia en salud pública20268_DISTRITO2_ABRIL_2026</v>
      </c>
      <c r="P4031" s="142">
        <v>8210448</v>
      </c>
      <c r="Q4031" s="7"/>
      <c r="R4031" s="7"/>
      <c r="S4031" s="158">
        <v>0</v>
      </c>
      <c r="T4031" s="160">
        <v>0</v>
      </c>
    </row>
    <row r="4032" spans="2:20" ht="30" hidden="1" customHeight="1">
      <c r="B4032" s="123">
        <v>208</v>
      </c>
      <c r="C4032" s="125" t="s">
        <v>233</v>
      </c>
      <c r="D4032" s="125" t="s">
        <v>234</v>
      </c>
      <c r="E4032" s="137">
        <v>2026</v>
      </c>
      <c r="F4032" s="68" t="str">
        <f t="shared" si="124"/>
        <v>20810. Proceso integral e integrado de la Vigilancia de la Salud PúblicaVigilancia en salud pública2026</v>
      </c>
      <c r="G4032" s="125" t="s">
        <v>649</v>
      </c>
      <c r="H4032" s="125" t="s">
        <v>627</v>
      </c>
      <c r="I4032" s="125" t="s">
        <v>410</v>
      </c>
      <c r="J4032" s="68" t="s">
        <v>400</v>
      </c>
      <c r="K4032" s="126" t="s">
        <v>401</v>
      </c>
      <c r="L4032" s="126" t="s">
        <v>402</v>
      </c>
      <c r="M4032" s="11" t="s">
        <v>265</v>
      </c>
      <c r="N4032" s="11" t="s">
        <v>52</v>
      </c>
      <c r="O4032" s="68" t="str">
        <f t="shared" si="125"/>
        <v>20810. Proceso integral e integrado de la Vigilancia de la Salud PúblicaVigilancia en salud pública20268_DISTRITO2_ABRIL_2026</v>
      </c>
      <c r="P4032" s="142">
        <v>12969056</v>
      </c>
      <c r="Q4032" s="7"/>
      <c r="R4032" s="7"/>
      <c r="S4032" s="158">
        <v>0</v>
      </c>
      <c r="T4032" s="160">
        <v>0</v>
      </c>
    </row>
    <row r="4033" spans="2:20" ht="30" hidden="1" customHeight="1">
      <c r="B4033" s="123">
        <v>209</v>
      </c>
      <c r="C4033" s="125" t="s">
        <v>233</v>
      </c>
      <c r="D4033" s="125" t="s">
        <v>234</v>
      </c>
      <c r="E4033" s="137">
        <v>2026</v>
      </c>
      <c r="F4033" s="68" t="str">
        <f t="shared" si="124"/>
        <v>20910. Proceso integral e integrado de la Vigilancia de la Salud PúblicaVigilancia en salud pública2026</v>
      </c>
      <c r="G4033" s="125" t="s">
        <v>650</v>
      </c>
      <c r="H4033" s="125" t="s">
        <v>627</v>
      </c>
      <c r="I4033" s="125" t="s">
        <v>410</v>
      </c>
      <c r="J4033" s="68" t="s">
        <v>400</v>
      </c>
      <c r="K4033" s="126" t="s">
        <v>401</v>
      </c>
      <c r="L4033" s="126" t="s">
        <v>402</v>
      </c>
      <c r="M4033" s="11" t="s">
        <v>265</v>
      </c>
      <c r="N4033" s="11" t="s">
        <v>52</v>
      </c>
      <c r="O4033" s="68" t="str">
        <f t="shared" si="125"/>
        <v>20910. Proceso integral e integrado de la Vigilancia de la Salud PúblicaVigilancia en salud pública20268_DISTRITO2_ABRIL_2026</v>
      </c>
      <c r="P4033" s="142">
        <v>7988544</v>
      </c>
      <c r="Q4033" s="7"/>
      <c r="R4033" s="7"/>
      <c r="S4033" s="158">
        <v>0</v>
      </c>
      <c r="T4033" s="160">
        <v>0</v>
      </c>
    </row>
    <row r="4034" spans="2:20" ht="30" hidden="1" customHeight="1">
      <c r="B4034" s="123">
        <v>210</v>
      </c>
      <c r="C4034" s="125" t="s">
        <v>233</v>
      </c>
      <c r="D4034" s="125" t="s">
        <v>234</v>
      </c>
      <c r="E4034" s="137">
        <v>2026</v>
      </c>
      <c r="F4034" s="68" t="str">
        <f t="shared" si="124"/>
        <v>21010. Proceso integral e integrado de la Vigilancia de la Salud PúblicaVigilancia en salud pública2026</v>
      </c>
      <c r="G4034" s="125" t="s">
        <v>651</v>
      </c>
      <c r="H4034" s="125" t="s">
        <v>627</v>
      </c>
      <c r="I4034" s="125" t="s">
        <v>410</v>
      </c>
      <c r="J4034" s="68" t="s">
        <v>400</v>
      </c>
      <c r="K4034" s="126" t="s">
        <v>401</v>
      </c>
      <c r="L4034" s="126" t="s">
        <v>421</v>
      </c>
      <c r="M4034" s="11" t="s">
        <v>265</v>
      </c>
      <c r="N4034" s="11" t="s">
        <v>52</v>
      </c>
      <c r="O4034" s="68" t="str">
        <f t="shared" si="125"/>
        <v>21010. Proceso integral e integrado de la Vigilancia de la Salud PúblicaVigilancia en salud pública20268_DISTRITO2_ABRIL_2026</v>
      </c>
      <c r="P4034" s="142">
        <v>70836688</v>
      </c>
      <c r="Q4034" s="7"/>
      <c r="R4034" s="7"/>
      <c r="S4034" s="158">
        <v>0</v>
      </c>
      <c r="T4034" s="160">
        <v>0</v>
      </c>
    </row>
    <row r="4035" spans="2:20" ht="30" hidden="1" customHeight="1">
      <c r="B4035" s="123">
        <v>211</v>
      </c>
      <c r="C4035" s="125" t="s">
        <v>233</v>
      </c>
      <c r="D4035" s="125" t="s">
        <v>234</v>
      </c>
      <c r="E4035" s="137">
        <v>2026</v>
      </c>
      <c r="F4035" s="68" t="str">
        <f t="shared" si="124"/>
        <v>21110. Proceso integral e integrado de la Vigilancia de la Salud PúblicaVigilancia en salud pública2026</v>
      </c>
      <c r="G4035" s="125" t="s">
        <v>652</v>
      </c>
      <c r="H4035" s="125" t="s">
        <v>627</v>
      </c>
      <c r="I4035" s="125" t="s">
        <v>410</v>
      </c>
      <c r="J4035" s="68" t="s">
        <v>400</v>
      </c>
      <c r="K4035" s="126" t="s">
        <v>401</v>
      </c>
      <c r="L4035" s="126" t="s">
        <v>421</v>
      </c>
      <c r="M4035" s="11" t="s">
        <v>265</v>
      </c>
      <c r="N4035" s="11" t="s">
        <v>52</v>
      </c>
      <c r="O4035" s="68" t="str">
        <f t="shared" si="125"/>
        <v>21110. Proceso integral e integrado de la Vigilancia de la Salud PúblicaVigilancia en salud pública20268_DISTRITO2_ABRIL_2026</v>
      </c>
      <c r="P4035" s="142">
        <v>25938112</v>
      </c>
      <c r="Q4035" s="7"/>
      <c r="R4035" s="7"/>
      <c r="S4035" s="158">
        <v>0</v>
      </c>
      <c r="T4035" s="160">
        <v>0</v>
      </c>
    </row>
    <row r="4036" spans="2:20" ht="30" hidden="1" customHeight="1">
      <c r="B4036" s="123">
        <v>212</v>
      </c>
      <c r="C4036" s="125" t="s">
        <v>233</v>
      </c>
      <c r="D4036" s="125" t="s">
        <v>234</v>
      </c>
      <c r="E4036" s="137">
        <v>2026</v>
      </c>
      <c r="F4036" s="68" t="str">
        <f t="shared" si="124"/>
        <v>21210. Proceso integral e integrado de la Vigilancia de la Salud PúblicaVigilancia en salud pública2026</v>
      </c>
      <c r="G4036" s="125" t="s">
        <v>653</v>
      </c>
      <c r="H4036" s="125" t="s">
        <v>627</v>
      </c>
      <c r="I4036" s="125" t="s">
        <v>410</v>
      </c>
      <c r="J4036" s="68" t="s">
        <v>400</v>
      </c>
      <c r="K4036" s="126" t="s">
        <v>401</v>
      </c>
      <c r="L4036" s="126" t="s">
        <v>421</v>
      </c>
      <c r="M4036" s="11" t="s">
        <v>265</v>
      </c>
      <c r="N4036" s="11" t="s">
        <v>52</v>
      </c>
      <c r="O4036" s="68" t="str">
        <f t="shared" si="125"/>
        <v>21210. Proceso integral e integrado de la Vigilancia de la Salud PúblicaVigilancia en salud pública20268_DISTRITO2_ABRIL_2026</v>
      </c>
      <c r="P4036" s="142">
        <v>100000000</v>
      </c>
      <c r="Q4036" s="7"/>
      <c r="R4036" s="7"/>
      <c r="S4036" s="158">
        <v>0</v>
      </c>
      <c r="T4036" s="160">
        <v>0</v>
      </c>
    </row>
    <row r="4037" spans="2:20" ht="30" hidden="1" customHeight="1">
      <c r="B4037" s="123">
        <v>213</v>
      </c>
      <c r="C4037" s="125" t="s">
        <v>233</v>
      </c>
      <c r="D4037" s="125" t="s">
        <v>234</v>
      </c>
      <c r="E4037" s="137">
        <v>2026</v>
      </c>
      <c r="F4037" s="68" t="str">
        <f t="shared" si="124"/>
        <v>21310. Proceso integral e integrado de la Vigilancia de la Salud PúblicaVigilancia en salud pública2026</v>
      </c>
      <c r="G4037" s="125" t="s">
        <v>654</v>
      </c>
      <c r="H4037" s="125" t="s">
        <v>613</v>
      </c>
      <c r="I4037" s="125" t="s">
        <v>410</v>
      </c>
      <c r="J4037" s="68" t="s">
        <v>400</v>
      </c>
      <c r="K4037" s="126" t="s">
        <v>401</v>
      </c>
      <c r="L4037" s="126" t="s">
        <v>402</v>
      </c>
      <c r="M4037" s="11" t="s">
        <v>265</v>
      </c>
      <c r="N4037" s="11" t="s">
        <v>52</v>
      </c>
      <c r="O4037" s="68" t="str">
        <f t="shared" si="125"/>
        <v>21310. Proceso integral e integrado de la Vigilancia de la Salud PúblicaVigilancia en salud pública20268_DISTRITO2_ABRIL_2026</v>
      </c>
      <c r="P4037" s="142">
        <v>92953120</v>
      </c>
      <c r="Q4037" s="7"/>
      <c r="R4037" s="7"/>
      <c r="S4037" s="158">
        <v>0</v>
      </c>
      <c r="T4037" s="160">
        <v>0</v>
      </c>
    </row>
    <row r="4038" spans="2:20" ht="30" hidden="1" customHeight="1">
      <c r="B4038" s="123">
        <v>214</v>
      </c>
      <c r="C4038" s="125" t="s">
        <v>233</v>
      </c>
      <c r="D4038" s="125" t="s">
        <v>234</v>
      </c>
      <c r="E4038" s="137">
        <v>2026</v>
      </c>
      <c r="F4038" s="68" t="str">
        <f t="shared" si="124"/>
        <v>21410. Proceso integral e integrado de la Vigilancia de la Salud PúblicaVigilancia en salud pública2026</v>
      </c>
      <c r="G4038" s="125" t="s">
        <v>655</v>
      </c>
      <c r="H4038" s="125" t="s">
        <v>613</v>
      </c>
      <c r="I4038" s="125" t="s">
        <v>410</v>
      </c>
      <c r="J4038" s="68" t="s">
        <v>400</v>
      </c>
      <c r="K4038" s="126" t="s">
        <v>401</v>
      </c>
      <c r="L4038" s="126" t="s">
        <v>402</v>
      </c>
      <c r="M4038" s="11" t="s">
        <v>265</v>
      </c>
      <c r="N4038" s="11" t="s">
        <v>52</v>
      </c>
      <c r="O4038" s="68" t="str">
        <f t="shared" si="125"/>
        <v>21410. Proceso integral e integrado de la Vigilancia de la Salud PúblicaVigilancia en salud pública20268_DISTRITO2_ABRIL_2026</v>
      </c>
      <c r="P4038" s="142">
        <v>72587264</v>
      </c>
      <c r="Q4038" s="7"/>
      <c r="R4038" s="7"/>
      <c r="S4038" s="158">
        <v>0</v>
      </c>
      <c r="T4038" s="160">
        <v>0</v>
      </c>
    </row>
    <row r="4039" spans="2:20" ht="30" hidden="1" customHeight="1">
      <c r="B4039" s="123">
        <v>215</v>
      </c>
      <c r="C4039" s="125" t="s">
        <v>233</v>
      </c>
      <c r="D4039" s="125" t="s">
        <v>234</v>
      </c>
      <c r="E4039" s="137">
        <v>2026</v>
      </c>
      <c r="F4039" s="68" t="str">
        <f t="shared" ref="F4039:F4102" si="126">B4039&amp;C4039&amp;D4039&amp;E4039</f>
        <v>21510. Proceso integral e integrado de la Vigilancia de la Salud PúblicaVigilancia en salud pública2026</v>
      </c>
      <c r="G4039" s="125" t="s">
        <v>656</v>
      </c>
      <c r="H4039" s="125" t="s">
        <v>627</v>
      </c>
      <c r="I4039" s="125" t="s">
        <v>410</v>
      </c>
      <c r="J4039" s="68" t="s">
        <v>400</v>
      </c>
      <c r="K4039" s="126" t="s">
        <v>657</v>
      </c>
      <c r="L4039" s="126" t="s">
        <v>402</v>
      </c>
      <c r="M4039" s="11" t="s">
        <v>265</v>
      </c>
      <c r="N4039" s="11" t="s">
        <v>52</v>
      </c>
      <c r="O4039" s="68" t="str">
        <f t="shared" si="125"/>
        <v>21510. Proceso integral e integrado de la Vigilancia de la Salud PúblicaVigilancia en salud pública20268_DISTRITO2_ABRIL_2026</v>
      </c>
      <c r="P4039" s="142">
        <v>211452</v>
      </c>
      <c r="Q4039" s="7"/>
      <c r="R4039" s="7"/>
      <c r="S4039" s="158">
        <v>0</v>
      </c>
      <c r="T4039" s="160">
        <v>0</v>
      </c>
    </row>
    <row r="4040" spans="2:20" ht="30" hidden="1" customHeight="1">
      <c r="B4040" s="123">
        <v>216</v>
      </c>
      <c r="C4040" s="125" t="s">
        <v>233</v>
      </c>
      <c r="D4040" s="125" t="s">
        <v>234</v>
      </c>
      <c r="E4040" s="137">
        <v>2026</v>
      </c>
      <c r="F4040" s="68" t="str">
        <f t="shared" si="126"/>
        <v>21610. Proceso integral e integrado de la Vigilancia de la Salud PúblicaVigilancia en salud pública2026</v>
      </c>
      <c r="G4040" s="125" t="s">
        <v>658</v>
      </c>
      <c r="H4040" s="125" t="s">
        <v>613</v>
      </c>
      <c r="I4040" s="125" t="s">
        <v>410</v>
      </c>
      <c r="J4040" s="68" t="s">
        <v>400</v>
      </c>
      <c r="K4040" s="126" t="s">
        <v>401</v>
      </c>
      <c r="L4040" s="126" t="s">
        <v>421</v>
      </c>
      <c r="M4040" s="11" t="s">
        <v>265</v>
      </c>
      <c r="N4040" s="11" t="s">
        <v>52</v>
      </c>
      <c r="O4040" s="68" t="str">
        <f t="shared" ref="O4040:O4097" si="127">+F4040&amp;M4040&amp;N4040</f>
        <v>21610. Proceso integral e integrado de la Vigilancia de la Salud PúblicaVigilancia en salud pública20268_DISTRITO2_ABRIL_2026</v>
      </c>
      <c r="P4040" s="142">
        <v>30252912</v>
      </c>
      <c r="Q4040" s="7"/>
      <c r="R4040" s="7"/>
      <c r="S4040" s="158">
        <v>1</v>
      </c>
      <c r="T4040" s="160">
        <v>30252912</v>
      </c>
    </row>
    <row r="4041" spans="2:20" ht="30" hidden="1" customHeight="1">
      <c r="B4041" s="123">
        <v>217</v>
      </c>
      <c r="C4041" s="125" t="s">
        <v>233</v>
      </c>
      <c r="D4041" s="125" t="s">
        <v>234</v>
      </c>
      <c r="E4041" s="137">
        <v>2026</v>
      </c>
      <c r="F4041" s="68" t="str">
        <f t="shared" si="126"/>
        <v>21710. Proceso integral e integrado de la Vigilancia de la Salud PúblicaVigilancia en salud pública2026</v>
      </c>
      <c r="G4041" s="125" t="s">
        <v>659</v>
      </c>
      <c r="H4041" s="125" t="s">
        <v>613</v>
      </c>
      <c r="I4041" s="125" t="s">
        <v>410</v>
      </c>
      <c r="J4041" s="68" t="s">
        <v>400</v>
      </c>
      <c r="K4041" s="126" t="s">
        <v>401</v>
      </c>
      <c r="L4041" s="126" t="s">
        <v>402</v>
      </c>
      <c r="M4041" s="11" t="s">
        <v>265</v>
      </c>
      <c r="N4041" s="11" t="s">
        <v>52</v>
      </c>
      <c r="O4041" s="68" t="str">
        <f t="shared" si="127"/>
        <v>21710. Proceso integral e integrado de la Vigilancia de la Salud PúblicaVigilancia en salud pública20268_DISTRITO2_ABRIL_2026</v>
      </c>
      <c r="P4041" s="142">
        <v>3994272</v>
      </c>
      <c r="Q4041" s="7"/>
      <c r="R4041" s="7"/>
      <c r="S4041" s="158">
        <v>0</v>
      </c>
      <c r="T4041" s="160">
        <v>0</v>
      </c>
    </row>
    <row r="4042" spans="2:20" ht="30" hidden="1" customHeight="1">
      <c r="B4042" s="123">
        <v>218</v>
      </c>
      <c r="C4042" s="125" t="s">
        <v>233</v>
      </c>
      <c r="D4042" s="125" t="s">
        <v>234</v>
      </c>
      <c r="E4042" s="137">
        <v>2026</v>
      </c>
      <c r="F4042" s="68" t="str">
        <f t="shared" si="126"/>
        <v>21810. Proceso integral e integrado de la Vigilancia de la Salud PúblicaVigilancia en salud pública2026</v>
      </c>
      <c r="G4042" s="125" t="s">
        <v>660</v>
      </c>
      <c r="H4042" s="125" t="s">
        <v>613</v>
      </c>
      <c r="I4042" s="125" t="s">
        <v>410</v>
      </c>
      <c r="J4042" s="68" t="s">
        <v>400</v>
      </c>
      <c r="K4042" s="126" t="s">
        <v>401</v>
      </c>
      <c r="L4042" s="126" t="s">
        <v>402</v>
      </c>
      <c r="M4042" s="11" t="s">
        <v>265</v>
      </c>
      <c r="N4042" s="11" t="s">
        <v>52</v>
      </c>
      <c r="O4042" s="68" t="str">
        <f t="shared" si="127"/>
        <v>21810. Proceso integral e integrado de la Vigilancia de la Salud PúblicaVigilancia en salud pública20268_DISTRITO2_ABRIL_2026</v>
      </c>
      <c r="P4042" s="142">
        <v>7347488</v>
      </c>
      <c r="Q4042" s="7"/>
      <c r="R4042" s="7"/>
      <c r="S4042" s="158">
        <v>0</v>
      </c>
      <c r="T4042" s="160">
        <v>0</v>
      </c>
    </row>
    <row r="4043" spans="2:20" ht="30" hidden="1" customHeight="1">
      <c r="B4043" s="123">
        <v>219</v>
      </c>
      <c r="C4043" s="125" t="s">
        <v>233</v>
      </c>
      <c r="D4043" s="125" t="s">
        <v>234</v>
      </c>
      <c r="E4043" s="137">
        <v>2026</v>
      </c>
      <c r="F4043" s="68" t="str">
        <f t="shared" si="126"/>
        <v>21910. Proceso integral e integrado de la Vigilancia de la Salud PúblicaVigilancia en salud pública2026</v>
      </c>
      <c r="G4043" s="125" t="s">
        <v>661</v>
      </c>
      <c r="H4043" s="125" t="s">
        <v>613</v>
      </c>
      <c r="I4043" s="125" t="s">
        <v>410</v>
      </c>
      <c r="J4043" s="68" t="s">
        <v>400</v>
      </c>
      <c r="K4043" s="126" t="s">
        <v>401</v>
      </c>
      <c r="L4043" s="126" t="s">
        <v>402</v>
      </c>
      <c r="M4043" s="11" t="s">
        <v>265</v>
      </c>
      <c r="N4043" s="11" t="s">
        <v>52</v>
      </c>
      <c r="O4043" s="68" t="str">
        <f t="shared" si="127"/>
        <v>21910. Proceso integral e integrado de la Vigilancia de la Salud PúblicaVigilancia en salud pública20268_DISTRITO2_ABRIL_2026</v>
      </c>
      <c r="P4043" s="142">
        <v>6484528</v>
      </c>
      <c r="Q4043" s="7"/>
      <c r="R4043" s="7"/>
      <c r="S4043" s="158">
        <v>0</v>
      </c>
      <c r="T4043" s="160">
        <v>0</v>
      </c>
    </row>
    <row r="4044" spans="2:20" ht="30" hidden="1" customHeight="1">
      <c r="B4044" s="123">
        <v>220</v>
      </c>
      <c r="C4044" s="125" t="s">
        <v>233</v>
      </c>
      <c r="D4044" s="125" t="s">
        <v>234</v>
      </c>
      <c r="E4044" s="137">
        <v>2026</v>
      </c>
      <c r="F4044" s="68" t="str">
        <f t="shared" si="126"/>
        <v>22010. Proceso integral e integrado de la Vigilancia de la Salud PúblicaVigilancia en salud pública2026</v>
      </c>
      <c r="G4044" s="125" t="s">
        <v>662</v>
      </c>
      <c r="H4044" s="125" t="s">
        <v>613</v>
      </c>
      <c r="I4044" s="125" t="s">
        <v>410</v>
      </c>
      <c r="J4044" s="68" t="s">
        <v>400</v>
      </c>
      <c r="K4044" s="126" t="s">
        <v>401</v>
      </c>
      <c r="L4044" s="126" t="s">
        <v>402</v>
      </c>
      <c r="M4044" s="11" t="s">
        <v>265</v>
      </c>
      <c r="N4044" s="11" t="s">
        <v>52</v>
      </c>
      <c r="O4044" s="68" t="str">
        <f t="shared" si="127"/>
        <v>22010. Proceso integral e integrado de la Vigilancia de la Salud PúblicaVigilancia en salud pública20268_DISTRITO2_ABRIL_2026</v>
      </c>
      <c r="P4044" s="142">
        <v>5621568</v>
      </c>
      <c r="Q4044" s="7"/>
      <c r="R4044" s="7"/>
      <c r="S4044" s="158">
        <v>0</v>
      </c>
      <c r="T4044" s="160">
        <v>0</v>
      </c>
    </row>
    <row r="4045" spans="2:20" ht="30" hidden="1" customHeight="1">
      <c r="B4045" s="123">
        <v>221</v>
      </c>
      <c r="C4045" s="125" t="s">
        <v>233</v>
      </c>
      <c r="D4045" s="125" t="s">
        <v>234</v>
      </c>
      <c r="E4045" s="137">
        <v>2026</v>
      </c>
      <c r="F4045" s="68" t="str">
        <f t="shared" si="126"/>
        <v>22110. Proceso integral e integrado de la Vigilancia de la Salud PúblicaVigilancia en salud pública2026</v>
      </c>
      <c r="G4045" s="125" t="s">
        <v>663</v>
      </c>
      <c r="H4045" s="125" t="s">
        <v>627</v>
      </c>
      <c r="I4045" s="125" t="s">
        <v>410</v>
      </c>
      <c r="J4045" s="68" t="s">
        <v>400</v>
      </c>
      <c r="K4045" s="126" t="s">
        <v>401</v>
      </c>
      <c r="L4045" s="126" t="s">
        <v>421</v>
      </c>
      <c r="M4045" s="11" t="s">
        <v>265</v>
      </c>
      <c r="N4045" s="11" t="s">
        <v>52</v>
      </c>
      <c r="O4045" s="68" t="str">
        <f t="shared" si="127"/>
        <v>22110. Proceso integral e integrado de la Vigilancia de la Salud PúblicaVigilancia en salud pública20268_DISTRITO2_ABRIL_2026</v>
      </c>
      <c r="P4045" s="142">
        <v>149094832</v>
      </c>
      <c r="Q4045" s="7"/>
      <c r="R4045" s="7"/>
      <c r="S4045" s="158">
        <v>1.5936604348268799</v>
      </c>
      <c r="T4045" s="160">
        <v>237606534.7955606</v>
      </c>
    </row>
    <row r="4046" spans="2:20" ht="30" hidden="1" customHeight="1">
      <c r="B4046" s="123">
        <v>222</v>
      </c>
      <c r="C4046" s="125" t="s">
        <v>233</v>
      </c>
      <c r="D4046" s="125" t="s">
        <v>234</v>
      </c>
      <c r="E4046" s="137">
        <v>2026</v>
      </c>
      <c r="F4046" s="68" t="str">
        <f t="shared" si="126"/>
        <v>22210. Proceso integral e integrado de la Vigilancia de la Salud PúblicaVigilancia en salud pública2026</v>
      </c>
      <c r="G4046" s="125" t="s">
        <v>664</v>
      </c>
      <c r="H4046" s="125" t="s">
        <v>613</v>
      </c>
      <c r="I4046" s="125" t="s">
        <v>410</v>
      </c>
      <c r="J4046" s="68" t="s">
        <v>400</v>
      </c>
      <c r="K4046" s="126" t="s">
        <v>401</v>
      </c>
      <c r="L4046" s="126" t="s">
        <v>402</v>
      </c>
      <c r="M4046" s="11" t="s">
        <v>265</v>
      </c>
      <c r="N4046" s="11" t="s">
        <v>52</v>
      </c>
      <c r="O4046" s="68" t="str">
        <f t="shared" si="127"/>
        <v>22210. Proceso integral e integrado de la Vigilancia de la Salud PúblicaVigilancia en salud pública20268_DISTRITO2_ABRIL_2026</v>
      </c>
      <c r="P4046" s="142">
        <v>18590624</v>
      </c>
      <c r="Q4046" s="7"/>
      <c r="R4046" s="7"/>
      <c r="S4046" s="158">
        <v>0</v>
      </c>
      <c r="T4046" s="160">
        <v>0</v>
      </c>
    </row>
    <row r="4047" spans="2:20" ht="30" hidden="1" customHeight="1">
      <c r="B4047" s="123">
        <v>223</v>
      </c>
      <c r="C4047" s="125" t="s">
        <v>233</v>
      </c>
      <c r="D4047" s="125" t="s">
        <v>234</v>
      </c>
      <c r="E4047" s="137">
        <v>2026</v>
      </c>
      <c r="F4047" s="68" t="str">
        <f t="shared" si="126"/>
        <v>22310. Proceso integral e integrado de la Vigilancia de la Salud PúblicaVigilancia en salud pública2026</v>
      </c>
      <c r="G4047" s="125" t="s">
        <v>665</v>
      </c>
      <c r="H4047" s="125" t="s">
        <v>613</v>
      </c>
      <c r="I4047" s="125" t="s">
        <v>410</v>
      </c>
      <c r="J4047" s="68" t="s">
        <v>400</v>
      </c>
      <c r="K4047" s="126" t="s">
        <v>401</v>
      </c>
      <c r="L4047" s="126" t="s">
        <v>402</v>
      </c>
      <c r="M4047" s="11" t="s">
        <v>265</v>
      </c>
      <c r="N4047" s="11" t="s">
        <v>52</v>
      </c>
      <c r="O4047" s="68" t="str">
        <f t="shared" si="127"/>
        <v>22310. Proceso integral e integrado de la Vigilancia de la Salud PúblicaVigilancia en salud pública20268_DISTRITO2_ABRIL_2026</v>
      </c>
      <c r="P4047" s="142">
        <v>29488576</v>
      </c>
      <c r="Q4047" s="7"/>
      <c r="R4047" s="7"/>
      <c r="S4047" s="158">
        <v>0</v>
      </c>
      <c r="T4047" s="160">
        <v>0</v>
      </c>
    </row>
    <row r="4048" spans="2:20" ht="30" hidden="1" customHeight="1">
      <c r="B4048" s="123">
        <v>224</v>
      </c>
      <c r="C4048" s="125" t="s">
        <v>233</v>
      </c>
      <c r="D4048" s="125" t="s">
        <v>234</v>
      </c>
      <c r="E4048" s="137">
        <v>2026</v>
      </c>
      <c r="F4048" s="68" t="str">
        <f t="shared" si="126"/>
        <v>22410. Proceso integral e integrado de la Vigilancia de la Salud PúblicaVigilancia en salud pública2026</v>
      </c>
      <c r="G4048" s="125" t="s">
        <v>666</v>
      </c>
      <c r="H4048" s="125" t="s">
        <v>627</v>
      </c>
      <c r="I4048" s="125" t="s">
        <v>410</v>
      </c>
      <c r="J4048" s="68" t="s">
        <v>400</v>
      </c>
      <c r="K4048" s="126" t="s">
        <v>401</v>
      </c>
      <c r="L4048" s="126" t="s">
        <v>402</v>
      </c>
      <c r="M4048" s="11" t="s">
        <v>265</v>
      </c>
      <c r="N4048" s="11" t="s">
        <v>52</v>
      </c>
      <c r="O4048" s="68" t="str">
        <f t="shared" si="127"/>
        <v>22410. Proceso integral e integrado de la Vigilancia de la Salud PúblicaVigilancia en salud pública20268_DISTRITO2_ABRIL_2026</v>
      </c>
      <c r="P4048" s="142">
        <v>3994272</v>
      </c>
      <c r="Q4048" s="7"/>
      <c r="R4048" s="7"/>
      <c r="S4048" s="158">
        <v>0</v>
      </c>
      <c r="T4048" s="160">
        <v>0</v>
      </c>
    </row>
    <row r="4049" spans="2:20" ht="30" hidden="1" customHeight="1">
      <c r="B4049" s="123">
        <v>225</v>
      </c>
      <c r="C4049" s="125" t="s">
        <v>233</v>
      </c>
      <c r="D4049" s="125" t="s">
        <v>234</v>
      </c>
      <c r="E4049" s="137">
        <v>2026</v>
      </c>
      <c r="F4049" s="68" t="str">
        <f t="shared" si="126"/>
        <v>22510. Proceso integral e integrado de la Vigilancia de la Salud PúblicaVigilancia en salud pública2026</v>
      </c>
      <c r="G4049" s="125" t="s">
        <v>667</v>
      </c>
      <c r="H4049" s="125" t="s">
        <v>613</v>
      </c>
      <c r="I4049" s="125" t="s">
        <v>410</v>
      </c>
      <c r="J4049" s="68" t="s">
        <v>400</v>
      </c>
      <c r="K4049" s="126" t="s">
        <v>401</v>
      </c>
      <c r="L4049" s="126" t="s">
        <v>402</v>
      </c>
      <c r="M4049" s="11" t="s">
        <v>265</v>
      </c>
      <c r="N4049" s="11" t="s">
        <v>52</v>
      </c>
      <c r="O4049" s="68" t="str">
        <f t="shared" si="127"/>
        <v>22510. Proceso integral e integrado de la Vigilancia de la Salud PúblicaVigilancia en salud pública20268_DISTRITO2_ABRIL_2026</v>
      </c>
      <c r="P4049" s="142">
        <v>7347488</v>
      </c>
      <c r="Q4049" s="7"/>
      <c r="R4049" s="7"/>
      <c r="S4049" s="158">
        <v>0</v>
      </c>
      <c r="T4049" s="160">
        <v>0</v>
      </c>
    </row>
    <row r="4050" spans="2:20" ht="30" hidden="1" customHeight="1">
      <c r="B4050" s="123">
        <v>226</v>
      </c>
      <c r="C4050" s="125" t="s">
        <v>233</v>
      </c>
      <c r="D4050" s="125" t="s">
        <v>234</v>
      </c>
      <c r="E4050" s="137">
        <v>2026</v>
      </c>
      <c r="F4050" s="68" t="str">
        <f t="shared" si="126"/>
        <v>22610. Proceso integral e integrado de la Vigilancia de la Salud PúblicaVigilancia en salud pública2026</v>
      </c>
      <c r="G4050" s="125" t="s">
        <v>668</v>
      </c>
      <c r="H4050" s="125" t="s">
        <v>613</v>
      </c>
      <c r="I4050" s="125" t="s">
        <v>410</v>
      </c>
      <c r="J4050" s="68" t="s">
        <v>400</v>
      </c>
      <c r="K4050" s="126" t="s">
        <v>401</v>
      </c>
      <c r="L4050" s="126" t="s">
        <v>421</v>
      </c>
      <c r="M4050" s="11" t="s">
        <v>265</v>
      </c>
      <c r="N4050" s="11" t="s">
        <v>52</v>
      </c>
      <c r="O4050" s="68" t="str">
        <f t="shared" si="127"/>
        <v>22610. Proceso integral e integrado de la Vigilancia de la Salud PúblicaVigilancia en salud pública20268_DISTRITO2_ABRIL_2026</v>
      </c>
      <c r="P4050" s="142">
        <v>95295440</v>
      </c>
      <c r="Q4050" s="7"/>
      <c r="R4050" s="7"/>
      <c r="S4050" s="158">
        <v>0</v>
      </c>
      <c r="T4050" s="160">
        <v>0</v>
      </c>
    </row>
    <row r="4051" spans="2:20" ht="30" hidden="1" customHeight="1">
      <c r="B4051" s="123">
        <v>227</v>
      </c>
      <c r="C4051" s="125" t="s">
        <v>233</v>
      </c>
      <c r="D4051" s="125" t="s">
        <v>234</v>
      </c>
      <c r="E4051" s="137">
        <v>2026</v>
      </c>
      <c r="F4051" s="68" t="str">
        <f t="shared" si="126"/>
        <v>22710. Proceso integral e integrado de la Vigilancia de la Salud PúblicaVigilancia en salud pública2026</v>
      </c>
      <c r="G4051" s="125" t="s">
        <v>669</v>
      </c>
      <c r="H4051" s="125" t="s">
        <v>613</v>
      </c>
      <c r="I4051" s="125" t="s">
        <v>410</v>
      </c>
      <c r="J4051" s="68" t="s">
        <v>400</v>
      </c>
      <c r="K4051" s="126" t="s">
        <v>401</v>
      </c>
      <c r="L4051" s="126" t="s">
        <v>421</v>
      </c>
      <c r="M4051" s="11" t="s">
        <v>265</v>
      </c>
      <c r="N4051" s="11" t="s">
        <v>52</v>
      </c>
      <c r="O4051" s="68" t="str">
        <f t="shared" si="127"/>
        <v>22710. Proceso integral e integrado de la Vigilancia de la Salud PúblicaVigilancia en salud pública20268_DISTRITO2_ABRIL_2026</v>
      </c>
      <c r="P4051" s="142">
        <v>53602144</v>
      </c>
      <c r="Q4051" s="7"/>
      <c r="R4051" s="7"/>
      <c r="S4051" s="158">
        <v>0.97321107155713804</v>
      </c>
      <c r="T4051" s="160">
        <v>52166200.000000015</v>
      </c>
    </row>
    <row r="4052" spans="2:20" ht="30" hidden="1" customHeight="1">
      <c r="B4052" s="123">
        <v>228</v>
      </c>
      <c r="C4052" s="125" t="s">
        <v>233</v>
      </c>
      <c r="D4052" s="125" t="s">
        <v>234</v>
      </c>
      <c r="E4052" s="137">
        <v>2026</v>
      </c>
      <c r="F4052" s="68" t="str">
        <f t="shared" si="126"/>
        <v>22810. Proceso integral e integrado de la Vigilancia de la Salud PúblicaVigilancia en salud pública2026</v>
      </c>
      <c r="G4052" s="125" t="s">
        <v>670</v>
      </c>
      <c r="H4052" s="125" t="s">
        <v>627</v>
      </c>
      <c r="I4052" s="125" t="s">
        <v>410</v>
      </c>
      <c r="J4052" s="68" t="s">
        <v>400</v>
      </c>
      <c r="K4052" s="126" t="s">
        <v>401</v>
      </c>
      <c r="L4052" s="126" t="s">
        <v>405</v>
      </c>
      <c r="M4052" s="11" t="s">
        <v>265</v>
      </c>
      <c r="N4052" s="11" t="s">
        <v>52</v>
      </c>
      <c r="O4052" s="68" t="str">
        <f t="shared" si="127"/>
        <v>22810. Proceso integral e integrado de la Vigilancia de la Salud PúblicaVigilancia en salud pública20268_DISTRITO2_ABRIL_2026</v>
      </c>
      <c r="P4052" s="142">
        <v>3513480</v>
      </c>
      <c r="Q4052" s="7"/>
      <c r="R4052" s="7"/>
      <c r="S4052" s="158">
        <v>0</v>
      </c>
      <c r="T4052" s="160">
        <v>0</v>
      </c>
    </row>
    <row r="4053" spans="2:20" ht="30" hidden="1" customHeight="1">
      <c r="B4053" s="123">
        <v>229</v>
      </c>
      <c r="C4053" s="125" t="s">
        <v>233</v>
      </c>
      <c r="D4053" s="125" t="s">
        <v>234</v>
      </c>
      <c r="E4053" s="137">
        <v>2026</v>
      </c>
      <c r="F4053" s="68" t="str">
        <f t="shared" si="126"/>
        <v>22910. Proceso integral e integrado de la Vigilancia de la Salud PúblicaVigilancia en salud pública2026</v>
      </c>
      <c r="G4053" s="125" t="s">
        <v>671</v>
      </c>
      <c r="H4053" s="125" t="s">
        <v>627</v>
      </c>
      <c r="I4053" s="125" t="s">
        <v>410</v>
      </c>
      <c r="J4053" s="68" t="s">
        <v>400</v>
      </c>
      <c r="K4053" s="126" t="s">
        <v>672</v>
      </c>
      <c r="L4053" s="126" t="s">
        <v>402</v>
      </c>
      <c r="M4053" s="11" t="s">
        <v>265</v>
      </c>
      <c r="N4053" s="11" t="s">
        <v>52</v>
      </c>
      <c r="O4053" s="68" t="str">
        <f t="shared" si="127"/>
        <v>22910. Proceso integral e integrado de la Vigilancia de la Salud PúblicaVigilancia en salud pública20268_DISTRITO2_ABRIL_2026</v>
      </c>
      <c r="P4053" s="142">
        <v>281936</v>
      </c>
      <c r="Q4053" s="7"/>
      <c r="R4053" s="7"/>
      <c r="S4053" s="158">
        <v>0</v>
      </c>
      <c r="T4053" s="160">
        <v>0</v>
      </c>
    </row>
    <row r="4054" spans="2:20" ht="30" hidden="1" customHeight="1">
      <c r="B4054" s="123">
        <v>230</v>
      </c>
      <c r="C4054" s="125" t="s">
        <v>233</v>
      </c>
      <c r="D4054" s="125" t="s">
        <v>234</v>
      </c>
      <c r="E4054" s="137">
        <v>2026</v>
      </c>
      <c r="F4054" s="68" t="str">
        <f t="shared" si="126"/>
        <v>23010. Proceso integral e integrado de la Vigilancia de la Salud PúblicaVigilancia en salud pública2026</v>
      </c>
      <c r="G4054" s="125" t="s">
        <v>673</v>
      </c>
      <c r="H4054" s="125" t="s">
        <v>627</v>
      </c>
      <c r="I4054" s="125" t="s">
        <v>410</v>
      </c>
      <c r="J4054" s="68" t="s">
        <v>400</v>
      </c>
      <c r="K4054" s="126" t="s">
        <v>672</v>
      </c>
      <c r="L4054" s="126" t="s">
        <v>402</v>
      </c>
      <c r="M4054" s="11" t="s">
        <v>265</v>
      </c>
      <c r="N4054" s="11" t="s">
        <v>52</v>
      </c>
      <c r="O4054" s="68" t="str">
        <f t="shared" si="127"/>
        <v>23010. Proceso integral e integrado de la Vigilancia de la Salud PúblicaVigilancia en salud pública20268_DISTRITO2_ABRIL_2026</v>
      </c>
      <c r="P4054" s="142">
        <v>244416</v>
      </c>
      <c r="Q4054" s="7"/>
      <c r="R4054" s="7"/>
      <c r="S4054" s="158">
        <v>0</v>
      </c>
      <c r="T4054" s="160">
        <v>0</v>
      </c>
    </row>
    <row r="4055" spans="2:20" ht="30" hidden="1" customHeight="1">
      <c r="B4055" s="123">
        <v>231</v>
      </c>
      <c r="C4055" s="125" t="s">
        <v>267</v>
      </c>
      <c r="D4055" s="125" t="s">
        <v>234</v>
      </c>
      <c r="E4055" s="137">
        <v>2026</v>
      </c>
      <c r="F4055" s="68" t="str">
        <f t="shared" si="126"/>
        <v>23111. Proceso integral e integrado de la Vigilancia basada en ComunidadVigilancia en salud pública2026</v>
      </c>
      <c r="G4055" s="125" t="s">
        <v>674</v>
      </c>
      <c r="H4055" s="125" t="s">
        <v>674</v>
      </c>
      <c r="I4055" s="125" t="s">
        <v>410</v>
      </c>
      <c r="J4055" s="68" t="s">
        <v>400</v>
      </c>
      <c r="K4055" s="126" t="s">
        <v>401</v>
      </c>
      <c r="L4055" s="126" t="s">
        <v>402</v>
      </c>
      <c r="M4055" s="11" t="s">
        <v>265</v>
      </c>
      <c r="N4055" s="11" t="s">
        <v>52</v>
      </c>
      <c r="O4055" s="68" t="str">
        <f t="shared" si="127"/>
        <v>23111. Proceso integral e integrado de la Vigilancia basada en ComunidadVigilancia en salud pública20268_DISTRITO2_ABRIL_2026</v>
      </c>
      <c r="P4055" s="142">
        <v>25173776</v>
      </c>
      <c r="Q4055" s="7"/>
      <c r="R4055" s="7"/>
      <c r="S4055" s="158">
        <v>0</v>
      </c>
      <c r="T4055" s="160">
        <v>0</v>
      </c>
    </row>
    <row r="4056" spans="2:20" ht="30" hidden="1" customHeight="1">
      <c r="B4056" s="123">
        <v>232</v>
      </c>
      <c r="C4056" s="125" t="s">
        <v>267</v>
      </c>
      <c r="D4056" s="125" t="s">
        <v>234</v>
      </c>
      <c r="E4056" s="137">
        <v>2026</v>
      </c>
      <c r="F4056" s="68" t="str">
        <f t="shared" si="126"/>
        <v>23211. Proceso integral e integrado de la Vigilancia basada en ComunidadVigilancia en salud pública2026</v>
      </c>
      <c r="G4056" s="125" t="s">
        <v>675</v>
      </c>
      <c r="H4056" s="125" t="s">
        <v>675</v>
      </c>
      <c r="I4056" s="125" t="s">
        <v>410</v>
      </c>
      <c r="J4056" s="68" t="s">
        <v>400</v>
      </c>
      <c r="K4056" s="126" t="s">
        <v>401</v>
      </c>
      <c r="L4056" s="126" t="s">
        <v>405</v>
      </c>
      <c r="M4056" s="11" t="s">
        <v>265</v>
      </c>
      <c r="N4056" s="11" t="s">
        <v>52</v>
      </c>
      <c r="O4056" s="68" t="str">
        <f t="shared" si="127"/>
        <v>23211. Proceso integral e integrado de la Vigilancia basada en ComunidadVigilancia en salud pública20268_DISTRITO2_ABRIL_2026</v>
      </c>
      <c r="P4056" s="142">
        <v>5621568</v>
      </c>
      <c r="Q4056" s="7"/>
      <c r="R4056" s="7"/>
      <c r="S4056" s="158">
        <v>0</v>
      </c>
      <c r="T4056" s="160">
        <v>0</v>
      </c>
    </row>
    <row r="4057" spans="2:20" ht="30" hidden="1" customHeight="1">
      <c r="B4057" s="123">
        <v>233</v>
      </c>
      <c r="C4057" s="125" t="s">
        <v>267</v>
      </c>
      <c r="D4057" s="125" t="s">
        <v>234</v>
      </c>
      <c r="E4057" s="137">
        <v>2026</v>
      </c>
      <c r="F4057" s="68" t="str">
        <f t="shared" si="126"/>
        <v>23311. Proceso integral e integrado de la Vigilancia basada en ComunidadVigilancia en salud pública2026</v>
      </c>
      <c r="G4057" s="125" t="s">
        <v>676</v>
      </c>
      <c r="H4057" s="125" t="s">
        <v>675</v>
      </c>
      <c r="I4057" s="125" t="s">
        <v>410</v>
      </c>
      <c r="J4057" s="68" t="s">
        <v>400</v>
      </c>
      <c r="K4057" s="126" t="s">
        <v>401</v>
      </c>
      <c r="L4057" s="126" t="s">
        <v>405</v>
      </c>
      <c r="M4057" s="11" t="s">
        <v>265</v>
      </c>
      <c r="N4057" s="11" t="s">
        <v>52</v>
      </c>
      <c r="O4057" s="68" t="str">
        <f t="shared" si="127"/>
        <v>23311. Proceso integral e integrado de la Vigilancia basada en ComunidadVigilancia en salud pública20268_DISTRITO2_ABRIL_2026</v>
      </c>
      <c r="P4057" s="142">
        <v>7026960</v>
      </c>
      <c r="Q4057" s="7"/>
      <c r="R4057" s="7"/>
      <c r="S4057" s="158">
        <v>0</v>
      </c>
      <c r="T4057" s="160">
        <v>0</v>
      </c>
    </row>
    <row r="4058" spans="2:20" ht="30" hidden="1" customHeight="1">
      <c r="B4058" s="123">
        <v>234</v>
      </c>
      <c r="C4058" s="125" t="s">
        <v>677</v>
      </c>
      <c r="D4058" s="125" t="s">
        <v>678</v>
      </c>
      <c r="E4058" s="137">
        <v>2026</v>
      </c>
      <c r="F4058" s="68" t="str">
        <f t="shared" si="126"/>
        <v>23413. Proceso integral e integrado de gestión y análisis de políticas para el bienestarAnálisis de Politicas2026</v>
      </c>
      <c r="G4058" s="125" t="s">
        <v>679</v>
      </c>
      <c r="H4058" s="125" t="s">
        <v>680</v>
      </c>
      <c r="I4058" s="125" t="s">
        <v>410</v>
      </c>
      <c r="J4058" s="68" t="s">
        <v>400</v>
      </c>
      <c r="K4058" s="126" t="s">
        <v>401</v>
      </c>
      <c r="L4058" s="126" t="s">
        <v>405</v>
      </c>
      <c r="M4058" s="11" t="s">
        <v>265</v>
      </c>
      <c r="N4058" s="11" t="s">
        <v>52</v>
      </c>
      <c r="O4058" s="68" t="str">
        <f t="shared" si="127"/>
        <v>23413. Proceso integral e integrado de gestión y análisis de políticas para el bienestarAnálisis de Politicas20268_DISTRITO2_ABRIL_2026</v>
      </c>
      <c r="P4058" s="142">
        <v>24853248</v>
      </c>
      <c r="Q4058" s="7"/>
      <c r="R4058" s="7"/>
      <c r="S4058" s="158">
        <v>0</v>
      </c>
      <c r="T4058" s="160">
        <v>0</v>
      </c>
    </row>
    <row r="4059" spans="2:20" ht="30" hidden="1" customHeight="1">
      <c r="B4059" s="123">
        <v>235</v>
      </c>
      <c r="C4059" s="125" t="s">
        <v>677</v>
      </c>
      <c r="D4059" s="125" t="s">
        <v>678</v>
      </c>
      <c r="E4059" s="137">
        <v>2026</v>
      </c>
      <c r="F4059" s="68" t="str">
        <f t="shared" si="126"/>
        <v>23513. Proceso integral e integrado de gestión y análisis de políticas para el bienestarAnálisis de Politicas2026</v>
      </c>
      <c r="G4059" s="125" t="s">
        <v>681</v>
      </c>
      <c r="H4059" s="125" t="s">
        <v>680</v>
      </c>
      <c r="I4059" s="125" t="s">
        <v>410</v>
      </c>
      <c r="J4059" s="68" t="s">
        <v>400</v>
      </c>
      <c r="K4059" s="126" t="s">
        <v>401</v>
      </c>
      <c r="L4059" s="126" t="s">
        <v>402</v>
      </c>
      <c r="M4059" s="11" t="s">
        <v>265</v>
      </c>
      <c r="N4059" s="11" t="s">
        <v>52</v>
      </c>
      <c r="O4059" s="68" t="str">
        <f t="shared" si="127"/>
        <v>23513. Proceso integral e integrado de gestión y análisis de políticas para el bienestarAnálisis de Politicas20268_DISTRITO2_ABRIL_2026</v>
      </c>
      <c r="P4059" s="142">
        <v>7332480</v>
      </c>
      <c r="Q4059" s="7"/>
      <c r="R4059" s="7"/>
      <c r="S4059" s="158">
        <v>0</v>
      </c>
      <c r="T4059" s="160">
        <v>0</v>
      </c>
    </row>
    <row r="4060" spans="2:20" ht="30" hidden="1" customHeight="1">
      <c r="B4060" s="123">
        <v>236</v>
      </c>
      <c r="C4060" s="125" t="s">
        <v>677</v>
      </c>
      <c r="D4060" s="125" t="s">
        <v>678</v>
      </c>
      <c r="E4060" s="137">
        <v>2026</v>
      </c>
      <c r="F4060" s="68" t="str">
        <f t="shared" si="126"/>
        <v>23613. Proceso integral e integrado de gestión y análisis de políticas para el bienestarAnálisis de Politicas2026</v>
      </c>
      <c r="G4060" s="125" t="s">
        <v>682</v>
      </c>
      <c r="H4060" s="125" t="s">
        <v>680</v>
      </c>
      <c r="I4060" s="125" t="s">
        <v>410</v>
      </c>
      <c r="J4060" s="68" t="s">
        <v>400</v>
      </c>
      <c r="K4060" s="126" t="s">
        <v>401</v>
      </c>
      <c r="L4060" s="126" t="s">
        <v>421</v>
      </c>
      <c r="M4060" s="11" t="s">
        <v>265</v>
      </c>
      <c r="N4060" s="11" t="s">
        <v>52</v>
      </c>
      <c r="O4060" s="68" t="str">
        <f t="shared" si="127"/>
        <v>23613. Proceso integral e integrado de gestión y análisis de políticas para el bienestarAnálisis de Politicas20268_DISTRITO2_ABRIL_2026</v>
      </c>
      <c r="P4060" s="142">
        <v>7332480</v>
      </c>
      <c r="Q4060" s="7"/>
      <c r="R4060" s="7"/>
      <c r="S4060" s="158">
        <v>0</v>
      </c>
      <c r="T4060" s="160">
        <v>0</v>
      </c>
    </row>
    <row r="4061" spans="2:20" ht="30" hidden="1" customHeight="1">
      <c r="B4061" s="123">
        <v>237</v>
      </c>
      <c r="C4061" s="125" t="s">
        <v>677</v>
      </c>
      <c r="D4061" s="125" t="s">
        <v>678</v>
      </c>
      <c r="E4061" s="137">
        <v>2026</v>
      </c>
      <c r="F4061" s="68" t="str">
        <f t="shared" si="126"/>
        <v>23713. Proceso integral e integrado de gestión y análisis de políticas para el bienestarAnálisis de Politicas2026</v>
      </c>
      <c r="G4061" s="125" t="s">
        <v>683</v>
      </c>
      <c r="H4061" s="125" t="s">
        <v>680</v>
      </c>
      <c r="I4061" s="125" t="s">
        <v>410</v>
      </c>
      <c r="J4061" s="68" t="s">
        <v>400</v>
      </c>
      <c r="K4061" s="126" t="s">
        <v>401</v>
      </c>
      <c r="L4061" s="126" t="s">
        <v>405</v>
      </c>
      <c r="M4061" s="11" t="s">
        <v>265</v>
      </c>
      <c r="N4061" s="11" t="s">
        <v>52</v>
      </c>
      <c r="O4061" s="68" t="str">
        <f t="shared" si="127"/>
        <v>23713. Proceso integral e integrado de gestión y análisis de políticas para el bienestarAnálisis de Politicas20268_DISTRITO2_ABRIL_2026</v>
      </c>
      <c r="P4061" s="142">
        <v>22914000</v>
      </c>
      <c r="Q4061" s="7"/>
      <c r="R4061" s="7"/>
      <c r="S4061" s="158">
        <v>0</v>
      </c>
      <c r="T4061" s="160">
        <v>0</v>
      </c>
    </row>
    <row r="4062" spans="2:20" ht="30" hidden="1" customHeight="1">
      <c r="B4062" s="123">
        <v>238</v>
      </c>
      <c r="C4062" s="125" t="s">
        <v>677</v>
      </c>
      <c r="D4062" s="125" t="s">
        <v>678</v>
      </c>
      <c r="E4062" s="137">
        <v>2026</v>
      </c>
      <c r="F4062" s="68" t="str">
        <f t="shared" si="126"/>
        <v>23813. Proceso integral e integrado de gestión y análisis de políticas para el bienestarAnálisis de Politicas2026</v>
      </c>
      <c r="G4062" s="125" t="s">
        <v>684</v>
      </c>
      <c r="H4062" s="125" t="s">
        <v>680</v>
      </c>
      <c r="I4062" s="125" t="s">
        <v>410</v>
      </c>
      <c r="J4062" s="68" t="s">
        <v>400</v>
      </c>
      <c r="K4062" s="126" t="s">
        <v>401</v>
      </c>
      <c r="L4062" s="126" t="s">
        <v>421</v>
      </c>
      <c r="M4062" s="11" t="s">
        <v>265</v>
      </c>
      <c r="N4062" s="11" t="s">
        <v>52</v>
      </c>
      <c r="O4062" s="68" t="str">
        <f t="shared" si="127"/>
        <v>23813. Proceso integral e integrado de gestión y análisis de políticas para el bienestarAnálisis de Politicas20268_DISTRITO2_ABRIL_2026</v>
      </c>
      <c r="P4062" s="142">
        <v>29329920</v>
      </c>
      <c r="Q4062" s="7"/>
      <c r="R4062" s="7"/>
      <c r="S4062" s="158">
        <v>0</v>
      </c>
      <c r="T4062" s="160">
        <v>0</v>
      </c>
    </row>
    <row r="4063" spans="2:20" ht="30" hidden="1" customHeight="1">
      <c r="B4063" s="123">
        <v>239</v>
      </c>
      <c r="C4063" s="125" t="s">
        <v>677</v>
      </c>
      <c r="D4063" s="125" t="s">
        <v>678</v>
      </c>
      <c r="E4063" s="137">
        <v>2026</v>
      </c>
      <c r="F4063" s="68" t="str">
        <f t="shared" si="126"/>
        <v>23913. Proceso integral e integrado de gestión y análisis de políticas para el bienestarAnálisis de Politicas2026</v>
      </c>
      <c r="G4063" s="125" t="s">
        <v>685</v>
      </c>
      <c r="H4063" s="125" t="s">
        <v>686</v>
      </c>
      <c r="I4063" s="125" t="s">
        <v>410</v>
      </c>
      <c r="J4063" s="68" t="s">
        <v>400</v>
      </c>
      <c r="K4063" s="126" t="s">
        <v>401</v>
      </c>
      <c r="L4063" s="126" t="s">
        <v>405</v>
      </c>
      <c r="M4063" s="11" t="s">
        <v>265</v>
      </c>
      <c r="N4063" s="11" t="s">
        <v>52</v>
      </c>
      <c r="O4063" s="68" t="str">
        <f t="shared" si="127"/>
        <v>23913. Proceso integral e integrado de gestión y análisis de políticas para el bienestarAnálisis de Politicas20268_DISTRITO2_ABRIL_2026</v>
      </c>
      <c r="P4063" s="142">
        <v>17086608</v>
      </c>
      <c r="Q4063" s="7"/>
      <c r="R4063" s="7"/>
      <c r="S4063" s="158">
        <v>0</v>
      </c>
      <c r="T4063" s="160">
        <v>0</v>
      </c>
    </row>
    <row r="4064" spans="2:20" ht="30" hidden="1" customHeight="1">
      <c r="B4064" s="123">
        <v>240</v>
      </c>
      <c r="C4064" s="125" t="s">
        <v>677</v>
      </c>
      <c r="D4064" s="125" t="s">
        <v>678</v>
      </c>
      <c r="E4064" s="137">
        <v>2026</v>
      </c>
      <c r="F4064" s="68" t="str">
        <f t="shared" si="126"/>
        <v>24013. Proceso integral e integrado de gestión y análisis de políticas para el bienestarAnálisis de Politicas2026</v>
      </c>
      <c r="G4064" s="125" t="s">
        <v>687</v>
      </c>
      <c r="H4064" s="125" t="s">
        <v>686</v>
      </c>
      <c r="I4064" s="125" t="s">
        <v>410</v>
      </c>
      <c r="J4064" s="68" t="s">
        <v>400</v>
      </c>
      <c r="K4064" s="126" t="s">
        <v>401</v>
      </c>
      <c r="L4064" s="126" t="s">
        <v>402</v>
      </c>
      <c r="M4064" s="11" t="s">
        <v>265</v>
      </c>
      <c r="N4064" s="11" t="s">
        <v>52</v>
      </c>
      <c r="O4064" s="68" t="str">
        <f t="shared" si="127"/>
        <v>24013. Proceso integral e integrado de gestión y análisis de políticas para el bienestarAnálisis de Politicas20268_DISTRITO2_ABRIL_2026</v>
      </c>
      <c r="P4064" s="142">
        <v>3910656</v>
      </c>
      <c r="Q4064" s="7"/>
      <c r="R4064" s="7"/>
      <c r="S4064" s="158">
        <v>0</v>
      </c>
      <c r="T4064" s="160">
        <v>0</v>
      </c>
    </row>
    <row r="4065" spans="1:21" ht="30" hidden="1" customHeight="1">
      <c r="B4065" s="123">
        <v>241</v>
      </c>
      <c r="C4065" s="125" t="s">
        <v>677</v>
      </c>
      <c r="D4065" s="125" t="s">
        <v>678</v>
      </c>
      <c r="E4065" s="137">
        <v>2026</v>
      </c>
      <c r="F4065" s="68" t="str">
        <f t="shared" si="126"/>
        <v>24113. Proceso integral e integrado de gestión y análisis de políticas para el bienestarAnálisis de Politicas2026</v>
      </c>
      <c r="G4065" s="125" t="s">
        <v>688</v>
      </c>
      <c r="H4065" s="125" t="s">
        <v>686</v>
      </c>
      <c r="I4065" s="125" t="s">
        <v>410</v>
      </c>
      <c r="J4065" s="68" t="s">
        <v>400</v>
      </c>
      <c r="K4065" s="126" t="s">
        <v>401</v>
      </c>
      <c r="L4065" s="126" t="s">
        <v>421</v>
      </c>
      <c r="M4065" s="11" t="s">
        <v>265</v>
      </c>
      <c r="N4065" s="11" t="s">
        <v>52</v>
      </c>
      <c r="O4065" s="68" t="str">
        <f t="shared" si="127"/>
        <v>24113. Proceso integral e integrado de gestión y análisis de políticas para el bienestarAnálisis de Politicas20268_DISTRITO2_ABRIL_2026</v>
      </c>
      <c r="P4065" s="142">
        <v>3910656</v>
      </c>
      <c r="Q4065" s="7"/>
      <c r="R4065" s="7"/>
      <c r="S4065" s="158">
        <v>0</v>
      </c>
      <c r="T4065" s="160">
        <v>0</v>
      </c>
    </row>
    <row r="4066" spans="1:21" ht="30" hidden="1" customHeight="1">
      <c r="B4066" s="123">
        <v>242</v>
      </c>
      <c r="C4066" s="125" t="s">
        <v>677</v>
      </c>
      <c r="D4066" s="125" t="s">
        <v>678</v>
      </c>
      <c r="E4066" s="137">
        <v>2026</v>
      </c>
      <c r="F4066" s="68" t="str">
        <f t="shared" si="126"/>
        <v>24213. Proceso integral e integrado de gestión y análisis de políticas para el bienestarAnálisis de Politicas2026</v>
      </c>
      <c r="G4066" s="125" t="s">
        <v>689</v>
      </c>
      <c r="H4066" s="125" t="s">
        <v>686</v>
      </c>
      <c r="I4066" s="125" t="s">
        <v>410</v>
      </c>
      <c r="J4066" s="68" t="s">
        <v>400</v>
      </c>
      <c r="K4066" s="126" t="s">
        <v>401</v>
      </c>
      <c r="L4066" s="126" t="s">
        <v>405</v>
      </c>
      <c r="M4066" s="11" t="s">
        <v>265</v>
      </c>
      <c r="N4066" s="11" t="s">
        <v>52</v>
      </c>
      <c r="O4066" s="68" t="str">
        <f t="shared" si="127"/>
        <v>24213. Proceso integral e integrado de gestión y análisis de políticas para el bienestarAnálisis de Politicas20268_DISTRITO2_ABRIL_2026</v>
      </c>
      <c r="P4066" s="142">
        <v>12220800</v>
      </c>
      <c r="Q4066" s="7"/>
      <c r="R4066" s="7"/>
      <c r="S4066" s="158">
        <v>0</v>
      </c>
      <c r="T4066" s="160">
        <v>0</v>
      </c>
    </row>
    <row r="4067" spans="1:21" ht="30" hidden="1" customHeight="1">
      <c r="B4067" s="123">
        <v>243</v>
      </c>
      <c r="C4067" s="125" t="s">
        <v>677</v>
      </c>
      <c r="D4067" s="125" t="s">
        <v>678</v>
      </c>
      <c r="E4067" s="137">
        <v>2026</v>
      </c>
      <c r="F4067" s="68" t="str">
        <f t="shared" si="126"/>
        <v>24313. Proceso integral e integrado de gestión y análisis de políticas para el bienestarAnálisis de Politicas2026</v>
      </c>
      <c r="G4067" s="125" t="s">
        <v>690</v>
      </c>
      <c r="H4067" s="125" t="s">
        <v>686</v>
      </c>
      <c r="I4067" s="125" t="s">
        <v>410</v>
      </c>
      <c r="J4067" s="68" t="s">
        <v>400</v>
      </c>
      <c r="K4067" s="126" t="s">
        <v>424</v>
      </c>
      <c r="L4067" s="126" t="s">
        <v>421</v>
      </c>
      <c r="M4067" s="11" t="s">
        <v>265</v>
      </c>
      <c r="N4067" s="11" t="s">
        <v>52</v>
      </c>
      <c r="O4067" s="68" t="str">
        <f t="shared" si="127"/>
        <v>24313. Proceso integral e integrado de gestión y análisis de políticas para el bienestarAnálisis de Politicas20268_DISTRITO2_ABRIL_2026</v>
      </c>
      <c r="P4067" s="142">
        <v>15642624</v>
      </c>
      <c r="Q4067" s="7"/>
      <c r="R4067" s="7"/>
      <c r="S4067" s="158">
        <v>0</v>
      </c>
      <c r="T4067" s="160">
        <v>0</v>
      </c>
    </row>
    <row r="4068" spans="1:21" ht="30" hidden="1" customHeight="1">
      <c r="B4068" s="123">
        <v>244</v>
      </c>
      <c r="C4068" s="125" t="s">
        <v>677</v>
      </c>
      <c r="D4068" s="125" t="s">
        <v>678</v>
      </c>
      <c r="E4068" s="137">
        <v>2026</v>
      </c>
      <c r="F4068" s="68" t="str">
        <f t="shared" si="126"/>
        <v>24413. Proceso integral e integrado de gestión y análisis de políticas para el bienestarAnálisis de Politicas2026</v>
      </c>
      <c r="G4068" s="125" t="s">
        <v>691</v>
      </c>
      <c r="H4068" s="125" t="s">
        <v>692</v>
      </c>
      <c r="I4068" s="125" t="s">
        <v>410</v>
      </c>
      <c r="J4068" s="68" t="s">
        <v>400</v>
      </c>
      <c r="K4068" s="126" t="s">
        <v>424</v>
      </c>
      <c r="L4068" s="126" t="s">
        <v>402</v>
      </c>
      <c r="M4068" s="11" t="s">
        <v>265</v>
      </c>
      <c r="N4068" s="11" t="s">
        <v>52</v>
      </c>
      <c r="O4068" s="68" t="str">
        <f t="shared" si="127"/>
        <v>24413. Proceso integral e integrado de gestión y análisis de políticas para el bienestarAnálisis de Politicas20268_DISTRITO2_ABRIL_2026</v>
      </c>
      <c r="P4068" s="142">
        <v>20316544</v>
      </c>
      <c r="Q4068" s="7"/>
      <c r="R4068" s="7"/>
      <c r="S4068" s="158">
        <v>0</v>
      </c>
      <c r="T4068" s="160">
        <v>0</v>
      </c>
    </row>
    <row r="4069" spans="1:21" ht="30" hidden="1" customHeight="1">
      <c r="B4069" s="123">
        <v>245</v>
      </c>
      <c r="C4069" s="125" t="s">
        <v>677</v>
      </c>
      <c r="D4069" s="125" t="s">
        <v>678</v>
      </c>
      <c r="E4069" s="137">
        <v>2026</v>
      </c>
      <c r="F4069" s="68" t="str">
        <f t="shared" si="126"/>
        <v>24513. Proceso integral e integrado de gestión y análisis de políticas para el bienestarAnálisis de Politicas2026</v>
      </c>
      <c r="G4069" s="125" t="s">
        <v>693</v>
      </c>
      <c r="H4069" s="125" t="s">
        <v>692</v>
      </c>
      <c r="I4069" s="125" t="s">
        <v>410</v>
      </c>
      <c r="J4069" s="68" t="s">
        <v>400</v>
      </c>
      <c r="K4069" s="126" t="s">
        <v>424</v>
      </c>
      <c r="L4069" s="126" t="s">
        <v>421</v>
      </c>
      <c r="M4069" s="11" t="s">
        <v>265</v>
      </c>
      <c r="N4069" s="11" t="s">
        <v>52</v>
      </c>
      <c r="O4069" s="68" t="str">
        <f t="shared" si="127"/>
        <v>24513. Proceso integral e integrado de gestión y análisis de políticas para el bienestarAnálisis de Politicas20268_DISTRITO2_ABRIL_2026</v>
      </c>
      <c r="P4069" s="142">
        <v>24729968</v>
      </c>
      <c r="Q4069" s="7"/>
      <c r="R4069" s="7"/>
      <c r="S4069" s="158">
        <v>0</v>
      </c>
      <c r="T4069" s="160">
        <v>0</v>
      </c>
    </row>
    <row r="4070" spans="1:21" ht="39.75" hidden="1" customHeight="1">
      <c r="B4070" s="123">
        <v>246</v>
      </c>
      <c r="C4070" s="125" t="s">
        <v>677</v>
      </c>
      <c r="D4070" s="125" t="s">
        <v>678</v>
      </c>
      <c r="E4070" s="137">
        <v>2026</v>
      </c>
      <c r="F4070" s="68" t="str">
        <f t="shared" si="126"/>
        <v>24613. Proceso integral e integrado de gestión y análisis de políticas para el bienestarAnálisis de Politicas2026</v>
      </c>
      <c r="G4070" s="125" t="s">
        <v>694</v>
      </c>
      <c r="H4070" s="125" t="s">
        <v>680</v>
      </c>
      <c r="I4070" s="125" t="s">
        <v>410</v>
      </c>
      <c r="J4070" s="68" t="s">
        <v>400</v>
      </c>
      <c r="K4070" s="126" t="s">
        <v>695</v>
      </c>
      <c r="L4070" s="126" t="s">
        <v>421</v>
      </c>
      <c r="M4070" s="11" t="s">
        <v>265</v>
      </c>
      <c r="N4070" s="11" t="s">
        <v>52</v>
      </c>
      <c r="O4070" s="68" t="str">
        <f t="shared" si="127"/>
        <v>24613. Proceso integral e integrado de gestión y análisis de políticas para el bienestarAnálisis de Politicas20268_DISTRITO2_ABRIL_2026</v>
      </c>
      <c r="P4070" s="142">
        <v>67458816</v>
      </c>
      <c r="Q4070" s="7"/>
      <c r="R4070" s="7"/>
      <c r="S4070" s="158">
        <v>0</v>
      </c>
      <c r="T4070" s="160">
        <v>0</v>
      </c>
    </row>
    <row r="4071" spans="1:21" ht="51" hidden="1" customHeight="1" thickTop="1">
      <c r="A4071" s="154"/>
      <c r="B4071" s="123">
        <v>3</v>
      </c>
      <c r="C4071" s="125" t="s">
        <v>54</v>
      </c>
      <c r="D4071" s="125" t="s">
        <v>55</v>
      </c>
      <c r="E4071" s="137">
        <v>2025</v>
      </c>
      <c r="F4071" s="68" t="str">
        <f t="shared" si="126"/>
        <v>312. Vigilancia de la Salud AmbientalVigilancia de la Salud Ambiental2025</v>
      </c>
      <c r="G4071" s="125" t="s">
        <v>696</v>
      </c>
      <c r="H4071" s="134" t="s">
        <v>388</v>
      </c>
      <c r="I4071" s="125" t="s">
        <v>410</v>
      </c>
      <c r="J4071" s="134" t="s">
        <v>697</v>
      </c>
      <c r="K4071" s="126" t="s">
        <v>698</v>
      </c>
      <c r="L4071" s="126" t="s">
        <v>698</v>
      </c>
      <c r="M4071" s="11" t="s">
        <v>66</v>
      </c>
      <c r="N4071" s="11" t="s">
        <v>48</v>
      </c>
      <c r="O4071" s="68" t="str">
        <f t="shared" si="127"/>
        <v>312. Vigilancia de la Salud AmbientalVigilancia de la Salud Ambiental20255_BARRIOS_UNIDOS1_MARZO_2026</v>
      </c>
      <c r="P4071" s="129">
        <f t="shared" ref="P4071:P4134" si="128">IFERROR(T4071/S4071,0)</f>
        <v>0</v>
      </c>
      <c r="Q4071" s="7"/>
      <c r="R4071" s="7"/>
      <c r="S4071" s="164">
        <v>0</v>
      </c>
      <c r="T4071" s="165">
        <v>0</v>
      </c>
      <c r="U4071" s="154"/>
    </row>
    <row r="4072" spans="1:21" ht="44.25" hidden="1" customHeight="1">
      <c r="B4072" s="123">
        <v>4</v>
      </c>
      <c r="C4072" s="125" t="s">
        <v>54</v>
      </c>
      <c r="D4072" s="125" t="s">
        <v>55</v>
      </c>
      <c r="E4072" s="137">
        <v>2025</v>
      </c>
      <c r="F4072" s="68" t="str">
        <f t="shared" si="126"/>
        <v>412. Vigilancia de la Salud AmbientalVigilancia de la Salud Ambiental2025</v>
      </c>
      <c r="G4072" s="125" t="s">
        <v>696</v>
      </c>
      <c r="H4072" s="134" t="s">
        <v>388</v>
      </c>
      <c r="I4072" s="125" t="s">
        <v>410</v>
      </c>
      <c r="J4072" s="134" t="s">
        <v>697</v>
      </c>
      <c r="K4072" s="126" t="s">
        <v>698</v>
      </c>
      <c r="L4072" s="126" t="s">
        <v>698</v>
      </c>
      <c r="M4072" s="11" t="s">
        <v>74</v>
      </c>
      <c r="N4072" s="11" t="s">
        <v>48</v>
      </c>
      <c r="O4072" s="68" t="str">
        <f t="shared" si="127"/>
        <v>412. Vigilancia de la Salud AmbientalVigilancia de la Salud Ambiental20254_CHAPINERO1_MARZO_2026</v>
      </c>
      <c r="P4072" s="129">
        <f t="shared" si="128"/>
        <v>0</v>
      </c>
      <c r="Q4072" s="7"/>
      <c r="R4072" s="7"/>
      <c r="S4072" s="164">
        <v>0</v>
      </c>
      <c r="T4072" s="165">
        <v>0</v>
      </c>
    </row>
    <row r="4073" spans="1:21" ht="44.25" hidden="1" customHeight="1">
      <c r="B4073" s="123">
        <v>4</v>
      </c>
      <c r="C4073" s="125" t="s">
        <v>54</v>
      </c>
      <c r="D4073" s="125" t="s">
        <v>55</v>
      </c>
      <c r="E4073" s="137">
        <v>2025</v>
      </c>
      <c r="F4073" s="68" t="str">
        <f t="shared" si="126"/>
        <v>412. Vigilancia de la Salud AmbientalVigilancia de la Salud Ambiental2025</v>
      </c>
      <c r="G4073" s="125" t="s">
        <v>696</v>
      </c>
      <c r="H4073" s="134" t="s">
        <v>388</v>
      </c>
      <c r="I4073" s="125" t="s">
        <v>410</v>
      </c>
      <c r="J4073" s="134" t="s">
        <v>697</v>
      </c>
      <c r="K4073" s="126" t="s">
        <v>698</v>
      </c>
      <c r="L4073" s="126" t="s">
        <v>698</v>
      </c>
      <c r="M4073" s="11" t="s">
        <v>56</v>
      </c>
      <c r="N4073" s="11" t="s">
        <v>48</v>
      </c>
      <c r="O4073" s="68" t="str">
        <f t="shared" si="127"/>
        <v>412. Vigilancia de la Salud AmbientalVigilancia de la Salud Ambiental20251_USAQUEN1_MARZO_2026</v>
      </c>
      <c r="P4073" s="129">
        <f t="shared" si="128"/>
        <v>0</v>
      </c>
      <c r="Q4073" s="7"/>
      <c r="R4073" s="7"/>
      <c r="S4073" s="164">
        <v>0</v>
      </c>
      <c r="T4073" s="165">
        <v>0</v>
      </c>
    </row>
    <row r="4074" spans="1:21" ht="44.25" hidden="1" customHeight="1">
      <c r="B4074" s="123">
        <v>4</v>
      </c>
      <c r="C4074" s="125" t="s">
        <v>54</v>
      </c>
      <c r="D4074" s="125" t="s">
        <v>55</v>
      </c>
      <c r="E4074" s="137">
        <v>2025</v>
      </c>
      <c r="F4074" s="68" t="str">
        <f t="shared" si="126"/>
        <v>412. Vigilancia de la Salud AmbientalVigilancia de la Salud Ambiental2025</v>
      </c>
      <c r="G4074" s="125" t="s">
        <v>696</v>
      </c>
      <c r="H4074" s="134" t="s">
        <v>388</v>
      </c>
      <c r="I4074" s="125" t="s">
        <v>410</v>
      </c>
      <c r="J4074" s="134" t="s">
        <v>697</v>
      </c>
      <c r="K4074" s="126" t="s">
        <v>698</v>
      </c>
      <c r="L4074" s="126" t="s">
        <v>698</v>
      </c>
      <c r="M4074" s="11" t="s">
        <v>63</v>
      </c>
      <c r="N4074" s="11" t="s">
        <v>48</v>
      </c>
      <c r="O4074" s="68" t="str">
        <f t="shared" si="127"/>
        <v>412. Vigilancia de la Salud AmbientalVigilancia de la Salud Ambiental20252_ENGATIVA1_MARZO_2026</v>
      </c>
      <c r="P4074" s="129">
        <f t="shared" si="128"/>
        <v>0</v>
      </c>
      <c r="Q4074" s="7"/>
      <c r="R4074" s="7"/>
      <c r="S4074" s="164">
        <v>0</v>
      </c>
      <c r="T4074" s="165">
        <v>0</v>
      </c>
    </row>
    <row r="4075" spans="1:21" ht="44.25" hidden="1" customHeight="1">
      <c r="B4075" s="123">
        <v>4</v>
      </c>
      <c r="C4075" s="125" t="s">
        <v>54</v>
      </c>
      <c r="D4075" s="125" t="s">
        <v>55</v>
      </c>
      <c r="E4075" s="137">
        <v>2025</v>
      </c>
      <c r="F4075" s="68" t="str">
        <f t="shared" si="126"/>
        <v>412. Vigilancia de la Salud AmbientalVigilancia de la Salud Ambiental2025</v>
      </c>
      <c r="G4075" s="125" t="s">
        <v>696</v>
      </c>
      <c r="H4075" s="134" t="s">
        <v>388</v>
      </c>
      <c r="I4075" s="125" t="s">
        <v>410</v>
      </c>
      <c r="J4075" s="134" t="s">
        <v>697</v>
      </c>
      <c r="K4075" s="126" t="s">
        <v>698</v>
      </c>
      <c r="L4075" s="126" t="s">
        <v>698</v>
      </c>
      <c r="M4075" s="11" t="s">
        <v>77</v>
      </c>
      <c r="N4075" s="11" t="s">
        <v>48</v>
      </c>
      <c r="O4075" s="68" t="str">
        <f t="shared" si="127"/>
        <v>412. Vigilancia de la Salud AmbientalVigilancia de la Salud Ambiental20253_SUBA1_MARZO_2026</v>
      </c>
      <c r="P4075" s="129">
        <f t="shared" si="128"/>
        <v>0</v>
      </c>
      <c r="Q4075" s="7"/>
      <c r="R4075" s="7"/>
      <c r="S4075" s="164">
        <v>0</v>
      </c>
      <c r="T4075" s="165">
        <v>0</v>
      </c>
    </row>
    <row r="4076" spans="1:21" ht="44.25" hidden="1" customHeight="1">
      <c r="B4076" s="123">
        <v>4</v>
      </c>
      <c r="C4076" s="125" t="s">
        <v>54</v>
      </c>
      <c r="D4076" s="125" t="s">
        <v>55</v>
      </c>
      <c r="E4076" s="137">
        <v>2025</v>
      </c>
      <c r="F4076" s="68" t="str">
        <f t="shared" si="126"/>
        <v>412. Vigilancia de la Salud AmbientalVigilancia de la Salud Ambiental2025</v>
      </c>
      <c r="G4076" s="125" t="s">
        <v>696</v>
      </c>
      <c r="H4076" s="134" t="s">
        <v>388</v>
      </c>
      <c r="I4076" s="125" t="s">
        <v>410</v>
      </c>
      <c r="J4076" s="134" t="s">
        <v>697</v>
      </c>
      <c r="K4076" s="126" t="s">
        <v>698</v>
      </c>
      <c r="L4076" s="126" t="s">
        <v>698</v>
      </c>
      <c r="M4076" s="11" t="s">
        <v>66</v>
      </c>
      <c r="N4076" s="11" t="s">
        <v>48</v>
      </c>
      <c r="O4076" s="68" t="str">
        <f t="shared" si="127"/>
        <v>412. Vigilancia de la Salud AmbientalVigilancia de la Salud Ambiental20255_BARRIOS_UNIDOS1_MARZO_2026</v>
      </c>
      <c r="P4076" s="129">
        <f t="shared" si="128"/>
        <v>0</v>
      </c>
      <c r="Q4076" s="7"/>
      <c r="R4076" s="7"/>
      <c r="S4076" s="164">
        <v>0</v>
      </c>
      <c r="T4076" s="165">
        <v>0</v>
      </c>
    </row>
    <row r="4077" spans="1:21" ht="30" hidden="1" customHeight="1">
      <c r="B4077" s="123">
        <v>4</v>
      </c>
      <c r="C4077" s="125" t="s">
        <v>54</v>
      </c>
      <c r="D4077" s="125" t="s">
        <v>55</v>
      </c>
      <c r="E4077" s="137">
        <v>2025</v>
      </c>
      <c r="F4077" s="68" t="str">
        <f t="shared" si="126"/>
        <v>412. Vigilancia de la Salud AmbientalVigilancia de la Salud Ambiental2025</v>
      </c>
      <c r="G4077" s="125" t="s">
        <v>696</v>
      </c>
      <c r="H4077" s="134" t="s">
        <v>388</v>
      </c>
      <c r="I4077" s="125" t="s">
        <v>410</v>
      </c>
      <c r="J4077" s="134" t="s">
        <v>697</v>
      </c>
      <c r="K4077" s="126" t="s">
        <v>698</v>
      </c>
      <c r="L4077" s="126" t="s">
        <v>698</v>
      </c>
      <c r="M4077" s="11" t="s">
        <v>107</v>
      </c>
      <c r="N4077" s="11" t="s">
        <v>48</v>
      </c>
      <c r="O4077" s="68" t="str">
        <f t="shared" si="127"/>
        <v>412. Vigilancia de la Salud AmbientalVigilancia de la Salud Ambiental20256_TEUSAQUILLO1_MARZO_2026</v>
      </c>
      <c r="P4077" s="129">
        <f t="shared" si="128"/>
        <v>0</v>
      </c>
      <c r="Q4077" s="7"/>
      <c r="R4077" s="7"/>
      <c r="S4077" s="164">
        <v>0</v>
      </c>
      <c r="T4077" s="165">
        <v>0</v>
      </c>
    </row>
    <row r="4078" spans="1:21" ht="30" hidden="1" customHeight="1">
      <c r="B4078" s="123">
        <v>6</v>
      </c>
      <c r="C4078" s="125" t="s">
        <v>54</v>
      </c>
      <c r="D4078" s="125" t="s">
        <v>55</v>
      </c>
      <c r="E4078" s="137">
        <v>2025</v>
      </c>
      <c r="F4078" s="68" t="str">
        <f t="shared" si="126"/>
        <v>612. Vigilancia de la Salud AmbientalVigilancia de la Salud Ambiental2025</v>
      </c>
      <c r="G4078" s="125" t="s">
        <v>696</v>
      </c>
      <c r="H4078" s="134" t="s">
        <v>388</v>
      </c>
      <c r="I4078" s="125" t="s">
        <v>410</v>
      </c>
      <c r="J4078" s="134" t="s">
        <v>697</v>
      </c>
      <c r="K4078" s="126" t="s">
        <v>698</v>
      </c>
      <c r="L4078" s="126" t="s">
        <v>698</v>
      </c>
      <c r="M4078" s="11" t="s">
        <v>74</v>
      </c>
      <c r="N4078" s="11" t="s">
        <v>48</v>
      </c>
      <c r="O4078" s="68" t="str">
        <f t="shared" si="127"/>
        <v>612. Vigilancia de la Salud AmbientalVigilancia de la Salud Ambiental20254_CHAPINERO1_MARZO_2026</v>
      </c>
      <c r="P4078" s="129">
        <f t="shared" si="128"/>
        <v>0</v>
      </c>
      <c r="Q4078" s="7"/>
      <c r="R4078" s="7"/>
      <c r="S4078" s="164">
        <v>0</v>
      </c>
      <c r="T4078" s="165">
        <v>0</v>
      </c>
    </row>
    <row r="4079" spans="1:21" ht="30" hidden="1" customHeight="1">
      <c r="B4079" s="123">
        <v>6</v>
      </c>
      <c r="C4079" s="125" t="s">
        <v>54</v>
      </c>
      <c r="D4079" s="125" t="s">
        <v>55</v>
      </c>
      <c r="E4079" s="137">
        <v>2025</v>
      </c>
      <c r="F4079" s="68" t="str">
        <f t="shared" si="126"/>
        <v>612. Vigilancia de la Salud AmbientalVigilancia de la Salud Ambiental2025</v>
      </c>
      <c r="G4079" s="125" t="s">
        <v>696</v>
      </c>
      <c r="H4079" s="134" t="s">
        <v>388</v>
      </c>
      <c r="I4079" s="125" t="s">
        <v>410</v>
      </c>
      <c r="J4079" s="134" t="s">
        <v>697</v>
      </c>
      <c r="K4079" s="126" t="s">
        <v>698</v>
      </c>
      <c r="L4079" s="126" t="s">
        <v>698</v>
      </c>
      <c r="M4079" s="11" t="s">
        <v>56</v>
      </c>
      <c r="N4079" s="11" t="s">
        <v>48</v>
      </c>
      <c r="O4079" s="68" t="str">
        <f t="shared" si="127"/>
        <v>612. Vigilancia de la Salud AmbientalVigilancia de la Salud Ambiental20251_USAQUEN1_MARZO_2026</v>
      </c>
      <c r="P4079" s="129">
        <f t="shared" si="128"/>
        <v>0</v>
      </c>
      <c r="Q4079" s="7"/>
      <c r="R4079" s="7"/>
      <c r="S4079" s="164">
        <v>0</v>
      </c>
      <c r="T4079" s="165">
        <v>0</v>
      </c>
    </row>
    <row r="4080" spans="1:21" ht="30" hidden="1" customHeight="1">
      <c r="B4080" s="123">
        <v>6</v>
      </c>
      <c r="C4080" s="125" t="s">
        <v>54</v>
      </c>
      <c r="D4080" s="125" t="s">
        <v>55</v>
      </c>
      <c r="E4080" s="137">
        <v>2025</v>
      </c>
      <c r="F4080" s="68" t="str">
        <f t="shared" si="126"/>
        <v>612. Vigilancia de la Salud AmbientalVigilancia de la Salud Ambiental2025</v>
      </c>
      <c r="G4080" s="125" t="s">
        <v>696</v>
      </c>
      <c r="H4080" s="134" t="s">
        <v>388</v>
      </c>
      <c r="I4080" s="125" t="s">
        <v>410</v>
      </c>
      <c r="J4080" s="134" t="s">
        <v>697</v>
      </c>
      <c r="K4080" s="126" t="s">
        <v>698</v>
      </c>
      <c r="L4080" s="126" t="s">
        <v>698</v>
      </c>
      <c r="M4080" s="11" t="s">
        <v>63</v>
      </c>
      <c r="N4080" s="11" t="s">
        <v>48</v>
      </c>
      <c r="O4080" s="68" t="str">
        <f t="shared" si="127"/>
        <v>612. Vigilancia de la Salud AmbientalVigilancia de la Salud Ambiental20252_ENGATIVA1_MARZO_2026</v>
      </c>
      <c r="P4080" s="129">
        <f t="shared" si="128"/>
        <v>0</v>
      </c>
      <c r="Q4080" s="7"/>
      <c r="R4080" s="7"/>
      <c r="S4080" s="164">
        <v>0</v>
      </c>
      <c r="T4080" s="165">
        <v>0</v>
      </c>
    </row>
    <row r="4081" spans="2:20" ht="30" hidden="1" customHeight="1">
      <c r="B4081" s="123">
        <v>6</v>
      </c>
      <c r="C4081" s="125" t="s">
        <v>54</v>
      </c>
      <c r="D4081" s="125" t="s">
        <v>55</v>
      </c>
      <c r="E4081" s="137">
        <v>2025</v>
      </c>
      <c r="F4081" s="68" t="str">
        <f t="shared" si="126"/>
        <v>612. Vigilancia de la Salud AmbientalVigilancia de la Salud Ambiental2025</v>
      </c>
      <c r="G4081" s="125" t="s">
        <v>696</v>
      </c>
      <c r="H4081" s="134" t="s">
        <v>388</v>
      </c>
      <c r="I4081" s="125" t="s">
        <v>410</v>
      </c>
      <c r="J4081" s="134" t="s">
        <v>697</v>
      </c>
      <c r="K4081" s="126" t="s">
        <v>698</v>
      </c>
      <c r="L4081" s="126" t="s">
        <v>698</v>
      </c>
      <c r="M4081" s="11" t="s">
        <v>77</v>
      </c>
      <c r="N4081" s="11" t="s">
        <v>48</v>
      </c>
      <c r="O4081" s="68" t="str">
        <f t="shared" si="127"/>
        <v>612. Vigilancia de la Salud AmbientalVigilancia de la Salud Ambiental20253_SUBA1_MARZO_2026</v>
      </c>
      <c r="P4081" s="129">
        <f t="shared" si="128"/>
        <v>0</v>
      </c>
      <c r="Q4081" s="7"/>
      <c r="R4081" s="7"/>
      <c r="S4081" s="164">
        <v>0</v>
      </c>
      <c r="T4081" s="165">
        <v>0</v>
      </c>
    </row>
    <row r="4082" spans="2:20" ht="30" hidden="1" customHeight="1">
      <c r="B4082" s="123">
        <v>6</v>
      </c>
      <c r="C4082" s="125" t="s">
        <v>54</v>
      </c>
      <c r="D4082" s="125" t="s">
        <v>55</v>
      </c>
      <c r="E4082" s="137">
        <v>2025</v>
      </c>
      <c r="F4082" s="68" t="str">
        <f t="shared" si="126"/>
        <v>612. Vigilancia de la Salud AmbientalVigilancia de la Salud Ambiental2025</v>
      </c>
      <c r="G4082" s="125" t="s">
        <v>696</v>
      </c>
      <c r="H4082" s="134" t="s">
        <v>388</v>
      </c>
      <c r="I4082" s="125" t="s">
        <v>410</v>
      </c>
      <c r="J4082" s="134" t="s">
        <v>697</v>
      </c>
      <c r="K4082" s="126" t="s">
        <v>698</v>
      </c>
      <c r="L4082" s="126" t="s">
        <v>698</v>
      </c>
      <c r="M4082" s="11" t="s">
        <v>66</v>
      </c>
      <c r="N4082" s="11" t="s">
        <v>48</v>
      </c>
      <c r="O4082" s="68" t="str">
        <f t="shared" si="127"/>
        <v>612. Vigilancia de la Salud AmbientalVigilancia de la Salud Ambiental20255_BARRIOS_UNIDOS1_MARZO_2026</v>
      </c>
      <c r="P4082" s="129">
        <f t="shared" si="128"/>
        <v>0</v>
      </c>
      <c r="Q4082" s="7"/>
      <c r="R4082" s="7"/>
      <c r="S4082" s="164">
        <v>0</v>
      </c>
      <c r="T4082" s="165">
        <v>0</v>
      </c>
    </row>
    <row r="4083" spans="2:20" ht="30" hidden="1" customHeight="1">
      <c r="B4083" s="123">
        <v>6</v>
      </c>
      <c r="C4083" s="125" t="s">
        <v>54</v>
      </c>
      <c r="D4083" s="125" t="s">
        <v>55</v>
      </c>
      <c r="E4083" s="137">
        <v>2025</v>
      </c>
      <c r="F4083" s="68" t="str">
        <f t="shared" si="126"/>
        <v>612. Vigilancia de la Salud AmbientalVigilancia de la Salud Ambiental2025</v>
      </c>
      <c r="G4083" s="125" t="s">
        <v>696</v>
      </c>
      <c r="H4083" s="134" t="s">
        <v>388</v>
      </c>
      <c r="I4083" s="125" t="s">
        <v>410</v>
      </c>
      <c r="J4083" s="134" t="s">
        <v>697</v>
      </c>
      <c r="K4083" s="126" t="s">
        <v>698</v>
      </c>
      <c r="L4083" s="126" t="s">
        <v>698</v>
      </c>
      <c r="M4083" s="11" t="s">
        <v>107</v>
      </c>
      <c r="N4083" s="11" t="s">
        <v>48</v>
      </c>
      <c r="O4083" s="68" t="str">
        <f t="shared" si="127"/>
        <v>612. Vigilancia de la Salud AmbientalVigilancia de la Salud Ambiental20256_TEUSAQUILLO1_MARZO_2026</v>
      </c>
      <c r="P4083" s="129">
        <f t="shared" si="128"/>
        <v>0</v>
      </c>
      <c r="Q4083" s="7"/>
      <c r="R4083" s="7"/>
      <c r="S4083" s="164">
        <v>0</v>
      </c>
      <c r="T4083" s="165">
        <v>0</v>
      </c>
    </row>
    <row r="4084" spans="2:20" ht="30" hidden="1" customHeight="1">
      <c r="B4084" s="123">
        <v>12</v>
      </c>
      <c r="C4084" s="125" t="s">
        <v>54</v>
      </c>
      <c r="D4084" s="125" t="s">
        <v>55</v>
      </c>
      <c r="E4084" s="137">
        <v>2025</v>
      </c>
      <c r="F4084" s="68" t="str">
        <f t="shared" si="126"/>
        <v>1212. Vigilancia de la Salud AmbientalVigilancia de la Salud Ambiental2025</v>
      </c>
      <c r="G4084" s="125" t="s">
        <v>696</v>
      </c>
      <c r="H4084" s="134" t="s">
        <v>388</v>
      </c>
      <c r="I4084" s="125" t="s">
        <v>410</v>
      </c>
      <c r="J4084" s="134" t="s">
        <v>697</v>
      </c>
      <c r="K4084" s="126" t="s">
        <v>698</v>
      </c>
      <c r="L4084" s="126" t="s">
        <v>698</v>
      </c>
      <c r="M4084" s="11" t="s">
        <v>74</v>
      </c>
      <c r="N4084" s="11" t="s">
        <v>48</v>
      </c>
      <c r="O4084" s="68" t="str">
        <f t="shared" si="127"/>
        <v>1212. Vigilancia de la Salud AmbientalVigilancia de la Salud Ambiental20254_CHAPINERO1_MARZO_2026</v>
      </c>
      <c r="P4084" s="129">
        <f t="shared" si="128"/>
        <v>0</v>
      </c>
      <c r="Q4084" s="7"/>
      <c r="R4084" s="7"/>
      <c r="S4084" s="164">
        <v>0</v>
      </c>
      <c r="T4084" s="165">
        <v>0</v>
      </c>
    </row>
    <row r="4085" spans="2:20" ht="30" hidden="1" customHeight="1">
      <c r="B4085" s="123">
        <v>12</v>
      </c>
      <c r="C4085" s="125" t="s">
        <v>54</v>
      </c>
      <c r="D4085" s="125" t="s">
        <v>55</v>
      </c>
      <c r="E4085" s="137">
        <v>2025</v>
      </c>
      <c r="F4085" s="68" t="str">
        <f t="shared" si="126"/>
        <v>1212. Vigilancia de la Salud AmbientalVigilancia de la Salud Ambiental2025</v>
      </c>
      <c r="G4085" s="125" t="s">
        <v>696</v>
      </c>
      <c r="H4085" s="134" t="s">
        <v>388</v>
      </c>
      <c r="I4085" s="125" t="s">
        <v>410</v>
      </c>
      <c r="J4085" s="134" t="s">
        <v>697</v>
      </c>
      <c r="K4085" s="126" t="s">
        <v>698</v>
      </c>
      <c r="L4085" s="126" t="s">
        <v>698</v>
      </c>
      <c r="M4085" s="11" t="s">
        <v>56</v>
      </c>
      <c r="N4085" s="11" t="s">
        <v>48</v>
      </c>
      <c r="O4085" s="68" t="str">
        <f t="shared" si="127"/>
        <v>1212. Vigilancia de la Salud AmbientalVigilancia de la Salud Ambiental20251_USAQUEN1_MARZO_2026</v>
      </c>
      <c r="P4085" s="129">
        <f t="shared" si="128"/>
        <v>0</v>
      </c>
      <c r="Q4085" s="7"/>
      <c r="R4085" s="7"/>
      <c r="S4085" s="164">
        <v>0</v>
      </c>
      <c r="T4085" s="165">
        <v>0</v>
      </c>
    </row>
    <row r="4086" spans="2:20" ht="30" hidden="1" customHeight="1">
      <c r="B4086" s="123">
        <v>12</v>
      </c>
      <c r="C4086" s="125" t="s">
        <v>54</v>
      </c>
      <c r="D4086" s="125" t="s">
        <v>55</v>
      </c>
      <c r="E4086" s="137">
        <v>2025</v>
      </c>
      <c r="F4086" s="68" t="str">
        <f t="shared" si="126"/>
        <v>1212. Vigilancia de la Salud AmbientalVigilancia de la Salud Ambiental2025</v>
      </c>
      <c r="G4086" s="125" t="s">
        <v>696</v>
      </c>
      <c r="H4086" s="134" t="s">
        <v>388</v>
      </c>
      <c r="I4086" s="125" t="s">
        <v>410</v>
      </c>
      <c r="J4086" s="134" t="s">
        <v>697</v>
      </c>
      <c r="K4086" s="126" t="s">
        <v>698</v>
      </c>
      <c r="L4086" s="126" t="s">
        <v>698</v>
      </c>
      <c r="M4086" s="11" t="s">
        <v>63</v>
      </c>
      <c r="N4086" s="11" t="s">
        <v>48</v>
      </c>
      <c r="O4086" s="68" t="str">
        <f t="shared" si="127"/>
        <v>1212. Vigilancia de la Salud AmbientalVigilancia de la Salud Ambiental20252_ENGATIVA1_MARZO_2026</v>
      </c>
      <c r="P4086" s="129">
        <f t="shared" si="128"/>
        <v>0</v>
      </c>
      <c r="Q4086" s="7"/>
      <c r="R4086" s="7"/>
      <c r="S4086" s="164">
        <v>0</v>
      </c>
      <c r="T4086" s="165">
        <v>0</v>
      </c>
    </row>
    <row r="4087" spans="2:20" ht="30" hidden="1" customHeight="1">
      <c r="B4087" s="123">
        <v>12</v>
      </c>
      <c r="C4087" s="125" t="s">
        <v>54</v>
      </c>
      <c r="D4087" s="125" t="s">
        <v>55</v>
      </c>
      <c r="E4087" s="137">
        <v>2025</v>
      </c>
      <c r="F4087" s="68" t="str">
        <f t="shared" si="126"/>
        <v>1212. Vigilancia de la Salud AmbientalVigilancia de la Salud Ambiental2025</v>
      </c>
      <c r="G4087" s="125" t="s">
        <v>696</v>
      </c>
      <c r="H4087" s="134" t="s">
        <v>388</v>
      </c>
      <c r="I4087" s="125" t="s">
        <v>410</v>
      </c>
      <c r="J4087" s="134" t="s">
        <v>697</v>
      </c>
      <c r="K4087" s="126" t="s">
        <v>698</v>
      </c>
      <c r="L4087" s="126" t="s">
        <v>698</v>
      </c>
      <c r="M4087" s="11" t="s">
        <v>77</v>
      </c>
      <c r="N4087" s="11" t="s">
        <v>48</v>
      </c>
      <c r="O4087" s="68" t="str">
        <f t="shared" si="127"/>
        <v>1212. Vigilancia de la Salud AmbientalVigilancia de la Salud Ambiental20253_SUBA1_MARZO_2026</v>
      </c>
      <c r="P4087" s="129">
        <f t="shared" si="128"/>
        <v>0</v>
      </c>
      <c r="Q4087" s="7"/>
      <c r="R4087" s="7"/>
      <c r="S4087" s="164">
        <v>0</v>
      </c>
      <c r="T4087" s="165">
        <v>0</v>
      </c>
    </row>
    <row r="4088" spans="2:20" ht="30" hidden="1" customHeight="1">
      <c r="B4088" s="123">
        <v>12</v>
      </c>
      <c r="C4088" s="125" t="s">
        <v>54</v>
      </c>
      <c r="D4088" s="125" t="s">
        <v>55</v>
      </c>
      <c r="E4088" s="137">
        <v>2025</v>
      </c>
      <c r="F4088" s="68" t="str">
        <f t="shared" si="126"/>
        <v>1212. Vigilancia de la Salud AmbientalVigilancia de la Salud Ambiental2025</v>
      </c>
      <c r="G4088" s="125" t="s">
        <v>696</v>
      </c>
      <c r="H4088" s="134" t="s">
        <v>388</v>
      </c>
      <c r="I4088" s="125" t="s">
        <v>410</v>
      </c>
      <c r="J4088" s="134" t="s">
        <v>697</v>
      </c>
      <c r="K4088" s="126" t="s">
        <v>698</v>
      </c>
      <c r="L4088" s="126" t="s">
        <v>698</v>
      </c>
      <c r="M4088" s="11" t="s">
        <v>66</v>
      </c>
      <c r="N4088" s="11" t="s">
        <v>48</v>
      </c>
      <c r="O4088" s="68" t="str">
        <f t="shared" si="127"/>
        <v>1212. Vigilancia de la Salud AmbientalVigilancia de la Salud Ambiental20255_BARRIOS_UNIDOS1_MARZO_2026</v>
      </c>
      <c r="P4088" s="129">
        <f t="shared" si="128"/>
        <v>0</v>
      </c>
      <c r="Q4088" s="7"/>
      <c r="R4088" s="7"/>
      <c r="S4088" s="164">
        <v>0</v>
      </c>
      <c r="T4088" s="165">
        <v>0</v>
      </c>
    </row>
    <row r="4089" spans="2:20" ht="30" hidden="1" customHeight="1">
      <c r="B4089" s="123">
        <v>12</v>
      </c>
      <c r="C4089" s="125" t="s">
        <v>54</v>
      </c>
      <c r="D4089" s="125" t="s">
        <v>55</v>
      </c>
      <c r="E4089" s="137">
        <v>2025</v>
      </c>
      <c r="F4089" s="68" t="str">
        <f t="shared" si="126"/>
        <v>1212. Vigilancia de la Salud AmbientalVigilancia de la Salud Ambiental2025</v>
      </c>
      <c r="G4089" s="125" t="s">
        <v>696</v>
      </c>
      <c r="H4089" s="134" t="s">
        <v>388</v>
      </c>
      <c r="I4089" s="125" t="s">
        <v>410</v>
      </c>
      <c r="J4089" s="134" t="s">
        <v>697</v>
      </c>
      <c r="K4089" s="126" t="s">
        <v>698</v>
      </c>
      <c r="L4089" s="126" t="s">
        <v>698</v>
      </c>
      <c r="M4089" s="11" t="s">
        <v>107</v>
      </c>
      <c r="N4089" s="11" t="s">
        <v>48</v>
      </c>
      <c r="O4089" s="68" t="str">
        <f t="shared" si="127"/>
        <v>1212. Vigilancia de la Salud AmbientalVigilancia de la Salud Ambiental20256_TEUSAQUILLO1_MARZO_2026</v>
      </c>
      <c r="P4089" s="129">
        <f t="shared" si="128"/>
        <v>0</v>
      </c>
      <c r="Q4089" s="7"/>
      <c r="R4089" s="7"/>
      <c r="S4089" s="164">
        <v>0</v>
      </c>
      <c r="T4089" s="165">
        <v>0</v>
      </c>
    </row>
    <row r="4090" spans="2:20" ht="30" hidden="1" customHeight="1">
      <c r="B4090" s="123">
        <v>17</v>
      </c>
      <c r="C4090" s="125" t="s">
        <v>54</v>
      </c>
      <c r="D4090" s="125" t="s">
        <v>55</v>
      </c>
      <c r="E4090" s="137">
        <v>2025</v>
      </c>
      <c r="F4090" s="68" t="str">
        <f t="shared" si="126"/>
        <v>1712. Vigilancia de la Salud AmbientalVigilancia de la Salud Ambiental2025</v>
      </c>
      <c r="G4090" s="125" t="s">
        <v>696</v>
      </c>
      <c r="H4090" s="134" t="s">
        <v>388</v>
      </c>
      <c r="I4090" s="125" t="s">
        <v>410</v>
      </c>
      <c r="J4090" s="134" t="s">
        <v>697</v>
      </c>
      <c r="K4090" s="126" t="s">
        <v>698</v>
      </c>
      <c r="L4090" s="126" t="s">
        <v>698</v>
      </c>
      <c r="M4090" s="11" t="s">
        <v>56</v>
      </c>
      <c r="N4090" s="11" t="s">
        <v>48</v>
      </c>
      <c r="O4090" s="68" t="str">
        <f t="shared" si="127"/>
        <v>1712. Vigilancia de la Salud AmbientalVigilancia de la Salud Ambiental20251_USAQUEN1_MARZO_2026</v>
      </c>
      <c r="P4090" s="129">
        <f t="shared" si="128"/>
        <v>0</v>
      </c>
      <c r="Q4090" s="7"/>
      <c r="R4090" s="7"/>
      <c r="S4090" s="164">
        <v>0</v>
      </c>
      <c r="T4090" s="165">
        <v>0</v>
      </c>
    </row>
    <row r="4091" spans="2:20" ht="30" hidden="1" customHeight="1">
      <c r="B4091" s="123">
        <v>17</v>
      </c>
      <c r="C4091" s="125" t="s">
        <v>54</v>
      </c>
      <c r="D4091" s="125" t="s">
        <v>55</v>
      </c>
      <c r="E4091" s="137">
        <v>2025</v>
      </c>
      <c r="F4091" s="68" t="str">
        <f t="shared" si="126"/>
        <v>1712. Vigilancia de la Salud AmbientalVigilancia de la Salud Ambiental2025</v>
      </c>
      <c r="G4091" s="125" t="s">
        <v>696</v>
      </c>
      <c r="H4091" s="134" t="s">
        <v>388</v>
      </c>
      <c r="I4091" s="125" t="s">
        <v>410</v>
      </c>
      <c r="J4091" s="134" t="s">
        <v>697</v>
      </c>
      <c r="K4091" s="126" t="s">
        <v>698</v>
      </c>
      <c r="L4091" s="126" t="s">
        <v>698</v>
      </c>
      <c r="M4091" s="11" t="s">
        <v>63</v>
      </c>
      <c r="N4091" s="11" t="s">
        <v>48</v>
      </c>
      <c r="O4091" s="68" t="str">
        <f t="shared" si="127"/>
        <v>1712. Vigilancia de la Salud AmbientalVigilancia de la Salud Ambiental20252_ENGATIVA1_MARZO_2026</v>
      </c>
      <c r="P4091" s="129">
        <f t="shared" si="128"/>
        <v>0</v>
      </c>
      <c r="Q4091" s="7"/>
      <c r="R4091" s="7"/>
      <c r="S4091" s="164">
        <v>0</v>
      </c>
      <c r="T4091" s="165">
        <v>0</v>
      </c>
    </row>
    <row r="4092" spans="2:20" ht="30" hidden="1" customHeight="1">
      <c r="B4092" s="123">
        <v>17</v>
      </c>
      <c r="C4092" s="125" t="s">
        <v>54</v>
      </c>
      <c r="D4092" s="125" t="s">
        <v>55</v>
      </c>
      <c r="E4092" s="137">
        <v>2025</v>
      </c>
      <c r="F4092" s="68" t="str">
        <f t="shared" si="126"/>
        <v>1712. Vigilancia de la Salud AmbientalVigilancia de la Salud Ambiental2025</v>
      </c>
      <c r="G4092" s="125" t="s">
        <v>696</v>
      </c>
      <c r="H4092" s="134" t="s">
        <v>388</v>
      </c>
      <c r="I4092" s="125" t="s">
        <v>410</v>
      </c>
      <c r="J4092" s="134" t="s">
        <v>697</v>
      </c>
      <c r="K4092" s="126" t="s">
        <v>698</v>
      </c>
      <c r="L4092" s="126" t="s">
        <v>698</v>
      </c>
      <c r="M4092" s="11" t="s">
        <v>77</v>
      </c>
      <c r="N4092" s="11" t="s">
        <v>48</v>
      </c>
      <c r="O4092" s="68" t="str">
        <f t="shared" si="127"/>
        <v>1712. Vigilancia de la Salud AmbientalVigilancia de la Salud Ambiental20253_SUBA1_MARZO_2026</v>
      </c>
      <c r="P4092" s="129">
        <f t="shared" si="128"/>
        <v>0</v>
      </c>
      <c r="Q4092" s="7"/>
      <c r="R4092" s="7"/>
      <c r="S4092" s="164">
        <v>0</v>
      </c>
      <c r="T4092" s="165">
        <v>0</v>
      </c>
    </row>
    <row r="4093" spans="2:20" ht="30" hidden="1" customHeight="1">
      <c r="B4093" s="123">
        <v>17</v>
      </c>
      <c r="C4093" s="125" t="s">
        <v>54</v>
      </c>
      <c r="D4093" s="125" t="s">
        <v>55</v>
      </c>
      <c r="E4093" s="137">
        <v>2025</v>
      </c>
      <c r="F4093" s="68" t="str">
        <f t="shared" si="126"/>
        <v>1712. Vigilancia de la Salud AmbientalVigilancia de la Salud Ambiental2025</v>
      </c>
      <c r="G4093" s="125" t="s">
        <v>696</v>
      </c>
      <c r="H4093" s="134" t="s">
        <v>388</v>
      </c>
      <c r="I4093" s="125" t="s">
        <v>410</v>
      </c>
      <c r="J4093" s="134" t="s">
        <v>697</v>
      </c>
      <c r="K4093" s="126" t="s">
        <v>698</v>
      </c>
      <c r="L4093" s="126" t="s">
        <v>698</v>
      </c>
      <c r="M4093" s="11" t="s">
        <v>66</v>
      </c>
      <c r="N4093" s="11" t="s">
        <v>48</v>
      </c>
      <c r="O4093" s="68" t="str">
        <f t="shared" si="127"/>
        <v>1712. Vigilancia de la Salud AmbientalVigilancia de la Salud Ambiental20255_BARRIOS_UNIDOS1_MARZO_2026</v>
      </c>
      <c r="P4093" s="129">
        <f t="shared" si="128"/>
        <v>0</v>
      </c>
      <c r="Q4093" s="7"/>
      <c r="R4093" s="7"/>
      <c r="S4093" s="164">
        <v>0</v>
      </c>
      <c r="T4093" s="165">
        <v>0</v>
      </c>
    </row>
    <row r="4094" spans="2:20" ht="30" hidden="1" customHeight="1">
      <c r="B4094" s="123">
        <v>18</v>
      </c>
      <c r="C4094" s="125" t="s">
        <v>54</v>
      </c>
      <c r="D4094" s="125" t="s">
        <v>55</v>
      </c>
      <c r="E4094" s="137">
        <v>2025</v>
      </c>
      <c r="F4094" s="68" t="str">
        <f t="shared" si="126"/>
        <v>1812. Vigilancia de la Salud AmbientalVigilancia de la Salud Ambiental2025</v>
      </c>
      <c r="G4094" s="125" t="s">
        <v>696</v>
      </c>
      <c r="H4094" s="134" t="s">
        <v>388</v>
      </c>
      <c r="I4094" s="125" t="s">
        <v>410</v>
      </c>
      <c r="J4094" s="134" t="s">
        <v>697</v>
      </c>
      <c r="K4094" s="126" t="s">
        <v>698</v>
      </c>
      <c r="L4094" s="126" t="s">
        <v>698</v>
      </c>
      <c r="M4094" s="11" t="s">
        <v>56</v>
      </c>
      <c r="N4094" s="11" t="s">
        <v>48</v>
      </c>
      <c r="O4094" s="68" t="str">
        <f t="shared" si="127"/>
        <v>1812. Vigilancia de la Salud AmbientalVigilancia de la Salud Ambiental20251_USAQUEN1_MARZO_2026</v>
      </c>
      <c r="P4094" s="129">
        <f t="shared" si="128"/>
        <v>0</v>
      </c>
      <c r="Q4094" s="7"/>
      <c r="R4094" s="7"/>
      <c r="S4094" s="164">
        <v>0</v>
      </c>
      <c r="T4094" s="165">
        <v>0</v>
      </c>
    </row>
    <row r="4095" spans="2:20" ht="30" hidden="1" customHeight="1">
      <c r="B4095" s="123">
        <v>21</v>
      </c>
      <c r="C4095" s="125" t="s">
        <v>54</v>
      </c>
      <c r="D4095" s="125" t="s">
        <v>55</v>
      </c>
      <c r="E4095" s="137">
        <v>2025</v>
      </c>
      <c r="F4095" s="68" t="str">
        <f t="shared" si="126"/>
        <v>2112. Vigilancia de la Salud AmbientalVigilancia de la Salud Ambiental2025</v>
      </c>
      <c r="G4095" s="125" t="s">
        <v>696</v>
      </c>
      <c r="H4095" s="134" t="s">
        <v>388</v>
      </c>
      <c r="I4095" s="125" t="s">
        <v>410</v>
      </c>
      <c r="J4095" s="134" t="s">
        <v>697</v>
      </c>
      <c r="K4095" s="126" t="s">
        <v>698</v>
      </c>
      <c r="L4095" s="126" t="s">
        <v>698</v>
      </c>
      <c r="M4095" s="11" t="s">
        <v>63</v>
      </c>
      <c r="N4095" s="11" t="s">
        <v>48</v>
      </c>
      <c r="O4095" s="68" t="str">
        <f t="shared" si="127"/>
        <v>2112. Vigilancia de la Salud AmbientalVigilancia de la Salud Ambiental20252_ENGATIVA1_MARZO_2026</v>
      </c>
      <c r="P4095" s="129">
        <f t="shared" si="128"/>
        <v>0</v>
      </c>
      <c r="Q4095" s="7"/>
      <c r="R4095" s="7"/>
      <c r="S4095" s="164">
        <v>0</v>
      </c>
      <c r="T4095" s="165">
        <v>0</v>
      </c>
    </row>
    <row r="4096" spans="2:20" ht="30" hidden="1" customHeight="1">
      <c r="B4096" s="123">
        <v>21</v>
      </c>
      <c r="C4096" s="125" t="s">
        <v>54</v>
      </c>
      <c r="D4096" s="125" t="s">
        <v>55</v>
      </c>
      <c r="E4096" s="137">
        <v>2025</v>
      </c>
      <c r="F4096" s="68" t="str">
        <f t="shared" si="126"/>
        <v>2112. Vigilancia de la Salud AmbientalVigilancia de la Salud Ambiental2025</v>
      </c>
      <c r="G4096" s="125" t="s">
        <v>696</v>
      </c>
      <c r="H4096" s="134" t="s">
        <v>388</v>
      </c>
      <c r="I4096" s="125" t="s">
        <v>410</v>
      </c>
      <c r="J4096" s="134" t="s">
        <v>697</v>
      </c>
      <c r="K4096" s="126" t="s">
        <v>698</v>
      </c>
      <c r="L4096" s="126" t="s">
        <v>698</v>
      </c>
      <c r="M4096" s="11" t="s">
        <v>77</v>
      </c>
      <c r="N4096" s="11" t="s">
        <v>48</v>
      </c>
      <c r="O4096" s="68" t="str">
        <f t="shared" si="127"/>
        <v>2112. Vigilancia de la Salud AmbientalVigilancia de la Salud Ambiental20253_SUBA1_MARZO_2026</v>
      </c>
      <c r="P4096" s="129">
        <f t="shared" si="128"/>
        <v>0</v>
      </c>
      <c r="Q4096" s="7"/>
      <c r="R4096" s="7"/>
      <c r="S4096" s="164">
        <v>0</v>
      </c>
      <c r="T4096" s="165">
        <v>0</v>
      </c>
    </row>
    <row r="4097" spans="2:20" ht="30" hidden="1" customHeight="1">
      <c r="B4097" s="123">
        <v>21</v>
      </c>
      <c r="C4097" s="125" t="s">
        <v>54</v>
      </c>
      <c r="D4097" s="125" t="s">
        <v>55</v>
      </c>
      <c r="E4097" s="137">
        <v>2025</v>
      </c>
      <c r="F4097" s="68" t="str">
        <f t="shared" si="126"/>
        <v>2112. Vigilancia de la Salud AmbientalVigilancia de la Salud Ambiental2025</v>
      </c>
      <c r="G4097" s="125" t="s">
        <v>696</v>
      </c>
      <c r="H4097" s="134" t="s">
        <v>388</v>
      </c>
      <c r="I4097" s="125" t="s">
        <v>410</v>
      </c>
      <c r="J4097" s="134" t="s">
        <v>697</v>
      </c>
      <c r="K4097" s="126" t="s">
        <v>698</v>
      </c>
      <c r="L4097" s="126" t="s">
        <v>698</v>
      </c>
      <c r="M4097" s="11" t="s">
        <v>66</v>
      </c>
      <c r="N4097" s="11" t="s">
        <v>48</v>
      </c>
      <c r="O4097" s="68" t="str">
        <f t="shared" si="127"/>
        <v>2112. Vigilancia de la Salud AmbientalVigilancia de la Salud Ambiental20255_BARRIOS_UNIDOS1_MARZO_2026</v>
      </c>
      <c r="P4097" s="129">
        <f t="shared" si="128"/>
        <v>0</v>
      </c>
      <c r="Q4097" s="7"/>
      <c r="R4097" s="7"/>
      <c r="S4097" s="164">
        <v>0</v>
      </c>
      <c r="T4097" s="165">
        <v>0</v>
      </c>
    </row>
    <row r="4098" spans="2:20" ht="30" hidden="1" customHeight="1">
      <c r="B4098" s="123">
        <v>21</v>
      </c>
      <c r="C4098" s="125" t="s">
        <v>54</v>
      </c>
      <c r="D4098" s="125" t="s">
        <v>55</v>
      </c>
      <c r="E4098" s="137">
        <v>2025</v>
      </c>
      <c r="F4098" s="68" t="str">
        <f t="shared" si="126"/>
        <v>2112. Vigilancia de la Salud AmbientalVigilancia de la Salud Ambiental2025</v>
      </c>
      <c r="G4098" s="125" t="s">
        <v>696</v>
      </c>
      <c r="H4098" s="134" t="s">
        <v>388</v>
      </c>
      <c r="I4098" s="125" t="s">
        <v>410</v>
      </c>
      <c r="J4098" s="134" t="s">
        <v>697</v>
      </c>
      <c r="K4098" s="126" t="s">
        <v>698</v>
      </c>
      <c r="L4098" s="126" t="s">
        <v>698</v>
      </c>
      <c r="M4098" s="11" t="s">
        <v>107</v>
      </c>
      <c r="N4098" s="11" t="s">
        <v>48</v>
      </c>
      <c r="O4098" s="68" t="str">
        <f t="shared" ref="O4098:O4161" si="129">+F4098&amp;M4098&amp;N4098</f>
        <v>2112. Vigilancia de la Salud AmbientalVigilancia de la Salud Ambiental20256_TEUSAQUILLO1_MARZO_2026</v>
      </c>
      <c r="P4098" s="129">
        <f t="shared" si="128"/>
        <v>0</v>
      </c>
      <c r="Q4098" s="7"/>
      <c r="R4098" s="7"/>
      <c r="S4098" s="164">
        <v>0</v>
      </c>
      <c r="T4098" s="165">
        <v>0</v>
      </c>
    </row>
    <row r="4099" spans="2:20" ht="30" hidden="1" customHeight="1">
      <c r="B4099" s="123">
        <v>22</v>
      </c>
      <c r="C4099" s="125" t="s">
        <v>54</v>
      </c>
      <c r="D4099" s="125" t="s">
        <v>55</v>
      </c>
      <c r="E4099" s="137">
        <v>2025</v>
      </c>
      <c r="F4099" s="68" t="str">
        <f t="shared" si="126"/>
        <v>2212. Vigilancia de la Salud AmbientalVigilancia de la Salud Ambiental2025</v>
      </c>
      <c r="G4099" s="125" t="s">
        <v>696</v>
      </c>
      <c r="H4099" s="134" t="s">
        <v>388</v>
      </c>
      <c r="I4099" s="125" t="s">
        <v>410</v>
      </c>
      <c r="J4099" s="134" t="s">
        <v>697</v>
      </c>
      <c r="K4099" s="126" t="s">
        <v>698</v>
      </c>
      <c r="L4099" s="126" t="s">
        <v>698</v>
      </c>
      <c r="M4099" s="11" t="s">
        <v>74</v>
      </c>
      <c r="N4099" s="11" t="s">
        <v>48</v>
      </c>
      <c r="O4099" s="68" t="str">
        <f t="shared" si="129"/>
        <v>2212. Vigilancia de la Salud AmbientalVigilancia de la Salud Ambiental20254_CHAPINERO1_MARZO_2026</v>
      </c>
      <c r="P4099" s="129">
        <f t="shared" si="128"/>
        <v>0</v>
      </c>
      <c r="Q4099" s="7"/>
      <c r="R4099" s="7"/>
      <c r="S4099" s="164">
        <v>0</v>
      </c>
      <c r="T4099" s="165">
        <v>0</v>
      </c>
    </row>
    <row r="4100" spans="2:20" ht="30" hidden="1" customHeight="1">
      <c r="B4100" s="123">
        <v>22</v>
      </c>
      <c r="C4100" s="125" t="s">
        <v>54</v>
      </c>
      <c r="D4100" s="125" t="s">
        <v>55</v>
      </c>
      <c r="E4100" s="137">
        <v>2025</v>
      </c>
      <c r="F4100" s="68" t="str">
        <f t="shared" si="126"/>
        <v>2212. Vigilancia de la Salud AmbientalVigilancia de la Salud Ambiental2025</v>
      </c>
      <c r="G4100" s="125" t="s">
        <v>696</v>
      </c>
      <c r="H4100" s="134" t="s">
        <v>388</v>
      </c>
      <c r="I4100" s="125" t="s">
        <v>410</v>
      </c>
      <c r="J4100" s="134" t="s">
        <v>697</v>
      </c>
      <c r="K4100" s="126" t="s">
        <v>698</v>
      </c>
      <c r="L4100" s="126" t="s">
        <v>698</v>
      </c>
      <c r="M4100" s="11" t="s">
        <v>56</v>
      </c>
      <c r="N4100" s="11" t="s">
        <v>48</v>
      </c>
      <c r="O4100" s="68" t="str">
        <f t="shared" si="129"/>
        <v>2212. Vigilancia de la Salud AmbientalVigilancia de la Salud Ambiental20251_USAQUEN1_MARZO_2026</v>
      </c>
      <c r="P4100" s="129">
        <f t="shared" si="128"/>
        <v>0</v>
      </c>
      <c r="Q4100" s="7"/>
      <c r="R4100" s="7"/>
      <c r="S4100" s="164">
        <v>0</v>
      </c>
      <c r="T4100" s="165">
        <v>0</v>
      </c>
    </row>
    <row r="4101" spans="2:20" ht="30" hidden="1" customHeight="1">
      <c r="B4101" s="123">
        <v>22</v>
      </c>
      <c r="C4101" s="125" t="s">
        <v>54</v>
      </c>
      <c r="D4101" s="125" t="s">
        <v>55</v>
      </c>
      <c r="E4101" s="137">
        <v>2025</v>
      </c>
      <c r="F4101" s="68" t="str">
        <f t="shared" si="126"/>
        <v>2212. Vigilancia de la Salud AmbientalVigilancia de la Salud Ambiental2025</v>
      </c>
      <c r="G4101" s="125" t="s">
        <v>696</v>
      </c>
      <c r="H4101" s="134" t="s">
        <v>388</v>
      </c>
      <c r="I4101" s="125" t="s">
        <v>410</v>
      </c>
      <c r="J4101" s="134" t="s">
        <v>697</v>
      </c>
      <c r="K4101" s="126" t="s">
        <v>698</v>
      </c>
      <c r="L4101" s="126" t="s">
        <v>698</v>
      </c>
      <c r="M4101" s="11" t="s">
        <v>63</v>
      </c>
      <c r="N4101" s="11" t="s">
        <v>48</v>
      </c>
      <c r="O4101" s="68" t="str">
        <f t="shared" si="129"/>
        <v>2212. Vigilancia de la Salud AmbientalVigilancia de la Salud Ambiental20252_ENGATIVA1_MARZO_2026</v>
      </c>
      <c r="P4101" s="129">
        <f t="shared" si="128"/>
        <v>0</v>
      </c>
      <c r="Q4101" s="7"/>
      <c r="R4101" s="7"/>
      <c r="S4101" s="164">
        <v>0</v>
      </c>
      <c r="T4101" s="165">
        <v>0</v>
      </c>
    </row>
    <row r="4102" spans="2:20" ht="30" hidden="1" customHeight="1">
      <c r="B4102" s="123">
        <v>22</v>
      </c>
      <c r="C4102" s="125" t="s">
        <v>54</v>
      </c>
      <c r="D4102" s="125" t="s">
        <v>55</v>
      </c>
      <c r="E4102" s="137">
        <v>2025</v>
      </c>
      <c r="F4102" s="68" t="str">
        <f t="shared" si="126"/>
        <v>2212. Vigilancia de la Salud AmbientalVigilancia de la Salud Ambiental2025</v>
      </c>
      <c r="G4102" s="125" t="s">
        <v>696</v>
      </c>
      <c r="H4102" s="134" t="s">
        <v>388</v>
      </c>
      <c r="I4102" s="125" t="s">
        <v>410</v>
      </c>
      <c r="J4102" s="134" t="s">
        <v>697</v>
      </c>
      <c r="K4102" s="126" t="s">
        <v>698</v>
      </c>
      <c r="L4102" s="126" t="s">
        <v>698</v>
      </c>
      <c r="M4102" s="11" t="s">
        <v>77</v>
      </c>
      <c r="N4102" s="11" t="s">
        <v>48</v>
      </c>
      <c r="O4102" s="68" t="str">
        <f t="shared" si="129"/>
        <v>2212. Vigilancia de la Salud AmbientalVigilancia de la Salud Ambiental20253_SUBA1_MARZO_2026</v>
      </c>
      <c r="P4102" s="129">
        <f t="shared" si="128"/>
        <v>0</v>
      </c>
      <c r="Q4102" s="7"/>
      <c r="R4102" s="7"/>
      <c r="S4102" s="164">
        <v>0</v>
      </c>
      <c r="T4102" s="165">
        <v>0</v>
      </c>
    </row>
    <row r="4103" spans="2:20" ht="30" hidden="1" customHeight="1">
      <c r="B4103" s="123">
        <v>22</v>
      </c>
      <c r="C4103" s="125" t="s">
        <v>54</v>
      </c>
      <c r="D4103" s="125" t="s">
        <v>55</v>
      </c>
      <c r="E4103" s="137">
        <v>2025</v>
      </c>
      <c r="F4103" s="68" t="str">
        <f t="shared" ref="F4103:F4166" si="130">B4103&amp;C4103&amp;D4103&amp;E4103</f>
        <v>2212. Vigilancia de la Salud AmbientalVigilancia de la Salud Ambiental2025</v>
      </c>
      <c r="G4103" s="125" t="s">
        <v>696</v>
      </c>
      <c r="H4103" s="134" t="s">
        <v>388</v>
      </c>
      <c r="I4103" s="125" t="s">
        <v>410</v>
      </c>
      <c r="J4103" s="134" t="s">
        <v>697</v>
      </c>
      <c r="K4103" s="126" t="s">
        <v>698</v>
      </c>
      <c r="L4103" s="126" t="s">
        <v>698</v>
      </c>
      <c r="M4103" s="11" t="s">
        <v>66</v>
      </c>
      <c r="N4103" s="11" t="s">
        <v>48</v>
      </c>
      <c r="O4103" s="68" t="str">
        <f t="shared" si="129"/>
        <v>2212. Vigilancia de la Salud AmbientalVigilancia de la Salud Ambiental20255_BARRIOS_UNIDOS1_MARZO_2026</v>
      </c>
      <c r="P4103" s="129">
        <f t="shared" si="128"/>
        <v>0</v>
      </c>
      <c r="Q4103" s="7"/>
      <c r="R4103" s="7"/>
      <c r="S4103" s="164">
        <v>0</v>
      </c>
      <c r="T4103" s="165">
        <v>0</v>
      </c>
    </row>
    <row r="4104" spans="2:20" ht="30" hidden="1" customHeight="1">
      <c r="B4104" s="123">
        <v>22</v>
      </c>
      <c r="C4104" s="125" t="s">
        <v>54</v>
      </c>
      <c r="D4104" s="125" t="s">
        <v>55</v>
      </c>
      <c r="E4104" s="137">
        <v>2025</v>
      </c>
      <c r="F4104" s="68" t="str">
        <f t="shared" si="130"/>
        <v>2212. Vigilancia de la Salud AmbientalVigilancia de la Salud Ambiental2025</v>
      </c>
      <c r="G4104" s="125" t="s">
        <v>696</v>
      </c>
      <c r="H4104" s="134" t="s">
        <v>388</v>
      </c>
      <c r="I4104" s="125" t="s">
        <v>410</v>
      </c>
      <c r="J4104" s="134" t="s">
        <v>697</v>
      </c>
      <c r="K4104" s="126" t="s">
        <v>698</v>
      </c>
      <c r="L4104" s="126" t="s">
        <v>698</v>
      </c>
      <c r="M4104" s="11" t="s">
        <v>107</v>
      </c>
      <c r="N4104" s="11" t="s">
        <v>48</v>
      </c>
      <c r="O4104" s="68" t="str">
        <f t="shared" si="129"/>
        <v>2212. Vigilancia de la Salud AmbientalVigilancia de la Salud Ambiental20256_TEUSAQUILLO1_MARZO_2026</v>
      </c>
      <c r="P4104" s="129">
        <f t="shared" si="128"/>
        <v>0</v>
      </c>
      <c r="Q4104" s="7"/>
      <c r="R4104" s="7"/>
      <c r="S4104" s="164">
        <v>0</v>
      </c>
      <c r="T4104" s="165">
        <v>0</v>
      </c>
    </row>
    <row r="4105" spans="2:20" ht="30" hidden="1" customHeight="1">
      <c r="B4105" s="123">
        <v>28</v>
      </c>
      <c r="C4105" s="125" t="s">
        <v>54</v>
      </c>
      <c r="D4105" s="125" t="s">
        <v>55</v>
      </c>
      <c r="E4105" s="137">
        <v>2025</v>
      </c>
      <c r="F4105" s="68" t="str">
        <f t="shared" si="130"/>
        <v>2812. Vigilancia de la Salud AmbientalVigilancia de la Salud Ambiental2025</v>
      </c>
      <c r="G4105" s="125" t="s">
        <v>696</v>
      </c>
      <c r="H4105" s="134" t="s">
        <v>699</v>
      </c>
      <c r="I4105" s="125" t="s">
        <v>410</v>
      </c>
      <c r="J4105" s="134" t="s">
        <v>697</v>
      </c>
      <c r="K4105" s="126" t="s">
        <v>698</v>
      </c>
      <c r="L4105" s="126" t="s">
        <v>698</v>
      </c>
      <c r="M4105" s="11" t="s">
        <v>74</v>
      </c>
      <c r="N4105" s="11" t="s">
        <v>48</v>
      </c>
      <c r="O4105" s="68" t="str">
        <f t="shared" si="129"/>
        <v>2812. Vigilancia de la Salud AmbientalVigilancia de la Salud Ambiental20254_CHAPINERO1_MARZO_2026</v>
      </c>
      <c r="P4105" s="129">
        <f t="shared" si="128"/>
        <v>0</v>
      </c>
      <c r="Q4105" s="7"/>
      <c r="R4105" s="7"/>
      <c r="S4105" s="164">
        <v>0</v>
      </c>
      <c r="T4105" s="165">
        <v>0</v>
      </c>
    </row>
    <row r="4106" spans="2:20" ht="30" hidden="1" customHeight="1">
      <c r="B4106" s="123">
        <v>28</v>
      </c>
      <c r="C4106" s="125" t="s">
        <v>54</v>
      </c>
      <c r="D4106" s="125" t="s">
        <v>55</v>
      </c>
      <c r="E4106" s="137">
        <v>2025</v>
      </c>
      <c r="F4106" s="68" t="str">
        <f t="shared" si="130"/>
        <v>2812. Vigilancia de la Salud AmbientalVigilancia de la Salud Ambiental2025</v>
      </c>
      <c r="G4106" s="125" t="s">
        <v>696</v>
      </c>
      <c r="H4106" s="134" t="s">
        <v>699</v>
      </c>
      <c r="I4106" s="125" t="s">
        <v>410</v>
      </c>
      <c r="J4106" s="134" t="s">
        <v>697</v>
      </c>
      <c r="K4106" s="126" t="s">
        <v>698</v>
      </c>
      <c r="L4106" s="126" t="s">
        <v>698</v>
      </c>
      <c r="M4106" s="11" t="s">
        <v>56</v>
      </c>
      <c r="N4106" s="11" t="s">
        <v>48</v>
      </c>
      <c r="O4106" s="68" t="str">
        <f t="shared" si="129"/>
        <v>2812. Vigilancia de la Salud AmbientalVigilancia de la Salud Ambiental20251_USAQUEN1_MARZO_2026</v>
      </c>
      <c r="P4106" s="129">
        <f t="shared" si="128"/>
        <v>0</v>
      </c>
      <c r="Q4106" s="7"/>
      <c r="R4106" s="7"/>
      <c r="S4106" s="164">
        <v>0</v>
      </c>
      <c r="T4106" s="165">
        <v>0</v>
      </c>
    </row>
    <row r="4107" spans="2:20" ht="30" hidden="1" customHeight="1">
      <c r="B4107" s="123">
        <v>28</v>
      </c>
      <c r="C4107" s="125" t="s">
        <v>54</v>
      </c>
      <c r="D4107" s="125" t="s">
        <v>55</v>
      </c>
      <c r="E4107" s="137">
        <v>2025</v>
      </c>
      <c r="F4107" s="68" t="str">
        <f t="shared" si="130"/>
        <v>2812. Vigilancia de la Salud AmbientalVigilancia de la Salud Ambiental2025</v>
      </c>
      <c r="G4107" s="125" t="s">
        <v>696</v>
      </c>
      <c r="H4107" s="134" t="s">
        <v>699</v>
      </c>
      <c r="I4107" s="125" t="s">
        <v>410</v>
      </c>
      <c r="J4107" s="134" t="s">
        <v>697</v>
      </c>
      <c r="K4107" s="126" t="s">
        <v>698</v>
      </c>
      <c r="L4107" s="126" t="s">
        <v>698</v>
      </c>
      <c r="M4107" s="11" t="s">
        <v>63</v>
      </c>
      <c r="N4107" s="11" t="s">
        <v>48</v>
      </c>
      <c r="O4107" s="68" t="str">
        <f t="shared" si="129"/>
        <v>2812. Vigilancia de la Salud AmbientalVigilancia de la Salud Ambiental20252_ENGATIVA1_MARZO_2026</v>
      </c>
      <c r="P4107" s="129">
        <f t="shared" si="128"/>
        <v>0</v>
      </c>
      <c r="Q4107" s="7"/>
      <c r="R4107" s="7"/>
      <c r="S4107" s="164">
        <v>0</v>
      </c>
      <c r="T4107" s="165">
        <v>0</v>
      </c>
    </row>
    <row r="4108" spans="2:20" ht="30" hidden="1" customHeight="1">
      <c r="B4108" s="123">
        <v>28</v>
      </c>
      <c r="C4108" s="125" t="s">
        <v>54</v>
      </c>
      <c r="D4108" s="125" t="s">
        <v>55</v>
      </c>
      <c r="E4108" s="137">
        <v>2025</v>
      </c>
      <c r="F4108" s="68" t="str">
        <f t="shared" si="130"/>
        <v>2812. Vigilancia de la Salud AmbientalVigilancia de la Salud Ambiental2025</v>
      </c>
      <c r="G4108" s="125" t="s">
        <v>696</v>
      </c>
      <c r="H4108" s="134" t="s">
        <v>699</v>
      </c>
      <c r="I4108" s="125" t="s">
        <v>410</v>
      </c>
      <c r="J4108" s="134" t="s">
        <v>697</v>
      </c>
      <c r="K4108" s="126" t="s">
        <v>698</v>
      </c>
      <c r="L4108" s="126" t="s">
        <v>698</v>
      </c>
      <c r="M4108" s="11" t="s">
        <v>77</v>
      </c>
      <c r="N4108" s="11" t="s">
        <v>48</v>
      </c>
      <c r="O4108" s="68" t="str">
        <f t="shared" si="129"/>
        <v>2812. Vigilancia de la Salud AmbientalVigilancia de la Salud Ambiental20253_SUBA1_MARZO_2026</v>
      </c>
      <c r="P4108" s="129">
        <f t="shared" si="128"/>
        <v>0</v>
      </c>
      <c r="Q4108" s="7"/>
      <c r="R4108" s="7"/>
      <c r="S4108" s="164">
        <v>0</v>
      </c>
      <c r="T4108" s="165">
        <v>0</v>
      </c>
    </row>
    <row r="4109" spans="2:20" ht="30" hidden="1" customHeight="1">
      <c r="B4109" s="123">
        <v>31</v>
      </c>
      <c r="C4109" s="125" t="s">
        <v>54</v>
      </c>
      <c r="D4109" s="125" t="s">
        <v>55</v>
      </c>
      <c r="E4109" s="137">
        <v>2025</v>
      </c>
      <c r="F4109" s="68" t="str">
        <f t="shared" si="130"/>
        <v>3112. Vigilancia de la Salud AmbientalVigilancia de la Salud Ambiental2025</v>
      </c>
      <c r="G4109" s="125" t="s">
        <v>696</v>
      </c>
      <c r="H4109" s="134" t="s">
        <v>699</v>
      </c>
      <c r="I4109" s="125" t="s">
        <v>410</v>
      </c>
      <c r="J4109" s="134" t="s">
        <v>697</v>
      </c>
      <c r="K4109" s="126" t="s">
        <v>698</v>
      </c>
      <c r="L4109" s="126" t="s">
        <v>698</v>
      </c>
      <c r="M4109" s="11" t="s">
        <v>56</v>
      </c>
      <c r="N4109" s="11" t="s">
        <v>48</v>
      </c>
      <c r="O4109" s="68" t="str">
        <f t="shared" si="129"/>
        <v>3112. Vigilancia de la Salud AmbientalVigilancia de la Salud Ambiental20251_USAQUEN1_MARZO_2026</v>
      </c>
      <c r="P4109" s="129">
        <f t="shared" si="128"/>
        <v>91656</v>
      </c>
      <c r="Q4109" s="7"/>
      <c r="R4109" s="7"/>
      <c r="S4109" s="164">
        <v>1</v>
      </c>
      <c r="T4109" s="165">
        <v>91656</v>
      </c>
    </row>
    <row r="4110" spans="2:20" ht="30" hidden="1" customHeight="1">
      <c r="B4110" s="123">
        <v>31</v>
      </c>
      <c r="C4110" s="125" t="s">
        <v>54</v>
      </c>
      <c r="D4110" s="125" t="s">
        <v>55</v>
      </c>
      <c r="E4110" s="137">
        <v>2025</v>
      </c>
      <c r="F4110" s="68" t="str">
        <f t="shared" si="130"/>
        <v>3112. Vigilancia de la Salud AmbientalVigilancia de la Salud Ambiental2025</v>
      </c>
      <c r="G4110" s="125" t="s">
        <v>696</v>
      </c>
      <c r="H4110" s="134" t="s">
        <v>699</v>
      </c>
      <c r="I4110" s="125" t="s">
        <v>410</v>
      </c>
      <c r="J4110" s="134" t="s">
        <v>697</v>
      </c>
      <c r="K4110" s="126" t="s">
        <v>698</v>
      </c>
      <c r="L4110" s="126" t="s">
        <v>698</v>
      </c>
      <c r="M4110" s="11" t="s">
        <v>63</v>
      </c>
      <c r="N4110" s="11" t="s">
        <v>48</v>
      </c>
      <c r="O4110" s="68" t="str">
        <f t="shared" si="129"/>
        <v>3112. Vigilancia de la Salud AmbientalVigilancia de la Salud Ambiental20252_ENGATIVA1_MARZO_2026</v>
      </c>
      <c r="P4110" s="129">
        <f t="shared" si="128"/>
        <v>0</v>
      </c>
      <c r="Q4110" s="7"/>
      <c r="R4110" s="7"/>
      <c r="S4110" s="164">
        <v>0</v>
      </c>
      <c r="T4110" s="165">
        <v>0</v>
      </c>
    </row>
    <row r="4111" spans="2:20" ht="30" hidden="1" customHeight="1">
      <c r="B4111" s="123">
        <v>31</v>
      </c>
      <c r="C4111" s="125" t="s">
        <v>54</v>
      </c>
      <c r="D4111" s="125" t="s">
        <v>55</v>
      </c>
      <c r="E4111" s="137">
        <v>2025</v>
      </c>
      <c r="F4111" s="68" t="str">
        <f t="shared" si="130"/>
        <v>3112. Vigilancia de la Salud AmbientalVigilancia de la Salud Ambiental2025</v>
      </c>
      <c r="G4111" s="125" t="s">
        <v>696</v>
      </c>
      <c r="H4111" s="134" t="s">
        <v>699</v>
      </c>
      <c r="I4111" s="125" t="s">
        <v>410</v>
      </c>
      <c r="J4111" s="134" t="s">
        <v>697</v>
      </c>
      <c r="K4111" s="126" t="s">
        <v>698</v>
      </c>
      <c r="L4111" s="126" t="s">
        <v>698</v>
      </c>
      <c r="M4111" s="11" t="s">
        <v>77</v>
      </c>
      <c r="N4111" s="11" t="s">
        <v>48</v>
      </c>
      <c r="O4111" s="68" t="str">
        <f t="shared" si="129"/>
        <v>3112. Vigilancia de la Salud AmbientalVigilancia de la Salud Ambiental20253_SUBA1_MARZO_2026</v>
      </c>
      <c r="P4111" s="129">
        <f t="shared" si="128"/>
        <v>0</v>
      </c>
      <c r="Q4111" s="7"/>
      <c r="R4111" s="7"/>
      <c r="S4111" s="164">
        <v>0</v>
      </c>
      <c r="T4111" s="165">
        <v>0</v>
      </c>
    </row>
    <row r="4112" spans="2:20" ht="30" hidden="1" customHeight="1">
      <c r="B4112" s="123">
        <v>31</v>
      </c>
      <c r="C4112" s="125" t="s">
        <v>54</v>
      </c>
      <c r="D4112" s="125" t="s">
        <v>55</v>
      </c>
      <c r="E4112" s="137">
        <v>2025</v>
      </c>
      <c r="F4112" s="68" t="str">
        <f t="shared" si="130"/>
        <v>3112. Vigilancia de la Salud AmbientalVigilancia de la Salud Ambiental2025</v>
      </c>
      <c r="G4112" s="125" t="s">
        <v>696</v>
      </c>
      <c r="H4112" s="134" t="s">
        <v>699</v>
      </c>
      <c r="I4112" s="125" t="s">
        <v>410</v>
      </c>
      <c r="J4112" s="134" t="s">
        <v>697</v>
      </c>
      <c r="K4112" s="126" t="s">
        <v>698</v>
      </c>
      <c r="L4112" s="126" t="s">
        <v>698</v>
      </c>
      <c r="M4112" s="11" t="s">
        <v>66</v>
      </c>
      <c r="N4112" s="11" t="s">
        <v>48</v>
      </c>
      <c r="O4112" s="68" t="str">
        <f t="shared" si="129"/>
        <v>3112. Vigilancia de la Salud AmbientalVigilancia de la Salud Ambiental20255_BARRIOS_UNIDOS1_MARZO_2026</v>
      </c>
      <c r="P4112" s="129">
        <f t="shared" si="128"/>
        <v>0</v>
      </c>
      <c r="Q4112" s="7"/>
      <c r="R4112" s="7"/>
      <c r="S4112" s="164">
        <v>0</v>
      </c>
      <c r="T4112" s="165">
        <v>0</v>
      </c>
    </row>
    <row r="4113" spans="2:20" ht="30" hidden="1" customHeight="1">
      <c r="B4113" s="123">
        <v>31</v>
      </c>
      <c r="C4113" s="125" t="s">
        <v>54</v>
      </c>
      <c r="D4113" s="125" t="s">
        <v>55</v>
      </c>
      <c r="E4113" s="137">
        <v>2025</v>
      </c>
      <c r="F4113" s="68" t="str">
        <f t="shared" si="130"/>
        <v>3112. Vigilancia de la Salud AmbientalVigilancia de la Salud Ambiental2025</v>
      </c>
      <c r="G4113" s="125" t="s">
        <v>696</v>
      </c>
      <c r="H4113" s="134" t="s">
        <v>699</v>
      </c>
      <c r="I4113" s="125" t="s">
        <v>410</v>
      </c>
      <c r="J4113" s="134" t="s">
        <v>697</v>
      </c>
      <c r="K4113" s="126" t="s">
        <v>698</v>
      </c>
      <c r="L4113" s="126" t="s">
        <v>698</v>
      </c>
      <c r="M4113" s="11" t="s">
        <v>107</v>
      </c>
      <c r="N4113" s="11" t="s">
        <v>48</v>
      </c>
      <c r="O4113" s="68" t="str">
        <f t="shared" si="129"/>
        <v>3112. Vigilancia de la Salud AmbientalVigilancia de la Salud Ambiental20256_TEUSAQUILLO1_MARZO_2026</v>
      </c>
      <c r="P4113" s="129">
        <f t="shared" si="128"/>
        <v>0</v>
      </c>
      <c r="Q4113" s="7"/>
      <c r="R4113" s="7"/>
      <c r="S4113" s="164">
        <v>0</v>
      </c>
      <c r="T4113" s="165">
        <v>0</v>
      </c>
    </row>
    <row r="4114" spans="2:20" ht="30" hidden="1" customHeight="1">
      <c r="B4114" s="123">
        <v>33</v>
      </c>
      <c r="C4114" s="125" t="s">
        <v>54</v>
      </c>
      <c r="D4114" s="125" t="s">
        <v>55</v>
      </c>
      <c r="E4114" s="137">
        <v>2025</v>
      </c>
      <c r="F4114" s="68" t="str">
        <f t="shared" si="130"/>
        <v>3312. Vigilancia de la Salud AmbientalVigilancia de la Salud Ambiental2025</v>
      </c>
      <c r="G4114" s="125" t="s">
        <v>696</v>
      </c>
      <c r="H4114" s="134" t="s">
        <v>699</v>
      </c>
      <c r="I4114" s="125" t="s">
        <v>410</v>
      </c>
      <c r="J4114" s="134" t="s">
        <v>697</v>
      </c>
      <c r="K4114" s="126" t="s">
        <v>698</v>
      </c>
      <c r="L4114" s="126" t="s">
        <v>698</v>
      </c>
      <c r="M4114" s="11" t="s">
        <v>74</v>
      </c>
      <c r="N4114" s="11" t="s">
        <v>48</v>
      </c>
      <c r="O4114" s="68" t="str">
        <f t="shared" si="129"/>
        <v>3312. Vigilancia de la Salud AmbientalVigilancia de la Salud Ambiental20254_CHAPINERO1_MARZO_2026</v>
      </c>
      <c r="P4114" s="129">
        <f t="shared" si="128"/>
        <v>0</v>
      </c>
      <c r="Q4114" s="7"/>
      <c r="R4114" s="7"/>
      <c r="S4114" s="164">
        <v>0</v>
      </c>
      <c r="T4114" s="165">
        <v>0</v>
      </c>
    </row>
    <row r="4115" spans="2:20" ht="30" hidden="1" customHeight="1">
      <c r="B4115" s="123">
        <v>33</v>
      </c>
      <c r="C4115" s="125" t="s">
        <v>54</v>
      </c>
      <c r="D4115" s="125" t="s">
        <v>55</v>
      </c>
      <c r="E4115" s="137">
        <v>2025</v>
      </c>
      <c r="F4115" s="68" t="str">
        <f t="shared" si="130"/>
        <v>3312. Vigilancia de la Salud AmbientalVigilancia de la Salud Ambiental2025</v>
      </c>
      <c r="G4115" s="125" t="s">
        <v>696</v>
      </c>
      <c r="H4115" s="134" t="s">
        <v>699</v>
      </c>
      <c r="I4115" s="125" t="s">
        <v>410</v>
      </c>
      <c r="J4115" s="134" t="s">
        <v>697</v>
      </c>
      <c r="K4115" s="126" t="s">
        <v>698</v>
      </c>
      <c r="L4115" s="126" t="s">
        <v>698</v>
      </c>
      <c r="M4115" s="11" t="s">
        <v>56</v>
      </c>
      <c r="N4115" s="11" t="s">
        <v>48</v>
      </c>
      <c r="O4115" s="68" t="str">
        <f t="shared" si="129"/>
        <v>3312. Vigilancia de la Salud AmbientalVigilancia de la Salud Ambiental20251_USAQUEN1_MARZO_2026</v>
      </c>
      <c r="P4115" s="129">
        <f t="shared" si="128"/>
        <v>0</v>
      </c>
      <c r="Q4115" s="7"/>
      <c r="R4115" s="7"/>
      <c r="S4115" s="164">
        <v>0</v>
      </c>
      <c r="T4115" s="165">
        <v>0</v>
      </c>
    </row>
    <row r="4116" spans="2:20" ht="30" hidden="1" customHeight="1">
      <c r="B4116" s="123">
        <v>33</v>
      </c>
      <c r="C4116" s="125" t="s">
        <v>54</v>
      </c>
      <c r="D4116" s="125" t="s">
        <v>55</v>
      </c>
      <c r="E4116" s="137">
        <v>2025</v>
      </c>
      <c r="F4116" s="68" t="str">
        <f t="shared" si="130"/>
        <v>3312. Vigilancia de la Salud AmbientalVigilancia de la Salud Ambiental2025</v>
      </c>
      <c r="G4116" s="125" t="s">
        <v>696</v>
      </c>
      <c r="H4116" s="134" t="s">
        <v>699</v>
      </c>
      <c r="I4116" s="125" t="s">
        <v>410</v>
      </c>
      <c r="J4116" s="134" t="s">
        <v>697</v>
      </c>
      <c r="K4116" s="126" t="s">
        <v>698</v>
      </c>
      <c r="L4116" s="126" t="s">
        <v>698</v>
      </c>
      <c r="M4116" s="11" t="s">
        <v>63</v>
      </c>
      <c r="N4116" s="11" t="s">
        <v>48</v>
      </c>
      <c r="O4116" s="68" t="str">
        <f t="shared" si="129"/>
        <v>3312. Vigilancia de la Salud AmbientalVigilancia de la Salud Ambiental20252_ENGATIVA1_MARZO_2026</v>
      </c>
      <c r="P4116" s="129">
        <f t="shared" si="128"/>
        <v>0</v>
      </c>
      <c r="Q4116" s="7"/>
      <c r="R4116" s="7"/>
      <c r="S4116" s="164">
        <v>0</v>
      </c>
      <c r="T4116" s="165">
        <v>0</v>
      </c>
    </row>
    <row r="4117" spans="2:20" ht="30" hidden="1" customHeight="1">
      <c r="B4117" s="123">
        <v>33</v>
      </c>
      <c r="C4117" s="125" t="s">
        <v>54</v>
      </c>
      <c r="D4117" s="125" t="s">
        <v>55</v>
      </c>
      <c r="E4117" s="137">
        <v>2025</v>
      </c>
      <c r="F4117" s="68" t="str">
        <f t="shared" si="130"/>
        <v>3312. Vigilancia de la Salud AmbientalVigilancia de la Salud Ambiental2025</v>
      </c>
      <c r="G4117" s="125" t="s">
        <v>696</v>
      </c>
      <c r="H4117" s="134" t="s">
        <v>699</v>
      </c>
      <c r="I4117" s="125" t="s">
        <v>410</v>
      </c>
      <c r="J4117" s="134" t="s">
        <v>697</v>
      </c>
      <c r="K4117" s="126" t="s">
        <v>698</v>
      </c>
      <c r="L4117" s="126" t="s">
        <v>698</v>
      </c>
      <c r="M4117" s="11" t="s">
        <v>77</v>
      </c>
      <c r="N4117" s="11" t="s">
        <v>48</v>
      </c>
      <c r="O4117" s="68" t="str">
        <f t="shared" si="129"/>
        <v>3312. Vigilancia de la Salud AmbientalVigilancia de la Salud Ambiental20253_SUBA1_MARZO_2026</v>
      </c>
      <c r="P4117" s="129">
        <f t="shared" si="128"/>
        <v>0</v>
      </c>
      <c r="Q4117" s="7"/>
      <c r="R4117" s="7"/>
      <c r="S4117" s="164">
        <v>0</v>
      </c>
      <c r="T4117" s="165">
        <v>0</v>
      </c>
    </row>
    <row r="4118" spans="2:20" ht="30" hidden="1" customHeight="1">
      <c r="B4118" s="123">
        <v>33</v>
      </c>
      <c r="C4118" s="125" t="s">
        <v>54</v>
      </c>
      <c r="D4118" s="125" t="s">
        <v>55</v>
      </c>
      <c r="E4118" s="137">
        <v>2025</v>
      </c>
      <c r="F4118" s="68" t="str">
        <f t="shared" si="130"/>
        <v>3312. Vigilancia de la Salud AmbientalVigilancia de la Salud Ambiental2025</v>
      </c>
      <c r="G4118" s="125" t="s">
        <v>696</v>
      </c>
      <c r="H4118" s="134" t="s">
        <v>699</v>
      </c>
      <c r="I4118" s="125" t="s">
        <v>410</v>
      </c>
      <c r="J4118" s="134" t="s">
        <v>697</v>
      </c>
      <c r="K4118" s="126" t="s">
        <v>698</v>
      </c>
      <c r="L4118" s="126" t="s">
        <v>698</v>
      </c>
      <c r="M4118" s="11" t="s">
        <v>66</v>
      </c>
      <c r="N4118" s="11" t="s">
        <v>48</v>
      </c>
      <c r="O4118" s="68" t="str">
        <f t="shared" si="129"/>
        <v>3312. Vigilancia de la Salud AmbientalVigilancia de la Salud Ambiental20255_BARRIOS_UNIDOS1_MARZO_2026</v>
      </c>
      <c r="P4118" s="129">
        <f t="shared" si="128"/>
        <v>0</v>
      </c>
      <c r="Q4118" s="7"/>
      <c r="R4118" s="7"/>
      <c r="S4118" s="164">
        <v>0</v>
      </c>
      <c r="T4118" s="165">
        <v>0</v>
      </c>
    </row>
    <row r="4119" spans="2:20" ht="30" hidden="1" customHeight="1">
      <c r="B4119" s="123">
        <v>33</v>
      </c>
      <c r="C4119" s="125" t="s">
        <v>54</v>
      </c>
      <c r="D4119" s="125" t="s">
        <v>55</v>
      </c>
      <c r="E4119" s="137">
        <v>2025</v>
      </c>
      <c r="F4119" s="68" t="str">
        <f t="shared" si="130"/>
        <v>3312. Vigilancia de la Salud AmbientalVigilancia de la Salud Ambiental2025</v>
      </c>
      <c r="G4119" s="125" t="s">
        <v>696</v>
      </c>
      <c r="H4119" s="134" t="s">
        <v>699</v>
      </c>
      <c r="I4119" s="125" t="s">
        <v>410</v>
      </c>
      <c r="J4119" s="134" t="s">
        <v>697</v>
      </c>
      <c r="K4119" s="126" t="s">
        <v>698</v>
      </c>
      <c r="L4119" s="126" t="s">
        <v>698</v>
      </c>
      <c r="M4119" s="11" t="s">
        <v>107</v>
      </c>
      <c r="N4119" s="11" t="s">
        <v>48</v>
      </c>
      <c r="O4119" s="68" t="str">
        <f t="shared" si="129"/>
        <v>3312. Vigilancia de la Salud AmbientalVigilancia de la Salud Ambiental20256_TEUSAQUILLO1_MARZO_2026</v>
      </c>
      <c r="P4119" s="129">
        <f t="shared" si="128"/>
        <v>0</v>
      </c>
      <c r="Q4119" s="7"/>
      <c r="R4119" s="7"/>
      <c r="S4119" s="164">
        <v>0</v>
      </c>
      <c r="T4119" s="165">
        <v>0</v>
      </c>
    </row>
    <row r="4120" spans="2:20" ht="30" hidden="1" customHeight="1">
      <c r="B4120" s="123">
        <v>34</v>
      </c>
      <c r="C4120" s="125" t="s">
        <v>54</v>
      </c>
      <c r="D4120" s="125" t="s">
        <v>55</v>
      </c>
      <c r="E4120" s="137">
        <v>2025</v>
      </c>
      <c r="F4120" s="68" t="str">
        <f t="shared" si="130"/>
        <v>3412. Vigilancia de la Salud AmbientalVigilancia de la Salud Ambiental2025</v>
      </c>
      <c r="G4120" s="125" t="s">
        <v>696</v>
      </c>
      <c r="H4120" s="134" t="s">
        <v>699</v>
      </c>
      <c r="I4120" s="125" t="s">
        <v>410</v>
      </c>
      <c r="J4120" s="134" t="s">
        <v>697</v>
      </c>
      <c r="K4120" s="126" t="s">
        <v>698</v>
      </c>
      <c r="L4120" s="126" t="s">
        <v>698</v>
      </c>
      <c r="M4120" s="11" t="s">
        <v>56</v>
      </c>
      <c r="N4120" s="11" t="s">
        <v>48</v>
      </c>
      <c r="O4120" s="68" t="str">
        <f t="shared" si="129"/>
        <v>3412. Vigilancia de la Salud AmbientalVigilancia de la Salud Ambiental20251_USAQUEN1_MARZO_2026</v>
      </c>
      <c r="P4120" s="129">
        <f t="shared" si="128"/>
        <v>0</v>
      </c>
      <c r="Q4120" s="7"/>
      <c r="R4120" s="7"/>
      <c r="S4120" s="164">
        <v>0</v>
      </c>
      <c r="T4120" s="165">
        <v>0</v>
      </c>
    </row>
    <row r="4121" spans="2:20" ht="30" hidden="1" customHeight="1">
      <c r="B4121" s="123">
        <v>34</v>
      </c>
      <c r="C4121" s="125" t="s">
        <v>54</v>
      </c>
      <c r="D4121" s="125" t="s">
        <v>55</v>
      </c>
      <c r="E4121" s="137">
        <v>2025</v>
      </c>
      <c r="F4121" s="68" t="str">
        <f t="shared" si="130"/>
        <v>3412. Vigilancia de la Salud AmbientalVigilancia de la Salud Ambiental2025</v>
      </c>
      <c r="G4121" s="125" t="s">
        <v>696</v>
      </c>
      <c r="H4121" s="134" t="s">
        <v>699</v>
      </c>
      <c r="I4121" s="125" t="s">
        <v>410</v>
      </c>
      <c r="J4121" s="134" t="s">
        <v>697</v>
      </c>
      <c r="K4121" s="126" t="s">
        <v>698</v>
      </c>
      <c r="L4121" s="126" t="s">
        <v>698</v>
      </c>
      <c r="M4121" s="11" t="s">
        <v>63</v>
      </c>
      <c r="N4121" s="11" t="s">
        <v>48</v>
      </c>
      <c r="O4121" s="68" t="str">
        <f t="shared" si="129"/>
        <v>3412. Vigilancia de la Salud AmbientalVigilancia de la Salud Ambiental20252_ENGATIVA1_MARZO_2026</v>
      </c>
      <c r="P4121" s="129">
        <f t="shared" si="128"/>
        <v>0</v>
      </c>
      <c r="Q4121" s="7"/>
      <c r="R4121" s="7"/>
      <c r="S4121" s="164">
        <v>0</v>
      </c>
      <c r="T4121" s="165">
        <v>0</v>
      </c>
    </row>
    <row r="4122" spans="2:20" ht="30" hidden="1" customHeight="1">
      <c r="B4122" s="123">
        <v>34</v>
      </c>
      <c r="C4122" s="125" t="s">
        <v>54</v>
      </c>
      <c r="D4122" s="125" t="s">
        <v>55</v>
      </c>
      <c r="E4122" s="137">
        <v>2025</v>
      </c>
      <c r="F4122" s="68" t="str">
        <f t="shared" si="130"/>
        <v>3412. Vigilancia de la Salud AmbientalVigilancia de la Salud Ambiental2025</v>
      </c>
      <c r="G4122" s="125" t="s">
        <v>696</v>
      </c>
      <c r="H4122" s="134" t="s">
        <v>699</v>
      </c>
      <c r="I4122" s="125" t="s">
        <v>410</v>
      </c>
      <c r="J4122" s="134" t="s">
        <v>697</v>
      </c>
      <c r="K4122" s="126" t="s">
        <v>698</v>
      </c>
      <c r="L4122" s="126" t="s">
        <v>698</v>
      </c>
      <c r="M4122" s="11" t="s">
        <v>77</v>
      </c>
      <c r="N4122" s="11" t="s">
        <v>48</v>
      </c>
      <c r="O4122" s="68" t="str">
        <f t="shared" si="129"/>
        <v>3412. Vigilancia de la Salud AmbientalVigilancia de la Salud Ambiental20253_SUBA1_MARZO_2026</v>
      </c>
      <c r="P4122" s="129">
        <f t="shared" si="128"/>
        <v>0</v>
      </c>
      <c r="Q4122" s="7"/>
      <c r="R4122" s="7"/>
      <c r="S4122" s="164">
        <v>0</v>
      </c>
      <c r="T4122" s="165">
        <v>0</v>
      </c>
    </row>
    <row r="4123" spans="2:20" ht="30" hidden="1" customHeight="1">
      <c r="B4123" s="123">
        <v>34</v>
      </c>
      <c r="C4123" s="125" t="s">
        <v>54</v>
      </c>
      <c r="D4123" s="125" t="s">
        <v>55</v>
      </c>
      <c r="E4123" s="137">
        <v>2025</v>
      </c>
      <c r="F4123" s="68" t="str">
        <f t="shared" si="130"/>
        <v>3412. Vigilancia de la Salud AmbientalVigilancia de la Salud Ambiental2025</v>
      </c>
      <c r="G4123" s="125" t="s">
        <v>696</v>
      </c>
      <c r="H4123" s="134" t="s">
        <v>699</v>
      </c>
      <c r="I4123" s="125" t="s">
        <v>410</v>
      </c>
      <c r="J4123" s="134" t="s">
        <v>697</v>
      </c>
      <c r="K4123" s="126" t="s">
        <v>698</v>
      </c>
      <c r="L4123" s="126" t="s">
        <v>698</v>
      </c>
      <c r="M4123" s="11" t="s">
        <v>66</v>
      </c>
      <c r="N4123" s="11" t="s">
        <v>48</v>
      </c>
      <c r="O4123" s="68" t="str">
        <f t="shared" si="129"/>
        <v>3412. Vigilancia de la Salud AmbientalVigilancia de la Salud Ambiental20255_BARRIOS_UNIDOS1_MARZO_2026</v>
      </c>
      <c r="P4123" s="129">
        <f t="shared" si="128"/>
        <v>0</v>
      </c>
      <c r="Q4123" s="7"/>
      <c r="R4123" s="7"/>
      <c r="S4123" s="164">
        <v>0</v>
      </c>
      <c r="T4123" s="165">
        <v>0</v>
      </c>
    </row>
    <row r="4124" spans="2:20" ht="30" hidden="1" customHeight="1">
      <c r="B4124" s="123">
        <v>34</v>
      </c>
      <c r="C4124" s="125" t="s">
        <v>54</v>
      </c>
      <c r="D4124" s="125" t="s">
        <v>55</v>
      </c>
      <c r="E4124" s="137">
        <v>2025</v>
      </c>
      <c r="F4124" s="68" t="str">
        <f t="shared" si="130"/>
        <v>3412. Vigilancia de la Salud AmbientalVigilancia de la Salud Ambiental2025</v>
      </c>
      <c r="G4124" s="125" t="s">
        <v>696</v>
      </c>
      <c r="H4124" s="134" t="s">
        <v>699</v>
      </c>
      <c r="I4124" s="125" t="s">
        <v>410</v>
      </c>
      <c r="J4124" s="134" t="s">
        <v>697</v>
      </c>
      <c r="K4124" s="126" t="s">
        <v>698</v>
      </c>
      <c r="L4124" s="126" t="s">
        <v>698</v>
      </c>
      <c r="M4124" s="11" t="s">
        <v>107</v>
      </c>
      <c r="N4124" s="11" t="s">
        <v>48</v>
      </c>
      <c r="O4124" s="68" t="str">
        <f t="shared" si="129"/>
        <v>3412. Vigilancia de la Salud AmbientalVigilancia de la Salud Ambiental20256_TEUSAQUILLO1_MARZO_2026</v>
      </c>
      <c r="P4124" s="129">
        <f t="shared" si="128"/>
        <v>0</v>
      </c>
      <c r="Q4124" s="7"/>
      <c r="R4124" s="7"/>
      <c r="S4124" s="164">
        <v>0</v>
      </c>
      <c r="T4124" s="165">
        <v>0</v>
      </c>
    </row>
    <row r="4125" spans="2:20" ht="30" hidden="1" customHeight="1">
      <c r="B4125" s="123">
        <v>41</v>
      </c>
      <c r="C4125" s="125" t="s">
        <v>54</v>
      </c>
      <c r="D4125" s="125" t="s">
        <v>55</v>
      </c>
      <c r="E4125" s="137">
        <v>2025</v>
      </c>
      <c r="F4125" s="68" t="str">
        <f t="shared" si="130"/>
        <v>4112. Vigilancia de la Salud AmbientalVigilancia de la Salud Ambiental2025</v>
      </c>
      <c r="G4125" s="125" t="s">
        <v>696</v>
      </c>
      <c r="H4125" s="134" t="s">
        <v>699</v>
      </c>
      <c r="I4125" s="125" t="s">
        <v>410</v>
      </c>
      <c r="J4125" s="134" t="s">
        <v>697</v>
      </c>
      <c r="K4125" s="126" t="s">
        <v>698</v>
      </c>
      <c r="L4125" s="126" t="s">
        <v>698</v>
      </c>
      <c r="M4125" s="11" t="s">
        <v>74</v>
      </c>
      <c r="N4125" s="11" t="s">
        <v>48</v>
      </c>
      <c r="O4125" s="68" t="str">
        <f t="shared" si="129"/>
        <v>4112. Vigilancia de la Salud AmbientalVigilancia de la Salud Ambiental20254_CHAPINERO1_MARZO_2026</v>
      </c>
      <c r="P4125" s="129">
        <f t="shared" si="128"/>
        <v>0</v>
      </c>
      <c r="Q4125" s="7"/>
      <c r="R4125" s="7"/>
      <c r="S4125" s="164">
        <v>0</v>
      </c>
      <c r="T4125" s="165">
        <v>0</v>
      </c>
    </row>
    <row r="4126" spans="2:20" ht="30" hidden="1" customHeight="1">
      <c r="B4126" s="123">
        <v>41</v>
      </c>
      <c r="C4126" s="125" t="s">
        <v>54</v>
      </c>
      <c r="D4126" s="125" t="s">
        <v>55</v>
      </c>
      <c r="E4126" s="137">
        <v>2025</v>
      </c>
      <c r="F4126" s="68" t="str">
        <f t="shared" si="130"/>
        <v>4112. Vigilancia de la Salud AmbientalVigilancia de la Salud Ambiental2025</v>
      </c>
      <c r="G4126" s="125" t="s">
        <v>696</v>
      </c>
      <c r="H4126" s="134" t="s">
        <v>699</v>
      </c>
      <c r="I4126" s="125" t="s">
        <v>410</v>
      </c>
      <c r="J4126" s="134" t="s">
        <v>697</v>
      </c>
      <c r="K4126" s="126" t="s">
        <v>698</v>
      </c>
      <c r="L4126" s="126" t="s">
        <v>698</v>
      </c>
      <c r="M4126" s="11" t="s">
        <v>56</v>
      </c>
      <c r="N4126" s="11" t="s">
        <v>48</v>
      </c>
      <c r="O4126" s="68" t="str">
        <f t="shared" si="129"/>
        <v>4112. Vigilancia de la Salud AmbientalVigilancia de la Salud Ambiental20251_USAQUEN1_MARZO_2026</v>
      </c>
      <c r="P4126" s="129">
        <f t="shared" si="128"/>
        <v>0</v>
      </c>
      <c r="Q4126" s="7"/>
      <c r="R4126" s="7"/>
      <c r="S4126" s="164">
        <v>0</v>
      </c>
      <c r="T4126" s="165">
        <v>0</v>
      </c>
    </row>
    <row r="4127" spans="2:20" ht="30" hidden="1" customHeight="1">
      <c r="B4127" s="123">
        <v>41</v>
      </c>
      <c r="C4127" s="125" t="s">
        <v>54</v>
      </c>
      <c r="D4127" s="125" t="s">
        <v>55</v>
      </c>
      <c r="E4127" s="137">
        <v>2025</v>
      </c>
      <c r="F4127" s="68" t="str">
        <f t="shared" si="130"/>
        <v>4112. Vigilancia de la Salud AmbientalVigilancia de la Salud Ambiental2025</v>
      </c>
      <c r="G4127" s="125" t="s">
        <v>696</v>
      </c>
      <c r="H4127" s="134" t="s">
        <v>699</v>
      </c>
      <c r="I4127" s="125" t="s">
        <v>410</v>
      </c>
      <c r="J4127" s="134" t="s">
        <v>697</v>
      </c>
      <c r="K4127" s="126" t="s">
        <v>698</v>
      </c>
      <c r="L4127" s="126" t="s">
        <v>698</v>
      </c>
      <c r="M4127" s="11" t="s">
        <v>63</v>
      </c>
      <c r="N4127" s="11" t="s">
        <v>48</v>
      </c>
      <c r="O4127" s="68" t="str">
        <f t="shared" si="129"/>
        <v>4112. Vigilancia de la Salud AmbientalVigilancia de la Salud Ambiental20252_ENGATIVA1_MARZO_2026</v>
      </c>
      <c r="P4127" s="129">
        <f t="shared" si="128"/>
        <v>0</v>
      </c>
      <c r="Q4127" s="7"/>
      <c r="R4127" s="7"/>
      <c r="S4127" s="164">
        <v>0</v>
      </c>
      <c r="T4127" s="165">
        <v>0</v>
      </c>
    </row>
    <row r="4128" spans="2:20" ht="30" hidden="1" customHeight="1">
      <c r="B4128" s="123">
        <v>41</v>
      </c>
      <c r="C4128" s="125" t="s">
        <v>54</v>
      </c>
      <c r="D4128" s="125" t="s">
        <v>55</v>
      </c>
      <c r="E4128" s="137">
        <v>2025</v>
      </c>
      <c r="F4128" s="68" t="str">
        <f t="shared" si="130"/>
        <v>4112. Vigilancia de la Salud AmbientalVigilancia de la Salud Ambiental2025</v>
      </c>
      <c r="G4128" s="125" t="s">
        <v>696</v>
      </c>
      <c r="H4128" s="134" t="s">
        <v>699</v>
      </c>
      <c r="I4128" s="125" t="s">
        <v>410</v>
      </c>
      <c r="J4128" s="134" t="s">
        <v>697</v>
      </c>
      <c r="K4128" s="126" t="s">
        <v>698</v>
      </c>
      <c r="L4128" s="126" t="s">
        <v>698</v>
      </c>
      <c r="M4128" s="11" t="s">
        <v>77</v>
      </c>
      <c r="N4128" s="11" t="s">
        <v>48</v>
      </c>
      <c r="O4128" s="68" t="str">
        <f t="shared" si="129"/>
        <v>4112. Vigilancia de la Salud AmbientalVigilancia de la Salud Ambiental20253_SUBA1_MARZO_2026</v>
      </c>
      <c r="P4128" s="129">
        <f t="shared" si="128"/>
        <v>0</v>
      </c>
      <c r="Q4128" s="7"/>
      <c r="R4128" s="7"/>
      <c r="S4128" s="164">
        <v>0</v>
      </c>
      <c r="T4128" s="165">
        <v>0</v>
      </c>
    </row>
    <row r="4129" spans="2:20" ht="30" hidden="1" customHeight="1">
      <c r="B4129" s="123">
        <v>41</v>
      </c>
      <c r="C4129" s="125" t="s">
        <v>54</v>
      </c>
      <c r="D4129" s="125" t="s">
        <v>55</v>
      </c>
      <c r="E4129" s="137">
        <v>2025</v>
      </c>
      <c r="F4129" s="68" t="str">
        <f t="shared" si="130"/>
        <v>4112. Vigilancia de la Salud AmbientalVigilancia de la Salud Ambiental2025</v>
      </c>
      <c r="G4129" s="125" t="s">
        <v>696</v>
      </c>
      <c r="H4129" s="134" t="s">
        <v>699</v>
      </c>
      <c r="I4129" s="125" t="s">
        <v>410</v>
      </c>
      <c r="J4129" s="134" t="s">
        <v>697</v>
      </c>
      <c r="K4129" s="126" t="s">
        <v>698</v>
      </c>
      <c r="L4129" s="126" t="s">
        <v>698</v>
      </c>
      <c r="M4129" s="11" t="s">
        <v>66</v>
      </c>
      <c r="N4129" s="11" t="s">
        <v>48</v>
      </c>
      <c r="O4129" s="68" t="str">
        <f t="shared" si="129"/>
        <v>4112. Vigilancia de la Salud AmbientalVigilancia de la Salud Ambiental20255_BARRIOS_UNIDOS1_MARZO_2026</v>
      </c>
      <c r="P4129" s="129">
        <f t="shared" si="128"/>
        <v>0</v>
      </c>
      <c r="Q4129" s="7"/>
      <c r="R4129" s="7"/>
      <c r="S4129" s="164">
        <v>0</v>
      </c>
      <c r="T4129" s="165">
        <v>0</v>
      </c>
    </row>
    <row r="4130" spans="2:20" ht="30" hidden="1" customHeight="1">
      <c r="B4130" s="123">
        <v>41</v>
      </c>
      <c r="C4130" s="125" t="s">
        <v>54</v>
      </c>
      <c r="D4130" s="125" t="s">
        <v>55</v>
      </c>
      <c r="E4130" s="137">
        <v>2025</v>
      </c>
      <c r="F4130" s="68" t="str">
        <f t="shared" si="130"/>
        <v>4112. Vigilancia de la Salud AmbientalVigilancia de la Salud Ambiental2025</v>
      </c>
      <c r="G4130" s="125" t="s">
        <v>696</v>
      </c>
      <c r="H4130" s="134" t="s">
        <v>699</v>
      </c>
      <c r="I4130" s="125" t="s">
        <v>410</v>
      </c>
      <c r="J4130" s="134" t="s">
        <v>697</v>
      </c>
      <c r="K4130" s="126" t="s">
        <v>698</v>
      </c>
      <c r="L4130" s="126" t="s">
        <v>698</v>
      </c>
      <c r="M4130" s="11" t="s">
        <v>107</v>
      </c>
      <c r="N4130" s="11" t="s">
        <v>48</v>
      </c>
      <c r="O4130" s="68" t="str">
        <f t="shared" si="129"/>
        <v>4112. Vigilancia de la Salud AmbientalVigilancia de la Salud Ambiental20256_TEUSAQUILLO1_MARZO_2026</v>
      </c>
      <c r="P4130" s="129">
        <f t="shared" si="128"/>
        <v>0</v>
      </c>
      <c r="Q4130" s="7"/>
      <c r="R4130" s="7"/>
      <c r="S4130" s="164">
        <v>0</v>
      </c>
      <c r="T4130" s="165">
        <v>0</v>
      </c>
    </row>
    <row r="4131" spans="2:20" ht="30" hidden="1" customHeight="1">
      <c r="B4131" s="123">
        <v>43</v>
      </c>
      <c r="C4131" s="125" t="s">
        <v>54</v>
      </c>
      <c r="D4131" s="125" t="s">
        <v>55</v>
      </c>
      <c r="E4131" s="137">
        <v>2025</v>
      </c>
      <c r="F4131" s="68" t="str">
        <f t="shared" si="130"/>
        <v>4312. Vigilancia de la Salud AmbientalVigilancia de la Salud Ambiental2025</v>
      </c>
      <c r="G4131" s="125" t="s">
        <v>696</v>
      </c>
      <c r="H4131" s="134" t="s">
        <v>699</v>
      </c>
      <c r="I4131" s="125" t="s">
        <v>410</v>
      </c>
      <c r="J4131" s="134" t="s">
        <v>697</v>
      </c>
      <c r="K4131" s="126" t="s">
        <v>698</v>
      </c>
      <c r="L4131" s="126" t="s">
        <v>698</v>
      </c>
      <c r="M4131" s="11" t="s">
        <v>56</v>
      </c>
      <c r="N4131" s="11" t="s">
        <v>48</v>
      </c>
      <c r="O4131" s="68" t="str">
        <f t="shared" si="129"/>
        <v>4312. Vigilancia de la Salud AmbientalVigilancia de la Salud Ambiental20251_USAQUEN1_MARZO_2026</v>
      </c>
      <c r="P4131" s="129">
        <f t="shared" si="128"/>
        <v>0</v>
      </c>
      <c r="Q4131" s="7"/>
      <c r="R4131" s="7"/>
      <c r="S4131" s="164">
        <v>0</v>
      </c>
      <c r="T4131" s="165">
        <v>0</v>
      </c>
    </row>
    <row r="4132" spans="2:20" ht="30" hidden="1" customHeight="1">
      <c r="B4132" s="123">
        <v>43</v>
      </c>
      <c r="C4132" s="125" t="s">
        <v>54</v>
      </c>
      <c r="D4132" s="125" t="s">
        <v>55</v>
      </c>
      <c r="E4132" s="137">
        <v>2025</v>
      </c>
      <c r="F4132" s="68" t="str">
        <f t="shared" si="130"/>
        <v>4312. Vigilancia de la Salud AmbientalVigilancia de la Salud Ambiental2025</v>
      </c>
      <c r="G4132" s="125" t="s">
        <v>696</v>
      </c>
      <c r="H4132" s="134" t="s">
        <v>699</v>
      </c>
      <c r="I4132" s="125" t="s">
        <v>410</v>
      </c>
      <c r="J4132" s="134" t="s">
        <v>697</v>
      </c>
      <c r="K4132" s="126" t="s">
        <v>698</v>
      </c>
      <c r="L4132" s="126" t="s">
        <v>698</v>
      </c>
      <c r="M4132" s="11" t="s">
        <v>63</v>
      </c>
      <c r="N4132" s="11" t="s">
        <v>48</v>
      </c>
      <c r="O4132" s="68" t="str">
        <f t="shared" si="129"/>
        <v>4312. Vigilancia de la Salud AmbientalVigilancia de la Salud Ambiental20252_ENGATIVA1_MARZO_2026</v>
      </c>
      <c r="P4132" s="129">
        <f t="shared" si="128"/>
        <v>0</v>
      </c>
      <c r="Q4132" s="7"/>
      <c r="R4132" s="7"/>
      <c r="S4132" s="164">
        <v>0</v>
      </c>
      <c r="T4132" s="165">
        <v>0</v>
      </c>
    </row>
    <row r="4133" spans="2:20" ht="30" hidden="1" customHeight="1">
      <c r="B4133" s="123">
        <v>43</v>
      </c>
      <c r="C4133" s="125" t="s">
        <v>54</v>
      </c>
      <c r="D4133" s="125" t="s">
        <v>55</v>
      </c>
      <c r="E4133" s="137">
        <v>2025</v>
      </c>
      <c r="F4133" s="68" t="str">
        <f t="shared" si="130"/>
        <v>4312. Vigilancia de la Salud AmbientalVigilancia de la Salud Ambiental2025</v>
      </c>
      <c r="G4133" s="125" t="s">
        <v>696</v>
      </c>
      <c r="H4133" s="134" t="s">
        <v>699</v>
      </c>
      <c r="I4133" s="125" t="s">
        <v>410</v>
      </c>
      <c r="J4133" s="134" t="s">
        <v>697</v>
      </c>
      <c r="K4133" s="126" t="s">
        <v>698</v>
      </c>
      <c r="L4133" s="126" t="s">
        <v>698</v>
      </c>
      <c r="M4133" s="11" t="s">
        <v>77</v>
      </c>
      <c r="N4133" s="11" t="s">
        <v>48</v>
      </c>
      <c r="O4133" s="68" t="str">
        <f t="shared" si="129"/>
        <v>4312. Vigilancia de la Salud AmbientalVigilancia de la Salud Ambiental20253_SUBA1_MARZO_2026</v>
      </c>
      <c r="P4133" s="129">
        <f t="shared" si="128"/>
        <v>0</v>
      </c>
      <c r="Q4133" s="7"/>
      <c r="R4133" s="7"/>
      <c r="S4133" s="164">
        <v>0</v>
      </c>
      <c r="T4133" s="165">
        <v>0</v>
      </c>
    </row>
    <row r="4134" spans="2:20" ht="30" hidden="1" customHeight="1">
      <c r="B4134" s="123">
        <v>46</v>
      </c>
      <c r="C4134" s="125" t="s">
        <v>54</v>
      </c>
      <c r="D4134" s="125" t="s">
        <v>55</v>
      </c>
      <c r="E4134" s="137">
        <v>2025</v>
      </c>
      <c r="F4134" s="68" t="str">
        <f t="shared" si="130"/>
        <v>4612. Vigilancia de la Salud AmbientalVigilancia de la Salud Ambiental2025</v>
      </c>
      <c r="G4134" s="125" t="s">
        <v>696</v>
      </c>
      <c r="H4134" s="134" t="s">
        <v>699</v>
      </c>
      <c r="I4134" s="125" t="s">
        <v>410</v>
      </c>
      <c r="J4134" s="134" t="s">
        <v>697</v>
      </c>
      <c r="K4134" s="126" t="s">
        <v>698</v>
      </c>
      <c r="L4134" s="126" t="s">
        <v>698</v>
      </c>
      <c r="M4134" s="11" t="s">
        <v>74</v>
      </c>
      <c r="N4134" s="11" t="s">
        <v>48</v>
      </c>
      <c r="O4134" s="68" t="str">
        <f t="shared" si="129"/>
        <v>4612. Vigilancia de la Salud AmbientalVigilancia de la Salud Ambiental20254_CHAPINERO1_MARZO_2026</v>
      </c>
      <c r="P4134" s="129">
        <f t="shared" si="128"/>
        <v>0</v>
      </c>
      <c r="Q4134" s="7"/>
      <c r="R4134" s="7"/>
      <c r="S4134" s="164">
        <v>0</v>
      </c>
      <c r="T4134" s="165">
        <v>0</v>
      </c>
    </row>
    <row r="4135" spans="2:20" ht="30" hidden="1" customHeight="1">
      <c r="B4135" s="123">
        <v>46</v>
      </c>
      <c r="C4135" s="125" t="s">
        <v>54</v>
      </c>
      <c r="D4135" s="125" t="s">
        <v>55</v>
      </c>
      <c r="E4135" s="137">
        <v>2025</v>
      </c>
      <c r="F4135" s="68" t="str">
        <f t="shared" si="130"/>
        <v>4612. Vigilancia de la Salud AmbientalVigilancia de la Salud Ambiental2025</v>
      </c>
      <c r="G4135" s="125" t="s">
        <v>696</v>
      </c>
      <c r="H4135" s="134" t="s">
        <v>699</v>
      </c>
      <c r="I4135" s="125" t="s">
        <v>410</v>
      </c>
      <c r="J4135" s="134" t="s">
        <v>697</v>
      </c>
      <c r="K4135" s="126" t="s">
        <v>698</v>
      </c>
      <c r="L4135" s="126" t="s">
        <v>698</v>
      </c>
      <c r="M4135" s="11" t="s">
        <v>56</v>
      </c>
      <c r="N4135" s="11" t="s">
        <v>48</v>
      </c>
      <c r="O4135" s="68" t="str">
        <f t="shared" si="129"/>
        <v>4612. Vigilancia de la Salud AmbientalVigilancia de la Salud Ambiental20251_USAQUEN1_MARZO_2026</v>
      </c>
      <c r="P4135" s="129">
        <f t="shared" ref="P4135:P4198" si="131">IFERROR(T4135/S4135,0)</f>
        <v>0</v>
      </c>
      <c r="Q4135" s="7"/>
      <c r="R4135" s="7"/>
      <c r="S4135" s="164">
        <v>0</v>
      </c>
      <c r="T4135" s="165">
        <v>0</v>
      </c>
    </row>
    <row r="4136" spans="2:20" ht="30" hidden="1" customHeight="1">
      <c r="B4136" s="123">
        <v>46</v>
      </c>
      <c r="C4136" s="125" t="s">
        <v>54</v>
      </c>
      <c r="D4136" s="125" t="s">
        <v>55</v>
      </c>
      <c r="E4136" s="137">
        <v>2025</v>
      </c>
      <c r="F4136" s="68" t="str">
        <f t="shared" si="130"/>
        <v>4612. Vigilancia de la Salud AmbientalVigilancia de la Salud Ambiental2025</v>
      </c>
      <c r="G4136" s="125" t="s">
        <v>696</v>
      </c>
      <c r="H4136" s="134" t="s">
        <v>699</v>
      </c>
      <c r="I4136" s="125" t="s">
        <v>410</v>
      </c>
      <c r="J4136" s="134" t="s">
        <v>697</v>
      </c>
      <c r="K4136" s="126" t="s">
        <v>698</v>
      </c>
      <c r="L4136" s="126" t="s">
        <v>698</v>
      </c>
      <c r="M4136" s="11" t="s">
        <v>63</v>
      </c>
      <c r="N4136" s="11" t="s">
        <v>48</v>
      </c>
      <c r="O4136" s="68" t="str">
        <f t="shared" si="129"/>
        <v>4612. Vigilancia de la Salud AmbientalVigilancia de la Salud Ambiental20252_ENGATIVA1_MARZO_2026</v>
      </c>
      <c r="P4136" s="129">
        <f t="shared" si="131"/>
        <v>0</v>
      </c>
      <c r="Q4136" s="7"/>
      <c r="R4136" s="7"/>
      <c r="S4136" s="164">
        <v>0</v>
      </c>
      <c r="T4136" s="165">
        <v>0</v>
      </c>
    </row>
    <row r="4137" spans="2:20" ht="30" hidden="1" customHeight="1">
      <c r="B4137" s="123">
        <v>46</v>
      </c>
      <c r="C4137" s="125" t="s">
        <v>54</v>
      </c>
      <c r="D4137" s="125" t="s">
        <v>55</v>
      </c>
      <c r="E4137" s="137">
        <v>2025</v>
      </c>
      <c r="F4137" s="68" t="str">
        <f t="shared" si="130"/>
        <v>4612. Vigilancia de la Salud AmbientalVigilancia de la Salud Ambiental2025</v>
      </c>
      <c r="G4137" s="125" t="s">
        <v>696</v>
      </c>
      <c r="H4137" s="134" t="s">
        <v>699</v>
      </c>
      <c r="I4137" s="125" t="s">
        <v>410</v>
      </c>
      <c r="J4137" s="134" t="s">
        <v>697</v>
      </c>
      <c r="K4137" s="126" t="s">
        <v>698</v>
      </c>
      <c r="L4137" s="126" t="s">
        <v>698</v>
      </c>
      <c r="M4137" s="11" t="s">
        <v>77</v>
      </c>
      <c r="N4137" s="11" t="s">
        <v>48</v>
      </c>
      <c r="O4137" s="68" t="str">
        <f t="shared" si="129"/>
        <v>4612. Vigilancia de la Salud AmbientalVigilancia de la Salud Ambiental20253_SUBA1_MARZO_2026</v>
      </c>
      <c r="P4137" s="129">
        <f t="shared" si="131"/>
        <v>0</v>
      </c>
      <c r="Q4137" s="7"/>
      <c r="R4137" s="7"/>
      <c r="S4137" s="164">
        <v>0</v>
      </c>
      <c r="T4137" s="165">
        <v>0</v>
      </c>
    </row>
    <row r="4138" spans="2:20" ht="30" hidden="1" customHeight="1">
      <c r="B4138" s="123">
        <v>46</v>
      </c>
      <c r="C4138" s="125" t="s">
        <v>54</v>
      </c>
      <c r="D4138" s="125" t="s">
        <v>55</v>
      </c>
      <c r="E4138" s="137">
        <v>2025</v>
      </c>
      <c r="F4138" s="68" t="str">
        <f t="shared" si="130"/>
        <v>4612. Vigilancia de la Salud AmbientalVigilancia de la Salud Ambiental2025</v>
      </c>
      <c r="G4138" s="125" t="s">
        <v>696</v>
      </c>
      <c r="H4138" s="134" t="s">
        <v>699</v>
      </c>
      <c r="I4138" s="125" t="s">
        <v>410</v>
      </c>
      <c r="J4138" s="134" t="s">
        <v>697</v>
      </c>
      <c r="K4138" s="126" t="s">
        <v>698</v>
      </c>
      <c r="L4138" s="126" t="s">
        <v>698</v>
      </c>
      <c r="M4138" s="11" t="s">
        <v>66</v>
      </c>
      <c r="N4138" s="11" t="s">
        <v>48</v>
      </c>
      <c r="O4138" s="68" t="str">
        <f t="shared" si="129"/>
        <v>4612. Vigilancia de la Salud AmbientalVigilancia de la Salud Ambiental20255_BARRIOS_UNIDOS1_MARZO_2026</v>
      </c>
      <c r="P4138" s="129">
        <f t="shared" si="131"/>
        <v>0</v>
      </c>
      <c r="Q4138" s="7"/>
      <c r="R4138" s="7"/>
      <c r="S4138" s="164">
        <v>0</v>
      </c>
      <c r="T4138" s="165">
        <v>0</v>
      </c>
    </row>
    <row r="4139" spans="2:20" ht="30" hidden="1" customHeight="1">
      <c r="B4139" s="123">
        <v>46</v>
      </c>
      <c r="C4139" s="125" t="s">
        <v>54</v>
      </c>
      <c r="D4139" s="125" t="s">
        <v>55</v>
      </c>
      <c r="E4139" s="137">
        <v>2025</v>
      </c>
      <c r="F4139" s="68" t="str">
        <f t="shared" si="130"/>
        <v>4612. Vigilancia de la Salud AmbientalVigilancia de la Salud Ambiental2025</v>
      </c>
      <c r="G4139" s="125" t="s">
        <v>696</v>
      </c>
      <c r="H4139" s="134" t="s">
        <v>699</v>
      </c>
      <c r="I4139" s="125" t="s">
        <v>410</v>
      </c>
      <c r="J4139" s="134" t="s">
        <v>697</v>
      </c>
      <c r="K4139" s="126" t="s">
        <v>698</v>
      </c>
      <c r="L4139" s="126" t="s">
        <v>698</v>
      </c>
      <c r="M4139" s="11" t="s">
        <v>107</v>
      </c>
      <c r="N4139" s="11" t="s">
        <v>48</v>
      </c>
      <c r="O4139" s="68" t="str">
        <f t="shared" si="129"/>
        <v>4612. Vigilancia de la Salud AmbientalVigilancia de la Salud Ambiental20256_TEUSAQUILLO1_MARZO_2026</v>
      </c>
      <c r="P4139" s="129">
        <f t="shared" si="131"/>
        <v>0</v>
      </c>
      <c r="Q4139" s="7"/>
      <c r="R4139" s="7"/>
      <c r="S4139" s="164">
        <v>0</v>
      </c>
      <c r="T4139" s="165">
        <v>0</v>
      </c>
    </row>
    <row r="4140" spans="2:20" ht="30" hidden="1" customHeight="1">
      <c r="B4140" s="123">
        <v>63</v>
      </c>
      <c r="C4140" s="125" t="s">
        <v>54</v>
      </c>
      <c r="D4140" s="125" t="s">
        <v>55</v>
      </c>
      <c r="E4140" s="137">
        <v>2025</v>
      </c>
      <c r="F4140" s="68" t="str">
        <f t="shared" si="130"/>
        <v>6312. Vigilancia de la Salud AmbientalVigilancia de la Salud Ambiental2025</v>
      </c>
      <c r="G4140" s="125" t="s">
        <v>700</v>
      </c>
      <c r="H4140" s="134" t="s">
        <v>699</v>
      </c>
      <c r="I4140" s="125" t="s">
        <v>410</v>
      </c>
      <c r="J4140" s="134" t="s">
        <v>701</v>
      </c>
      <c r="K4140" s="126" t="s">
        <v>698</v>
      </c>
      <c r="L4140" s="126" t="s">
        <v>698</v>
      </c>
      <c r="M4140" s="11" t="s">
        <v>74</v>
      </c>
      <c r="N4140" s="11" t="s">
        <v>48</v>
      </c>
      <c r="O4140" s="68" t="str">
        <f t="shared" si="129"/>
        <v>6312. Vigilancia de la Salud AmbientalVigilancia de la Salud Ambiental20254_CHAPINERO1_MARZO_2026</v>
      </c>
      <c r="P4140" s="129">
        <f t="shared" si="131"/>
        <v>0</v>
      </c>
      <c r="Q4140" s="7"/>
      <c r="R4140" s="7"/>
      <c r="S4140" s="164">
        <v>0</v>
      </c>
      <c r="T4140" s="165">
        <v>0</v>
      </c>
    </row>
    <row r="4141" spans="2:20" ht="30" hidden="1" customHeight="1">
      <c r="B4141" s="123">
        <v>63</v>
      </c>
      <c r="C4141" s="125" t="s">
        <v>54</v>
      </c>
      <c r="D4141" s="125" t="s">
        <v>55</v>
      </c>
      <c r="E4141" s="137">
        <v>2025</v>
      </c>
      <c r="F4141" s="68" t="str">
        <f t="shared" si="130"/>
        <v>6312. Vigilancia de la Salud AmbientalVigilancia de la Salud Ambiental2025</v>
      </c>
      <c r="G4141" s="125" t="s">
        <v>700</v>
      </c>
      <c r="H4141" s="134" t="s">
        <v>699</v>
      </c>
      <c r="I4141" s="125" t="s">
        <v>410</v>
      </c>
      <c r="J4141" s="134" t="s">
        <v>701</v>
      </c>
      <c r="K4141" s="126" t="s">
        <v>698</v>
      </c>
      <c r="L4141" s="126" t="s">
        <v>698</v>
      </c>
      <c r="M4141" s="11" t="s">
        <v>56</v>
      </c>
      <c r="N4141" s="11" t="s">
        <v>48</v>
      </c>
      <c r="O4141" s="68" t="str">
        <f t="shared" si="129"/>
        <v>6312. Vigilancia de la Salud AmbientalVigilancia de la Salud Ambiental20251_USAQUEN1_MARZO_2026</v>
      </c>
      <c r="P4141" s="129">
        <f t="shared" si="131"/>
        <v>0</v>
      </c>
      <c r="Q4141" s="7"/>
      <c r="R4141" s="7"/>
      <c r="S4141" s="164">
        <v>0</v>
      </c>
      <c r="T4141" s="165">
        <v>0</v>
      </c>
    </row>
    <row r="4142" spans="2:20" ht="30" hidden="1" customHeight="1">
      <c r="B4142" s="123">
        <v>63</v>
      </c>
      <c r="C4142" s="125" t="s">
        <v>54</v>
      </c>
      <c r="D4142" s="125" t="s">
        <v>55</v>
      </c>
      <c r="E4142" s="137">
        <v>2025</v>
      </c>
      <c r="F4142" s="68" t="str">
        <f t="shared" si="130"/>
        <v>6312. Vigilancia de la Salud AmbientalVigilancia de la Salud Ambiental2025</v>
      </c>
      <c r="G4142" s="125" t="s">
        <v>700</v>
      </c>
      <c r="H4142" s="134" t="s">
        <v>699</v>
      </c>
      <c r="I4142" s="125" t="s">
        <v>410</v>
      </c>
      <c r="J4142" s="134" t="s">
        <v>701</v>
      </c>
      <c r="K4142" s="126" t="s">
        <v>698</v>
      </c>
      <c r="L4142" s="126" t="s">
        <v>698</v>
      </c>
      <c r="M4142" s="11" t="s">
        <v>63</v>
      </c>
      <c r="N4142" s="11" t="s">
        <v>48</v>
      </c>
      <c r="O4142" s="68" t="str">
        <f t="shared" si="129"/>
        <v>6312. Vigilancia de la Salud AmbientalVigilancia de la Salud Ambiental20252_ENGATIVA1_MARZO_2026</v>
      </c>
      <c r="P4142" s="129">
        <f t="shared" si="131"/>
        <v>0</v>
      </c>
      <c r="Q4142" s="7"/>
      <c r="R4142" s="7"/>
      <c r="S4142" s="164">
        <v>0</v>
      </c>
      <c r="T4142" s="165">
        <v>0</v>
      </c>
    </row>
    <row r="4143" spans="2:20" ht="30" hidden="1" customHeight="1">
      <c r="B4143" s="123">
        <v>63</v>
      </c>
      <c r="C4143" s="125" t="s">
        <v>54</v>
      </c>
      <c r="D4143" s="125" t="s">
        <v>55</v>
      </c>
      <c r="E4143" s="137">
        <v>2025</v>
      </c>
      <c r="F4143" s="68" t="str">
        <f t="shared" si="130"/>
        <v>6312. Vigilancia de la Salud AmbientalVigilancia de la Salud Ambiental2025</v>
      </c>
      <c r="G4143" s="125" t="s">
        <v>700</v>
      </c>
      <c r="H4143" s="134" t="s">
        <v>699</v>
      </c>
      <c r="I4143" s="125" t="s">
        <v>410</v>
      </c>
      <c r="J4143" s="134" t="s">
        <v>701</v>
      </c>
      <c r="K4143" s="126" t="s">
        <v>698</v>
      </c>
      <c r="L4143" s="126" t="s">
        <v>698</v>
      </c>
      <c r="M4143" s="11" t="s">
        <v>77</v>
      </c>
      <c r="N4143" s="11" t="s">
        <v>48</v>
      </c>
      <c r="O4143" s="68" t="str">
        <f t="shared" si="129"/>
        <v>6312. Vigilancia de la Salud AmbientalVigilancia de la Salud Ambiental20253_SUBA1_MARZO_2026</v>
      </c>
      <c r="P4143" s="129">
        <f t="shared" si="131"/>
        <v>0</v>
      </c>
      <c r="Q4143" s="7"/>
      <c r="R4143" s="7"/>
      <c r="S4143" s="164">
        <v>0</v>
      </c>
      <c r="T4143" s="165">
        <v>0</v>
      </c>
    </row>
    <row r="4144" spans="2:20" ht="30" hidden="1" customHeight="1">
      <c r="B4144" s="123">
        <v>63</v>
      </c>
      <c r="C4144" s="125" t="s">
        <v>54</v>
      </c>
      <c r="D4144" s="125" t="s">
        <v>55</v>
      </c>
      <c r="E4144" s="137">
        <v>2025</v>
      </c>
      <c r="F4144" s="68" t="str">
        <f t="shared" si="130"/>
        <v>6312. Vigilancia de la Salud AmbientalVigilancia de la Salud Ambiental2025</v>
      </c>
      <c r="G4144" s="125" t="s">
        <v>700</v>
      </c>
      <c r="H4144" s="134" t="s">
        <v>699</v>
      </c>
      <c r="I4144" s="125" t="s">
        <v>410</v>
      </c>
      <c r="J4144" s="134" t="s">
        <v>701</v>
      </c>
      <c r="K4144" s="126" t="s">
        <v>698</v>
      </c>
      <c r="L4144" s="126" t="s">
        <v>698</v>
      </c>
      <c r="M4144" s="11" t="s">
        <v>66</v>
      </c>
      <c r="N4144" s="11" t="s">
        <v>48</v>
      </c>
      <c r="O4144" s="68" t="str">
        <f t="shared" si="129"/>
        <v>6312. Vigilancia de la Salud AmbientalVigilancia de la Salud Ambiental20255_BARRIOS_UNIDOS1_MARZO_2026</v>
      </c>
      <c r="P4144" s="129">
        <f t="shared" si="131"/>
        <v>0</v>
      </c>
      <c r="Q4144" s="7"/>
      <c r="R4144" s="7"/>
      <c r="S4144" s="164">
        <v>0</v>
      </c>
      <c r="T4144" s="165">
        <v>0</v>
      </c>
    </row>
    <row r="4145" spans="2:20" ht="30" hidden="1" customHeight="1">
      <c r="B4145" s="123">
        <v>63</v>
      </c>
      <c r="C4145" s="125" t="s">
        <v>54</v>
      </c>
      <c r="D4145" s="125" t="s">
        <v>55</v>
      </c>
      <c r="E4145" s="137">
        <v>2025</v>
      </c>
      <c r="F4145" s="68" t="str">
        <f t="shared" si="130"/>
        <v>6312. Vigilancia de la Salud AmbientalVigilancia de la Salud Ambiental2025</v>
      </c>
      <c r="G4145" s="125" t="s">
        <v>700</v>
      </c>
      <c r="H4145" s="134" t="s">
        <v>699</v>
      </c>
      <c r="I4145" s="125" t="s">
        <v>410</v>
      </c>
      <c r="J4145" s="134" t="s">
        <v>701</v>
      </c>
      <c r="K4145" s="126" t="s">
        <v>698</v>
      </c>
      <c r="L4145" s="126" t="s">
        <v>698</v>
      </c>
      <c r="M4145" s="11" t="s">
        <v>107</v>
      </c>
      <c r="N4145" s="11" t="s">
        <v>48</v>
      </c>
      <c r="O4145" s="68" t="str">
        <f t="shared" si="129"/>
        <v>6312. Vigilancia de la Salud AmbientalVigilancia de la Salud Ambiental20256_TEUSAQUILLO1_MARZO_2026</v>
      </c>
      <c r="P4145" s="129">
        <f t="shared" si="131"/>
        <v>0</v>
      </c>
      <c r="Q4145" s="7"/>
      <c r="R4145" s="7"/>
      <c r="S4145" s="164">
        <v>0</v>
      </c>
      <c r="T4145" s="165">
        <v>0</v>
      </c>
    </row>
    <row r="4146" spans="2:20" ht="30" hidden="1" customHeight="1">
      <c r="B4146" s="123">
        <v>64</v>
      </c>
      <c r="C4146" s="125" t="s">
        <v>54</v>
      </c>
      <c r="D4146" s="125" t="s">
        <v>55</v>
      </c>
      <c r="E4146" s="137">
        <v>2025</v>
      </c>
      <c r="F4146" s="68" t="str">
        <f t="shared" si="130"/>
        <v>6412. Vigilancia de la Salud AmbientalVigilancia de la Salud Ambiental2025</v>
      </c>
      <c r="G4146" s="125" t="s">
        <v>696</v>
      </c>
      <c r="H4146" s="134" t="s">
        <v>386</v>
      </c>
      <c r="I4146" s="125" t="s">
        <v>410</v>
      </c>
      <c r="J4146" s="134" t="s">
        <v>697</v>
      </c>
      <c r="K4146" s="126" t="s">
        <v>698</v>
      </c>
      <c r="L4146" s="126" t="s">
        <v>698</v>
      </c>
      <c r="M4146" s="11" t="s">
        <v>66</v>
      </c>
      <c r="N4146" s="11" t="s">
        <v>48</v>
      </c>
      <c r="O4146" s="68" t="str">
        <f t="shared" si="129"/>
        <v>6412. Vigilancia de la Salud AmbientalVigilancia de la Salud Ambiental20255_BARRIOS_UNIDOS1_MARZO_2026</v>
      </c>
      <c r="P4146" s="129">
        <f t="shared" si="131"/>
        <v>0</v>
      </c>
      <c r="Q4146" s="7"/>
      <c r="R4146" s="7"/>
      <c r="S4146" s="164">
        <v>0</v>
      </c>
      <c r="T4146" s="165">
        <v>0</v>
      </c>
    </row>
    <row r="4147" spans="2:20" ht="30" hidden="1" customHeight="1">
      <c r="B4147" s="123">
        <v>64</v>
      </c>
      <c r="C4147" s="125" t="s">
        <v>54</v>
      </c>
      <c r="D4147" s="125" t="s">
        <v>55</v>
      </c>
      <c r="E4147" s="137">
        <v>2025</v>
      </c>
      <c r="F4147" s="68" t="str">
        <f t="shared" si="130"/>
        <v>6412. Vigilancia de la Salud AmbientalVigilancia de la Salud Ambiental2025</v>
      </c>
      <c r="G4147" s="125" t="s">
        <v>696</v>
      </c>
      <c r="H4147" s="134" t="s">
        <v>386</v>
      </c>
      <c r="I4147" s="125" t="s">
        <v>410</v>
      </c>
      <c r="J4147" s="134" t="s">
        <v>697</v>
      </c>
      <c r="K4147" s="126" t="s">
        <v>698</v>
      </c>
      <c r="L4147" s="126" t="s">
        <v>698</v>
      </c>
      <c r="M4147" s="11" t="s">
        <v>107</v>
      </c>
      <c r="N4147" s="11" t="s">
        <v>48</v>
      </c>
      <c r="O4147" s="68" t="str">
        <f t="shared" si="129"/>
        <v>6412. Vigilancia de la Salud AmbientalVigilancia de la Salud Ambiental20256_TEUSAQUILLO1_MARZO_2026</v>
      </c>
      <c r="P4147" s="129">
        <f t="shared" si="131"/>
        <v>52863</v>
      </c>
      <c r="Q4147" s="7"/>
      <c r="R4147" s="7"/>
      <c r="S4147" s="164">
        <v>2</v>
      </c>
      <c r="T4147" s="165">
        <v>105726</v>
      </c>
    </row>
    <row r="4148" spans="2:20" ht="30" hidden="1" customHeight="1">
      <c r="B4148" s="123">
        <v>65</v>
      </c>
      <c r="C4148" s="125" t="s">
        <v>54</v>
      </c>
      <c r="D4148" s="125" t="s">
        <v>55</v>
      </c>
      <c r="E4148" s="137">
        <v>2025</v>
      </c>
      <c r="F4148" s="68" t="str">
        <f t="shared" si="130"/>
        <v>6512. Vigilancia de la Salud AmbientalVigilancia de la Salud Ambiental2025</v>
      </c>
      <c r="G4148" s="125" t="s">
        <v>696</v>
      </c>
      <c r="H4148" s="134" t="s">
        <v>386</v>
      </c>
      <c r="I4148" s="125" t="s">
        <v>410</v>
      </c>
      <c r="J4148" s="134" t="s">
        <v>697</v>
      </c>
      <c r="K4148" s="126" t="s">
        <v>698</v>
      </c>
      <c r="L4148" s="126" t="s">
        <v>698</v>
      </c>
      <c r="M4148" s="11" t="s">
        <v>74</v>
      </c>
      <c r="N4148" s="11" t="s">
        <v>48</v>
      </c>
      <c r="O4148" s="68" t="str">
        <f t="shared" si="129"/>
        <v>6512. Vigilancia de la Salud AmbientalVigilancia de la Salud Ambiental20254_CHAPINERO1_MARZO_2026</v>
      </c>
      <c r="P4148" s="129">
        <f t="shared" si="131"/>
        <v>0</v>
      </c>
      <c r="Q4148" s="7"/>
      <c r="R4148" s="7"/>
      <c r="S4148" s="164">
        <v>0</v>
      </c>
      <c r="T4148" s="165">
        <v>0</v>
      </c>
    </row>
    <row r="4149" spans="2:20" ht="30" hidden="1" customHeight="1">
      <c r="B4149" s="123">
        <v>65</v>
      </c>
      <c r="C4149" s="125" t="s">
        <v>54</v>
      </c>
      <c r="D4149" s="125" t="s">
        <v>55</v>
      </c>
      <c r="E4149" s="137">
        <v>2025</v>
      </c>
      <c r="F4149" s="68" t="str">
        <f t="shared" si="130"/>
        <v>6512. Vigilancia de la Salud AmbientalVigilancia de la Salud Ambiental2025</v>
      </c>
      <c r="G4149" s="125" t="s">
        <v>696</v>
      </c>
      <c r="H4149" s="134" t="s">
        <v>386</v>
      </c>
      <c r="I4149" s="125" t="s">
        <v>410</v>
      </c>
      <c r="J4149" s="134" t="s">
        <v>697</v>
      </c>
      <c r="K4149" s="126" t="s">
        <v>698</v>
      </c>
      <c r="L4149" s="126" t="s">
        <v>698</v>
      </c>
      <c r="M4149" s="11" t="s">
        <v>56</v>
      </c>
      <c r="N4149" s="11" t="s">
        <v>48</v>
      </c>
      <c r="O4149" s="68" t="str">
        <f t="shared" si="129"/>
        <v>6512. Vigilancia de la Salud AmbientalVigilancia de la Salud Ambiental20251_USAQUEN1_MARZO_2026</v>
      </c>
      <c r="P4149" s="129">
        <f t="shared" si="131"/>
        <v>0</v>
      </c>
      <c r="Q4149" s="7"/>
      <c r="R4149" s="7"/>
      <c r="S4149" s="164">
        <v>0</v>
      </c>
      <c r="T4149" s="165">
        <v>0</v>
      </c>
    </row>
    <row r="4150" spans="2:20" ht="30" hidden="1" customHeight="1">
      <c r="B4150" s="123">
        <v>65</v>
      </c>
      <c r="C4150" s="125" t="s">
        <v>54</v>
      </c>
      <c r="D4150" s="125" t="s">
        <v>55</v>
      </c>
      <c r="E4150" s="137">
        <v>2025</v>
      </c>
      <c r="F4150" s="68" t="str">
        <f t="shared" si="130"/>
        <v>6512. Vigilancia de la Salud AmbientalVigilancia de la Salud Ambiental2025</v>
      </c>
      <c r="G4150" s="125" t="s">
        <v>696</v>
      </c>
      <c r="H4150" s="134" t="s">
        <v>386</v>
      </c>
      <c r="I4150" s="125" t="s">
        <v>410</v>
      </c>
      <c r="J4150" s="134" t="s">
        <v>697</v>
      </c>
      <c r="K4150" s="126" t="s">
        <v>698</v>
      </c>
      <c r="L4150" s="126" t="s">
        <v>698</v>
      </c>
      <c r="M4150" s="11" t="s">
        <v>63</v>
      </c>
      <c r="N4150" s="11" t="s">
        <v>48</v>
      </c>
      <c r="O4150" s="68" t="str">
        <f t="shared" si="129"/>
        <v>6512. Vigilancia de la Salud AmbientalVigilancia de la Salud Ambiental20252_ENGATIVA1_MARZO_2026</v>
      </c>
      <c r="P4150" s="129">
        <f t="shared" si="131"/>
        <v>0</v>
      </c>
      <c r="Q4150" s="7"/>
      <c r="R4150" s="7"/>
      <c r="S4150" s="164">
        <v>0</v>
      </c>
      <c r="T4150" s="165">
        <v>0</v>
      </c>
    </row>
    <row r="4151" spans="2:20" ht="30" hidden="1" customHeight="1">
      <c r="B4151" s="123">
        <v>65</v>
      </c>
      <c r="C4151" s="125" t="s">
        <v>54</v>
      </c>
      <c r="D4151" s="125" t="s">
        <v>55</v>
      </c>
      <c r="E4151" s="137">
        <v>2025</v>
      </c>
      <c r="F4151" s="68" t="str">
        <f t="shared" si="130"/>
        <v>6512. Vigilancia de la Salud AmbientalVigilancia de la Salud Ambiental2025</v>
      </c>
      <c r="G4151" s="125" t="s">
        <v>696</v>
      </c>
      <c r="H4151" s="134" t="s">
        <v>386</v>
      </c>
      <c r="I4151" s="125" t="s">
        <v>410</v>
      </c>
      <c r="J4151" s="134" t="s">
        <v>697</v>
      </c>
      <c r="K4151" s="126" t="s">
        <v>698</v>
      </c>
      <c r="L4151" s="126" t="s">
        <v>698</v>
      </c>
      <c r="M4151" s="11" t="s">
        <v>77</v>
      </c>
      <c r="N4151" s="11" t="s">
        <v>48</v>
      </c>
      <c r="O4151" s="68" t="str">
        <f t="shared" si="129"/>
        <v>6512. Vigilancia de la Salud AmbientalVigilancia de la Salud Ambiental20253_SUBA1_MARZO_2026</v>
      </c>
      <c r="P4151" s="129">
        <f t="shared" si="131"/>
        <v>0</v>
      </c>
      <c r="Q4151" s="7"/>
      <c r="R4151" s="7"/>
      <c r="S4151" s="164">
        <v>0</v>
      </c>
      <c r="T4151" s="165">
        <v>0</v>
      </c>
    </row>
    <row r="4152" spans="2:20" ht="30" hidden="1" customHeight="1">
      <c r="B4152" s="123">
        <v>65</v>
      </c>
      <c r="C4152" s="125" t="s">
        <v>54</v>
      </c>
      <c r="D4152" s="125" t="s">
        <v>55</v>
      </c>
      <c r="E4152" s="137">
        <v>2025</v>
      </c>
      <c r="F4152" s="68" t="str">
        <f t="shared" si="130"/>
        <v>6512. Vigilancia de la Salud AmbientalVigilancia de la Salud Ambiental2025</v>
      </c>
      <c r="G4152" s="125" t="s">
        <v>696</v>
      </c>
      <c r="H4152" s="134" t="s">
        <v>386</v>
      </c>
      <c r="I4152" s="125" t="s">
        <v>410</v>
      </c>
      <c r="J4152" s="134" t="s">
        <v>697</v>
      </c>
      <c r="K4152" s="126" t="s">
        <v>698</v>
      </c>
      <c r="L4152" s="126" t="s">
        <v>698</v>
      </c>
      <c r="M4152" s="11" t="s">
        <v>66</v>
      </c>
      <c r="N4152" s="11" t="s">
        <v>48</v>
      </c>
      <c r="O4152" s="68" t="str">
        <f t="shared" si="129"/>
        <v>6512. Vigilancia de la Salud AmbientalVigilancia de la Salud Ambiental20255_BARRIOS_UNIDOS1_MARZO_2026</v>
      </c>
      <c r="P4152" s="129">
        <f t="shared" si="131"/>
        <v>0</v>
      </c>
      <c r="Q4152" s="7"/>
      <c r="R4152" s="7"/>
      <c r="S4152" s="164">
        <v>0</v>
      </c>
      <c r="T4152" s="165">
        <v>0</v>
      </c>
    </row>
    <row r="4153" spans="2:20" ht="30" hidden="1" customHeight="1">
      <c r="B4153" s="123">
        <v>65</v>
      </c>
      <c r="C4153" s="125" t="s">
        <v>54</v>
      </c>
      <c r="D4153" s="125" t="s">
        <v>55</v>
      </c>
      <c r="E4153" s="137">
        <v>2025</v>
      </c>
      <c r="F4153" s="68" t="str">
        <f t="shared" si="130"/>
        <v>6512. Vigilancia de la Salud AmbientalVigilancia de la Salud Ambiental2025</v>
      </c>
      <c r="G4153" s="125" t="s">
        <v>696</v>
      </c>
      <c r="H4153" s="134" t="s">
        <v>386</v>
      </c>
      <c r="I4153" s="125" t="s">
        <v>410</v>
      </c>
      <c r="J4153" s="134" t="s">
        <v>697</v>
      </c>
      <c r="K4153" s="126" t="s">
        <v>698</v>
      </c>
      <c r="L4153" s="126" t="s">
        <v>698</v>
      </c>
      <c r="M4153" s="11" t="s">
        <v>107</v>
      </c>
      <c r="N4153" s="11" t="s">
        <v>48</v>
      </c>
      <c r="O4153" s="68" t="str">
        <f t="shared" si="129"/>
        <v>6512. Vigilancia de la Salud AmbientalVigilancia de la Salud Ambiental20256_TEUSAQUILLO1_MARZO_2026</v>
      </c>
      <c r="P4153" s="129">
        <f t="shared" si="131"/>
        <v>0</v>
      </c>
      <c r="Q4153" s="7"/>
      <c r="R4153" s="7"/>
      <c r="S4153" s="164">
        <v>0</v>
      </c>
      <c r="T4153" s="165">
        <v>0</v>
      </c>
    </row>
    <row r="4154" spans="2:20" ht="30" hidden="1" customHeight="1">
      <c r="B4154" s="123">
        <v>66</v>
      </c>
      <c r="C4154" s="125" t="s">
        <v>54</v>
      </c>
      <c r="D4154" s="125" t="s">
        <v>55</v>
      </c>
      <c r="E4154" s="137">
        <v>2025</v>
      </c>
      <c r="F4154" s="68" t="str">
        <f t="shared" si="130"/>
        <v>6612. Vigilancia de la Salud AmbientalVigilancia de la Salud Ambiental2025</v>
      </c>
      <c r="G4154" s="125" t="s">
        <v>696</v>
      </c>
      <c r="H4154" s="134" t="s">
        <v>386</v>
      </c>
      <c r="I4154" s="125" t="s">
        <v>410</v>
      </c>
      <c r="J4154" s="134" t="s">
        <v>697</v>
      </c>
      <c r="K4154" s="126" t="s">
        <v>698</v>
      </c>
      <c r="L4154" s="126" t="s">
        <v>698</v>
      </c>
      <c r="M4154" s="11" t="s">
        <v>74</v>
      </c>
      <c r="N4154" s="11" t="s">
        <v>48</v>
      </c>
      <c r="O4154" s="68" t="str">
        <f t="shared" si="129"/>
        <v>6612. Vigilancia de la Salud AmbientalVigilancia de la Salud Ambiental20254_CHAPINERO1_MARZO_2026</v>
      </c>
      <c r="P4154" s="129">
        <f t="shared" si="131"/>
        <v>0</v>
      </c>
      <c r="Q4154" s="7"/>
      <c r="R4154" s="7"/>
      <c r="S4154" s="164">
        <v>0</v>
      </c>
      <c r="T4154" s="165">
        <v>0</v>
      </c>
    </row>
    <row r="4155" spans="2:20" ht="30" hidden="1" customHeight="1">
      <c r="B4155" s="123">
        <v>66</v>
      </c>
      <c r="C4155" s="125" t="s">
        <v>54</v>
      </c>
      <c r="D4155" s="125" t="s">
        <v>55</v>
      </c>
      <c r="E4155" s="137">
        <v>2025</v>
      </c>
      <c r="F4155" s="68" t="str">
        <f t="shared" si="130"/>
        <v>6612. Vigilancia de la Salud AmbientalVigilancia de la Salud Ambiental2025</v>
      </c>
      <c r="G4155" s="125" t="s">
        <v>696</v>
      </c>
      <c r="H4155" s="134" t="s">
        <v>386</v>
      </c>
      <c r="I4155" s="125" t="s">
        <v>410</v>
      </c>
      <c r="J4155" s="134" t="s">
        <v>697</v>
      </c>
      <c r="K4155" s="126" t="s">
        <v>698</v>
      </c>
      <c r="L4155" s="126" t="s">
        <v>698</v>
      </c>
      <c r="M4155" s="11" t="s">
        <v>56</v>
      </c>
      <c r="N4155" s="11" t="s">
        <v>48</v>
      </c>
      <c r="O4155" s="68" t="str">
        <f t="shared" si="129"/>
        <v>6612. Vigilancia de la Salud AmbientalVigilancia de la Salud Ambiental20251_USAQUEN1_MARZO_2026</v>
      </c>
      <c r="P4155" s="129">
        <f t="shared" si="131"/>
        <v>0</v>
      </c>
      <c r="Q4155" s="7"/>
      <c r="R4155" s="7"/>
      <c r="S4155" s="164">
        <v>0</v>
      </c>
      <c r="T4155" s="165">
        <v>0</v>
      </c>
    </row>
    <row r="4156" spans="2:20" ht="30" hidden="1" customHeight="1">
      <c r="B4156" s="123">
        <v>66</v>
      </c>
      <c r="C4156" s="125" t="s">
        <v>54</v>
      </c>
      <c r="D4156" s="125" t="s">
        <v>55</v>
      </c>
      <c r="E4156" s="137">
        <v>2025</v>
      </c>
      <c r="F4156" s="68" t="str">
        <f t="shared" si="130"/>
        <v>6612. Vigilancia de la Salud AmbientalVigilancia de la Salud Ambiental2025</v>
      </c>
      <c r="G4156" s="125" t="s">
        <v>696</v>
      </c>
      <c r="H4156" s="134" t="s">
        <v>386</v>
      </c>
      <c r="I4156" s="125" t="s">
        <v>410</v>
      </c>
      <c r="J4156" s="134" t="s">
        <v>697</v>
      </c>
      <c r="K4156" s="126" t="s">
        <v>698</v>
      </c>
      <c r="L4156" s="126" t="s">
        <v>698</v>
      </c>
      <c r="M4156" s="11" t="s">
        <v>63</v>
      </c>
      <c r="N4156" s="11" t="s">
        <v>48</v>
      </c>
      <c r="O4156" s="68" t="str">
        <f t="shared" si="129"/>
        <v>6612. Vigilancia de la Salud AmbientalVigilancia de la Salud Ambiental20252_ENGATIVA1_MARZO_2026</v>
      </c>
      <c r="P4156" s="129">
        <f t="shared" si="131"/>
        <v>0</v>
      </c>
      <c r="Q4156" s="7"/>
      <c r="R4156" s="7"/>
      <c r="S4156" s="164">
        <v>0</v>
      </c>
      <c r="T4156" s="165">
        <v>0</v>
      </c>
    </row>
    <row r="4157" spans="2:20" ht="30" hidden="1" customHeight="1">
      <c r="B4157" s="123">
        <v>66</v>
      </c>
      <c r="C4157" s="125" t="s">
        <v>54</v>
      </c>
      <c r="D4157" s="125" t="s">
        <v>55</v>
      </c>
      <c r="E4157" s="137">
        <v>2025</v>
      </c>
      <c r="F4157" s="68" t="str">
        <f t="shared" si="130"/>
        <v>6612. Vigilancia de la Salud AmbientalVigilancia de la Salud Ambiental2025</v>
      </c>
      <c r="G4157" s="125" t="s">
        <v>696</v>
      </c>
      <c r="H4157" s="134" t="s">
        <v>386</v>
      </c>
      <c r="I4157" s="125" t="s">
        <v>410</v>
      </c>
      <c r="J4157" s="134" t="s">
        <v>697</v>
      </c>
      <c r="K4157" s="126" t="s">
        <v>698</v>
      </c>
      <c r="L4157" s="126" t="s">
        <v>698</v>
      </c>
      <c r="M4157" s="11" t="s">
        <v>77</v>
      </c>
      <c r="N4157" s="11" t="s">
        <v>48</v>
      </c>
      <c r="O4157" s="68" t="str">
        <f t="shared" si="129"/>
        <v>6612. Vigilancia de la Salud AmbientalVigilancia de la Salud Ambiental20253_SUBA1_MARZO_2026</v>
      </c>
      <c r="P4157" s="129">
        <f t="shared" si="131"/>
        <v>0</v>
      </c>
      <c r="Q4157" s="7"/>
      <c r="R4157" s="7"/>
      <c r="S4157" s="164">
        <v>0</v>
      </c>
      <c r="T4157" s="165">
        <v>0</v>
      </c>
    </row>
    <row r="4158" spans="2:20" ht="30" hidden="1" customHeight="1">
      <c r="B4158" s="123">
        <v>66</v>
      </c>
      <c r="C4158" s="125" t="s">
        <v>54</v>
      </c>
      <c r="D4158" s="125" t="s">
        <v>55</v>
      </c>
      <c r="E4158" s="137">
        <v>2025</v>
      </c>
      <c r="F4158" s="68" t="str">
        <f t="shared" si="130"/>
        <v>6612. Vigilancia de la Salud AmbientalVigilancia de la Salud Ambiental2025</v>
      </c>
      <c r="G4158" s="125" t="s">
        <v>696</v>
      </c>
      <c r="H4158" s="134" t="s">
        <v>386</v>
      </c>
      <c r="I4158" s="125" t="s">
        <v>410</v>
      </c>
      <c r="J4158" s="134" t="s">
        <v>697</v>
      </c>
      <c r="K4158" s="126" t="s">
        <v>698</v>
      </c>
      <c r="L4158" s="126" t="s">
        <v>698</v>
      </c>
      <c r="M4158" s="11" t="s">
        <v>66</v>
      </c>
      <c r="N4158" s="11" t="s">
        <v>48</v>
      </c>
      <c r="O4158" s="68" t="str">
        <f t="shared" si="129"/>
        <v>6612. Vigilancia de la Salud AmbientalVigilancia de la Salud Ambiental20255_BARRIOS_UNIDOS1_MARZO_2026</v>
      </c>
      <c r="P4158" s="129">
        <f t="shared" si="131"/>
        <v>0</v>
      </c>
      <c r="Q4158" s="7"/>
      <c r="R4158" s="7"/>
      <c r="S4158" s="164">
        <v>0</v>
      </c>
      <c r="T4158" s="165">
        <v>0</v>
      </c>
    </row>
    <row r="4159" spans="2:20" ht="30" hidden="1" customHeight="1">
      <c r="B4159" s="123">
        <v>66</v>
      </c>
      <c r="C4159" s="125" t="s">
        <v>54</v>
      </c>
      <c r="D4159" s="125" t="s">
        <v>55</v>
      </c>
      <c r="E4159" s="137">
        <v>2025</v>
      </c>
      <c r="F4159" s="68" t="str">
        <f t="shared" si="130"/>
        <v>6612. Vigilancia de la Salud AmbientalVigilancia de la Salud Ambiental2025</v>
      </c>
      <c r="G4159" s="125" t="s">
        <v>696</v>
      </c>
      <c r="H4159" s="134" t="s">
        <v>386</v>
      </c>
      <c r="I4159" s="125" t="s">
        <v>410</v>
      </c>
      <c r="J4159" s="134" t="s">
        <v>697</v>
      </c>
      <c r="K4159" s="126" t="s">
        <v>698</v>
      </c>
      <c r="L4159" s="126" t="s">
        <v>698</v>
      </c>
      <c r="M4159" s="11" t="s">
        <v>107</v>
      </c>
      <c r="N4159" s="11" t="s">
        <v>48</v>
      </c>
      <c r="O4159" s="68" t="str">
        <f t="shared" si="129"/>
        <v>6612. Vigilancia de la Salud AmbientalVigilancia de la Salud Ambiental20256_TEUSAQUILLO1_MARZO_2026</v>
      </c>
      <c r="P4159" s="129">
        <f t="shared" si="131"/>
        <v>0</v>
      </c>
      <c r="Q4159" s="7"/>
      <c r="R4159" s="7"/>
      <c r="S4159" s="164">
        <v>0</v>
      </c>
      <c r="T4159" s="165">
        <v>0</v>
      </c>
    </row>
    <row r="4160" spans="2:20" ht="30" hidden="1" customHeight="1">
      <c r="B4160" s="123">
        <v>67</v>
      </c>
      <c r="C4160" s="125" t="s">
        <v>54</v>
      </c>
      <c r="D4160" s="125" t="s">
        <v>55</v>
      </c>
      <c r="E4160" s="137">
        <v>2025</v>
      </c>
      <c r="F4160" s="68" t="str">
        <f t="shared" si="130"/>
        <v>6712. Vigilancia de la Salud AmbientalVigilancia de la Salud Ambiental2025</v>
      </c>
      <c r="G4160" s="125" t="s">
        <v>696</v>
      </c>
      <c r="H4160" s="134" t="s">
        <v>386</v>
      </c>
      <c r="I4160" s="125" t="s">
        <v>410</v>
      </c>
      <c r="J4160" s="134" t="s">
        <v>697</v>
      </c>
      <c r="K4160" s="126" t="s">
        <v>698</v>
      </c>
      <c r="L4160" s="126" t="s">
        <v>698</v>
      </c>
      <c r="M4160" s="11" t="s">
        <v>56</v>
      </c>
      <c r="N4160" s="11" t="s">
        <v>48</v>
      </c>
      <c r="O4160" s="68" t="str">
        <f t="shared" si="129"/>
        <v>6712. Vigilancia de la Salud AmbientalVigilancia de la Salud Ambiental20251_USAQUEN1_MARZO_2026</v>
      </c>
      <c r="P4160" s="129">
        <f t="shared" si="131"/>
        <v>0</v>
      </c>
      <c r="Q4160" s="7"/>
      <c r="R4160" s="7"/>
      <c r="S4160" s="164">
        <v>0</v>
      </c>
      <c r="T4160" s="165">
        <v>0</v>
      </c>
    </row>
    <row r="4161" spans="2:20" ht="30" hidden="1" customHeight="1">
      <c r="B4161" s="123">
        <v>67</v>
      </c>
      <c r="C4161" s="125" t="s">
        <v>54</v>
      </c>
      <c r="D4161" s="125" t="s">
        <v>55</v>
      </c>
      <c r="E4161" s="137">
        <v>2025</v>
      </c>
      <c r="F4161" s="68" t="str">
        <f t="shared" si="130"/>
        <v>6712. Vigilancia de la Salud AmbientalVigilancia de la Salud Ambiental2025</v>
      </c>
      <c r="G4161" s="125" t="s">
        <v>696</v>
      </c>
      <c r="H4161" s="134" t="s">
        <v>386</v>
      </c>
      <c r="I4161" s="125" t="s">
        <v>410</v>
      </c>
      <c r="J4161" s="134" t="s">
        <v>697</v>
      </c>
      <c r="K4161" s="126" t="s">
        <v>698</v>
      </c>
      <c r="L4161" s="126" t="s">
        <v>698</v>
      </c>
      <c r="M4161" s="11" t="s">
        <v>63</v>
      </c>
      <c r="N4161" s="11" t="s">
        <v>48</v>
      </c>
      <c r="O4161" s="68" t="str">
        <f t="shared" si="129"/>
        <v>6712. Vigilancia de la Salud AmbientalVigilancia de la Salud Ambiental20252_ENGATIVA1_MARZO_2026</v>
      </c>
      <c r="P4161" s="129">
        <f t="shared" si="131"/>
        <v>0</v>
      </c>
      <c r="Q4161" s="7"/>
      <c r="R4161" s="7"/>
      <c r="S4161" s="164">
        <v>0</v>
      </c>
      <c r="T4161" s="165">
        <v>0</v>
      </c>
    </row>
    <row r="4162" spans="2:20" ht="30" hidden="1" customHeight="1">
      <c r="B4162" s="123">
        <v>67</v>
      </c>
      <c r="C4162" s="125" t="s">
        <v>54</v>
      </c>
      <c r="D4162" s="125" t="s">
        <v>55</v>
      </c>
      <c r="E4162" s="137">
        <v>2025</v>
      </c>
      <c r="F4162" s="68" t="str">
        <f t="shared" si="130"/>
        <v>6712. Vigilancia de la Salud AmbientalVigilancia de la Salud Ambiental2025</v>
      </c>
      <c r="G4162" s="125" t="s">
        <v>696</v>
      </c>
      <c r="H4162" s="134" t="s">
        <v>386</v>
      </c>
      <c r="I4162" s="125" t="s">
        <v>410</v>
      </c>
      <c r="J4162" s="134" t="s">
        <v>697</v>
      </c>
      <c r="K4162" s="126" t="s">
        <v>698</v>
      </c>
      <c r="L4162" s="126" t="s">
        <v>698</v>
      </c>
      <c r="M4162" s="11" t="s">
        <v>77</v>
      </c>
      <c r="N4162" s="11" t="s">
        <v>48</v>
      </c>
      <c r="O4162" s="68" t="str">
        <f t="shared" ref="O4162:O4225" si="132">+F4162&amp;M4162&amp;N4162</f>
        <v>6712. Vigilancia de la Salud AmbientalVigilancia de la Salud Ambiental20253_SUBA1_MARZO_2026</v>
      </c>
      <c r="P4162" s="129">
        <f t="shared" si="131"/>
        <v>0</v>
      </c>
      <c r="Q4162" s="7"/>
      <c r="R4162" s="7"/>
      <c r="S4162" s="164">
        <v>0</v>
      </c>
      <c r="T4162" s="165">
        <v>0</v>
      </c>
    </row>
    <row r="4163" spans="2:20" ht="30" hidden="1" customHeight="1">
      <c r="B4163" s="123">
        <v>67</v>
      </c>
      <c r="C4163" s="125" t="s">
        <v>54</v>
      </c>
      <c r="D4163" s="125" t="s">
        <v>55</v>
      </c>
      <c r="E4163" s="137">
        <v>2025</v>
      </c>
      <c r="F4163" s="68" t="str">
        <f t="shared" si="130"/>
        <v>6712. Vigilancia de la Salud AmbientalVigilancia de la Salud Ambiental2025</v>
      </c>
      <c r="G4163" s="125" t="s">
        <v>696</v>
      </c>
      <c r="H4163" s="134" t="s">
        <v>386</v>
      </c>
      <c r="I4163" s="125" t="s">
        <v>410</v>
      </c>
      <c r="J4163" s="134" t="s">
        <v>697</v>
      </c>
      <c r="K4163" s="126" t="s">
        <v>698</v>
      </c>
      <c r="L4163" s="126" t="s">
        <v>698</v>
      </c>
      <c r="M4163" s="11" t="s">
        <v>66</v>
      </c>
      <c r="N4163" s="11" t="s">
        <v>48</v>
      </c>
      <c r="O4163" s="68" t="str">
        <f t="shared" si="132"/>
        <v>6712. Vigilancia de la Salud AmbientalVigilancia de la Salud Ambiental20255_BARRIOS_UNIDOS1_MARZO_2026</v>
      </c>
      <c r="P4163" s="129">
        <f t="shared" si="131"/>
        <v>0</v>
      </c>
      <c r="Q4163" s="7"/>
      <c r="R4163" s="7"/>
      <c r="S4163" s="164">
        <v>0</v>
      </c>
      <c r="T4163" s="165">
        <v>0</v>
      </c>
    </row>
    <row r="4164" spans="2:20" ht="30" hidden="1" customHeight="1">
      <c r="B4164" s="123">
        <v>67</v>
      </c>
      <c r="C4164" s="125" t="s">
        <v>54</v>
      </c>
      <c r="D4164" s="125" t="s">
        <v>55</v>
      </c>
      <c r="E4164" s="137">
        <v>2025</v>
      </c>
      <c r="F4164" s="68" t="str">
        <f t="shared" si="130"/>
        <v>6712. Vigilancia de la Salud AmbientalVigilancia de la Salud Ambiental2025</v>
      </c>
      <c r="G4164" s="125" t="s">
        <v>696</v>
      </c>
      <c r="H4164" s="134" t="s">
        <v>386</v>
      </c>
      <c r="I4164" s="125" t="s">
        <v>410</v>
      </c>
      <c r="J4164" s="134" t="s">
        <v>697</v>
      </c>
      <c r="K4164" s="126" t="s">
        <v>698</v>
      </c>
      <c r="L4164" s="126" t="s">
        <v>698</v>
      </c>
      <c r="M4164" s="11" t="s">
        <v>107</v>
      </c>
      <c r="N4164" s="11" t="s">
        <v>48</v>
      </c>
      <c r="O4164" s="68" t="str">
        <f t="shared" si="132"/>
        <v>6712. Vigilancia de la Salud AmbientalVigilancia de la Salud Ambiental20256_TEUSAQUILLO1_MARZO_2026</v>
      </c>
      <c r="P4164" s="129">
        <f t="shared" si="131"/>
        <v>0</v>
      </c>
      <c r="Q4164" s="7"/>
      <c r="R4164" s="7"/>
      <c r="S4164" s="164">
        <v>0</v>
      </c>
      <c r="T4164" s="165">
        <v>0</v>
      </c>
    </row>
    <row r="4165" spans="2:20" ht="30" hidden="1" customHeight="1">
      <c r="B4165" s="123">
        <v>68</v>
      </c>
      <c r="C4165" s="125" t="s">
        <v>54</v>
      </c>
      <c r="D4165" s="125" t="s">
        <v>55</v>
      </c>
      <c r="E4165" s="137">
        <v>2025</v>
      </c>
      <c r="F4165" s="68" t="str">
        <f t="shared" si="130"/>
        <v>6812. Vigilancia de la Salud AmbientalVigilancia de la Salud Ambiental2025</v>
      </c>
      <c r="G4165" s="125" t="s">
        <v>696</v>
      </c>
      <c r="H4165" s="134" t="s">
        <v>386</v>
      </c>
      <c r="I4165" s="125" t="s">
        <v>410</v>
      </c>
      <c r="J4165" s="134" t="s">
        <v>697</v>
      </c>
      <c r="K4165" s="126" t="s">
        <v>698</v>
      </c>
      <c r="L4165" s="126" t="s">
        <v>698</v>
      </c>
      <c r="M4165" s="11" t="s">
        <v>74</v>
      </c>
      <c r="N4165" s="11" t="s">
        <v>48</v>
      </c>
      <c r="O4165" s="68" t="str">
        <f t="shared" si="132"/>
        <v>6812. Vigilancia de la Salud AmbientalVigilancia de la Salud Ambiental20254_CHAPINERO1_MARZO_2026</v>
      </c>
      <c r="P4165" s="129">
        <f t="shared" si="131"/>
        <v>0</v>
      </c>
      <c r="Q4165" s="7"/>
      <c r="R4165" s="7"/>
      <c r="S4165" s="164">
        <v>0</v>
      </c>
      <c r="T4165" s="165">
        <v>0</v>
      </c>
    </row>
    <row r="4166" spans="2:20" ht="30" hidden="1" customHeight="1">
      <c r="B4166" s="123">
        <v>68</v>
      </c>
      <c r="C4166" s="125" t="s">
        <v>54</v>
      </c>
      <c r="D4166" s="125" t="s">
        <v>55</v>
      </c>
      <c r="E4166" s="137">
        <v>2025</v>
      </c>
      <c r="F4166" s="68" t="str">
        <f t="shared" si="130"/>
        <v>6812. Vigilancia de la Salud AmbientalVigilancia de la Salud Ambiental2025</v>
      </c>
      <c r="G4166" s="125" t="s">
        <v>696</v>
      </c>
      <c r="H4166" s="134" t="s">
        <v>386</v>
      </c>
      <c r="I4166" s="125" t="s">
        <v>410</v>
      </c>
      <c r="J4166" s="134" t="s">
        <v>697</v>
      </c>
      <c r="K4166" s="126" t="s">
        <v>698</v>
      </c>
      <c r="L4166" s="126" t="s">
        <v>698</v>
      </c>
      <c r="M4166" s="11" t="s">
        <v>56</v>
      </c>
      <c r="N4166" s="11" t="s">
        <v>48</v>
      </c>
      <c r="O4166" s="68" t="str">
        <f t="shared" si="132"/>
        <v>6812. Vigilancia de la Salud AmbientalVigilancia de la Salud Ambiental20251_USAQUEN1_MARZO_2026</v>
      </c>
      <c r="P4166" s="129">
        <f t="shared" si="131"/>
        <v>0</v>
      </c>
      <c r="Q4166" s="7"/>
      <c r="R4166" s="7"/>
      <c r="S4166" s="164">
        <v>0</v>
      </c>
      <c r="T4166" s="165">
        <v>0</v>
      </c>
    </row>
    <row r="4167" spans="2:20" ht="30" hidden="1" customHeight="1">
      <c r="B4167" s="123">
        <v>68</v>
      </c>
      <c r="C4167" s="125" t="s">
        <v>54</v>
      </c>
      <c r="D4167" s="125" t="s">
        <v>55</v>
      </c>
      <c r="E4167" s="137">
        <v>2025</v>
      </c>
      <c r="F4167" s="68" t="str">
        <f t="shared" ref="F4167:F4230" si="133">B4167&amp;C4167&amp;D4167&amp;E4167</f>
        <v>6812. Vigilancia de la Salud AmbientalVigilancia de la Salud Ambiental2025</v>
      </c>
      <c r="G4167" s="125" t="s">
        <v>696</v>
      </c>
      <c r="H4167" s="134" t="s">
        <v>386</v>
      </c>
      <c r="I4167" s="125" t="s">
        <v>410</v>
      </c>
      <c r="J4167" s="134" t="s">
        <v>697</v>
      </c>
      <c r="K4167" s="126" t="s">
        <v>698</v>
      </c>
      <c r="L4167" s="126" t="s">
        <v>698</v>
      </c>
      <c r="M4167" s="11" t="s">
        <v>63</v>
      </c>
      <c r="N4167" s="11" t="s">
        <v>48</v>
      </c>
      <c r="O4167" s="68" t="str">
        <f t="shared" si="132"/>
        <v>6812. Vigilancia de la Salud AmbientalVigilancia de la Salud Ambiental20252_ENGATIVA1_MARZO_2026</v>
      </c>
      <c r="P4167" s="129">
        <f t="shared" si="131"/>
        <v>0</v>
      </c>
      <c r="Q4167" s="7"/>
      <c r="R4167" s="7"/>
      <c r="S4167" s="164">
        <v>0</v>
      </c>
      <c r="T4167" s="165">
        <v>0</v>
      </c>
    </row>
    <row r="4168" spans="2:20" ht="30" hidden="1" customHeight="1">
      <c r="B4168" s="123">
        <v>68</v>
      </c>
      <c r="C4168" s="125" t="s">
        <v>54</v>
      </c>
      <c r="D4168" s="125" t="s">
        <v>55</v>
      </c>
      <c r="E4168" s="137">
        <v>2025</v>
      </c>
      <c r="F4168" s="68" t="str">
        <f t="shared" si="133"/>
        <v>6812. Vigilancia de la Salud AmbientalVigilancia de la Salud Ambiental2025</v>
      </c>
      <c r="G4168" s="125" t="s">
        <v>696</v>
      </c>
      <c r="H4168" s="134" t="s">
        <v>386</v>
      </c>
      <c r="I4168" s="125" t="s">
        <v>410</v>
      </c>
      <c r="J4168" s="134" t="s">
        <v>697</v>
      </c>
      <c r="K4168" s="126" t="s">
        <v>698</v>
      </c>
      <c r="L4168" s="126" t="s">
        <v>698</v>
      </c>
      <c r="M4168" s="11" t="s">
        <v>77</v>
      </c>
      <c r="N4168" s="11" t="s">
        <v>48</v>
      </c>
      <c r="O4168" s="68" t="str">
        <f t="shared" si="132"/>
        <v>6812. Vigilancia de la Salud AmbientalVigilancia de la Salud Ambiental20253_SUBA1_MARZO_2026</v>
      </c>
      <c r="P4168" s="129">
        <f t="shared" si="131"/>
        <v>0</v>
      </c>
      <c r="Q4168" s="7"/>
      <c r="R4168" s="7"/>
      <c r="S4168" s="164">
        <v>0</v>
      </c>
      <c r="T4168" s="165">
        <v>0</v>
      </c>
    </row>
    <row r="4169" spans="2:20" ht="30" hidden="1" customHeight="1">
      <c r="B4169" s="123">
        <v>68</v>
      </c>
      <c r="C4169" s="125" t="s">
        <v>54</v>
      </c>
      <c r="D4169" s="125" t="s">
        <v>55</v>
      </c>
      <c r="E4169" s="137">
        <v>2025</v>
      </c>
      <c r="F4169" s="68" t="str">
        <f t="shared" si="133"/>
        <v>6812. Vigilancia de la Salud AmbientalVigilancia de la Salud Ambiental2025</v>
      </c>
      <c r="G4169" s="125" t="s">
        <v>696</v>
      </c>
      <c r="H4169" s="134" t="s">
        <v>386</v>
      </c>
      <c r="I4169" s="125" t="s">
        <v>410</v>
      </c>
      <c r="J4169" s="134" t="s">
        <v>697</v>
      </c>
      <c r="K4169" s="126" t="s">
        <v>698</v>
      </c>
      <c r="L4169" s="126" t="s">
        <v>698</v>
      </c>
      <c r="M4169" s="11" t="s">
        <v>66</v>
      </c>
      <c r="N4169" s="11" t="s">
        <v>48</v>
      </c>
      <c r="O4169" s="68" t="str">
        <f t="shared" si="132"/>
        <v>6812. Vigilancia de la Salud AmbientalVigilancia de la Salud Ambiental20255_BARRIOS_UNIDOS1_MARZO_2026</v>
      </c>
      <c r="P4169" s="129">
        <f t="shared" si="131"/>
        <v>0</v>
      </c>
      <c r="Q4169" s="7"/>
      <c r="R4169" s="7"/>
      <c r="S4169" s="164">
        <v>0</v>
      </c>
      <c r="T4169" s="165">
        <v>0</v>
      </c>
    </row>
    <row r="4170" spans="2:20" ht="30" hidden="1" customHeight="1">
      <c r="B4170" s="123">
        <v>68</v>
      </c>
      <c r="C4170" s="125" t="s">
        <v>54</v>
      </c>
      <c r="D4170" s="125" t="s">
        <v>55</v>
      </c>
      <c r="E4170" s="137">
        <v>2025</v>
      </c>
      <c r="F4170" s="68" t="str">
        <f t="shared" si="133"/>
        <v>6812. Vigilancia de la Salud AmbientalVigilancia de la Salud Ambiental2025</v>
      </c>
      <c r="G4170" s="125" t="s">
        <v>696</v>
      </c>
      <c r="H4170" s="134" t="s">
        <v>386</v>
      </c>
      <c r="I4170" s="125" t="s">
        <v>410</v>
      </c>
      <c r="J4170" s="134" t="s">
        <v>697</v>
      </c>
      <c r="K4170" s="126" t="s">
        <v>698</v>
      </c>
      <c r="L4170" s="126" t="s">
        <v>698</v>
      </c>
      <c r="M4170" s="11" t="s">
        <v>107</v>
      </c>
      <c r="N4170" s="11" t="s">
        <v>48</v>
      </c>
      <c r="O4170" s="68" t="str">
        <f t="shared" si="132"/>
        <v>6812. Vigilancia de la Salud AmbientalVigilancia de la Salud Ambiental20256_TEUSAQUILLO1_MARZO_2026</v>
      </c>
      <c r="P4170" s="129">
        <f t="shared" si="131"/>
        <v>0</v>
      </c>
      <c r="Q4170" s="7"/>
      <c r="R4170" s="7"/>
      <c r="S4170" s="164">
        <v>0</v>
      </c>
      <c r="T4170" s="165">
        <v>0</v>
      </c>
    </row>
    <row r="4171" spans="2:20" ht="30" hidden="1" customHeight="1">
      <c r="B4171" s="123">
        <v>69</v>
      </c>
      <c r="C4171" s="125" t="s">
        <v>54</v>
      </c>
      <c r="D4171" s="125" t="s">
        <v>55</v>
      </c>
      <c r="E4171" s="137">
        <v>2025</v>
      </c>
      <c r="F4171" s="68" t="str">
        <f t="shared" si="133"/>
        <v>6912. Vigilancia de la Salud AmbientalVigilancia de la Salud Ambiental2025</v>
      </c>
      <c r="G4171" s="125" t="s">
        <v>696</v>
      </c>
      <c r="H4171" s="134" t="s">
        <v>386</v>
      </c>
      <c r="I4171" s="125" t="s">
        <v>410</v>
      </c>
      <c r="J4171" s="134" t="s">
        <v>697</v>
      </c>
      <c r="K4171" s="126" t="s">
        <v>698</v>
      </c>
      <c r="L4171" s="126" t="s">
        <v>698</v>
      </c>
      <c r="M4171" s="11" t="s">
        <v>74</v>
      </c>
      <c r="N4171" s="11" t="s">
        <v>48</v>
      </c>
      <c r="O4171" s="68" t="str">
        <f t="shared" si="132"/>
        <v>6912. Vigilancia de la Salud AmbientalVigilancia de la Salud Ambiental20254_CHAPINERO1_MARZO_2026</v>
      </c>
      <c r="P4171" s="129">
        <f t="shared" si="131"/>
        <v>0</v>
      </c>
      <c r="Q4171" s="7"/>
      <c r="R4171" s="7"/>
      <c r="S4171" s="164">
        <v>0</v>
      </c>
      <c r="T4171" s="165">
        <v>0</v>
      </c>
    </row>
    <row r="4172" spans="2:20" ht="30" hidden="1" customHeight="1">
      <c r="B4172" s="123">
        <v>69</v>
      </c>
      <c r="C4172" s="125" t="s">
        <v>54</v>
      </c>
      <c r="D4172" s="125" t="s">
        <v>55</v>
      </c>
      <c r="E4172" s="137">
        <v>2025</v>
      </c>
      <c r="F4172" s="68" t="str">
        <f t="shared" si="133"/>
        <v>6912. Vigilancia de la Salud AmbientalVigilancia de la Salud Ambiental2025</v>
      </c>
      <c r="G4172" s="125" t="s">
        <v>696</v>
      </c>
      <c r="H4172" s="134" t="s">
        <v>386</v>
      </c>
      <c r="I4172" s="125" t="s">
        <v>410</v>
      </c>
      <c r="J4172" s="134" t="s">
        <v>697</v>
      </c>
      <c r="K4172" s="126" t="s">
        <v>698</v>
      </c>
      <c r="L4172" s="126" t="s">
        <v>698</v>
      </c>
      <c r="M4172" s="11" t="s">
        <v>56</v>
      </c>
      <c r="N4172" s="11" t="s">
        <v>48</v>
      </c>
      <c r="O4172" s="68" t="str">
        <f t="shared" si="132"/>
        <v>6912. Vigilancia de la Salud AmbientalVigilancia de la Salud Ambiental20251_USAQUEN1_MARZO_2026</v>
      </c>
      <c r="P4172" s="129">
        <f t="shared" si="131"/>
        <v>0</v>
      </c>
      <c r="Q4172" s="7"/>
      <c r="R4172" s="7"/>
      <c r="S4172" s="164">
        <v>0</v>
      </c>
      <c r="T4172" s="165">
        <v>0</v>
      </c>
    </row>
    <row r="4173" spans="2:20" ht="30" hidden="1" customHeight="1">
      <c r="B4173" s="123">
        <v>69</v>
      </c>
      <c r="C4173" s="125" t="s">
        <v>54</v>
      </c>
      <c r="D4173" s="125" t="s">
        <v>55</v>
      </c>
      <c r="E4173" s="137">
        <v>2025</v>
      </c>
      <c r="F4173" s="68" t="str">
        <f t="shared" si="133"/>
        <v>6912. Vigilancia de la Salud AmbientalVigilancia de la Salud Ambiental2025</v>
      </c>
      <c r="G4173" s="125" t="s">
        <v>696</v>
      </c>
      <c r="H4173" s="134" t="s">
        <v>386</v>
      </c>
      <c r="I4173" s="125" t="s">
        <v>410</v>
      </c>
      <c r="J4173" s="134" t="s">
        <v>697</v>
      </c>
      <c r="K4173" s="126" t="s">
        <v>698</v>
      </c>
      <c r="L4173" s="126" t="s">
        <v>698</v>
      </c>
      <c r="M4173" s="11" t="s">
        <v>63</v>
      </c>
      <c r="N4173" s="11" t="s">
        <v>48</v>
      </c>
      <c r="O4173" s="68" t="str">
        <f t="shared" si="132"/>
        <v>6912. Vigilancia de la Salud AmbientalVigilancia de la Salud Ambiental20252_ENGATIVA1_MARZO_2026</v>
      </c>
      <c r="P4173" s="129">
        <f t="shared" si="131"/>
        <v>0</v>
      </c>
      <c r="Q4173" s="7"/>
      <c r="R4173" s="7"/>
      <c r="S4173" s="164">
        <v>0</v>
      </c>
      <c r="T4173" s="165">
        <v>0</v>
      </c>
    </row>
    <row r="4174" spans="2:20" ht="30" hidden="1" customHeight="1">
      <c r="B4174" s="123">
        <v>69</v>
      </c>
      <c r="C4174" s="125" t="s">
        <v>54</v>
      </c>
      <c r="D4174" s="125" t="s">
        <v>55</v>
      </c>
      <c r="E4174" s="137">
        <v>2025</v>
      </c>
      <c r="F4174" s="68" t="str">
        <f t="shared" si="133"/>
        <v>6912. Vigilancia de la Salud AmbientalVigilancia de la Salud Ambiental2025</v>
      </c>
      <c r="G4174" s="125" t="s">
        <v>696</v>
      </c>
      <c r="H4174" s="134" t="s">
        <v>386</v>
      </c>
      <c r="I4174" s="125" t="s">
        <v>410</v>
      </c>
      <c r="J4174" s="134" t="s">
        <v>697</v>
      </c>
      <c r="K4174" s="126" t="s">
        <v>698</v>
      </c>
      <c r="L4174" s="126" t="s">
        <v>698</v>
      </c>
      <c r="M4174" s="11" t="s">
        <v>77</v>
      </c>
      <c r="N4174" s="11" t="s">
        <v>48</v>
      </c>
      <c r="O4174" s="68" t="str">
        <f t="shared" si="132"/>
        <v>6912. Vigilancia de la Salud AmbientalVigilancia de la Salud Ambiental20253_SUBA1_MARZO_2026</v>
      </c>
      <c r="P4174" s="129">
        <f t="shared" si="131"/>
        <v>0</v>
      </c>
      <c r="Q4174" s="7"/>
      <c r="R4174" s="7"/>
      <c r="S4174" s="164">
        <v>0</v>
      </c>
      <c r="T4174" s="165">
        <v>0</v>
      </c>
    </row>
    <row r="4175" spans="2:20" ht="30" hidden="1" customHeight="1">
      <c r="B4175" s="123">
        <v>69</v>
      </c>
      <c r="C4175" s="125" t="s">
        <v>54</v>
      </c>
      <c r="D4175" s="125" t="s">
        <v>55</v>
      </c>
      <c r="E4175" s="137">
        <v>2025</v>
      </c>
      <c r="F4175" s="68" t="str">
        <f t="shared" si="133"/>
        <v>6912. Vigilancia de la Salud AmbientalVigilancia de la Salud Ambiental2025</v>
      </c>
      <c r="G4175" s="125" t="s">
        <v>696</v>
      </c>
      <c r="H4175" s="134" t="s">
        <v>386</v>
      </c>
      <c r="I4175" s="125" t="s">
        <v>410</v>
      </c>
      <c r="J4175" s="134" t="s">
        <v>697</v>
      </c>
      <c r="K4175" s="126" t="s">
        <v>698</v>
      </c>
      <c r="L4175" s="126" t="s">
        <v>698</v>
      </c>
      <c r="M4175" s="11" t="s">
        <v>66</v>
      </c>
      <c r="N4175" s="11" t="s">
        <v>48</v>
      </c>
      <c r="O4175" s="68" t="str">
        <f t="shared" si="132"/>
        <v>6912. Vigilancia de la Salud AmbientalVigilancia de la Salud Ambiental20255_BARRIOS_UNIDOS1_MARZO_2026</v>
      </c>
      <c r="P4175" s="129">
        <f t="shared" si="131"/>
        <v>0</v>
      </c>
      <c r="Q4175" s="7"/>
      <c r="R4175" s="7"/>
      <c r="S4175" s="164">
        <v>0</v>
      </c>
      <c r="T4175" s="165">
        <v>0</v>
      </c>
    </row>
    <row r="4176" spans="2:20" ht="30" hidden="1" customHeight="1">
      <c r="B4176" s="123">
        <v>69</v>
      </c>
      <c r="C4176" s="125" t="s">
        <v>54</v>
      </c>
      <c r="D4176" s="125" t="s">
        <v>55</v>
      </c>
      <c r="E4176" s="137">
        <v>2025</v>
      </c>
      <c r="F4176" s="68" t="str">
        <f t="shared" si="133"/>
        <v>6912. Vigilancia de la Salud AmbientalVigilancia de la Salud Ambiental2025</v>
      </c>
      <c r="G4176" s="125" t="s">
        <v>696</v>
      </c>
      <c r="H4176" s="134" t="s">
        <v>386</v>
      </c>
      <c r="I4176" s="125" t="s">
        <v>410</v>
      </c>
      <c r="J4176" s="134" t="s">
        <v>697</v>
      </c>
      <c r="K4176" s="126" t="s">
        <v>698</v>
      </c>
      <c r="L4176" s="126" t="s">
        <v>698</v>
      </c>
      <c r="M4176" s="11" t="s">
        <v>107</v>
      </c>
      <c r="N4176" s="11" t="s">
        <v>48</v>
      </c>
      <c r="O4176" s="68" t="str">
        <f t="shared" si="132"/>
        <v>6912. Vigilancia de la Salud AmbientalVigilancia de la Salud Ambiental20256_TEUSAQUILLO1_MARZO_2026</v>
      </c>
      <c r="P4176" s="129">
        <f t="shared" si="131"/>
        <v>0</v>
      </c>
      <c r="Q4176" s="7"/>
      <c r="R4176" s="7"/>
      <c r="S4176" s="164">
        <v>0</v>
      </c>
      <c r="T4176" s="165">
        <v>0</v>
      </c>
    </row>
    <row r="4177" spans="2:20" ht="30" hidden="1" customHeight="1">
      <c r="B4177" s="123">
        <v>71</v>
      </c>
      <c r="C4177" s="125" t="s">
        <v>54</v>
      </c>
      <c r="D4177" s="125" t="s">
        <v>55</v>
      </c>
      <c r="E4177" s="137">
        <v>2025</v>
      </c>
      <c r="F4177" s="68" t="str">
        <f t="shared" si="133"/>
        <v>7112. Vigilancia de la Salud AmbientalVigilancia de la Salud Ambiental2025</v>
      </c>
      <c r="G4177" s="125" t="s">
        <v>696</v>
      </c>
      <c r="H4177" s="134" t="s">
        <v>386</v>
      </c>
      <c r="I4177" s="125" t="s">
        <v>410</v>
      </c>
      <c r="J4177" s="134" t="s">
        <v>697</v>
      </c>
      <c r="K4177" s="126" t="s">
        <v>698</v>
      </c>
      <c r="L4177" s="126" t="s">
        <v>698</v>
      </c>
      <c r="M4177" s="11" t="s">
        <v>74</v>
      </c>
      <c r="N4177" s="11" t="s">
        <v>48</v>
      </c>
      <c r="O4177" s="68" t="str">
        <f t="shared" si="132"/>
        <v>7112. Vigilancia de la Salud AmbientalVigilancia de la Salud Ambiental20254_CHAPINERO1_MARZO_2026</v>
      </c>
      <c r="P4177" s="129">
        <f t="shared" si="131"/>
        <v>0</v>
      </c>
      <c r="Q4177" s="7"/>
      <c r="R4177" s="7"/>
      <c r="S4177" s="164">
        <v>0</v>
      </c>
      <c r="T4177" s="165">
        <v>0</v>
      </c>
    </row>
    <row r="4178" spans="2:20" ht="30" hidden="1" customHeight="1">
      <c r="B4178" s="123">
        <v>71</v>
      </c>
      <c r="C4178" s="125" t="s">
        <v>54</v>
      </c>
      <c r="D4178" s="125" t="s">
        <v>55</v>
      </c>
      <c r="E4178" s="137">
        <v>2025</v>
      </c>
      <c r="F4178" s="68" t="str">
        <f t="shared" si="133"/>
        <v>7112. Vigilancia de la Salud AmbientalVigilancia de la Salud Ambiental2025</v>
      </c>
      <c r="G4178" s="125" t="s">
        <v>696</v>
      </c>
      <c r="H4178" s="134" t="s">
        <v>386</v>
      </c>
      <c r="I4178" s="125" t="s">
        <v>410</v>
      </c>
      <c r="J4178" s="134" t="s">
        <v>697</v>
      </c>
      <c r="K4178" s="126" t="s">
        <v>698</v>
      </c>
      <c r="L4178" s="126" t="s">
        <v>698</v>
      </c>
      <c r="M4178" s="11" t="s">
        <v>56</v>
      </c>
      <c r="N4178" s="11" t="s">
        <v>48</v>
      </c>
      <c r="O4178" s="68" t="str">
        <f t="shared" si="132"/>
        <v>7112. Vigilancia de la Salud AmbientalVigilancia de la Salud Ambiental20251_USAQUEN1_MARZO_2026</v>
      </c>
      <c r="P4178" s="129">
        <f t="shared" si="131"/>
        <v>0</v>
      </c>
      <c r="Q4178" s="7"/>
      <c r="R4178" s="7"/>
      <c r="S4178" s="164">
        <v>0</v>
      </c>
      <c r="T4178" s="165">
        <v>0</v>
      </c>
    </row>
    <row r="4179" spans="2:20" ht="30" hidden="1" customHeight="1">
      <c r="B4179" s="123">
        <v>71</v>
      </c>
      <c r="C4179" s="125" t="s">
        <v>54</v>
      </c>
      <c r="D4179" s="125" t="s">
        <v>55</v>
      </c>
      <c r="E4179" s="137">
        <v>2025</v>
      </c>
      <c r="F4179" s="68" t="str">
        <f t="shared" si="133"/>
        <v>7112. Vigilancia de la Salud AmbientalVigilancia de la Salud Ambiental2025</v>
      </c>
      <c r="G4179" s="125" t="s">
        <v>696</v>
      </c>
      <c r="H4179" s="134" t="s">
        <v>386</v>
      </c>
      <c r="I4179" s="125" t="s">
        <v>410</v>
      </c>
      <c r="J4179" s="134" t="s">
        <v>697</v>
      </c>
      <c r="K4179" s="126" t="s">
        <v>698</v>
      </c>
      <c r="L4179" s="126" t="s">
        <v>698</v>
      </c>
      <c r="M4179" s="11" t="s">
        <v>63</v>
      </c>
      <c r="N4179" s="11" t="s">
        <v>48</v>
      </c>
      <c r="O4179" s="68" t="str">
        <f t="shared" si="132"/>
        <v>7112. Vigilancia de la Salud AmbientalVigilancia de la Salud Ambiental20252_ENGATIVA1_MARZO_2026</v>
      </c>
      <c r="P4179" s="129">
        <f t="shared" si="131"/>
        <v>0</v>
      </c>
      <c r="Q4179" s="7"/>
      <c r="R4179" s="7"/>
      <c r="S4179" s="164">
        <v>0</v>
      </c>
      <c r="T4179" s="165">
        <v>0</v>
      </c>
    </row>
    <row r="4180" spans="2:20" ht="30" hidden="1" customHeight="1">
      <c r="B4180" s="123">
        <v>71</v>
      </c>
      <c r="C4180" s="125" t="s">
        <v>54</v>
      </c>
      <c r="D4180" s="125" t="s">
        <v>55</v>
      </c>
      <c r="E4180" s="137">
        <v>2025</v>
      </c>
      <c r="F4180" s="68" t="str">
        <f t="shared" si="133"/>
        <v>7112. Vigilancia de la Salud AmbientalVigilancia de la Salud Ambiental2025</v>
      </c>
      <c r="G4180" s="125" t="s">
        <v>696</v>
      </c>
      <c r="H4180" s="134" t="s">
        <v>386</v>
      </c>
      <c r="I4180" s="125" t="s">
        <v>410</v>
      </c>
      <c r="J4180" s="134" t="s">
        <v>697</v>
      </c>
      <c r="K4180" s="126" t="s">
        <v>698</v>
      </c>
      <c r="L4180" s="126" t="s">
        <v>698</v>
      </c>
      <c r="M4180" s="11" t="s">
        <v>77</v>
      </c>
      <c r="N4180" s="11" t="s">
        <v>48</v>
      </c>
      <c r="O4180" s="68" t="str">
        <f t="shared" si="132"/>
        <v>7112. Vigilancia de la Salud AmbientalVigilancia de la Salud Ambiental20253_SUBA1_MARZO_2026</v>
      </c>
      <c r="P4180" s="129">
        <f t="shared" si="131"/>
        <v>0</v>
      </c>
      <c r="Q4180" s="7"/>
      <c r="R4180" s="7"/>
      <c r="S4180" s="164">
        <v>0</v>
      </c>
      <c r="T4180" s="165">
        <v>0</v>
      </c>
    </row>
    <row r="4181" spans="2:20" ht="30" hidden="1" customHeight="1">
      <c r="B4181" s="123">
        <v>71</v>
      </c>
      <c r="C4181" s="125" t="s">
        <v>54</v>
      </c>
      <c r="D4181" s="125" t="s">
        <v>55</v>
      </c>
      <c r="E4181" s="137">
        <v>2025</v>
      </c>
      <c r="F4181" s="68" t="str">
        <f t="shared" si="133"/>
        <v>7112. Vigilancia de la Salud AmbientalVigilancia de la Salud Ambiental2025</v>
      </c>
      <c r="G4181" s="125" t="s">
        <v>696</v>
      </c>
      <c r="H4181" s="134" t="s">
        <v>386</v>
      </c>
      <c r="I4181" s="125" t="s">
        <v>410</v>
      </c>
      <c r="J4181" s="134" t="s">
        <v>697</v>
      </c>
      <c r="K4181" s="126" t="s">
        <v>698</v>
      </c>
      <c r="L4181" s="126" t="s">
        <v>698</v>
      </c>
      <c r="M4181" s="11" t="s">
        <v>66</v>
      </c>
      <c r="N4181" s="11" t="s">
        <v>48</v>
      </c>
      <c r="O4181" s="68" t="str">
        <f t="shared" si="132"/>
        <v>7112. Vigilancia de la Salud AmbientalVigilancia de la Salud Ambiental20255_BARRIOS_UNIDOS1_MARZO_2026</v>
      </c>
      <c r="P4181" s="129">
        <f t="shared" si="131"/>
        <v>0</v>
      </c>
      <c r="Q4181" s="7"/>
      <c r="R4181" s="7"/>
      <c r="S4181" s="164">
        <v>0</v>
      </c>
      <c r="T4181" s="165">
        <v>0</v>
      </c>
    </row>
    <row r="4182" spans="2:20" ht="30" hidden="1" customHeight="1">
      <c r="B4182" s="123">
        <v>71</v>
      </c>
      <c r="C4182" s="125" t="s">
        <v>54</v>
      </c>
      <c r="D4182" s="125" t="s">
        <v>55</v>
      </c>
      <c r="E4182" s="137">
        <v>2025</v>
      </c>
      <c r="F4182" s="68" t="str">
        <f t="shared" si="133"/>
        <v>7112. Vigilancia de la Salud AmbientalVigilancia de la Salud Ambiental2025</v>
      </c>
      <c r="G4182" s="125" t="s">
        <v>696</v>
      </c>
      <c r="H4182" s="134" t="s">
        <v>386</v>
      </c>
      <c r="I4182" s="125" t="s">
        <v>410</v>
      </c>
      <c r="J4182" s="134" t="s">
        <v>697</v>
      </c>
      <c r="K4182" s="126" t="s">
        <v>698</v>
      </c>
      <c r="L4182" s="126" t="s">
        <v>698</v>
      </c>
      <c r="M4182" s="11" t="s">
        <v>107</v>
      </c>
      <c r="N4182" s="11" t="s">
        <v>48</v>
      </c>
      <c r="O4182" s="68" t="str">
        <f t="shared" si="132"/>
        <v>7112. Vigilancia de la Salud AmbientalVigilancia de la Salud Ambiental20256_TEUSAQUILLO1_MARZO_2026</v>
      </c>
      <c r="P4182" s="129">
        <f t="shared" si="131"/>
        <v>0</v>
      </c>
      <c r="Q4182" s="7"/>
      <c r="R4182" s="7"/>
      <c r="S4182" s="164">
        <v>0</v>
      </c>
      <c r="T4182" s="165">
        <v>0</v>
      </c>
    </row>
    <row r="4183" spans="2:20" ht="30" hidden="1" customHeight="1">
      <c r="B4183" s="123">
        <v>73</v>
      </c>
      <c r="C4183" s="125" t="s">
        <v>54</v>
      </c>
      <c r="D4183" s="125" t="s">
        <v>55</v>
      </c>
      <c r="E4183" s="137">
        <v>2025</v>
      </c>
      <c r="F4183" s="68" t="str">
        <f t="shared" si="133"/>
        <v>7312. Vigilancia de la Salud AmbientalVigilancia de la Salud Ambiental2025</v>
      </c>
      <c r="G4183" s="125" t="s">
        <v>696</v>
      </c>
      <c r="H4183" s="134" t="s">
        <v>386</v>
      </c>
      <c r="I4183" s="125" t="s">
        <v>410</v>
      </c>
      <c r="J4183" s="134" t="s">
        <v>697</v>
      </c>
      <c r="K4183" s="126" t="s">
        <v>698</v>
      </c>
      <c r="L4183" s="126" t="s">
        <v>698</v>
      </c>
      <c r="M4183" s="11" t="s">
        <v>74</v>
      </c>
      <c r="N4183" s="11" t="s">
        <v>48</v>
      </c>
      <c r="O4183" s="68" t="str">
        <f t="shared" si="132"/>
        <v>7312. Vigilancia de la Salud AmbientalVigilancia de la Salud Ambiental20254_CHAPINERO1_MARZO_2026</v>
      </c>
      <c r="P4183" s="129">
        <f t="shared" si="131"/>
        <v>0</v>
      </c>
      <c r="Q4183" s="7"/>
      <c r="R4183" s="7"/>
      <c r="S4183" s="164">
        <v>0</v>
      </c>
      <c r="T4183" s="165">
        <v>0</v>
      </c>
    </row>
    <row r="4184" spans="2:20" ht="30" hidden="1" customHeight="1">
      <c r="B4184" s="123">
        <v>73</v>
      </c>
      <c r="C4184" s="125" t="s">
        <v>54</v>
      </c>
      <c r="D4184" s="125" t="s">
        <v>55</v>
      </c>
      <c r="E4184" s="137">
        <v>2025</v>
      </c>
      <c r="F4184" s="68" t="str">
        <f t="shared" si="133"/>
        <v>7312. Vigilancia de la Salud AmbientalVigilancia de la Salud Ambiental2025</v>
      </c>
      <c r="G4184" s="125" t="s">
        <v>696</v>
      </c>
      <c r="H4184" s="134" t="s">
        <v>386</v>
      </c>
      <c r="I4184" s="125" t="s">
        <v>410</v>
      </c>
      <c r="J4184" s="134" t="s">
        <v>697</v>
      </c>
      <c r="K4184" s="126" t="s">
        <v>698</v>
      </c>
      <c r="L4184" s="126" t="s">
        <v>698</v>
      </c>
      <c r="M4184" s="11" t="s">
        <v>56</v>
      </c>
      <c r="N4184" s="11" t="s">
        <v>48</v>
      </c>
      <c r="O4184" s="68" t="str">
        <f t="shared" si="132"/>
        <v>7312. Vigilancia de la Salud AmbientalVigilancia de la Salud Ambiental20251_USAQUEN1_MARZO_2026</v>
      </c>
      <c r="P4184" s="129">
        <f t="shared" si="131"/>
        <v>0</v>
      </c>
      <c r="Q4184" s="7"/>
      <c r="R4184" s="7"/>
      <c r="S4184" s="164">
        <v>0</v>
      </c>
      <c r="T4184" s="165">
        <v>0</v>
      </c>
    </row>
    <row r="4185" spans="2:20" ht="30" hidden="1" customHeight="1">
      <c r="B4185" s="123">
        <v>73</v>
      </c>
      <c r="C4185" s="125" t="s">
        <v>54</v>
      </c>
      <c r="D4185" s="125" t="s">
        <v>55</v>
      </c>
      <c r="E4185" s="137">
        <v>2025</v>
      </c>
      <c r="F4185" s="68" t="str">
        <f t="shared" si="133"/>
        <v>7312. Vigilancia de la Salud AmbientalVigilancia de la Salud Ambiental2025</v>
      </c>
      <c r="G4185" s="125" t="s">
        <v>696</v>
      </c>
      <c r="H4185" s="134" t="s">
        <v>386</v>
      </c>
      <c r="I4185" s="125" t="s">
        <v>410</v>
      </c>
      <c r="J4185" s="134" t="s">
        <v>697</v>
      </c>
      <c r="K4185" s="126" t="s">
        <v>698</v>
      </c>
      <c r="L4185" s="126" t="s">
        <v>698</v>
      </c>
      <c r="M4185" s="11" t="s">
        <v>63</v>
      </c>
      <c r="N4185" s="11" t="s">
        <v>48</v>
      </c>
      <c r="O4185" s="68" t="str">
        <f t="shared" si="132"/>
        <v>7312. Vigilancia de la Salud AmbientalVigilancia de la Salud Ambiental20252_ENGATIVA1_MARZO_2026</v>
      </c>
      <c r="P4185" s="129">
        <f t="shared" si="131"/>
        <v>0</v>
      </c>
      <c r="Q4185" s="7"/>
      <c r="R4185" s="7"/>
      <c r="S4185" s="164">
        <v>0</v>
      </c>
      <c r="T4185" s="165">
        <v>0</v>
      </c>
    </row>
    <row r="4186" spans="2:20" ht="30" hidden="1" customHeight="1">
      <c r="B4186" s="123">
        <v>73</v>
      </c>
      <c r="C4186" s="125" t="s">
        <v>54</v>
      </c>
      <c r="D4186" s="125" t="s">
        <v>55</v>
      </c>
      <c r="E4186" s="137">
        <v>2025</v>
      </c>
      <c r="F4186" s="68" t="str">
        <f t="shared" si="133"/>
        <v>7312. Vigilancia de la Salud AmbientalVigilancia de la Salud Ambiental2025</v>
      </c>
      <c r="G4186" s="125" t="s">
        <v>696</v>
      </c>
      <c r="H4186" s="134" t="s">
        <v>386</v>
      </c>
      <c r="I4186" s="125" t="s">
        <v>410</v>
      </c>
      <c r="J4186" s="134" t="s">
        <v>697</v>
      </c>
      <c r="K4186" s="126" t="s">
        <v>698</v>
      </c>
      <c r="L4186" s="126" t="s">
        <v>698</v>
      </c>
      <c r="M4186" s="11" t="s">
        <v>77</v>
      </c>
      <c r="N4186" s="11" t="s">
        <v>48</v>
      </c>
      <c r="O4186" s="68" t="str">
        <f t="shared" si="132"/>
        <v>7312. Vigilancia de la Salud AmbientalVigilancia de la Salud Ambiental20253_SUBA1_MARZO_2026</v>
      </c>
      <c r="P4186" s="129">
        <f t="shared" si="131"/>
        <v>0</v>
      </c>
      <c r="Q4186" s="7"/>
      <c r="R4186" s="7"/>
      <c r="S4186" s="164">
        <v>0</v>
      </c>
      <c r="T4186" s="165">
        <v>0</v>
      </c>
    </row>
    <row r="4187" spans="2:20" ht="30" hidden="1" customHeight="1">
      <c r="B4187" s="123">
        <v>73</v>
      </c>
      <c r="C4187" s="125" t="s">
        <v>54</v>
      </c>
      <c r="D4187" s="125" t="s">
        <v>55</v>
      </c>
      <c r="E4187" s="137">
        <v>2025</v>
      </c>
      <c r="F4187" s="68" t="str">
        <f t="shared" si="133"/>
        <v>7312. Vigilancia de la Salud AmbientalVigilancia de la Salud Ambiental2025</v>
      </c>
      <c r="G4187" s="125" t="s">
        <v>696</v>
      </c>
      <c r="H4187" s="134" t="s">
        <v>386</v>
      </c>
      <c r="I4187" s="125" t="s">
        <v>410</v>
      </c>
      <c r="J4187" s="134" t="s">
        <v>697</v>
      </c>
      <c r="K4187" s="126" t="s">
        <v>698</v>
      </c>
      <c r="L4187" s="126" t="s">
        <v>698</v>
      </c>
      <c r="M4187" s="11" t="s">
        <v>66</v>
      </c>
      <c r="N4187" s="11" t="s">
        <v>48</v>
      </c>
      <c r="O4187" s="68" t="str">
        <f t="shared" si="132"/>
        <v>7312. Vigilancia de la Salud AmbientalVigilancia de la Salud Ambiental20255_BARRIOS_UNIDOS1_MARZO_2026</v>
      </c>
      <c r="P4187" s="129">
        <f t="shared" si="131"/>
        <v>0</v>
      </c>
      <c r="Q4187" s="7"/>
      <c r="R4187" s="7"/>
      <c r="S4187" s="164">
        <v>0</v>
      </c>
      <c r="T4187" s="165">
        <v>0</v>
      </c>
    </row>
    <row r="4188" spans="2:20" ht="30" hidden="1" customHeight="1">
      <c r="B4188" s="123">
        <v>73</v>
      </c>
      <c r="C4188" s="125" t="s">
        <v>54</v>
      </c>
      <c r="D4188" s="125" t="s">
        <v>55</v>
      </c>
      <c r="E4188" s="137">
        <v>2025</v>
      </c>
      <c r="F4188" s="68" t="str">
        <f t="shared" si="133"/>
        <v>7312. Vigilancia de la Salud AmbientalVigilancia de la Salud Ambiental2025</v>
      </c>
      <c r="G4188" s="125" t="s">
        <v>696</v>
      </c>
      <c r="H4188" s="134" t="s">
        <v>386</v>
      </c>
      <c r="I4188" s="125" t="s">
        <v>410</v>
      </c>
      <c r="J4188" s="134" t="s">
        <v>697</v>
      </c>
      <c r="K4188" s="126" t="s">
        <v>698</v>
      </c>
      <c r="L4188" s="126" t="s">
        <v>698</v>
      </c>
      <c r="M4188" s="11" t="s">
        <v>107</v>
      </c>
      <c r="N4188" s="11" t="s">
        <v>48</v>
      </c>
      <c r="O4188" s="68" t="str">
        <f t="shared" si="132"/>
        <v>7312. Vigilancia de la Salud AmbientalVigilancia de la Salud Ambiental20256_TEUSAQUILLO1_MARZO_2026</v>
      </c>
      <c r="P4188" s="129">
        <f t="shared" si="131"/>
        <v>0</v>
      </c>
      <c r="Q4188" s="7"/>
      <c r="R4188" s="7"/>
      <c r="S4188" s="164">
        <v>0</v>
      </c>
      <c r="T4188" s="165">
        <v>0</v>
      </c>
    </row>
    <row r="4189" spans="2:20" ht="30" hidden="1" customHeight="1">
      <c r="B4189" s="123">
        <v>75</v>
      </c>
      <c r="C4189" s="125" t="s">
        <v>54</v>
      </c>
      <c r="D4189" s="125" t="s">
        <v>55</v>
      </c>
      <c r="E4189" s="137">
        <v>2025</v>
      </c>
      <c r="F4189" s="68" t="str">
        <f t="shared" si="133"/>
        <v>7512. Vigilancia de la Salud AmbientalVigilancia de la Salud Ambiental2025</v>
      </c>
      <c r="G4189" s="125" t="s">
        <v>696</v>
      </c>
      <c r="H4189" s="134" t="s">
        <v>386</v>
      </c>
      <c r="I4189" s="125" t="s">
        <v>410</v>
      </c>
      <c r="J4189" s="134" t="s">
        <v>697</v>
      </c>
      <c r="K4189" s="126" t="s">
        <v>698</v>
      </c>
      <c r="L4189" s="126" t="s">
        <v>698</v>
      </c>
      <c r="M4189" s="11" t="s">
        <v>63</v>
      </c>
      <c r="N4189" s="11" t="s">
        <v>48</v>
      </c>
      <c r="O4189" s="68" t="str">
        <f t="shared" si="132"/>
        <v>7512. Vigilancia de la Salud AmbientalVigilancia de la Salud Ambiental20252_ENGATIVA1_MARZO_2026</v>
      </c>
      <c r="P4189" s="129">
        <f t="shared" si="131"/>
        <v>0</v>
      </c>
      <c r="Q4189" s="7"/>
      <c r="R4189" s="7"/>
      <c r="S4189" s="164">
        <v>0</v>
      </c>
      <c r="T4189" s="165">
        <v>0</v>
      </c>
    </row>
    <row r="4190" spans="2:20" ht="30" hidden="1" customHeight="1">
      <c r="B4190" s="123">
        <v>76</v>
      </c>
      <c r="C4190" s="125" t="s">
        <v>54</v>
      </c>
      <c r="D4190" s="125" t="s">
        <v>55</v>
      </c>
      <c r="E4190" s="137">
        <v>2025</v>
      </c>
      <c r="F4190" s="68" t="str">
        <f t="shared" si="133"/>
        <v>7612. Vigilancia de la Salud AmbientalVigilancia de la Salud Ambiental2025</v>
      </c>
      <c r="G4190" s="125" t="s">
        <v>696</v>
      </c>
      <c r="H4190" s="134" t="s">
        <v>386</v>
      </c>
      <c r="I4190" s="125" t="s">
        <v>410</v>
      </c>
      <c r="J4190" s="134" t="s">
        <v>697</v>
      </c>
      <c r="K4190" s="126" t="s">
        <v>698</v>
      </c>
      <c r="L4190" s="126" t="s">
        <v>698</v>
      </c>
      <c r="M4190" s="11" t="s">
        <v>74</v>
      </c>
      <c r="N4190" s="11" t="s">
        <v>48</v>
      </c>
      <c r="O4190" s="68" t="str">
        <f t="shared" si="132"/>
        <v>7612. Vigilancia de la Salud AmbientalVigilancia de la Salud Ambiental20254_CHAPINERO1_MARZO_2026</v>
      </c>
      <c r="P4190" s="129">
        <f t="shared" si="131"/>
        <v>0</v>
      </c>
      <c r="Q4190" s="7"/>
      <c r="R4190" s="7"/>
      <c r="S4190" s="164">
        <v>0</v>
      </c>
      <c r="T4190" s="165">
        <v>0</v>
      </c>
    </row>
    <row r="4191" spans="2:20" ht="30" hidden="1" customHeight="1">
      <c r="B4191" s="123">
        <v>76</v>
      </c>
      <c r="C4191" s="125" t="s">
        <v>54</v>
      </c>
      <c r="D4191" s="125" t="s">
        <v>55</v>
      </c>
      <c r="E4191" s="137">
        <v>2025</v>
      </c>
      <c r="F4191" s="68" t="str">
        <f t="shared" si="133"/>
        <v>7612. Vigilancia de la Salud AmbientalVigilancia de la Salud Ambiental2025</v>
      </c>
      <c r="G4191" s="125" t="s">
        <v>696</v>
      </c>
      <c r="H4191" s="134" t="s">
        <v>386</v>
      </c>
      <c r="I4191" s="125" t="s">
        <v>410</v>
      </c>
      <c r="J4191" s="134" t="s">
        <v>697</v>
      </c>
      <c r="K4191" s="126" t="s">
        <v>698</v>
      </c>
      <c r="L4191" s="126" t="s">
        <v>698</v>
      </c>
      <c r="M4191" s="11" t="s">
        <v>63</v>
      </c>
      <c r="N4191" s="11" t="s">
        <v>48</v>
      </c>
      <c r="O4191" s="68" t="str">
        <f t="shared" si="132"/>
        <v>7612. Vigilancia de la Salud AmbientalVigilancia de la Salud Ambiental20252_ENGATIVA1_MARZO_2026</v>
      </c>
      <c r="P4191" s="129">
        <f t="shared" si="131"/>
        <v>0</v>
      </c>
      <c r="Q4191" s="7"/>
      <c r="R4191" s="7"/>
      <c r="S4191" s="164">
        <v>0</v>
      </c>
      <c r="T4191" s="165">
        <v>0</v>
      </c>
    </row>
    <row r="4192" spans="2:20" ht="30" hidden="1" customHeight="1">
      <c r="B4192" s="123">
        <v>76</v>
      </c>
      <c r="C4192" s="125" t="s">
        <v>54</v>
      </c>
      <c r="D4192" s="125" t="s">
        <v>55</v>
      </c>
      <c r="E4192" s="137">
        <v>2025</v>
      </c>
      <c r="F4192" s="68" t="str">
        <f t="shared" si="133"/>
        <v>7612. Vigilancia de la Salud AmbientalVigilancia de la Salud Ambiental2025</v>
      </c>
      <c r="G4192" s="125" t="s">
        <v>696</v>
      </c>
      <c r="H4192" s="134" t="s">
        <v>386</v>
      </c>
      <c r="I4192" s="125" t="s">
        <v>410</v>
      </c>
      <c r="J4192" s="134" t="s">
        <v>697</v>
      </c>
      <c r="K4192" s="126" t="s">
        <v>698</v>
      </c>
      <c r="L4192" s="126" t="s">
        <v>698</v>
      </c>
      <c r="M4192" s="11" t="s">
        <v>77</v>
      </c>
      <c r="N4192" s="11" t="s">
        <v>48</v>
      </c>
      <c r="O4192" s="68" t="str">
        <f t="shared" si="132"/>
        <v>7612. Vigilancia de la Salud AmbientalVigilancia de la Salud Ambiental20253_SUBA1_MARZO_2026</v>
      </c>
      <c r="P4192" s="129">
        <f t="shared" si="131"/>
        <v>0</v>
      </c>
      <c r="Q4192" s="7"/>
      <c r="R4192" s="7"/>
      <c r="S4192" s="164">
        <v>0</v>
      </c>
      <c r="T4192" s="165">
        <v>0</v>
      </c>
    </row>
    <row r="4193" spans="2:20" ht="30" hidden="1" customHeight="1">
      <c r="B4193" s="123">
        <v>76</v>
      </c>
      <c r="C4193" s="125" t="s">
        <v>54</v>
      </c>
      <c r="D4193" s="125" t="s">
        <v>55</v>
      </c>
      <c r="E4193" s="137">
        <v>2025</v>
      </c>
      <c r="F4193" s="68" t="str">
        <f t="shared" si="133"/>
        <v>7612. Vigilancia de la Salud AmbientalVigilancia de la Salud Ambiental2025</v>
      </c>
      <c r="G4193" s="125" t="s">
        <v>696</v>
      </c>
      <c r="H4193" s="134" t="s">
        <v>386</v>
      </c>
      <c r="I4193" s="125" t="s">
        <v>410</v>
      </c>
      <c r="J4193" s="134" t="s">
        <v>697</v>
      </c>
      <c r="K4193" s="126" t="s">
        <v>698</v>
      </c>
      <c r="L4193" s="126" t="s">
        <v>698</v>
      </c>
      <c r="M4193" s="11" t="s">
        <v>66</v>
      </c>
      <c r="N4193" s="11" t="s">
        <v>48</v>
      </c>
      <c r="O4193" s="68" t="str">
        <f t="shared" si="132"/>
        <v>7612. Vigilancia de la Salud AmbientalVigilancia de la Salud Ambiental20255_BARRIOS_UNIDOS1_MARZO_2026</v>
      </c>
      <c r="P4193" s="129">
        <f t="shared" si="131"/>
        <v>0</v>
      </c>
      <c r="Q4193" s="7"/>
      <c r="R4193" s="7"/>
      <c r="S4193" s="164">
        <v>0</v>
      </c>
      <c r="T4193" s="165">
        <v>0</v>
      </c>
    </row>
    <row r="4194" spans="2:20" ht="30" hidden="1" customHeight="1">
      <c r="B4194" s="123">
        <v>76</v>
      </c>
      <c r="C4194" s="125" t="s">
        <v>54</v>
      </c>
      <c r="D4194" s="125" t="s">
        <v>55</v>
      </c>
      <c r="E4194" s="137">
        <v>2025</v>
      </c>
      <c r="F4194" s="68" t="str">
        <f t="shared" si="133"/>
        <v>7612. Vigilancia de la Salud AmbientalVigilancia de la Salud Ambiental2025</v>
      </c>
      <c r="G4194" s="125" t="s">
        <v>696</v>
      </c>
      <c r="H4194" s="134" t="s">
        <v>386</v>
      </c>
      <c r="I4194" s="125" t="s">
        <v>410</v>
      </c>
      <c r="J4194" s="134" t="s">
        <v>697</v>
      </c>
      <c r="K4194" s="126" t="s">
        <v>698</v>
      </c>
      <c r="L4194" s="126" t="s">
        <v>698</v>
      </c>
      <c r="M4194" s="11" t="s">
        <v>107</v>
      </c>
      <c r="N4194" s="11" t="s">
        <v>48</v>
      </c>
      <c r="O4194" s="68" t="str">
        <f t="shared" si="132"/>
        <v>7612. Vigilancia de la Salud AmbientalVigilancia de la Salud Ambiental20256_TEUSAQUILLO1_MARZO_2026</v>
      </c>
      <c r="P4194" s="129">
        <f t="shared" si="131"/>
        <v>0</v>
      </c>
      <c r="Q4194" s="7"/>
      <c r="R4194" s="7"/>
      <c r="S4194" s="164">
        <v>0</v>
      </c>
      <c r="T4194" s="165">
        <v>0</v>
      </c>
    </row>
    <row r="4195" spans="2:20" ht="30" hidden="1" customHeight="1">
      <c r="B4195" s="123">
        <v>79</v>
      </c>
      <c r="C4195" s="125" t="s">
        <v>54</v>
      </c>
      <c r="D4195" s="125" t="s">
        <v>55</v>
      </c>
      <c r="E4195" s="137">
        <v>2025</v>
      </c>
      <c r="F4195" s="68" t="str">
        <f t="shared" si="133"/>
        <v>7912. Vigilancia de la Salud AmbientalVigilancia de la Salud Ambiental2025</v>
      </c>
      <c r="G4195" s="125" t="s">
        <v>696</v>
      </c>
      <c r="H4195" s="134" t="s">
        <v>386</v>
      </c>
      <c r="I4195" s="125" t="s">
        <v>410</v>
      </c>
      <c r="J4195" s="134" t="s">
        <v>697</v>
      </c>
      <c r="K4195" s="126" t="s">
        <v>698</v>
      </c>
      <c r="L4195" s="126" t="s">
        <v>698</v>
      </c>
      <c r="M4195" s="11" t="s">
        <v>74</v>
      </c>
      <c r="N4195" s="11" t="s">
        <v>48</v>
      </c>
      <c r="O4195" s="68" t="str">
        <f t="shared" si="132"/>
        <v>7912. Vigilancia de la Salud AmbientalVigilancia de la Salud Ambiental20254_CHAPINERO1_MARZO_2026</v>
      </c>
      <c r="P4195" s="129">
        <f t="shared" si="131"/>
        <v>0</v>
      </c>
      <c r="Q4195" s="7"/>
      <c r="R4195" s="7"/>
      <c r="S4195" s="164">
        <v>0</v>
      </c>
      <c r="T4195" s="165">
        <v>0</v>
      </c>
    </row>
    <row r="4196" spans="2:20" ht="30" hidden="1" customHeight="1">
      <c r="B4196" s="123">
        <v>79</v>
      </c>
      <c r="C4196" s="125" t="s">
        <v>54</v>
      </c>
      <c r="D4196" s="125" t="s">
        <v>55</v>
      </c>
      <c r="E4196" s="137">
        <v>2025</v>
      </c>
      <c r="F4196" s="68" t="str">
        <f t="shared" si="133"/>
        <v>7912. Vigilancia de la Salud AmbientalVigilancia de la Salud Ambiental2025</v>
      </c>
      <c r="G4196" s="125" t="s">
        <v>696</v>
      </c>
      <c r="H4196" s="134" t="s">
        <v>386</v>
      </c>
      <c r="I4196" s="125" t="s">
        <v>410</v>
      </c>
      <c r="J4196" s="134" t="s">
        <v>697</v>
      </c>
      <c r="K4196" s="126" t="s">
        <v>698</v>
      </c>
      <c r="L4196" s="126" t="s">
        <v>698</v>
      </c>
      <c r="M4196" s="11" t="s">
        <v>56</v>
      </c>
      <c r="N4196" s="11" t="s">
        <v>48</v>
      </c>
      <c r="O4196" s="68" t="str">
        <f t="shared" si="132"/>
        <v>7912. Vigilancia de la Salud AmbientalVigilancia de la Salud Ambiental20251_USAQUEN1_MARZO_2026</v>
      </c>
      <c r="P4196" s="129">
        <f t="shared" si="131"/>
        <v>0</v>
      </c>
      <c r="Q4196" s="7"/>
      <c r="R4196" s="7"/>
      <c r="S4196" s="164">
        <v>0</v>
      </c>
      <c r="T4196" s="165">
        <v>0</v>
      </c>
    </row>
    <row r="4197" spans="2:20" ht="30" hidden="1" customHeight="1">
      <c r="B4197" s="123">
        <v>79</v>
      </c>
      <c r="C4197" s="125" t="s">
        <v>54</v>
      </c>
      <c r="D4197" s="125" t="s">
        <v>55</v>
      </c>
      <c r="E4197" s="137">
        <v>2025</v>
      </c>
      <c r="F4197" s="68" t="str">
        <f t="shared" si="133"/>
        <v>7912. Vigilancia de la Salud AmbientalVigilancia de la Salud Ambiental2025</v>
      </c>
      <c r="G4197" s="125" t="s">
        <v>696</v>
      </c>
      <c r="H4197" s="134" t="s">
        <v>386</v>
      </c>
      <c r="I4197" s="125" t="s">
        <v>410</v>
      </c>
      <c r="J4197" s="134" t="s">
        <v>697</v>
      </c>
      <c r="K4197" s="126" t="s">
        <v>698</v>
      </c>
      <c r="L4197" s="126" t="s">
        <v>698</v>
      </c>
      <c r="M4197" s="11" t="s">
        <v>63</v>
      </c>
      <c r="N4197" s="11" t="s">
        <v>48</v>
      </c>
      <c r="O4197" s="68" t="str">
        <f t="shared" si="132"/>
        <v>7912. Vigilancia de la Salud AmbientalVigilancia de la Salud Ambiental20252_ENGATIVA1_MARZO_2026</v>
      </c>
      <c r="P4197" s="129">
        <f t="shared" si="131"/>
        <v>0</v>
      </c>
      <c r="Q4197" s="7"/>
      <c r="R4197" s="7"/>
      <c r="S4197" s="164">
        <v>0</v>
      </c>
      <c r="T4197" s="165">
        <v>0</v>
      </c>
    </row>
    <row r="4198" spans="2:20" ht="30" hidden="1" customHeight="1">
      <c r="B4198" s="123">
        <v>79</v>
      </c>
      <c r="C4198" s="125" t="s">
        <v>54</v>
      </c>
      <c r="D4198" s="125" t="s">
        <v>55</v>
      </c>
      <c r="E4198" s="137">
        <v>2025</v>
      </c>
      <c r="F4198" s="68" t="str">
        <f t="shared" si="133"/>
        <v>7912. Vigilancia de la Salud AmbientalVigilancia de la Salud Ambiental2025</v>
      </c>
      <c r="G4198" s="125" t="s">
        <v>696</v>
      </c>
      <c r="H4198" s="134" t="s">
        <v>386</v>
      </c>
      <c r="I4198" s="125" t="s">
        <v>410</v>
      </c>
      <c r="J4198" s="134" t="s">
        <v>697</v>
      </c>
      <c r="K4198" s="126" t="s">
        <v>698</v>
      </c>
      <c r="L4198" s="126" t="s">
        <v>698</v>
      </c>
      <c r="M4198" s="11" t="s">
        <v>77</v>
      </c>
      <c r="N4198" s="11" t="s">
        <v>48</v>
      </c>
      <c r="O4198" s="68" t="str">
        <f t="shared" si="132"/>
        <v>7912. Vigilancia de la Salud AmbientalVigilancia de la Salud Ambiental20253_SUBA1_MARZO_2026</v>
      </c>
      <c r="P4198" s="129">
        <f t="shared" si="131"/>
        <v>105726</v>
      </c>
      <c r="Q4198" s="7"/>
      <c r="R4198" s="7"/>
      <c r="S4198" s="164">
        <v>1</v>
      </c>
      <c r="T4198" s="165">
        <v>105726</v>
      </c>
    </row>
    <row r="4199" spans="2:20" ht="30" hidden="1" customHeight="1">
      <c r="B4199" s="123">
        <v>79</v>
      </c>
      <c r="C4199" s="125" t="s">
        <v>54</v>
      </c>
      <c r="D4199" s="125" t="s">
        <v>55</v>
      </c>
      <c r="E4199" s="137">
        <v>2025</v>
      </c>
      <c r="F4199" s="68" t="str">
        <f t="shared" si="133"/>
        <v>7912. Vigilancia de la Salud AmbientalVigilancia de la Salud Ambiental2025</v>
      </c>
      <c r="G4199" s="125" t="s">
        <v>696</v>
      </c>
      <c r="H4199" s="134" t="s">
        <v>386</v>
      </c>
      <c r="I4199" s="125" t="s">
        <v>410</v>
      </c>
      <c r="J4199" s="134" t="s">
        <v>697</v>
      </c>
      <c r="K4199" s="126" t="s">
        <v>698</v>
      </c>
      <c r="L4199" s="126" t="s">
        <v>698</v>
      </c>
      <c r="M4199" s="11" t="s">
        <v>66</v>
      </c>
      <c r="N4199" s="11" t="s">
        <v>48</v>
      </c>
      <c r="O4199" s="68" t="str">
        <f t="shared" si="132"/>
        <v>7912. Vigilancia de la Salud AmbientalVigilancia de la Salud Ambiental20255_BARRIOS_UNIDOS1_MARZO_2026</v>
      </c>
      <c r="P4199" s="129">
        <f t="shared" ref="P4199:P4262" si="134">IFERROR(T4199/S4199,0)</f>
        <v>0</v>
      </c>
      <c r="Q4199" s="7"/>
      <c r="R4199" s="7"/>
      <c r="S4199" s="164">
        <v>0</v>
      </c>
      <c r="T4199" s="165">
        <v>0</v>
      </c>
    </row>
    <row r="4200" spans="2:20" ht="30" hidden="1" customHeight="1">
      <c r="B4200" s="123">
        <v>79</v>
      </c>
      <c r="C4200" s="125" t="s">
        <v>54</v>
      </c>
      <c r="D4200" s="125" t="s">
        <v>55</v>
      </c>
      <c r="E4200" s="137">
        <v>2025</v>
      </c>
      <c r="F4200" s="68" t="str">
        <f t="shared" si="133"/>
        <v>7912. Vigilancia de la Salud AmbientalVigilancia de la Salud Ambiental2025</v>
      </c>
      <c r="G4200" s="125" t="s">
        <v>696</v>
      </c>
      <c r="H4200" s="134" t="s">
        <v>386</v>
      </c>
      <c r="I4200" s="125" t="s">
        <v>410</v>
      </c>
      <c r="J4200" s="134" t="s">
        <v>697</v>
      </c>
      <c r="K4200" s="126" t="s">
        <v>698</v>
      </c>
      <c r="L4200" s="126" t="s">
        <v>698</v>
      </c>
      <c r="M4200" s="11" t="s">
        <v>107</v>
      </c>
      <c r="N4200" s="11" t="s">
        <v>48</v>
      </c>
      <c r="O4200" s="68" t="str">
        <f t="shared" si="132"/>
        <v>7912. Vigilancia de la Salud AmbientalVigilancia de la Salud Ambiental20256_TEUSAQUILLO1_MARZO_2026</v>
      </c>
      <c r="P4200" s="129">
        <f t="shared" si="134"/>
        <v>0</v>
      </c>
      <c r="Q4200" s="7"/>
      <c r="R4200" s="7"/>
      <c r="S4200" s="164">
        <v>0</v>
      </c>
      <c r="T4200" s="165">
        <v>0</v>
      </c>
    </row>
    <row r="4201" spans="2:20" ht="30" hidden="1" customHeight="1">
      <c r="B4201" s="123">
        <v>81</v>
      </c>
      <c r="C4201" s="125" t="s">
        <v>54</v>
      </c>
      <c r="D4201" s="125" t="s">
        <v>55</v>
      </c>
      <c r="E4201" s="137">
        <v>2025</v>
      </c>
      <c r="F4201" s="68" t="str">
        <f t="shared" si="133"/>
        <v>8112. Vigilancia de la Salud AmbientalVigilancia de la Salud Ambiental2025</v>
      </c>
      <c r="G4201" s="125" t="s">
        <v>696</v>
      </c>
      <c r="H4201" s="134" t="s">
        <v>386</v>
      </c>
      <c r="I4201" s="125" t="s">
        <v>410</v>
      </c>
      <c r="J4201" s="134" t="s">
        <v>697</v>
      </c>
      <c r="K4201" s="126" t="s">
        <v>698</v>
      </c>
      <c r="L4201" s="126" t="s">
        <v>698</v>
      </c>
      <c r="M4201" s="11" t="s">
        <v>74</v>
      </c>
      <c r="N4201" s="11" t="s">
        <v>48</v>
      </c>
      <c r="O4201" s="68" t="str">
        <f t="shared" si="132"/>
        <v>8112. Vigilancia de la Salud AmbientalVigilancia de la Salud Ambiental20254_CHAPINERO1_MARZO_2026</v>
      </c>
      <c r="P4201" s="129">
        <f t="shared" si="134"/>
        <v>0</v>
      </c>
      <c r="Q4201" s="7"/>
      <c r="R4201" s="7"/>
      <c r="S4201" s="164">
        <v>0</v>
      </c>
      <c r="T4201" s="165">
        <v>0</v>
      </c>
    </row>
    <row r="4202" spans="2:20" ht="30" hidden="1" customHeight="1">
      <c r="B4202" s="123">
        <v>81</v>
      </c>
      <c r="C4202" s="125" t="s">
        <v>54</v>
      </c>
      <c r="D4202" s="125" t="s">
        <v>55</v>
      </c>
      <c r="E4202" s="137">
        <v>2025</v>
      </c>
      <c r="F4202" s="68" t="str">
        <f t="shared" si="133"/>
        <v>8112. Vigilancia de la Salud AmbientalVigilancia de la Salud Ambiental2025</v>
      </c>
      <c r="G4202" s="125" t="s">
        <v>696</v>
      </c>
      <c r="H4202" s="134" t="s">
        <v>386</v>
      </c>
      <c r="I4202" s="125" t="s">
        <v>410</v>
      </c>
      <c r="J4202" s="134" t="s">
        <v>697</v>
      </c>
      <c r="K4202" s="126" t="s">
        <v>698</v>
      </c>
      <c r="L4202" s="126" t="s">
        <v>698</v>
      </c>
      <c r="M4202" s="11" t="s">
        <v>56</v>
      </c>
      <c r="N4202" s="11" t="s">
        <v>48</v>
      </c>
      <c r="O4202" s="68" t="str">
        <f t="shared" si="132"/>
        <v>8112. Vigilancia de la Salud AmbientalVigilancia de la Salud Ambiental20251_USAQUEN1_MARZO_2026</v>
      </c>
      <c r="P4202" s="129">
        <f t="shared" si="134"/>
        <v>0</v>
      </c>
      <c r="Q4202" s="7"/>
      <c r="R4202" s="7"/>
      <c r="S4202" s="164">
        <v>0</v>
      </c>
      <c r="T4202" s="165">
        <v>0</v>
      </c>
    </row>
    <row r="4203" spans="2:20" ht="30" hidden="1" customHeight="1">
      <c r="B4203" s="123">
        <v>81</v>
      </c>
      <c r="C4203" s="125" t="s">
        <v>54</v>
      </c>
      <c r="D4203" s="125" t="s">
        <v>55</v>
      </c>
      <c r="E4203" s="137">
        <v>2025</v>
      </c>
      <c r="F4203" s="68" t="str">
        <f t="shared" si="133"/>
        <v>8112. Vigilancia de la Salud AmbientalVigilancia de la Salud Ambiental2025</v>
      </c>
      <c r="G4203" s="125" t="s">
        <v>696</v>
      </c>
      <c r="H4203" s="134" t="s">
        <v>386</v>
      </c>
      <c r="I4203" s="125" t="s">
        <v>410</v>
      </c>
      <c r="J4203" s="134" t="s">
        <v>697</v>
      </c>
      <c r="K4203" s="126" t="s">
        <v>698</v>
      </c>
      <c r="L4203" s="126" t="s">
        <v>698</v>
      </c>
      <c r="M4203" s="11" t="s">
        <v>63</v>
      </c>
      <c r="N4203" s="11" t="s">
        <v>48</v>
      </c>
      <c r="O4203" s="68" t="str">
        <f t="shared" si="132"/>
        <v>8112. Vigilancia de la Salud AmbientalVigilancia de la Salud Ambiental20252_ENGATIVA1_MARZO_2026</v>
      </c>
      <c r="P4203" s="129">
        <f t="shared" si="134"/>
        <v>0</v>
      </c>
      <c r="Q4203" s="7"/>
      <c r="R4203" s="7"/>
      <c r="S4203" s="164">
        <v>0</v>
      </c>
      <c r="T4203" s="165">
        <v>0</v>
      </c>
    </row>
    <row r="4204" spans="2:20" ht="30" hidden="1" customHeight="1">
      <c r="B4204" s="123">
        <v>81</v>
      </c>
      <c r="C4204" s="125" t="s">
        <v>54</v>
      </c>
      <c r="D4204" s="125" t="s">
        <v>55</v>
      </c>
      <c r="E4204" s="137">
        <v>2025</v>
      </c>
      <c r="F4204" s="68" t="str">
        <f t="shared" si="133"/>
        <v>8112. Vigilancia de la Salud AmbientalVigilancia de la Salud Ambiental2025</v>
      </c>
      <c r="G4204" s="125" t="s">
        <v>696</v>
      </c>
      <c r="H4204" s="134" t="s">
        <v>386</v>
      </c>
      <c r="I4204" s="125" t="s">
        <v>410</v>
      </c>
      <c r="J4204" s="134" t="s">
        <v>697</v>
      </c>
      <c r="K4204" s="126" t="s">
        <v>698</v>
      </c>
      <c r="L4204" s="126" t="s">
        <v>698</v>
      </c>
      <c r="M4204" s="11" t="s">
        <v>77</v>
      </c>
      <c r="N4204" s="11" t="s">
        <v>48</v>
      </c>
      <c r="O4204" s="68" t="str">
        <f t="shared" si="132"/>
        <v>8112. Vigilancia de la Salud AmbientalVigilancia de la Salud Ambiental20253_SUBA1_MARZO_2026</v>
      </c>
      <c r="P4204" s="129">
        <f t="shared" si="134"/>
        <v>0</v>
      </c>
      <c r="Q4204" s="7"/>
      <c r="R4204" s="7"/>
      <c r="S4204" s="164">
        <v>0</v>
      </c>
      <c r="T4204" s="165">
        <v>0</v>
      </c>
    </row>
    <row r="4205" spans="2:20" ht="30" hidden="1" customHeight="1">
      <c r="B4205" s="123">
        <v>81</v>
      </c>
      <c r="C4205" s="125" t="s">
        <v>54</v>
      </c>
      <c r="D4205" s="125" t="s">
        <v>55</v>
      </c>
      <c r="E4205" s="137">
        <v>2025</v>
      </c>
      <c r="F4205" s="68" t="str">
        <f t="shared" si="133"/>
        <v>8112. Vigilancia de la Salud AmbientalVigilancia de la Salud Ambiental2025</v>
      </c>
      <c r="G4205" s="125" t="s">
        <v>696</v>
      </c>
      <c r="H4205" s="134" t="s">
        <v>386</v>
      </c>
      <c r="I4205" s="125" t="s">
        <v>410</v>
      </c>
      <c r="J4205" s="134" t="s">
        <v>697</v>
      </c>
      <c r="K4205" s="126" t="s">
        <v>698</v>
      </c>
      <c r="L4205" s="126" t="s">
        <v>698</v>
      </c>
      <c r="M4205" s="11" t="s">
        <v>66</v>
      </c>
      <c r="N4205" s="11" t="s">
        <v>48</v>
      </c>
      <c r="O4205" s="68" t="str">
        <f t="shared" si="132"/>
        <v>8112. Vigilancia de la Salud AmbientalVigilancia de la Salud Ambiental20255_BARRIOS_UNIDOS1_MARZO_2026</v>
      </c>
      <c r="P4205" s="129">
        <f t="shared" si="134"/>
        <v>0</v>
      </c>
      <c r="Q4205" s="7"/>
      <c r="R4205" s="7"/>
      <c r="S4205" s="164">
        <v>0</v>
      </c>
      <c r="T4205" s="165">
        <v>0</v>
      </c>
    </row>
    <row r="4206" spans="2:20" ht="30" hidden="1" customHeight="1">
      <c r="B4206" s="123">
        <v>81</v>
      </c>
      <c r="C4206" s="125" t="s">
        <v>54</v>
      </c>
      <c r="D4206" s="125" t="s">
        <v>55</v>
      </c>
      <c r="E4206" s="137">
        <v>2025</v>
      </c>
      <c r="F4206" s="68" t="str">
        <f t="shared" si="133"/>
        <v>8112. Vigilancia de la Salud AmbientalVigilancia de la Salud Ambiental2025</v>
      </c>
      <c r="G4206" s="125" t="s">
        <v>696</v>
      </c>
      <c r="H4206" s="134" t="s">
        <v>386</v>
      </c>
      <c r="I4206" s="125" t="s">
        <v>410</v>
      </c>
      <c r="J4206" s="134" t="s">
        <v>697</v>
      </c>
      <c r="K4206" s="126" t="s">
        <v>698</v>
      </c>
      <c r="L4206" s="126" t="s">
        <v>698</v>
      </c>
      <c r="M4206" s="11" t="s">
        <v>107</v>
      </c>
      <c r="N4206" s="11" t="s">
        <v>48</v>
      </c>
      <c r="O4206" s="68" t="str">
        <f t="shared" si="132"/>
        <v>8112. Vigilancia de la Salud AmbientalVigilancia de la Salud Ambiental20256_TEUSAQUILLO1_MARZO_2026</v>
      </c>
      <c r="P4206" s="129">
        <f t="shared" si="134"/>
        <v>211452</v>
      </c>
      <c r="Q4206" s="7"/>
      <c r="R4206" s="7"/>
      <c r="S4206" s="164">
        <v>5</v>
      </c>
      <c r="T4206" s="165">
        <v>1057260</v>
      </c>
    </row>
    <row r="4207" spans="2:20" ht="30" hidden="1" customHeight="1">
      <c r="B4207" s="123">
        <v>82</v>
      </c>
      <c r="C4207" s="125" t="s">
        <v>54</v>
      </c>
      <c r="D4207" s="125" t="s">
        <v>55</v>
      </c>
      <c r="E4207" s="137">
        <v>2025</v>
      </c>
      <c r="F4207" s="68" t="str">
        <f t="shared" si="133"/>
        <v>8212. Vigilancia de la Salud AmbientalVigilancia de la Salud Ambiental2025</v>
      </c>
      <c r="G4207" s="125" t="s">
        <v>696</v>
      </c>
      <c r="H4207" s="134" t="s">
        <v>702</v>
      </c>
      <c r="I4207" s="125" t="s">
        <v>410</v>
      </c>
      <c r="J4207" s="134" t="s">
        <v>697</v>
      </c>
      <c r="K4207" s="126" t="s">
        <v>698</v>
      </c>
      <c r="L4207" s="126" t="s">
        <v>698</v>
      </c>
      <c r="M4207" s="11" t="s">
        <v>56</v>
      </c>
      <c r="N4207" s="11" t="s">
        <v>48</v>
      </c>
      <c r="O4207" s="68" t="str">
        <f t="shared" si="132"/>
        <v>8212. Vigilancia de la Salud AmbientalVigilancia de la Salud Ambiental20251_USAQUEN1_MARZO_2026</v>
      </c>
      <c r="P4207" s="129">
        <f t="shared" si="134"/>
        <v>0</v>
      </c>
      <c r="Q4207" s="7"/>
      <c r="R4207" s="7"/>
      <c r="S4207" s="164">
        <v>0</v>
      </c>
      <c r="T4207" s="165">
        <v>0</v>
      </c>
    </row>
    <row r="4208" spans="2:20" ht="30" hidden="1" customHeight="1">
      <c r="B4208" s="123">
        <v>82</v>
      </c>
      <c r="C4208" s="125" t="s">
        <v>54</v>
      </c>
      <c r="D4208" s="125" t="s">
        <v>55</v>
      </c>
      <c r="E4208" s="137">
        <v>2025</v>
      </c>
      <c r="F4208" s="68" t="str">
        <f t="shared" si="133"/>
        <v>8212. Vigilancia de la Salud AmbientalVigilancia de la Salud Ambiental2025</v>
      </c>
      <c r="G4208" s="125" t="s">
        <v>696</v>
      </c>
      <c r="H4208" s="134" t="s">
        <v>702</v>
      </c>
      <c r="I4208" s="125" t="s">
        <v>410</v>
      </c>
      <c r="J4208" s="134" t="s">
        <v>697</v>
      </c>
      <c r="K4208" s="126" t="s">
        <v>698</v>
      </c>
      <c r="L4208" s="126" t="s">
        <v>698</v>
      </c>
      <c r="M4208" s="11" t="s">
        <v>66</v>
      </c>
      <c r="N4208" s="11" t="s">
        <v>48</v>
      </c>
      <c r="O4208" s="68" t="str">
        <f t="shared" si="132"/>
        <v>8212. Vigilancia de la Salud AmbientalVigilancia de la Salud Ambiental20255_BARRIOS_UNIDOS1_MARZO_2026</v>
      </c>
      <c r="P4208" s="129">
        <f t="shared" si="134"/>
        <v>0</v>
      </c>
      <c r="Q4208" s="7"/>
      <c r="R4208" s="7"/>
      <c r="S4208" s="164">
        <v>0</v>
      </c>
      <c r="T4208" s="165">
        <v>0</v>
      </c>
    </row>
    <row r="4209" spans="2:20" ht="30" hidden="1" customHeight="1">
      <c r="B4209" s="123">
        <v>82</v>
      </c>
      <c r="C4209" s="125" t="s">
        <v>54</v>
      </c>
      <c r="D4209" s="125" t="s">
        <v>55</v>
      </c>
      <c r="E4209" s="137">
        <v>2025</v>
      </c>
      <c r="F4209" s="68" t="str">
        <f t="shared" si="133"/>
        <v>8212. Vigilancia de la Salud AmbientalVigilancia de la Salud Ambiental2025</v>
      </c>
      <c r="G4209" s="125" t="s">
        <v>696</v>
      </c>
      <c r="H4209" s="134" t="s">
        <v>702</v>
      </c>
      <c r="I4209" s="125" t="s">
        <v>410</v>
      </c>
      <c r="J4209" s="134" t="s">
        <v>697</v>
      </c>
      <c r="K4209" s="126" t="s">
        <v>698</v>
      </c>
      <c r="L4209" s="126" t="s">
        <v>698</v>
      </c>
      <c r="M4209" s="11" t="s">
        <v>107</v>
      </c>
      <c r="N4209" s="11" t="s">
        <v>48</v>
      </c>
      <c r="O4209" s="68" t="str">
        <f t="shared" si="132"/>
        <v>8212. Vigilancia de la Salud AmbientalVigilancia de la Salud Ambiental20256_TEUSAQUILLO1_MARZO_2026</v>
      </c>
      <c r="P4209" s="129">
        <f t="shared" si="134"/>
        <v>0</v>
      </c>
      <c r="Q4209" s="7"/>
      <c r="R4209" s="7"/>
      <c r="S4209" s="164">
        <v>0</v>
      </c>
      <c r="T4209" s="165">
        <v>0</v>
      </c>
    </row>
    <row r="4210" spans="2:20" ht="30" hidden="1" customHeight="1">
      <c r="B4210" s="123">
        <v>85</v>
      </c>
      <c r="C4210" s="125" t="s">
        <v>54</v>
      </c>
      <c r="D4210" s="125" t="s">
        <v>55</v>
      </c>
      <c r="E4210" s="137">
        <v>2025</v>
      </c>
      <c r="F4210" s="68" t="str">
        <f t="shared" si="133"/>
        <v>8512. Vigilancia de la Salud AmbientalVigilancia de la Salud Ambiental2025</v>
      </c>
      <c r="G4210" s="125" t="s">
        <v>696</v>
      </c>
      <c r="H4210" s="134" t="s">
        <v>702</v>
      </c>
      <c r="I4210" s="125" t="s">
        <v>410</v>
      </c>
      <c r="J4210" s="134" t="s">
        <v>697</v>
      </c>
      <c r="K4210" s="126" t="s">
        <v>698</v>
      </c>
      <c r="L4210" s="126" t="s">
        <v>698</v>
      </c>
      <c r="M4210" s="11" t="s">
        <v>74</v>
      </c>
      <c r="N4210" s="11" t="s">
        <v>48</v>
      </c>
      <c r="O4210" s="68" t="str">
        <f t="shared" si="132"/>
        <v>8512. Vigilancia de la Salud AmbientalVigilancia de la Salud Ambiental20254_CHAPINERO1_MARZO_2026</v>
      </c>
      <c r="P4210" s="129">
        <f t="shared" si="134"/>
        <v>0</v>
      </c>
      <c r="Q4210" s="7"/>
      <c r="R4210" s="7"/>
      <c r="S4210" s="164">
        <v>0</v>
      </c>
      <c r="T4210" s="165">
        <v>0</v>
      </c>
    </row>
    <row r="4211" spans="2:20" ht="30" hidden="1" customHeight="1">
      <c r="B4211" s="123">
        <v>85</v>
      </c>
      <c r="C4211" s="125" t="s">
        <v>54</v>
      </c>
      <c r="D4211" s="125" t="s">
        <v>55</v>
      </c>
      <c r="E4211" s="137">
        <v>2025</v>
      </c>
      <c r="F4211" s="68" t="str">
        <f t="shared" si="133"/>
        <v>8512. Vigilancia de la Salud AmbientalVigilancia de la Salud Ambiental2025</v>
      </c>
      <c r="G4211" s="125" t="s">
        <v>696</v>
      </c>
      <c r="H4211" s="134" t="s">
        <v>702</v>
      </c>
      <c r="I4211" s="125" t="s">
        <v>410</v>
      </c>
      <c r="J4211" s="134" t="s">
        <v>697</v>
      </c>
      <c r="K4211" s="126" t="s">
        <v>698</v>
      </c>
      <c r="L4211" s="126" t="s">
        <v>698</v>
      </c>
      <c r="M4211" s="11" t="s">
        <v>56</v>
      </c>
      <c r="N4211" s="11" t="s">
        <v>48</v>
      </c>
      <c r="O4211" s="68" t="str">
        <f t="shared" si="132"/>
        <v>8512. Vigilancia de la Salud AmbientalVigilancia de la Salud Ambiental20251_USAQUEN1_MARZO_2026</v>
      </c>
      <c r="P4211" s="129">
        <f t="shared" si="134"/>
        <v>0</v>
      </c>
      <c r="Q4211" s="7"/>
      <c r="R4211" s="7"/>
      <c r="S4211" s="164">
        <v>0</v>
      </c>
      <c r="T4211" s="165">
        <v>0</v>
      </c>
    </row>
    <row r="4212" spans="2:20" ht="30" hidden="1" customHeight="1">
      <c r="B4212" s="123">
        <v>85</v>
      </c>
      <c r="C4212" s="125" t="s">
        <v>54</v>
      </c>
      <c r="D4212" s="125" t="s">
        <v>55</v>
      </c>
      <c r="E4212" s="137">
        <v>2025</v>
      </c>
      <c r="F4212" s="68" t="str">
        <f t="shared" si="133"/>
        <v>8512. Vigilancia de la Salud AmbientalVigilancia de la Salud Ambiental2025</v>
      </c>
      <c r="G4212" s="125" t="s">
        <v>696</v>
      </c>
      <c r="H4212" s="134" t="s">
        <v>702</v>
      </c>
      <c r="I4212" s="125" t="s">
        <v>410</v>
      </c>
      <c r="J4212" s="134" t="s">
        <v>697</v>
      </c>
      <c r="K4212" s="126" t="s">
        <v>698</v>
      </c>
      <c r="L4212" s="126" t="s">
        <v>698</v>
      </c>
      <c r="M4212" s="11" t="s">
        <v>63</v>
      </c>
      <c r="N4212" s="11" t="s">
        <v>48</v>
      </c>
      <c r="O4212" s="68" t="str">
        <f t="shared" si="132"/>
        <v>8512. Vigilancia de la Salud AmbientalVigilancia de la Salud Ambiental20252_ENGATIVA1_MARZO_2026</v>
      </c>
      <c r="P4212" s="129">
        <f t="shared" si="134"/>
        <v>0</v>
      </c>
      <c r="Q4212" s="7"/>
      <c r="R4212" s="7"/>
      <c r="S4212" s="164">
        <v>0</v>
      </c>
      <c r="T4212" s="165">
        <v>0</v>
      </c>
    </row>
    <row r="4213" spans="2:20" ht="30" hidden="1" customHeight="1">
      <c r="B4213" s="123">
        <v>85</v>
      </c>
      <c r="C4213" s="125" t="s">
        <v>54</v>
      </c>
      <c r="D4213" s="125" t="s">
        <v>55</v>
      </c>
      <c r="E4213" s="137">
        <v>2025</v>
      </c>
      <c r="F4213" s="68" t="str">
        <f t="shared" si="133"/>
        <v>8512. Vigilancia de la Salud AmbientalVigilancia de la Salud Ambiental2025</v>
      </c>
      <c r="G4213" s="125" t="s">
        <v>696</v>
      </c>
      <c r="H4213" s="134" t="s">
        <v>702</v>
      </c>
      <c r="I4213" s="125" t="s">
        <v>410</v>
      </c>
      <c r="J4213" s="134" t="s">
        <v>697</v>
      </c>
      <c r="K4213" s="126" t="s">
        <v>698</v>
      </c>
      <c r="L4213" s="126" t="s">
        <v>698</v>
      </c>
      <c r="M4213" s="11" t="s">
        <v>77</v>
      </c>
      <c r="N4213" s="11" t="s">
        <v>48</v>
      </c>
      <c r="O4213" s="68" t="str">
        <f t="shared" si="132"/>
        <v>8512. Vigilancia de la Salud AmbientalVigilancia de la Salud Ambiental20253_SUBA1_MARZO_2026</v>
      </c>
      <c r="P4213" s="129">
        <f t="shared" si="134"/>
        <v>0</v>
      </c>
      <c r="Q4213" s="7"/>
      <c r="R4213" s="7"/>
      <c r="S4213" s="164">
        <v>0</v>
      </c>
      <c r="T4213" s="165">
        <v>0</v>
      </c>
    </row>
    <row r="4214" spans="2:20" ht="30" hidden="1" customHeight="1">
      <c r="B4214" s="123">
        <v>85</v>
      </c>
      <c r="C4214" s="125" t="s">
        <v>54</v>
      </c>
      <c r="D4214" s="125" t="s">
        <v>55</v>
      </c>
      <c r="E4214" s="137">
        <v>2025</v>
      </c>
      <c r="F4214" s="68" t="str">
        <f t="shared" si="133"/>
        <v>8512. Vigilancia de la Salud AmbientalVigilancia de la Salud Ambiental2025</v>
      </c>
      <c r="G4214" s="125" t="s">
        <v>696</v>
      </c>
      <c r="H4214" s="134" t="s">
        <v>702</v>
      </c>
      <c r="I4214" s="125" t="s">
        <v>410</v>
      </c>
      <c r="J4214" s="134" t="s">
        <v>697</v>
      </c>
      <c r="K4214" s="126" t="s">
        <v>698</v>
      </c>
      <c r="L4214" s="126" t="s">
        <v>698</v>
      </c>
      <c r="M4214" s="11" t="s">
        <v>66</v>
      </c>
      <c r="N4214" s="11" t="s">
        <v>48</v>
      </c>
      <c r="O4214" s="68" t="str">
        <f t="shared" si="132"/>
        <v>8512. Vigilancia de la Salud AmbientalVigilancia de la Salud Ambiental20255_BARRIOS_UNIDOS1_MARZO_2026</v>
      </c>
      <c r="P4214" s="129">
        <f t="shared" si="134"/>
        <v>0</v>
      </c>
      <c r="Q4214" s="7"/>
      <c r="R4214" s="7"/>
      <c r="S4214" s="164">
        <v>0</v>
      </c>
      <c r="T4214" s="165">
        <v>0</v>
      </c>
    </row>
    <row r="4215" spans="2:20" ht="30" hidden="1" customHeight="1">
      <c r="B4215" s="123">
        <v>85</v>
      </c>
      <c r="C4215" s="125" t="s">
        <v>54</v>
      </c>
      <c r="D4215" s="125" t="s">
        <v>55</v>
      </c>
      <c r="E4215" s="137">
        <v>2025</v>
      </c>
      <c r="F4215" s="68" t="str">
        <f t="shared" si="133"/>
        <v>8512. Vigilancia de la Salud AmbientalVigilancia de la Salud Ambiental2025</v>
      </c>
      <c r="G4215" s="125" t="s">
        <v>696</v>
      </c>
      <c r="H4215" s="134" t="s">
        <v>702</v>
      </c>
      <c r="I4215" s="125" t="s">
        <v>410</v>
      </c>
      <c r="J4215" s="134" t="s">
        <v>697</v>
      </c>
      <c r="K4215" s="126" t="s">
        <v>698</v>
      </c>
      <c r="L4215" s="126" t="s">
        <v>698</v>
      </c>
      <c r="M4215" s="11" t="s">
        <v>107</v>
      </c>
      <c r="N4215" s="11" t="s">
        <v>48</v>
      </c>
      <c r="O4215" s="68" t="str">
        <f t="shared" si="132"/>
        <v>8512. Vigilancia de la Salud AmbientalVigilancia de la Salud Ambiental20256_TEUSAQUILLO1_MARZO_2026</v>
      </c>
      <c r="P4215" s="129">
        <f t="shared" si="134"/>
        <v>0</v>
      </c>
      <c r="Q4215" s="7"/>
      <c r="R4215" s="7"/>
      <c r="S4215" s="164">
        <v>0</v>
      </c>
      <c r="T4215" s="165">
        <v>0</v>
      </c>
    </row>
    <row r="4216" spans="2:20" ht="30" hidden="1" customHeight="1">
      <c r="B4216" s="123">
        <v>87</v>
      </c>
      <c r="C4216" s="125" t="s">
        <v>54</v>
      </c>
      <c r="D4216" s="125" t="s">
        <v>55</v>
      </c>
      <c r="E4216" s="137">
        <v>2025</v>
      </c>
      <c r="F4216" s="68" t="str">
        <f t="shared" si="133"/>
        <v>8712. Vigilancia de la Salud AmbientalVigilancia de la Salud Ambiental2025</v>
      </c>
      <c r="G4216" s="125" t="s">
        <v>696</v>
      </c>
      <c r="H4216" s="134" t="s">
        <v>702</v>
      </c>
      <c r="I4216" s="125" t="s">
        <v>410</v>
      </c>
      <c r="J4216" s="134" t="s">
        <v>697</v>
      </c>
      <c r="K4216" s="126" t="s">
        <v>698</v>
      </c>
      <c r="L4216" s="126" t="s">
        <v>698</v>
      </c>
      <c r="M4216" s="11" t="s">
        <v>74</v>
      </c>
      <c r="N4216" s="11" t="s">
        <v>48</v>
      </c>
      <c r="O4216" s="68" t="str">
        <f t="shared" si="132"/>
        <v>8712. Vigilancia de la Salud AmbientalVigilancia de la Salud Ambiental20254_CHAPINERO1_MARZO_2026</v>
      </c>
      <c r="P4216" s="129">
        <f t="shared" si="134"/>
        <v>0</v>
      </c>
      <c r="Q4216" s="7"/>
      <c r="R4216" s="7"/>
      <c r="S4216" s="164">
        <v>0</v>
      </c>
      <c r="T4216" s="165">
        <v>0</v>
      </c>
    </row>
    <row r="4217" spans="2:20" ht="30" hidden="1" customHeight="1">
      <c r="B4217" s="123">
        <v>87</v>
      </c>
      <c r="C4217" s="125" t="s">
        <v>54</v>
      </c>
      <c r="D4217" s="125" t="s">
        <v>55</v>
      </c>
      <c r="E4217" s="137">
        <v>2025</v>
      </c>
      <c r="F4217" s="68" t="str">
        <f t="shared" si="133"/>
        <v>8712. Vigilancia de la Salud AmbientalVigilancia de la Salud Ambiental2025</v>
      </c>
      <c r="G4217" s="125" t="s">
        <v>696</v>
      </c>
      <c r="H4217" s="134" t="s">
        <v>702</v>
      </c>
      <c r="I4217" s="125" t="s">
        <v>410</v>
      </c>
      <c r="J4217" s="134" t="s">
        <v>697</v>
      </c>
      <c r="K4217" s="126" t="s">
        <v>698</v>
      </c>
      <c r="L4217" s="126" t="s">
        <v>698</v>
      </c>
      <c r="M4217" s="11" t="s">
        <v>56</v>
      </c>
      <c r="N4217" s="11" t="s">
        <v>48</v>
      </c>
      <c r="O4217" s="68" t="str">
        <f t="shared" si="132"/>
        <v>8712. Vigilancia de la Salud AmbientalVigilancia de la Salud Ambiental20251_USAQUEN1_MARZO_2026</v>
      </c>
      <c r="P4217" s="129">
        <f t="shared" si="134"/>
        <v>0</v>
      </c>
      <c r="Q4217" s="7"/>
      <c r="R4217" s="7"/>
      <c r="S4217" s="164">
        <v>0</v>
      </c>
      <c r="T4217" s="165">
        <v>0</v>
      </c>
    </row>
    <row r="4218" spans="2:20" ht="30" hidden="1" customHeight="1">
      <c r="B4218" s="123">
        <v>87</v>
      </c>
      <c r="C4218" s="125" t="s">
        <v>54</v>
      </c>
      <c r="D4218" s="125" t="s">
        <v>55</v>
      </c>
      <c r="E4218" s="137">
        <v>2025</v>
      </c>
      <c r="F4218" s="68" t="str">
        <f t="shared" si="133"/>
        <v>8712. Vigilancia de la Salud AmbientalVigilancia de la Salud Ambiental2025</v>
      </c>
      <c r="G4218" s="125" t="s">
        <v>696</v>
      </c>
      <c r="H4218" s="134" t="s">
        <v>702</v>
      </c>
      <c r="I4218" s="125" t="s">
        <v>410</v>
      </c>
      <c r="J4218" s="134" t="s">
        <v>697</v>
      </c>
      <c r="K4218" s="126" t="s">
        <v>698</v>
      </c>
      <c r="L4218" s="126" t="s">
        <v>698</v>
      </c>
      <c r="M4218" s="11" t="s">
        <v>63</v>
      </c>
      <c r="N4218" s="11" t="s">
        <v>48</v>
      </c>
      <c r="O4218" s="68" t="str">
        <f t="shared" si="132"/>
        <v>8712. Vigilancia de la Salud AmbientalVigilancia de la Salud Ambiental20252_ENGATIVA1_MARZO_2026</v>
      </c>
      <c r="P4218" s="129">
        <f t="shared" si="134"/>
        <v>0</v>
      </c>
      <c r="Q4218" s="7"/>
      <c r="R4218" s="7"/>
      <c r="S4218" s="164">
        <v>0</v>
      </c>
      <c r="T4218" s="165">
        <v>0</v>
      </c>
    </row>
    <row r="4219" spans="2:20" ht="30" hidden="1" customHeight="1">
      <c r="B4219" s="123">
        <v>87</v>
      </c>
      <c r="C4219" s="125" t="s">
        <v>54</v>
      </c>
      <c r="D4219" s="125" t="s">
        <v>55</v>
      </c>
      <c r="E4219" s="137">
        <v>2025</v>
      </c>
      <c r="F4219" s="68" t="str">
        <f t="shared" si="133"/>
        <v>8712. Vigilancia de la Salud AmbientalVigilancia de la Salud Ambiental2025</v>
      </c>
      <c r="G4219" s="125" t="s">
        <v>696</v>
      </c>
      <c r="H4219" s="134" t="s">
        <v>702</v>
      </c>
      <c r="I4219" s="125" t="s">
        <v>410</v>
      </c>
      <c r="J4219" s="134" t="s">
        <v>697</v>
      </c>
      <c r="K4219" s="126" t="s">
        <v>698</v>
      </c>
      <c r="L4219" s="126" t="s">
        <v>698</v>
      </c>
      <c r="M4219" s="11" t="s">
        <v>77</v>
      </c>
      <c r="N4219" s="11" t="s">
        <v>48</v>
      </c>
      <c r="O4219" s="68" t="str">
        <f t="shared" si="132"/>
        <v>8712. Vigilancia de la Salud AmbientalVigilancia de la Salud Ambiental20253_SUBA1_MARZO_2026</v>
      </c>
      <c r="P4219" s="129">
        <f t="shared" si="134"/>
        <v>0</v>
      </c>
      <c r="Q4219" s="7"/>
      <c r="R4219" s="7"/>
      <c r="S4219" s="164">
        <v>0</v>
      </c>
      <c r="T4219" s="165">
        <v>0</v>
      </c>
    </row>
    <row r="4220" spans="2:20" ht="30" hidden="1" customHeight="1">
      <c r="B4220" s="123">
        <v>87</v>
      </c>
      <c r="C4220" s="125" t="s">
        <v>54</v>
      </c>
      <c r="D4220" s="125" t="s">
        <v>55</v>
      </c>
      <c r="E4220" s="137">
        <v>2025</v>
      </c>
      <c r="F4220" s="68" t="str">
        <f t="shared" si="133"/>
        <v>8712. Vigilancia de la Salud AmbientalVigilancia de la Salud Ambiental2025</v>
      </c>
      <c r="G4220" s="125" t="s">
        <v>696</v>
      </c>
      <c r="H4220" s="134" t="s">
        <v>702</v>
      </c>
      <c r="I4220" s="125" t="s">
        <v>410</v>
      </c>
      <c r="J4220" s="134" t="s">
        <v>697</v>
      </c>
      <c r="K4220" s="126" t="s">
        <v>698</v>
      </c>
      <c r="L4220" s="126" t="s">
        <v>698</v>
      </c>
      <c r="M4220" s="11" t="s">
        <v>66</v>
      </c>
      <c r="N4220" s="11" t="s">
        <v>48</v>
      </c>
      <c r="O4220" s="68" t="str">
        <f t="shared" si="132"/>
        <v>8712. Vigilancia de la Salud AmbientalVigilancia de la Salud Ambiental20255_BARRIOS_UNIDOS1_MARZO_2026</v>
      </c>
      <c r="P4220" s="129">
        <f t="shared" si="134"/>
        <v>0</v>
      </c>
      <c r="Q4220" s="7"/>
      <c r="R4220" s="7"/>
      <c r="S4220" s="164">
        <v>0</v>
      </c>
      <c r="T4220" s="165">
        <v>0</v>
      </c>
    </row>
    <row r="4221" spans="2:20" ht="30" hidden="1" customHeight="1">
      <c r="B4221" s="123">
        <v>87</v>
      </c>
      <c r="C4221" s="125" t="s">
        <v>54</v>
      </c>
      <c r="D4221" s="125" t="s">
        <v>55</v>
      </c>
      <c r="E4221" s="137">
        <v>2025</v>
      </c>
      <c r="F4221" s="68" t="str">
        <f t="shared" si="133"/>
        <v>8712. Vigilancia de la Salud AmbientalVigilancia de la Salud Ambiental2025</v>
      </c>
      <c r="G4221" s="125" t="s">
        <v>696</v>
      </c>
      <c r="H4221" s="134" t="s">
        <v>702</v>
      </c>
      <c r="I4221" s="125" t="s">
        <v>410</v>
      </c>
      <c r="J4221" s="134" t="s">
        <v>697</v>
      </c>
      <c r="K4221" s="126" t="s">
        <v>698</v>
      </c>
      <c r="L4221" s="126" t="s">
        <v>698</v>
      </c>
      <c r="M4221" s="11" t="s">
        <v>107</v>
      </c>
      <c r="N4221" s="11" t="s">
        <v>48</v>
      </c>
      <c r="O4221" s="68" t="str">
        <f t="shared" si="132"/>
        <v>8712. Vigilancia de la Salud AmbientalVigilancia de la Salud Ambiental20256_TEUSAQUILLO1_MARZO_2026</v>
      </c>
      <c r="P4221" s="129">
        <f t="shared" si="134"/>
        <v>0</v>
      </c>
      <c r="Q4221" s="7"/>
      <c r="R4221" s="7"/>
      <c r="S4221" s="164">
        <v>0</v>
      </c>
      <c r="T4221" s="165">
        <v>0</v>
      </c>
    </row>
    <row r="4222" spans="2:20" ht="30" hidden="1" customHeight="1">
      <c r="B4222" s="123">
        <v>89</v>
      </c>
      <c r="C4222" s="125" t="s">
        <v>54</v>
      </c>
      <c r="D4222" s="125" t="s">
        <v>55</v>
      </c>
      <c r="E4222" s="137">
        <v>2025</v>
      </c>
      <c r="F4222" s="68" t="str">
        <f t="shared" si="133"/>
        <v>8912. Vigilancia de la Salud AmbientalVigilancia de la Salud Ambiental2025</v>
      </c>
      <c r="G4222" s="125" t="s">
        <v>696</v>
      </c>
      <c r="H4222" s="134" t="s">
        <v>702</v>
      </c>
      <c r="I4222" s="125" t="s">
        <v>410</v>
      </c>
      <c r="J4222" s="134" t="s">
        <v>697</v>
      </c>
      <c r="K4222" s="126" t="s">
        <v>698</v>
      </c>
      <c r="L4222" s="126" t="s">
        <v>698</v>
      </c>
      <c r="M4222" s="11" t="s">
        <v>74</v>
      </c>
      <c r="N4222" s="11" t="s">
        <v>48</v>
      </c>
      <c r="O4222" s="68" t="str">
        <f t="shared" si="132"/>
        <v>8912. Vigilancia de la Salud AmbientalVigilancia de la Salud Ambiental20254_CHAPINERO1_MARZO_2026</v>
      </c>
      <c r="P4222" s="129">
        <f t="shared" si="134"/>
        <v>0</v>
      </c>
      <c r="Q4222" s="7"/>
      <c r="R4222" s="7"/>
      <c r="S4222" s="164">
        <v>0</v>
      </c>
      <c r="T4222" s="165">
        <v>0</v>
      </c>
    </row>
    <row r="4223" spans="2:20" ht="30" hidden="1" customHeight="1">
      <c r="B4223" s="123">
        <v>89</v>
      </c>
      <c r="C4223" s="125" t="s">
        <v>54</v>
      </c>
      <c r="D4223" s="125" t="s">
        <v>55</v>
      </c>
      <c r="E4223" s="137">
        <v>2025</v>
      </c>
      <c r="F4223" s="68" t="str">
        <f t="shared" si="133"/>
        <v>8912. Vigilancia de la Salud AmbientalVigilancia de la Salud Ambiental2025</v>
      </c>
      <c r="G4223" s="125" t="s">
        <v>696</v>
      </c>
      <c r="H4223" s="134" t="s">
        <v>702</v>
      </c>
      <c r="I4223" s="125" t="s">
        <v>410</v>
      </c>
      <c r="J4223" s="134" t="s">
        <v>697</v>
      </c>
      <c r="K4223" s="126" t="s">
        <v>698</v>
      </c>
      <c r="L4223" s="126" t="s">
        <v>698</v>
      </c>
      <c r="M4223" s="11" t="s">
        <v>56</v>
      </c>
      <c r="N4223" s="11" t="s">
        <v>48</v>
      </c>
      <c r="O4223" s="68" t="str">
        <f t="shared" si="132"/>
        <v>8912. Vigilancia de la Salud AmbientalVigilancia de la Salud Ambiental20251_USAQUEN1_MARZO_2026</v>
      </c>
      <c r="P4223" s="129">
        <f t="shared" si="134"/>
        <v>0</v>
      </c>
      <c r="Q4223" s="7"/>
      <c r="R4223" s="7"/>
      <c r="S4223" s="164">
        <v>0</v>
      </c>
      <c r="T4223" s="165">
        <v>0</v>
      </c>
    </row>
    <row r="4224" spans="2:20" ht="30" hidden="1" customHeight="1">
      <c r="B4224" s="123">
        <v>89</v>
      </c>
      <c r="C4224" s="125" t="s">
        <v>54</v>
      </c>
      <c r="D4224" s="125" t="s">
        <v>55</v>
      </c>
      <c r="E4224" s="137">
        <v>2025</v>
      </c>
      <c r="F4224" s="68" t="str">
        <f t="shared" si="133"/>
        <v>8912. Vigilancia de la Salud AmbientalVigilancia de la Salud Ambiental2025</v>
      </c>
      <c r="G4224" s="125" t="s">
        <v>696</v>
      </c>
      <c r="H4224" s="134" t="s">
        <v>702</v>
      </c>
      <c r="I4224" s="125" t="s">
        <v>410</v>
      </c>
      <c r="J4224" s="134" t="s">
        <v>697</v>
      </c>
      <c r="K4224" s="126" t="s">
        <v>698</v>
      </c>
      <c r="L4224" s="126" t="s">
        <v>698</v>
      </c>
      <c r="M4224" s="11" t="s">
        <v>63</v>
      </c>
      <c r="N4224" s="11" t="s">
        <v>48</v>
      </c>
      <c r="O4224" s="68" t="str">
        <f t="shared" si="132"/>
        <v>8912. Vigilancia de la Salud AmbientalVigilancia de la Salud Ambiental20252_ENGATIVA1_MARZO_2026</v>
      </c>
      <c r="P4224" s="129">
        <f t="shared" si="134"/>
        <v>0</v>
      </c>
      <c r="Q4224" s="7"/>
      <c r="R4224" s="7"/>
      <c r="S4224" s="164">
        <v>0</v>
      </c>
      <c r="T4224" s="165">
        <v>0</v>
      </c>
    </row>
    <row r="4225" spans="2:20" ht="30" hidden="1" customHeight="1">
      <c r="B4225" s="123">
        <v>89</v>
      </c>
      <c r="C4225" s="125" t="s">
        <v>54</v>
      </c>
      <c r="D4225" s="125" t="s">
        <v>55</v>
      </c>
      <c r="E4225" s="137">
        <v>2025</v>
      </c>
      <c r="F4225" s="68" t="str">
        <f t="shared" si="133"/>
        <v>8912. Vigilancia de la Salud AmbientalVigilancia de la Salud Ambiental2025</v>
      </c>
      <c r="G4225" s="125" t="s">
        <v>696</v>
      </c>
      <c r="H4225" s="134" t="s">
        <v>702</v>
      </c>
      <c r="I4225" s="125" t="s">
        <v>410</v>
      </c>
      <c r="J4225" s="134" t="s">
        <v>697</v>
      </c>
      <c r="K4225" s="126" t="s">
        <v>698</v>
      </c>
      <c r="L4225" s="126" t="s">
        <v>698</v>
      </c>
      <c r="M4225" s="11" t="s">
        <v>77</v>
      </c>
      <c r="N4225" s="11" t="s">
        <v>48</v>
      </c>
      <c r="O4225" s="68" t="str">
        <f t="shared" si="132"/>
        <v>8912. Vigilancia de la Salud AmbientalVigilancia de la Salud Ambiental20253_SUBA1_MARZO_2026</v>
      </c>
      <c r="P4225" s="129">
        <f t="shared" si="134"/>
        <v>0</v>
      </c>
      <c r="Q4225" s="7"/>
      <c r="R4225" s="7"/>
      <c r="S4225" s="164">
        <v>0</v>
      </c>
      <c r="T4225" s="165">
        <v>0</v>
      </c>
    </row>
    <row r="4226" spans="2:20" ht="30" hidden="1" customHeight="1">
      <c r="B4226" s="123">
        <v>89</v>
      </c>
      <c r="C4226" s="125" t="s">
        <v>54</v>
      </c>
      <c r="D4226" s="125" t="s">
        <v>55</v>
      </c>
      <c r="E4226" s="137">
        <v>2025</v>
      </c>
      <c r="F4226" s="68" t="str">
        <f t="shared" si="133"/>
        <v>8912. Vigilancia de la Salud AmbientalVigilancia de la Salud Ambiental2025</v>
      </c>
      <c r="G4226" s="125" t="s">
        <v>696</v>
      </c>
      <c r="H4226" s="134" t="s">
        <v>702</v>
      </c>
      <c r="I4226" s="125" t="s">
        <v>410</v>
      </c>
      <c r="J4226" s="134" t="s">
        <v>697</v>
      </c>
      <c r="K4226" s="126" t="s">
        <v>698</v>
      </c>
      <c r="L4226" s="126" t="s">
        <v>698</v>
      </c>
      <c r="M4226" s="11" t="s">
        <v>66</v>
      </c>
      <c r="N4226" s="11" t="s">
        <v>48</v>
      </c>
      <c r="O4226" s="68" t="str">
        <f t="shared" ref="O4226:O4289" si="135">+F4226&amp;M4226&amp;N4226</f>
        <v>8912. Vigilancia de la Salud AmbientalVigilancia de la Salud Ambiental20255_BARRIOS_UNIDOS1_MARZO_2026</v>
      </c>
      <c r="P4226" s="129">
        <f t="shared" si="134"/>
        <v>0</v>
      </c>
      <c r="Q4226" s="7"/>
      <c r="R4226" s="7"/>
      <c r="S4226" s="164">
        <v>0</v>
      </c>
      <c r="T4226" s="165">
        <v>0</v>
      </c>
    </row>
    <row r="4227" spans="2:20" ht="30" hidden="1" customHeight="1">
      <c r="B4227" s="123">
        <v>89</v>
      </c>
      <c r="C4227" s="125" t="s">
        <v>54</v>
      </c>
      <c r="D4227" s="125" t="s">
        <v>55</v>
      </c>
      <c r="E4227" s="137">
        <v>2025</v>
      </c>
      <c r="F4227" s="68" t="str">
        <f t="shared" si="133"/>
        <v>8912. Vigilancia de la Salud AmbientalVigilancia de la Salud Ambiental2025</v>
      </c>
      <c r="G4227" s="125" t="s">
        <v>696</v>
      </c>
      <c r="H4227" s="134" t="s">
        <v>702</v>
      </c>
      <c r="I4227" s="125" t="s">
        <v>410</v>
      </c>
      <c r="J4227" s="134" t="s">
        <v>697</v>
      </c>
      <c r="K4227" s="126" t="s">
        <v>698</v>
      </c>
      <c r="L4227" s="126" t="s">
        <v>698</v>
      </c>
      <c r="M4227" s="11" t="s">
        <v>107</v>
      </c>
      <c r="N4227" s="11" t="s">
        <v>48</v>
      </c>
      <c r="O4227" s="68" t="str">
        <f t="shared" si="135"/>
        <v>8912. Vigilancia de la Salud AmbientalVigilancia de la Salud Ambiental20256_TEUSAQUILLO1_MARZO_2026</v>
      </c>
      <c r="P4227" s="129">
        <f t="shared" si="134"/>
        <v>0</v>
      </c>
      <c r="Q4227" s="7"/>
      <c r="R4227" s="7"/>
      <c r="S4227" s="164">
        <v>0</v>
      </c>
      <c r="T4227" s="165">
        <v>0</v>
      </c>
    </row>
    <row r="4228" spans="2:20" ht="30" hidden="1" customHeight="1">
      <c r="B4228" s="123">
        <v>90</v>
      </c>
      <c r="C4228" s="125" t="s">
        <v>54</v>
      </c>
      <c r="D4228" s="125" t="s">
        <v>55</v>
      </c>
      <c r="E4228" s="137">
        <v>2025</v>
      </c>
      <c r="F4228" s="68" t="str">
        <f t="shared" si="133"/>
        <v>9012. Vigilancia de la Salud AmbientalVigilancia de la Salud Ambiental2025</v>
      </c>
      <c r="G4228" s="125" t="s">
        <v>696</v>
      </c>
      <c r="H4228" s="134" t="s">
        <v>702</v>
      </c>
      <c r="I4228" s="125" t="s">
        <v>410</v>
      </c>
      <c r="J4228" s="134" t="s">
        <v>697</v>
      </c>
      <c r="K4228" s="126" t="s">
        <v>698</v>
      </c>
      <c r="L4228" s="126" t="s">
        <v>698</v>
      </c>
      <c r="M4228" s="11" t="s">
        <v>74</v>
      </c>
      <c r="N4228" s="11" t="s">
        <v>48</v>
      </c>
      <c r="O4228" s="68" t="str">
        <f t="shared" si="135"/>
        <v>9012. Vigilancia de la Salud AmbientalVigilancia de la Salud Ambiental20254_CHAPINERO1_MARZO_2026</v>
      </c>
      <c r="P4228" s="129">
        <f t="shared" si="134"/>
        <v>0</v>
      </c>
      <c r="Q4228" s="7"/>
      <c r="R4228" s="7"/>
      <c r="S4228" s="164">
        <v>0</v>
      </c>
      <c r="T4228" s="165">
        <v>0</v>
      </c>
    </row>
    <row r="4229" spans="2:20" ht="30" hidden="1" customHeight="1">
      <c r="B4229" s="123">
        <v>90</v>
      </c>
      <c r="C4229" s="125" t="s">
        <v>54</v>
      </c>
      <c r="D4229" s="125" t="s">
        <v>55</v>
      </c>
      <c r="E4229" s="137">
        <v>2025</v>
      </c>
      <c r="F4229" s="68" t="str">
        <f t="shared" si="133"/>
        <v>9012. Vigilancia de la Salud AmbientalVigilancia de la Salud Ambiental2025</v>
      </c>
      <c r="G4229" s="125" t="s">
        <v>696</v>
      </c>
      <c r="H4229" s="134" t="s">
        <v>702</v>
      </c>
      <c r="I4229" s="125" t="s">
        <v>410</v>
      </c>
      <c r="J4229" s="134" t="s">
        <v>697</v>
      </c>
      <c r="K4229" s="126" t="s">
        <v>698</v>
      </c>
      <c r="L4229" s="126" t="s">
        <v>698</v>
      </c>
      <c r="M4229" s="11" t="s">
        <v>56</v>
      </c>
      <c r="N4229" s="11" t="s">
        <v>48</v>
      </c>
      <c r="O4229" s="68" t="str">
        <f t="shared" si="135"/>
        <v>9012. Vigilancia de la Salud AmbientalVigilancia de la Salud Ambiental20251_USAQUEN1_MARZO_2026</v>
      </c>
      <c r="P4229" s="129">
        <f t="shared" si="134"/>
        <v>0</v>
      </c>
      <c r="Q4229" s="7"/>
      <c r="R4229" s="7"/>
      <c r="S4229" s="164">
        <v>0</v>
      </c>
      <c r="T4229" s="165">
        <v>0</v>
      </c>
    </row>
    <row r="4230" spans="2:20" ht="30" hidden="1" customHeight="1">
      <c r="B4230" s="123">
        <v>90</v>
      </c>
      <c r="C4230" s="125" t="s">
        <v>54</v>
      </c>
      <c r="D4230" s="125" t="s">
        <v>55</v>
      </c>
      <c r="E4230" s="137">
        <v>2025</v>
      </c>
      <c r="F4230" s="68" t="str">
        <f t="shared" si="133"/>
        <v>9012. Vigilancia de la Salud AmbientalVigilancia de la Salud Ambiental2025</v>
      </c>
      <c r="G4230" s="125" t="s">
        <v>696</v>
      </c>
      <c r="H4230" s="134" t="s">
        <v>702</v>
      </c>
      <c r="I4230" s="125" t="s">
        <v>410</v>
      </c>
      <c r="J4230" s="134" t="s">
        <v>697</v>
      </c>
      <c r="K4230" s="126" t="s">
        <v>698</v>
      </c>
      <c r="L4230" s="126" t="s">
        <v>698</v>
      </c>
      <c r="M4230" s="11" t="s">
        <v>63</v>
      </c>
      <c r="N4230" s="11" t="s">
        <v>48</v>
      </c>
      <c r="O4230" s="68" t="str">
        <f t="shared" si="135"/>
        <v>9012. Vigilancia de la Salud AmbientalVigilancia de la Salud Ambiental20252_ENGATIVA1_MARZO_2026</v>
      </c>
      <c r="P4230" s="129">
        <f t="shared" si="134"/>
        <v>0</v>
      </c>
      <c r="Q4230" s="7"/>
      <c r="R4230" s="7"/>
      <c r="S4230" s="164">
        <v>0</v>
      </c>
      <c r="T4230" s="165">
        <v>0</v>
      </c>
    </row>
    <row r="4231" spans="2:20" ht="30" hidden="1" customHeight="1">
      <c r="B4231" s="123">
        <v>90</v>
      </c>
      <c r="C4231" s="125" t="s">
        <v>54</v>
      </c>
      <c r="D4231" s="125" t="s">
        <v>55</v>
      </c>
      <c r="E4231" s="137">
        <v>2025</v>
      </c>
      <c r="F4231" s="68" t="str">
        <f t="shared" ref="F4231:F4294" si="136">B4231&amp;C4231&amp;D4231&amp;E4231</f>
        <v>9012. Vigilancia de la Salud AmbientalVigilancia de la Salud Ambiental2025</v>
      </c>
      <c r="G4231" s="125" t="s">
        <v>696</v>
      </c>
      <c r="H4231" s="134" t="s">
        <v>702</v>
      </c>
      <c r="I4231" s="125" t="s">
        <v>410</v>
      </c>
      <c r="J4231" s="134" t="s">
        <v>697</v>
      </c>
      <c r="K4231" s="126" t="s">
        <v>698</v>
      </c>
      <c r="L4231" s="126" t="s">
        <v>698</v>
      </c>
      <c r="M4231" s="11" t="s">
        <v>77</v>
      </c>
      <c r="N4231" s="11" t="s">
        <v>48</v>
      </c>
      <c r="O4231" s="68" t="str">
        <f t="shared" si="135"/>
        <v>9012. Vigilancia de la Salud AmbientalVigilancia de la Salud Ambiental20253_SUBA1_MARZO_2026</v>
      </c>
      <c r="P4231" s="129">
        <f t="shared" si="134"/>
        <v>0</v>
      </c>
      <c r="Q4231" s="7"/>
      <c r="R4231" s="7"/>
      <c r="S4231" s="164">
        <v>0</v>
      </c>
      <c r="T4231" s="165">
        <v>0</v>
      </c>
    </row>
    <row r="4232" spans="2:20" ht="30" hidden="1" customHeight="1">
      <c r="B4232" s="123">
        <v>90</v>
      </c>
      <c r="C4232" s="125" t="s">
        <v>54</v>
      </c>
      <c r="D4232" s="125" t="s">
        <v>55</v>
      </c>
      <c r="E4232" s="137">
        <v>2025</v>
      </c>
      <c r="F4232" s="68" t="str">
        <f t="shared" si="136"/>
        <v>9012. Vigilancia de la Salud AmbientalVigilancia de la Salud Ambiental2025</v>
      </c>
      <c r="G4232" s="125" t="s">
        <v>696</v>
      </c>
      <c r="H4232" s="134" t="s">
        <v>702</v>
      </c>
      <c r="I4232" s="125" t="s">
        <v>410</v>
      </c>
      <c r="J4232" s="134" t="s">
        <v>697</v>
      </c>
      <c r="K4232" s="126" t="s">
        <v>698</v>
      </c>
      <c r="L4232" s="126" t="s">
        <v>698</v>
      </c>
      <c r="M4232" s="11" t="s">
        <v>66</v>
      </c>
      <c r="N4232" s="11" t="s">
        <v>48</v>
      </c>
      <c r="O4232" s="68" t="str">
        <f t="shared" si="135"/>
        <v>9012. Vigilancia de la Salud AmbientalVigilancia de la Salud Ambiental20255_BARRIOS_UNIDOS1_MARZO_2026</v>
      </c>
      <c r="P4232" s="129">
        <f t="shared" si="134"/>
        <v>0</v>
      </c>
      <c r="Q4232" s="7"/>
      <c r="R4232" s="7"/>
      <c r="S4232" s="164">
        <v>0</v>
      </c>
      <c r="T4232" s="165">
        <v>0</v>
      </c>
    </row>
    <row r="4233" spans="2:20" ht="30" hidden="1" customHeight="1">
      <c r="B4233" s="123">
        <v>90</v>
      </c>
      <c r="C4233" s="125" t="s">
        <v>54</v>
      </c>
      <c r="D4233" s="125" t="s">
        <v>55</v>
      </c>
      <c r="E4233" s="137">
        <v>2025</v>
      </c>
      <c r="F4233" s="68" t="str">
        <f t="shared" si="136"/>
        <v>9012. Vigilancia de la Salud AmbientalVigilancia de la Salud Ambiental2025</v>
      </c>
      <c r="G4233" s="125" t="s">
        <v>696</v>
      </c>
      <c r="H4233" s="134" t="s">
        <v>702</v>
      </c>
      <c r="I4233" s="125" t="s">
        <v>410</v>
      </c>
      <c r="J4233" s="134" t="s">
        <v>697</v>
      </c>
      <c r="K4233" s="126" t="s">
        <v>698</v>
      </c>
      <c r="L4233" s="126" t="s">
        <v>698</v>
      </c>
      <c r="M4233" s="11" t="s">
        <v>107</v>
      </c>
      <c r="N4233" s="11" t="s">
        <v>48</v>
      </c>
      <c r="O4233" s="68" t="str">
        <f t="shared" si="135"/>
        <v>9012. Vigilancia de la Salud AmbientalVigilancia de la Salud Ambiental20256_TEUSAQUILLO1_MARZO_2026</v>
      </c>
      <c r="P4233" s="129">
        <f t="shared" si="134"/>
        <v>0</v>
      </c>
      <c r="Q4233" s="7"/>
      <c r="R4233" s="7"/>
      <c r="S4233" s="164">
        <v>0</v>
      </c>
      <c r="T4233" s="165">
        <v>0</v>
      </c>
    </row>
    <row r="4234" spans="2:20" ht="30" hidden="1" customHeight="1">
      <c r="B4234" s="123">
        <v>93</v>
      </c>
      <c r="C4234" s="125" t="s">
        <v>54</v>
      </c>
      <c r="D4234" s="125" t="s">
        <v>55</v>
      </c>
      <c r="E4234" s="137">
        <v>2025</v>
      </c>
      <c r="F4234" s="68" t="str">
        <f t="shared" si="136"/>
        <v>9312. Vigilancia de la Salud AmbientalVigilancia de la Salud Ambiental2025</v>
      </c>
      <c r="G4234" s="125" t="s">
        <v>696</v>
      </c>
      <c r="H4234" s="134" t="s">
        <v>702</v>
      </c>
      <c r="I4234" s="125" t="s">
        <v>410</v>
      </c>
      <c r="J4234" s="134" t="s">
        <v>697</v>
      </c>
      <c r="K4234" s="126" t="s">
        <v>698</v>
      </c>
      <c r="L4234" s="126" t="s">
        <v>698</v>
      </c>
      <c r="M4234" s="11" t="s">
        <v>74</v>
      </c>
      <c r="N4234" s="11" t="s">
        <v>48</v>
      </c>
      <c r="O4234" s="68" t="str">
        <f t="shared" si="135"/>
        <v>9312. Vigilancia de la Salud AmbientalVigilancia de la Salud Ambiental20254_CHAPINERO1_MARZO_2026</v>
      </c>
      <c r="P4234" s="129">
        <f t="shared" si="134"/>
        <v>0</v>
      </c>
      <c r="Q4234" s="7"/>
      <c r="R4234" s="7"/>
      <c r="S4234" s="164">
        <v>0</v>
      </c>
      <c r="T4234" s="165">
        <v>0</v>
      </c>
    </row>
    <row r="4235" spans="2:20" ht="30" hidden="1" customHeight="1">
      <c r="B4235" s="123">
        <v>93</v>
      </c>
      <c r="C4235" s="125" t="s">
        <v>54</v>
      </c>
      <c r="D4235" s="125" t="s">
        <v>55</v>
      </c>
      <c r="E4235" s="137">
        <v>2025</v>
      </c>
      <c r="F4235" s="68" t="str">
        <f t="shared" si="136"/>
        <v>9312. Vigilancia de la Salud AmbientalVigilancia de la Salud Ambiental2025</v>
      </c>
      <c r="G4235" s="125" t="s">
        <v>696</v>
      </c>
      <c r="H4235" s="134" t="s">
        <v>702</v>
      </c>
      <c r="I4235" s="125" t="s">
        <v>410</v>
      </c>
      <c r="J4235" s="134" t="s">
        <v>697</v>
      </c>
      <c r="K4235" s="126" t="s">
        <v>698</v>
      </c>
      <c r="L4235" s="126" t="s">
        <v>698</v>
      </c>
      <c r="M4235" s="11" t="s">
        <v>56</v>
      </c>
      <c r="N4235" s="11" t="s">
        <v>48</v>
      </c>
      <c r="O4235" s="68" t="str">
        <f t="shared" si="135"/>
        <v>9312. Vigilancia de la Salud AmbientalVigilancia de la Salud Ambiental20251_USAQUEN1_MARZO_2026</v>
      </c>
      <c r="P4235" s="129">
        <f t="shared" si="134"/>
        <v>0</v>
      </c>
      <c r="Q4235" s="7"/>
      <c r="R4235" s="7"/>
      <c r="S4235" s="164">
        <v>0</v>
      </c>
      <c r="T4235" s="165">
        <v>0</v>
      </c>
    </row>
    <row r="4236" spans="2:20" ht="30" hidden="1" customHeight="1">
      <c r="B4236" s="123">
        <v>93</v>
      </c>
      <c r="C4236" s="125" t="s">
        <v>54</v>
      </c>
      <c r="D4236" s="125" t="s">
        <v>55</v>
      </c>
      <c r="E4236" s="137">
        <v>2025</v>
      </c>
      <c r="F4236" s="68" t="str">
        <f t="shared" si="136"/>
        <v>9312. Vigilancia de la Salud AmbientalVigilancia de la Salud Ambiental2025</v>
      </c>
      <c r="G4236" s="125" t="s">
        <v>696</v>
      </c>
      <c r="H4236" s="134" t="s">
        <v>702</v>
      </c>
      <c r="I4236" s="125" t="s">
        <v>410</v>
      </c>
      <c r="J4236" s="134" t="s">
        <v>697</v>
      </c>
      <c r="K4236" s="126" t="s">
        <v>698</v>
      </c>
      <c r="L4236" s="126" t="s">
        <v>698</v>
      </c>
      <c r="M4236" s="11" t="s">
        <v>66</v>
      </c>
      <c r="N4236" s="11" t="s">
        <v>48</v>
      </c>
      <c r="O4236" s="68" t="str">
        <f t="shared" si="135"/>
        <v>9312. Vigilancia de la Salud AmbientalVigilancia de la Salud Ambiental20255_BARRIOS_UNIDOS1_MARZO_2026</v>
      </c>
      <c r="P4236" s="129">
        <f t="shared" si="134"/>
        <v>0</v>
      </c>
      <c r="Q4236" s="7"/>
      <c r="R4236" s="7"/>
      <c r="S4236" s="164">
        <v>0</v>
      </c>
      <c r="T4236" s="165">
        <v>0</v>
      </c>
    </row>
    <row r="4237" spans="2:20" ht="30" hidden="1" customHeight="1">
      <c r="B4237" s="123">
        <v>94</v>
      </c>
      <c r="C4237" s="125" t="s">
        <v>54</v>
      </c>
      <c r="D4237" s="125" t="s">
        <v>55</v>
      </c>
      <c r="E4237" s="137">
        <v>2025</v>
      </c>
      <c r="F4237" s="68" t="str">
        <f t="shared" si="136"/>
        <v>9412. Vigilancia de la Salud AmbientalVigilancia de la Salud Ambiental2025</v>
      </c>
      <c r="G4237" s="125" t="s">
        <v>696</v>
      </c>
      <c r="H4237" s="134" t="s">
        <v>702</v>
      </c>
      <c r="I4237" s="125" t="s">
        <v>410</v>
      </c>
      <c r="J4237" s="134" t="s">
        <v>697</v>
      </c>
      <c r="K4237" s="126" t="s">
        <v>698</v>
      </c>
      <c r="L4237" s="126" t="s">
        <v>698</v>
      </c>
      <c r="M4237" s="11" t="s">
        <v>74</v>
      </c>
      <c r="N4237" s="11" t="s">
        <v>48</v>
      </c>
      <c r="O4237" s="68" t="str">
        <f t="shared" si="135"/>
        <v>9412. Vigilancia de la Salud AmbientalVigilancia de la Salud Ambiental20254_CHAPINERO1_MARZO_2026</v>
      </c>
      <c r="P4237" s="129">
        <f t="shared" si="134"/>
        <v>0</v>
      </c>
      <c r="Q4237" s="7"/>
      <c r="R4237" s="7"/>
      <c r="S4237" s="164">
        <v>0</v>
      </c>
      <c r="T4237" s="165">
        <v>0</v>
      </c>
    </row>
    <row r="4238" spans="2:20" ht="30" hidden="1" customHeight="1">
      <c r="B4238" s="123">
        <v>94</v>
      </c>
      <c r="C4238" s="125" t="s">
        <v>54</v>
      </c>
      <c r="D4238" s="125" t="s">
        <v>55</v>
      </c>
      <c r="E4238" s="137">
        <v>2025</v>
      </c>
      <c r="F4238" s="68" t="str">
        <f t="shared" si="136"/>
        <v>9412. Vigilancia de la Salud AmbientalVigilancia de la Salud Ambiental2025</v>
      </c>
      <c r="G4238" s="125" t="s">
        <v>696</v>
      </c>
      <c r="H4238" s="134" t="s">
        <v>702</v>
      </c>
      <c r="I4238" s="125" t="s">
        <v>410</v>
      </c>
      <c r="J4238" s="134" t="s">
        <v>697</v>
      </c>
      <c r="K4238" s="126" t="s">
        <v>698</v>
      </c>
      <c r="L4238" s="126" t="s">
        <v>698</v>
      </c>
      <c r="M4238" s="11" t="s">
        <v>56</v>
      </c>
      <c r="N4238" s="11" t="s">
        <v>48</v>
      </c>
      <c r="O4238" s="68" t="str">
        <f t="shared" si="135"/>
        <v>9412. Vigilancia de la Salud AmbientalVigilancia de la Salud Ambiental20251_USAQUEN1_MARZO_2026</v>
      </c>
      <c r="P4238" s="129">
        <f t="shared" si="134"/>
        <v>0</v>
      </c>
      <c r="Q4238" s="7"/>
      <c r="R4238" s="7"/>
      <c r="S4238" s="164">
        <v>0</v>
      </c>
      <c r="T4238" s="165">
        <v>0</v>
      </c>
    </row>
    <row r="4239" spans="2:20" ht="30" hidden="1" customHeight="1">
      <c r="B4239" s="123">
        <v>94</v>
      </c>
      <c r="C4239" s="125" t="s">
        <v>54</v>
      </c>
      <c r="D4239" s="125" t="s">
        <v>55</v>
      </c>
      <c r="E4239" s="137">
        <v>2025</v>
      </c>
      <c r="F4239" s="68" t="str">
        <f t="shared" si="136"/>
        <v>9412. Vigilancia de la Salud AmbientalVigilancia de la Salud Ambiental2025</v>
      </c>
      <c r="G4239" s="125" t="s">
        <v>696</v>
      </c>
      <c r="H4239" s="134" t="s">
        <v>702</v>
      </c>
      <c r="I4239" s="125" t="s">
        <v>410</v>
      </c>
      <c r="J4239" s="134" t="s">
        <v>697</v>
      </c>
      <c r="K4239" s="126" t="s">
        <v>698</v>
      </c>
      <c r="L4239" s="126" t="s">
        <v>698</v>
      </c>
      <c r="M4239" s="11" t="s">
        <v>63</v>
      </c>
      <c r="N4239" s="11" t="s">
        <v>48</v>
      </c>
      <c r="O4239" s="68" t="str">
        <f t="shared" si="135"/>
        <v>9412. Vigilancia de la Salud AmbientalVigilancia de la Salud Ambiental20252_ENGATIVA1_MARZO_2026</v>
      </c>
      <c r="P4239" s="129">
        <f t="shared" si="134"/>
        <v>0</v>
      </c>
      <c r="Q4239" s="7"/>
      <c r="R4239" s="7"/>
      <c r="S4239" s="164">
        <v>0</v>
      </c>
      <c r="T4239" s="165">
        <v>0</v>
      </c>
    </row>
    <row r="4240" spans="2:20" ht="30" hidden="1" customHeight="1">
      <c r="B4240" s="123">
        <v>94</v>
      </c>
      <c r="C4240" s="125" t="s">
        <v>54</v>
      </c>
      <c r="D4240" s="125" t="s">
        <v>55</v>
      </c>
      <c r="E4240" s="137">
        <v>2025</v>
      </c>
      <c r="F4240" s="68" t="str">
        <f t="shared" si="136"/>
        <v>9412. Vigilancia de la Salud AmbientalVigilancia de la Salud Ambiental2025</v>
      </c>
      <c r="G4240" s="125" t="s">
        <v>696</v>
      </c>
      <c r="H4240" s="134" t="s">
        <v>702</v>
      </c>
      <c r="I4240" s="125" t="s">
        <v>410</v>
      </c>
      <c r="J4240" s="134" t="s">
        <v>697</v>
      </c>
      <c r="K4240" s="126" t="s">
        <v>698</v>
      </c>
      <c r="L4240" s="126" t="s">
        <v>698</v>
      </c>
      <c r="M4240" s="11" t="s">
        <v>77</v>
      </c>
      <c r="N4240" s="11" t="s">
        <v>48</v>
      </c>
      <c r="O4240" s="68" t="str">
        <f t="shared" si="135"/>
        <v>9412. Vigilancia de la Salud AmbientalVigilancia de la Salud Ambiental20253_SUBA1_MARZO_2026</v>
      </c>
      <c r="P4240" s="129">
        <f t="shared" si="134"/>
        <v>0</v>
      </c>
      <c r="Q4240" s="7"/>
      <c r="R4240" s="7"/>
      <c r="S4240" s="164">
        <v>0</v>
      </c>
      <c r="T4240" s="165">
        <v>0</v>
      </c>
    </row>
    <row r="4241" spans="2:20" ht="30" hidden="1" customHeight="1">
      <c r="B4241" s="123">
        <v>94</v>
      </c>
      <c r="C4241" s="125" t="s">
        <v>54</v>
      </c>
      <c r="D4241" s="125" t="s">
        <v>55</v>
      </c>
      <c r="E4241" s="137">
        <v>2025</v>
      </c>
      <c r="F4241" s="68" t="str">
        <f t="shared" si="136"/>
        <v>9412. Vigilancia de la Salud AmbientalVigilancia de la Salud Ambiental2025</v>
      </c>
      <c r="G4241" s="125" t="s">
        <v>696</v>
      </c>
      <c r="H4241" s="134" t="s">
        <v>702</v>
      </c>
      <c r="I4241" s="125" t="s">
        <v>410</v>
      </c>
      <c r="J4241" s="134" t="s">
        <v>697</v>
      </c>
      <c r="K4241" s="126" t="s">
        <v>698</v>
      </c>
      <c r="L4241" s="126" t="s">
        <v>698</v>
      </c>
      <c r="M4241" s="11" t="s">
        <v>66</v>
      </c>
      <c r="N4241" s="11" t="s">
        <v>48</v>
      </c>
      <c r="O4241" s="68" t="str">
        <f t="shared" si="135"/>
        <v>9412. Vigilancia de la Salud AmbientalVigilancia de la Salud Ambiental20255_BARRIOS_UNIDOS1_MARZO_2026</v>
      </c>
      <c r="P4241" s="129">
        <f t="shared" si="134"/>
        <v>0</v>
      </c>
      <c r="Q4241" s="7"/>
      <c r="R4241" s="7"/>
      <c r="S4241" s="164">
        <v>0</v>
      </c>
      <c r="T4241" s="165">
        <v>0</v>
      </c>
    </row>
    <row r="4242" spans="2:20" ht="30" hidden="1" customHeight="1">
      <c r="B4242" s="123">
        <v>94</v>
      </c>
      <c r="C4242" s="125" t="s">
        <v>54</v>
      </c>
      <c r="D4242" s="125" t="s">
        <v>55</v>
      </c>
      <c r="E4242" s="137">
        <v>2025</v>
      </c>
      <c r="F4242" s="68" t="str">
        <f t="shared" si="136"/>
        <v>9412. Vigilancia de la Salud AmbientalVigilancia de la Salud Ambiental2025</v>
      </c>
      <c r="G4242" s="125" t="s">
        <v>696</v>
      </c>
      <c r="H4242" s="134" t="s">
        <v>702</v>
      </c>
      <c r="I4242" s="125" t="s">
        <v>410</v>
      </c>
      <c r="J4242" s="134" t="s">
        <v>697</v>
      </c>
      <c r="K4242" s="126" t="s">
        <v>698</v>
      </c>
      <c r="L4242" s="126" t="s">
        <v>698</v>
      </c>
      <c r="M4242" s="11" t="s">
        <v>107</v>
      </c>
      <c r="N4242" s="11" t="s">
        <v>48</v>
      </c>
      <c r="O4242" s="68" t="str">
        <f t="shared" si="135"/>
        <v>9412. Vigilancia de la Salud AmbientalVigilancia de la Salud Ambiental20256_TEUSAQUILLO1_MARZO_2026</v>
      </c>
      <c r="P4242" s="129">
        <f t="shared" si="134"/>
        <v>0</v>
      </c>
      <c r="Q4242" s="7"/>
      <c r="R4242" s="7"/>
      <c r="S4242" s="164">
        <v>0</v>
      </c>
      <c r="T4242" s="165">
        <v>0</v>
      </c>
    </row>
    <row r="4243" spans="2:20" ht="30" hidden="1" customHeight="1">
      <c r="B4243" s="123">
        <v>95</v>
      </c>
      <c r="C4243" s="125" t="s">
        <v>54</v>
      </c>
      <c r="D4243" s="125" t="s">
        <v>55</v>
      </c>
      <c r="E4243" s="137">
        <v>2025</v>
      </c>
      <c r="F4243" s="68" t="str">
        <f t="shared" si="136"/>
        <v>9512. Vigilancia de la Salud AmbientalVigilancia de la Salud Ambiental2025</v>
      </c>
      <c r="G4243" s="125" t="s">
        <v>696</v>
      </c>
      <c r="H4243" s="134" t="s">
        <v>702</v>
      </c>
      <c r="I4243" s="125" t="s">
        <v>410</v>
      </c>
      <c r="J4243" s="134" t="s">
        <v>697</v>
      </c>
      <c r="K4243" s="126" t="s">
        <v>698</v>
      </c>
      <c r="L4243" s="126" t="s">
        <v>698</v>
      </c>
      <c r="M4243" s="11" t="s">
        <v>63</v>
      </c>
      <c r="N4243" s="11" t="s">
        <v>48</v>
      </c>
      <c r="O4243" s="68" t="str">
        <f t="shared" si="135"/>
        <v>9512. Vigilancia de la Salud AmbientalVigilancia de la Salud Ambiental20252_ENGATIVA1_MARZO_2026</v>
      </c>
      <c r="P4243" s="129">
        <f t="shared" si="134"/>
        <v>0</v>
      </c>
      <c r="Q4243" s="7"/>
      <c r="R4243" s="7"/>
      <c r="S4243" s="164">
        <v>0</v>
      </c>
      <c r="T4243" s="165">
        <v>0</v>
      </c>
    </row>
    <row r="4244" spans="2:20" ht="30" hidden="1" customHeight="1">
      <c r="B4244" s="123">
        <v>95</v>
      </c>
      <c r="C4244" s="125" t="s">
        <v>54</v>
      </c>
      <c r="D4244" s="125" t="s">
        <v>55</v>
      </c>
      <c r="E4244" s="137">
        <v>2025</v>
      </c>
      <c r="F4244" s="68" t="str">
        <f t="shared" si="136"/>
        <v>9512. Vigilancia de la Salud AmbientalVigilancia de la Salud Ambiental2025</v>
      </c>
      <c r="G4244" s="125" t="s">
        <v>696</v>
      </c>
      <c r="H4244" s="134" t="s">
        <v>702</v>
      </c>
      <c r="I4244" s="125" t="s">
        <v>410</v>
      </c>
      <c r="J4244" s="134" t="s">
        <v>697</v>
      </c>
      <c r="K4244" s="126" t="s">
        <v>698</v>
      </c>
      <c r="L4244" s="126" t="s">
        <v>698</v>
      </c>
      <c r="M4244" s="11" t="s">
        <v>77</v>
      </c>
      <c r="N4244" s="11" t="s">
        <v>48</v>
      </c>
      <c r="O4244" s="68" t="str">
        <f t="shared" si="135"/>
        <v>9512. Vigilancia de la Salud AmbientalVigilancia de la Salud Ambiental20253_SUBA1_MARZO_2026</v>
      </c>
      <c r="P4244" s="129">
        <f t="shared" si="134"/>
        <v>0</v>
      </c>
      <c r="Q4244" s="7"/>
      <c r="R4244" s="7"/>
      <c r="S4244" s="164">
        <v>0</v>
      </c>
      <c r="T4244" s="165">
        <v>0</v>
      </c>
    </row>
    <row r="4245" spans="2:20" ht="30" hidden="1" customHeight="1">
      <c r="B4245" s="123">
        <v>96</v>
      </c>
      <c r="C4245" s="125" t="s">
        <v>54</v>
      </c>
      <c r="D4245" s="125" t="s">
        <v>55</v>
      </c>
      <c r="E4245" s="137">
        <v>2025</v>
      </c>
      <c r="F4245" s="68" t="str">
        <f t="shared" si="136"/>
        <v>9612. Vigilancia de la Salud AmbientalVigilancia de la Salud Ambiental2025</v>
      </c>
      <c r="G4245" s="125" t="s">
        <v>696</v>
      </c>
      <c r="H4245" s="134" t="s">
        <v>702</v>
      </c>
      <c r="I4245" s="125" t="s">
        <v>410</v>
      </c>
      <c r="J4245" s="134" t="s">
        <v>697</v>
      </c>
      <c r="K4245" s="126" t="s">
        <v>698</v>
      </c>
      <c r="L4245" s="126" t="s">
        <v>698</v>
      </c>
      <c r="M4245" s="11" t="s">
        <v>56</v>
      </c>
      <c r="N4245" s="11" t="s">
        <v>48</v>
      </c>
      <c r="O4245" s="68" t="str">
        <f t="shared" si="135"/>
        <v>9612. Vigilancia de la Salud AmbientalVigilancia de la Salud Ambiental20251_USAQUEN1_MARZO_2026</v>
      </c>
      <c r="P4245" s="129">
        <f t="shared" si="134"/>
        <v>0</v>
      </c>
      <c r="Q4245" s="7"/>
      <c r="R4245" s="7"/>
      <c r="S4245" s="164">
        <v>0</v>
      </c>
      <c r="T4245" s="165">
        <v>0</v>
      </c>
    </row>
    <row r="4246" spans="2:20" ht="30" hidden="1" customHeight="1">
      <c r="B4246" s="123">
        <v>96</v>
      </c>
      <c r="C4246" s="125" t="s">
        <v>54</v>
      </c>
      <c r="D4246" s="125" t="s">
        <v>55</v>
      </c>
      <c r="E4246" s="137">
        <v>2025</v>
      </c>
      <c r="F4246" s="68" t="str">
        <f t="shared" si="136"/>
        <v>9612. Vigilancia de la Salud AmbientalVigilancia de la Salud Ambiental2025</v>
      </c>
      <c r="G4246" s="125" t="s">
        <v>696</v>
      </c>
      <c r="H4246" s="134" t="s">
        <v>702</v>
      </c>
      <c r="I4246" s="125" t="s">
        <v>410</v>
      </c>
      <c r="J4246" s="134" t="s">
        <v>697</v>
      </c>
      <c r="K4246" s="126" t="s">
        <v>698</v>
      </c>
      <c r="L4246" s="126" t="s">
        <v>698</v>
      </c>
      <c r="M4246" s="11" t="s">
        <v>63</v>
      </c>
      <c r="N4246" s="11" t="s">
        <v>48</v>
      </c>
      <c r="O4246" s="68" t="str">
        <f t="shared" si="135"/>
        <v>9612. Vigilancia de la Salud AmbientalVigilancia de la Salud Ambiental20252_ENGATIVA1_MARZO_2026</v>
      </c>
      <c r="P4246" s="129">
        <f t="shared" si="134"/>
        <v>0</v>
      </c>
      <c r="Q4246" s="7"/>
      <c r="R4246" s="7"/>
      <c r="S4246" s="164">
        <v>0</v>
      </c>
      <c r="T4246" s="165">
        <v>0</v>
      </c>
    </row>
    <row r="4247" spans="2:20" ht="30" hidden="1" customHeight="1">
      <c r="B4247" s="123">
        <v>96</v>
      </c>
      <c r="C4247" s="125" t="s">
        <v>54</v>
      </c>
      <c r="D4247" s="125" t="s">
        <v>55</v>
      </c>
      <c r="E4247" s="137">
        <v>2025</v>
      </c>
      <c r="F4247" s="68" t="str">
        <f t="shared" si="136"/>
        <v>9612. Vigilancia de la Salud AmbientalVigilancia de la Salud Ambiental2025</v>
      </c>
      <c r="G4247" s="125" t="s">
        <v>696</v>
      </c>
      <c r="H4247" s="134" t="s">
        <v>702</v>
      </c>
      <c r="I4247" s="125" t="s">
        <v>410</v>
      </c>
      <c r="J4247" s="134" t="s">
        <v>697</v>
      </c>
      <c r="K4247" s="126" t="s">
        <v>698</v>
      </c>
      <c r="L4247" s="126" t="s">
        <v>698</v>
      </c>
      <c r="M4247" s="11" t="s">
        <v>77</v>
      </c>
      <c r="N4247" s="11" t="s">
        <v>48</v>
      </c>
      <c r="O4247" s="68" t="str">
        <f t="shared" si="135"/>
        <v>9612. Vigilancia de la Salud AmbientalVigilancia de la Salud Ambiental20253_SUBA1_MARZO_2026</v>
      </c>
      <c r="P4247" s="129">
        <f t="shared" si="134"/>
        <v>0</v>
      </c>
      <c r="Q4247" s="7"/>
      <c r="R4247" s="7"/>
      <c r="S4247" s="164">
        <v>0</v>
      </c>
      <c r="T4247" s="165">
        <v>0</v>
      </c>
    </row>
    <row r="4248" spans="2:20" ht="30" hidden="1" customHeight="1">
      <c r="B4248" s="123">
        <v>96</v>
      </c>
      <c r="C4248" s="125" t="s">
        <v>54</v>
      </c>
      <c r="D4248" s="125" t="s">
        <v>55</v>
      </c>
      <c r="E4248" s="137">
        <v>2025</v>
      </c>
      <c r="F4248" s="68" t="str">
        <f t="shared" si="136"/>
        <v>9612. Vigilancia de la Salud AmbientalVigilancia de la Salud Ambiental2025</v>
      </c>
      <c r="G4248" s="125" t="s">
        <v>696</v>
      </c>
      <c r="H4248" s="134" t="s">
        <v>702</v>
      </c>
      <c r="I4248" s="125" t="s">
        <v>410</v>
      </c>
      <c r="J4248" s="134" t="s">
        <v>697</v>
      </c>
      <c r="K4248" s="126" t="s">
        <v>698</v>
      </c>
      <c r="L4248" s="126" t="s">
        <v>698</v>
      </c>
      <c r="M4248" s="11" t="s">
        <v>66</v>
      </c>
      <c r="N4248" s="11" t="s">
        <v>48</v>
      </c>
      <c r="O4248" s="68" t="str">
        <f t="shared" si="135"/>
        <v>9612. Vigilancia de la Salud AmbientalVigilancia de la Salud Ambiental20255_BARRIOS_UNIDOS1_MARZO_2026</v>
      </c>
      <c r="P4248" s="129">
        <f t="shared" si="134"/>
        <v>0</v>
      </c>
      <c r="Q4248" s="7"/>
      <c r="R4248" s="7"/>
      <c r="S4248" s="164">
        <v>0</v>
      </c>
      <c r="T4248" s="165">
        <v>0</v>
      </c>
    </row>
    <row r="4249" spans="2:20" ht="30" hidden="1" customHeight="1">
      <c r="B4249" s="123">
        <v>97</v>
      </c>
      <c r="C4249" s="125" t="s">
        <v>54</v>
      </c>
      <c r="D4249" s="125" t="s">
        <v>55</v>
      </c>
      <c r="E4249" s="137">
        <v>2025</v>
      </c>
      <c r="F4249" s="68" t="str">
        <f t="shared" si="136"/>
        <v>9712. Vigilancia de la Salud AmbientalVigilancia de la Salud Ambiental2025</v>
      </c>
      <c r="G4249" s="125" t="s">
        <v>696</v>
      </c>
      <c r="H4249" s="134" t="s">
        <v>702</v>
      </c>
      <c r="I4249" s="125" t="s">
        <v>410</v>
      </c>
      <c r="J4249" s="134" t="s">
        <v>697</v>
      </c>
      <c r="K4249" s="126" t="s">
        <v>698</v>
      </c>
      <c r="L4249" s="126" t="s">
        <v>698</v>
      </c>
      <c r="M4249" s="11" t="s">
        <v>74</v>
      </c>
      <c r="N4249" s="11" t="s">
        <v>48</v>
      </c>
      <c r="O4249" s="68" t="str">
        <f t="shared" si="135"/>
        <v>9712. Vigilancia de la Salud AmbientalVigilancia de la Salud Ambiental20254_CHAPINERO1_MARZO_2026</v>
      </c>
      <c r="P4249" s="129">
        <f t="shared" si="134"/>
        <v>0</v>
      </c>
      <c r="Q4249" s="7"/>
      <c r="R4249" s="7"/>
      <c r="S4249" s="164">
        <v>0</v>
      </c>
      <c r="T4249" s="165">
        <v>0</v>
      </c>
    </row>
    <row r="4250" spans="2:20" ht="30" hidden="1" customHeight="1">
      <c r="B4250" s="123">
        <v>97</v>
      </c>
      <c r="C4250" s="125" t="s">
        <v>54</v>
      </c>
      <c r="D4250" s="125" t="s">
        <v>55</v>
      </c>
      <c r="E4250" s="137">
        <v>2025</v>
      </c>
      <c r="F4250" s="68" t="str">
        <f t="shared" si="136"/>
        <v>9712. Vigilancia de la Salud AmbientalVigilancia de la Salud Ambiental2025</v>
      </c>
      <c r="G4250" s="125" t="s">
        <v>696</v>
      </c>
      <c r="H4250" s="134" t="s">
        <v>702</v>
      </c>
      <c r="I4250" s="125" t="s">
        <v>410</v>
      </c>
      <c r="J4250" s="134" t="s">
        <v>697</v>
      </c>
      <c r="K4250" s="126" t="s">
        <v>698</v>
      </c>
      <c r="L4250" s="126" t="s">
        <v>698</v>
      </c>
      <c r="M4250" s="11" t="s">
        <v>56</v>
      </c>
      <c r="N4250" s="11" t="s">
        <v>48</v>
      </c>
      <c r="O4250" s="68" t="str">
        <f t="shared" si="135"/>
        <v>9712. Vigilancia de la Salud AmbientalVigilancia de la Salud Ambiental20251_USAQUEN1_MARZO_2026</v>
      </c>
      <c r="P4250" s="129">
        <f t="shared" si="134"/>
        <v>0</v>
      </c>
      <c r="Q4250" s="7"/>
      <c r="R4250" s="7"/>
      <c r="S4250" s="164">
        <v>0</v>
      </c>
      <c r="T4250" s="165">
        <v>0</v>
      </c>
    </row>
    <row r="4251" spans="2:20" ht="30" hidden="1" customHeight="1">
      <c r="B4251" s="123">
        <v>97</v>
      </c>
      <c r="C4251" s="125" t="s">
        <v>54</v>
      </c>
      <c r="D4251" s="125" t="s">
        <v>55</v>
      </c>
      <c r="E4251" s="137">
        <v>2025</v>
      </c>
      <c r="F4251" s="68" t="str">
        <f t="shared" si="136"/>
        <v>9712. Vigilancia de la Salud AmbientalVigilancia de la Salud Ambiental2025</v>
      </c>
      <c r="G4251" s="125" t="s">
        <v>696</v>
      </c>
      <c r="H4251" s="134" t="s">
        <v>702</v>
      </c>
      <c r="I4251" s="125" t="s">
        <v>410</v>
      </c>
      <c r="J4251" s="134" t="s">
        <v>697</v>
      </c>
      <c r="K4251" s="126" t="s">
        <v>698</v>
      </c>
      <c r="L4251" s="126" t="s">
        <v>698</v>
      </c>
      <c r="M4251" s="11" t="s">
        <v>63</v>
      </c>
      <c r="N4251" s="11" t="s">
        <v>48</v>
      </c>
      <c r="O4251" s="68" t="str">
        <f t="shared" si="135"/>
        <v>9712. Vigilancia de la Salud AmbientalVigilancia de la Salud Ambiental20252_ENGATIVA1_MARZO_2026</v>
      </c>
      <c r="P4251" s="129">
        <f t="shared" si="134"/>
        <v>0</v>
      </c>
      <c r="Q4251" s="7"/>
      <c r="R4251" s="7"/>
      <c r="S4251" s="164">
        <v>0</v>
      </c>
      <c r="T4251" s="165">
        <v>0</v>
      </c>
    </row>
    <row r="4252" spans="2:20" ht="30" hidden="1" customHeight="1">
      <c r="B4252" s="123">
        <v>97</v>
      </c>
      <c r="C4252" s="125" t="s">
        <v>54</v>
      </c>
      <c r="D4252" s="125" t="s">
        <v>55</v>
      </c>
      <c r="E4252" s="137">
        <v>2025</v>
      </c>
      <c r="F4252" s="68" t="str">
        <f t="shared" si="136"/>
        <v>9712. Vigilancia de la Salud AmbientalVigilancia de la Salud Ambiental2025</v>
      </c>
      <c r="G4252" s="125" t="s">
        <v>696</v>
      </c>
      <c r="H4252" s="134" t="s">
        <v>702</v>
      </c>
      <c r="I4252" s="125" t="s">
        <v>410</v>
      </c>
      <c r="J4252" s="134" t="s">
        <v>697</v>
      </c>
      <c r="K4252" s="126" t="s">
        <v>698</v>
      </c>
      <c r="L4252" s="126" t="s">
        <v>698</v>
      </c>
      <c r="M4252" s="11" t="s">
        <v>77</v>
      </c>
      <c r="N4252" s="11" t="s">
        <v>48</v>
      </c>
      <c r="O4252" s="68" t="str">
        <f t="shared" si="135"/>
        <v>9712. Vigilancia de la Salud AmbientalVigilancia de la Salud Ambiental20253_SUBA1_MARZO_2026</v>
      </c>
      <c r="P4252" s="129">
        <f t="shared" si="134"/>
        <v>0</v>
      </c>
      <c r="Q4252" s="7"/>
      <c r="R4252" s="7"/>
      <c r="S4252" s="164">
        <v>0</v>
      </c>
      <c r="T4252" s="165">
        <v>0</v>
      </c>
    </row>
    <row r="4253" spans="2:20" ht="30" hidden="1" customHeight="1">
      <c r="B4253" s="123">
        <v>97</v>
      </c>
      <c r="C4253" s="125" t="s">
        <v>54</v>
      </c>
      <c r="D4253" s="125" t="s">
        <v>55</v>
      </c>
      <c r="E4253" s="137">
        <v>2025</v>
      </c>
      <c r="F4253" s="68" t="str">
        <f t="shared" si="136"/>
        <v>9712. Vigilancia de la Salud AmbientalVigilancia de la Salud Ambiental2025</v>
      </c>
      <c r="G4253" s="125" t="s">
        <v>696</v>
      </c>
      <c r="H4253" s="134" t="s">
        <v>702</v>
      </c>
      <c r="I4253" s="125" t="s">
        <v>410</v>
      </c>
      <c r="J4253" s="134" t="s">
        <v>697</v>
      </c>
      <c r="K4253" s="126" t="s">
        <v>698</v>
      </c>
      <c r="L4253" s="126" t="s">
        <v>698</v>
      </c>
      <c r="M4253" s="11" t="s">
        <v>66</v>
      </c>
      <c r="N4253" s="11" t="s">
        <v>48</v>
      </c>
      <c r="O4253" s="68" t="str">
        <f t="shared" si="135"/>
        <v>9712. Vigilancia de la Salud AmbientalVigilancia de la Salud Ambiental20255_BARRIOS_UNIDOS1_MARZO_2026</v>
      </c>
      <c r="P4253" s="129">
        <f t="shared" si="134"/>
        <v>0</v>
      </c>
      <c r="Q4253" s="7"/>
      <c r="R4253" s="7"/>
      <c r="S4253" s="164">
        <v>0</v>
      </c>
      <c r="T4253" s="165">
        <v>0</v>
      </c>
    </row>
    <row r="4254" spans="2:20" ht="30" hidden="1" customHeight="1">
      <c r="B4254" s="123">
        <v>97</v>
      </c>
      <c r="C4254" s="125" t="s">
        <v>54</v>
      </c>
      <c r="D4254" s="125" t="s">
        <v>55</v>
      </c>
      <c r="E4254" s="137">
        <v>2025</v>
      </c>
      <c r="F4254" s="68" t="str">
        <f t="shared" si="136"/>
        <v>9712. Vigilancia de la Salud AmbientalVigilancia de la Salud Ambiental2025</v>
      </c>
      <c r="G4254" s="125" t="s">
        <v>696</v>
      </c>
      <c r="H4254" s="134" t="s">
        <v>702</v>
      </c>
      <c r="I4254" s="125" t="s">
        <v>410</v>
      </c>
      <c r="J4254" s="134" t="s">
        <v>697</v>
      </c>
      <c r="K4254" s="126" t="s">
        <v>698</v>
      </c>
      <c r="L4254" s="126" t="s">
        <v>698</v>
      </c>
      <c r="M4254" s="11" t="s">
        <v>107</v>
      </c>
      <c r="N4254" s="11" t="s">
        <v>48</v>
      </c>
      <c r="O4254" s="68" t="str">
        <f t="shared" si="135"/>
        <v>9712. Vigilancia de la Salud AmbientalVigilancia de la Salud Ambiental20256_TEUSAQUILLO1_MARZO_2026</v>
      </c>
      <c r="P4254" s="129">
        <f t="shared" si="134"/>
        <v>0</v>
      </c>
      <c r="Q4254" s="7"/>
      <c r="R4254" s="7"/>
      <c r="S4254" s="164">
        <v>0</v>
      </c>
      <c r="T4254" s="165">
        <v>0</v>
      </c>
    </row>
    <row r="4255" spans="2:20" ht="30" hidden="1" customHeight="1">
      <c r="B4255" s="123">
        <v>99</v>
      </c>
      <c r="C4255" s="125" t="s">
        <v>54</v>
      </c>
      <c r="D4255" s="125" t="s">
        <v>55</v>
      </c>
      <c r="E4255" s="137">
        <v>2025</v>
      </c>
      <c r="F4255" s="68" t="str">
        <f t="shared" si="136"/>
        <v>9912. Vigilancia de la Salud AmbientalVigilancia de la Salud Ambiental2025</v>
      </c>
      <c r="G4255" s="125" t="s">
        <v>696</v>
      </c>
      <c r="H4255" s="134" t="s">
        <v>702</v>
      </c>
      <c r="I4255" s="125" t="s">
        <v>410</v>
      </c>
      <c r="J4255" s="134" t="s">
        <v>697</v>
      </c>
      <c r="K4255" s="126" t="s">
        <v>698</v>
      </c>
      <c r="L4255" s="126" t="s">
        <v>698</v>
      </c>
      <c r="M4255" s="11" t="s">
        <v>74</v>
      </c>
      <c r="N4255" s="11" t="s">
        <v>48</v>
      </c>
      <c r="O4255" s="68" t="str">
        <f t="shared" si="135"/>
        <v>9912. Vigilancia de la Salud AmbientalVigilancia de la Salud Ambiental20254_CHAPINERO1_MARZO_2026</v>
      </c>
      <c r="P4255" s="129">
        <f t="shared" si="134"/>
        <v>0</v>
      </c>
      <c r="Q4255" s="7"/>
      <c r="R4255" s="7"/>
      <c r="S4255" s="164">
        <v>0</v>
      </c>
      <c r="T4255" s="165">
        <v>0</v>
      </c>
    </row>
    <row r="4256" spans="2:20" ht="30" hidden="1" customHeight="1">
      <c r="B4256" s="123">
        <v>99</v>
      </c>
      <c r="C4256" s="125" t="s">
        <v>54</v>
      </c>
      <c r="D4256" s="125" t="s">
        <v>55</v>
      </c>
      <c r="E4256" s="137">
        <v>2025</v>
      </c>
      <c r="F4256" s="68" t="str">
        <f t="shared" si="136"/>
        <v>9912. Vigilancia de la Salud AmbientalVigilancia de la Salud Ambiental2025</v>
      </c>
      <c r="G4256" s="125" t="s">
        <v>696</v>
      </c>
      <c r="H4256" s="134" t="s">
        <v>702</v>
      </c>
      <c r="I4256" s="125" t="s">
        <v>410</v>
      </c>
      <c r="J4256" s="134" t="s">
        <v>697</v>
      </c>
      <c r="K4256" s="126" t="s">
        <v>698</v>
      </c>
      <c r="L4256" s="126" t="s">
        <v>698</v>
      </c>
      <c r="M4256" s="11" t="s">
        <v>56</v>
      </c>
      <c r="N4256" s="11" t="s">
        <v>48</v>
      </c>
      <c r="O4256" s="68" t="str">
        <f t="shared" si="135"/>
        <v>9912. Vigilancia de la Salud AmbientalVigilancia de la Salud Ambiental20251_USAQUEN1_MARZO_2026</v>
      </c>
      <c r="P4256" s="129">
        <f t="shared" si="134"/>
        <v>0</v>
      </c>
      <c r="Q4256" s="7"/>
      <c r="R4256" s="7"/>
      <c r="S4256" s="164">
        <v>0</v>
      </c>
      <c r="T4256" s="165">
        <v>0</v>
      </c>
    </row>
    <row r="4257" spans="2:20" ht="30" hidden="1" customHeight="1">
      <c r="B4257" s="123">
        <v>99</v>
      </c>
      <c r="C4257" s="125" t="s">
        <v>54</v>
      </c>
      <c r="D4257" s="125" t="s">
        <v>55</v>
      </c>
      <c r="E4257" s="137">
        <v>2025</v>
      </c>
      <c r="F4257" s="68" t="str">
        <f t="shared" si="136"/>
        <v>9912. Vigilancia de la Salud AmbientalVigilancia de la Salud Ambiental2025</v>
      </c>
      <c r="G4257" s="125" t="s">
        <v>696</v>
      </c>
      <c r="H4257" s="134" t="s">
        <v>702</v>
      </c>
      <c r="I4257" s="125" t="s">
        <v>410</v>
      </c>
      <c r="J4257" s="134" t="s">
        <v>697</v>
      </c>
      <c r="K4257" s="126" t="s">
        <v>698</v>
      </c>
      <c r="L4257" s="126" t="s">
        <v>698</v>
      </c>
      <c r="M4257" s="11" t="s">
        <v>63</v>
      </c>
      <c r="N4257" s="11" t="s">
        <v>48</v>
      </c>
      <c r="O4257" s="68" t="str">
        <f t="shared" si="135"/>
        <v>9912. Vigilancia de la Salud AmbientalVigilancia de la Salud Ambiental20252_ENGATIVA1_MARZO_2026</v>
      </c>
      <c r="P4257" s="129">
        <f t="shared" si="134"/>
        <v>0</v>
      </c>
      <c r="Q4257" s="7"/>
      <c r="R4257" s="7"/>
      <c r="S4257" s="164">
        <v>0</v>
      </c>
      <c r="T4257" s="165">
        <v>0</v>
      </c>
    </row>
    <row r="4258" spans="2:20" ht="30" hidden="1" customHeight="1">
      <c r="B4258" s="123">
        <v>99</v>
      </c>
      <c r="C4258" s="125" t="s">
        <v>54</v>
      </c>
      <c r="D4258" s="125" t="s">
        <v>55</v>
      </c>
      <c r="E4258" s="137">
        <v>2025</v>
      </c>
      <c r="F4258" s="68" t="str">
        <f t="shared" si="136"/>
        <v>9912. Vigilancia de la Salud AmbientalVigilancia de la Salud Ambiental2025</v>
      </c>
      <c r="G4258" s="125" t="s">
        <v>696</v>
      </c>
      <c r="H4258" s="134" t="s">
        <v>702</v>
      </c>
      <c r="I4258" s="125" t="s">
        <v>410</v>
      </c>
      <c r="J4258" s="134" t="s">
        <v>697</v>
      </c>
      <c r="K4258" s="126" t="s">
        <v>698</v>
      </c>
      <c r="L4258" s="126" t="s">
        <v>698</v>
      </c>
      <c r="M4258" s="11" t="s">
        <v>77</v>
      </c>
      <c r="N4258" s="11" t="s">
        <v>48</v>
      </c>
      <c r="O4258" s="68" t="str">
        <f t="shared" si="135"/>
        <v>9912. Vigilancia de la Salud AmbientalVigilancia de la Salud Ambiental20253_SUBA1_MARZO_2026</v>
      </c>
      <c r="P4258" s="129">
        <f t="shared" si="134"/>
        <v>0</v>
      </c>
      <c r="Q4258" s="7"/>
      <c r="R4258" s="7"/>
      <c r="S4258" s="164">
        <v>0</v>
      </c>
      <c r="T4258" s="165">
        <v>0</v>
      </c>
    </row>
    <row r="4259" spans="2:20" ht="30" hidden="1" customHeight="1">
      <c r="B4259" s="123">
        <v>99</v>
      </c>
      <c r="C4259" s="125" t="s">
        <v>54</v>
      </c>
      <c r="D4259" s="125" t="s">
        <v>55</v>
      </c>
      <c r="E4259" s="137">
        <v>2025</v>
      </c>
      <c r="F4259" s="68" t="str">
        <f t="shared" si="136"/>
        <v>9912. Vigilancia de la Salud AmbientalVigilancia de la Salud Ambiental2025</v>
      </c>
      <c r="G4259" s="125" t="s">
        <v>696</v>
      </c>
      <c r="H4259" s="134" t="s">
        <v>702</v>
      </c>
      <c r="I4259" s="125" t="s">
        <v>410</v>
      </c>
      <c r="J4259" s="134" t="s">
        <v>697</v>
      </c>
      <c r="K4259" s="126" t="s">
        <v>698</v>
      </c>
      <c r="L4259" s="126" t="s">
        <v>698</v>
      </c>
      <c r="M4259" s="11" t="s">
        <v>66</v>
      </c>
      <c r="N4259" s="11" t="s">
        <v>48</v>
      </c>
      <c r="O4259" s="68" t="str">
        <f t="shared" si="135"/>
        <v>9912. Vigilancia de la Salud AmbientalVigilancia de la Salud Ambiental20255_BARRIOS_UNIDOS1_MARZO_2026</v>
      </c>
      <c r="P4259" s="129">
        <f t="shared" si="134"/>
        <v>0</v>
      </c>
      <c r="Q4259" s="7"/>
      <c r="R4259" s="7"/>
      <c r="S4259" s="164">
        <v>0</v>
      </c>
      <c r="T4259" s="165">
        <v>0</v>
      </c>
    </row>
    <row r="4260" spans="2:20" ht="30" hidden="1" customHeight="1">
      <c r="B4260" s="123">
        <v>99</v>
      </c>
      <c r="C4260" s="125" t="s">
        <v>54</v>
      </c>
      <c r="D4260" s="125" t="s">
        <v>55</v>
      </c>
      <c r="E4260" s="137">
        <v>2025</v>
      </c>
      <c r="F4260" s="68" t="str">
        <f t="shared" si="136"/>
        <v>9912. Vigilancia de la Salud AmbientalVigilancia de la Salud Ambiental2025</v>
      </c>
      <c r="G4260" s="125" t="s">
        <v>696</v>
      </c>
      <c r="H4260" s="134" t="s">
        <v>702</v>
      </c>
      <c r="I4260" s="125" t="s">
        <v>410</v>
      </c>
      <c r="J4260" s="134" t="s">
        <v>697</v>
      </c>
      <c r="K4260" s="126" t="s">
        <v>698</v>
      </c>
      <c r="L4260" s="126" t="s">
        <v>698</v>
      </c>
      <c r="M4260" s="11" t="s">
        <v>107</v>
      </c>
      <c r="N4260" s="11" t="s">
        <v>48</v>
      </c>
      <c r="O4260" s="68" t="str">
        <f t="shared" si="135"/>
        <v>9912. Vigilancia de la Salud AmbientalVigilancia de la Salud Ambiental20256_TEUSAQUILLO1_MARZO_2026</v>
      </c>
      <c r="P4260" s="129">
        <f t="shared" si="134"/>
        <v>0</v>
      </c>
      <c r="Q4260" s="7"/>
      <c r="R4260" s="7"/>
      <c r="S4260" s="164">
        <v>0</v>
      </c>
      <c r="T4260" s="165">
        <v>0</v>
      </c>
    </row>
    <row r="4261" spans="2:20" ht="30" hidden="1" customHeight="1">
      <c r="B4261" s="123">
        <v>104</v>
      </c>
      <c r="C4261" s="125" t="s">
        <v>54</v>
      </c>
      <c r="D4261" s="125" t="s">
        <v>55</v>
      </c>
      <c r="E4261" s="137">
        <v>2025</v>
      </c>
      <c r="F4261" s="68" t="str">
        <f t="shared" si="136"/>
        <v>10412. Vigilancia de la Salud AmbientalVigilancia de la Salud Ambiental2025</v>
      </c>
      <c r="G4261" s="125" t="s">
        <v>696</v>
      </c>
      <c r="H4261" s="134" t="s">
        <v>702</v>
      </c>
      <c r="I4261" s="125" t="s">
        <v>410</v>
      </c>
      <c r="J4261" s="134" t="s">
        <v>697</v>
      </c>
      <c r="K4261" s="126" t="s">
        <v>698</v>
      </c>
      <c r="L4261" s="126" t="s">
        <v>698</v>
      </c>
      <c r="M4261" s="11" t="s">
        <v>74</v>
      </c>
      <c r="N4261" s="11" t="s">
        <v>48</v>
      </c>
      <c r="O4261" s="68" t="str">
        <f t="shared" si="135"/>
        <v>10412. Vigilancia de la Salud AmbientalVigilancia de la Salud Ambiental20254_CHAPINERO1_MARZO_2026</v>
      </c>
      <c r="P4261" s="129">
        <f t="shared" si="134"/>
        <v>0</v>
      </c>
      <c r="Q4261" s="7"/>
      <c r="R4261" s="7"/>
      <c r="S4261" s="164">
        <v>0</v>
      </c>
      <c r="T4261" s="165">
        <v>0</v>
      </c>
    </row>
    <row r="4262" spans="2:20" ht="30" hidden="1" customHeight="1">
      <c r="B4262" s="123">
        <v>104</v>
      </c>
      <c r="C4262" s="125" t="s">
        <v>54</v>
      </c>
      <c r="D4262" s="125" t="s">
        <v>55</v>
      </c>
      <c r="E4262" s="137">
        <v>2025</v>
      </c>
      <c r="F4262" s="68" t="str">
        <f t="shared" si="136"/>
        <v>10412. Vigilancia de la Salud AmbientalVigilancia de la Salud Ambiental2025</v>
      </c>
      <c r="G4262" s="125" t="s">
        <v>696</v>
      </c>
      <c r="H4262" s="134" t="s">
        <v>702</v>
      </c>
      <c r="I4262" s="125" t="s">
        <v>410</v>
      </c>
      <c r="J4262" s="134" t="s">
        <v>697</v>
      </c>
      <c r="K4262" s="126" t="s">
        <v>698</v>
      </c>
      <c r="L4262" s="126" t="s">
        <v>698</v>
      </c>
      <c r="M4262" s="11" t="s">
        <v>56</v>
      </c>
      <c r="N4262" s="11" t="s">
        <v>48</v>
      </c>
      <c r="O4262" s="68" t="str">
        <f t="shared" si="135"/>
        <v>10412. Vigilancia de la Salud AmbientalVigilancia de la Salud Ambiental20251_USAQUEN1_MARZO_2026</v>
      </c>
      <c r="P4262" s="129">
        <f t="shared" si="134"/>
        <v>0</v>
      </c>
      <c r="Q4262" s="7"/>
      <c r="R4262" s="7"/>
      <c r="S4262" s="164">
        <v>0</v>
      </c>
      <c r="T4262" s="165">
        <v>0</v>
      </c>
    </row>
    <row r="4263" spans="2:20" ht="30" hidden="1" customHeight="1">
      <c r="B4263" s="123">
        <v>104</v>
      </c>
      <c r="C4263" s="125" t="s">
        <v>54</v>
      </c>
      <c r="D4263" s="125" t="s">
        <v>55</v>
      </c>
      <c r="E4263" s="137">
        <v>2025</v>
      </c>
      <c r="F4263" s="68" t="str">
        <f t="shared" si="136"/>
        <v>10412. Vigilancia de la Salud AmbientalVigilancia de la Salud Ambiental2025</v>
      </c>
      <c r="G4263" s="125" t="s">
        <v>696</v>
      </c>
      <c r="H4263" s="134" t="s">
        <v>702</v>
      </c>
      <c r="I4263" s="125" t="s">
        <v>410</v>
      </c>
      <c r="J4263" s="134" t="s">
        <v>697</v>
      </c>
      <c r="K4263" s="126" t="s">
        <v>698</v>
      </c>
      <c r="L4263" s="126" t="s">
        <v>698</v>
      </c>
      <c r="M4263" s="11" t="s">
        <v>63</v>
      </c>
      <c r="N4263" s="11" t="s">
        <v>48</v>
      </c>
      <c r="O4263" s="68" t="str">
        <f t="shared" si="135"/>
        <v>10412. Vigilancia de la Salud AmbientalVigilancia de la Salud Ambiental20252_ENGATIVA1_MARZO_2026</v>
      </c>
      <c r="P4263" s="129">
        <f t="shared" ref="P4263:P4326" si="137">IFERROR(T4263/S4263,0)</f>
        <v>0</v>
      </c>
      <c r="Q4263" s="7"/>
      <c r="R4263" s="7"/>
      <c r="S4263" s="164">
        <v>0</v>
      </c>
      <c r="T4263" s="165">
        <v>0</v>
      </c>
    </row>
    <row r="4264" spans="2:20" ht="30" hidden="1" customHeight="1">
      <c r="B4264" s="123">
        <v>104</v>
      </c>
      <c r="C4264" s="125" t="s">
        <v>54</v>
      </c>
      <c r="D4264" s="125" t="s">
        <v>55</v>
      </c>
      <c r="E4264" s="137">
        <v>2025</v>
      </c>
      <c r="F4264" s="68" t="str">
        <f t="shared" si="136"/>
        <v>10412. Vigilancia de la Salud AmbientalVigilancia de la Salud Ambiental2025</v>
      </c>
      <c r="G4264" s="125" t="s">
        <v>696</v>
      </c>
      <c r="H4264" s="134" t="s">
        <v>702</v>
      </c>
      <c r="I4264" s="125" t="s">
        <v>410</v>
      </c>
      <c r="J4264" s="134" t="s">
        <v>697</v>
      </c>
      <c r="K4264" s="126" t="s">
        <v>698</v>
      </c>
      <c r="L4264" s="126" t="s">
        <v>698</v>
      </c>
      <c r="M4264" s="11" t="s">
        <v>77</v>
      </c>
      <c r="N4264" s="11" t="s">
        <v>48</v>
      </c>
      <c r="O4264" s="68" t="str">
        <f t="shared" si="135"/>
        <v>10412. Vigilancia de la Salud AmbientalVigilancia de la Salud Ambiental20253_SUBA1_MARZO_2026</v>
      </c>
      <c r="P4264" s="129">
        <f t="shared" si="137"/>
        <v>0</v>
      </c>
      <c r="Q4264" s="7"/>
      <c r="R4264" s="7"/>
      <c r="S4264" s="164">
        <v>0</v>
      </c>
      <c r="T4264" s="165">
        <v>0</v>
      </c>
    </row>
    <row r="4265" spans="2:20" ht="30" hidden="1" customHeight="1">
      <c r="B4265" s="123">
        <v>104</v>
      </c>
      <c r="C4265" s="125" t="s">
        <v>54</v>
      </c>
      <c r="D4265" s="125" t="s">
        <v>55</v>
      </c>
      <c r="E4265" s="137">
        <v>2025</v>
      </c>
      <c r="F4265" s="68" t="str">
        <f t="shared" si="136"/>
        <v>10412. Vigilancia de la Salud AmbientalVigilancia de la Salud Ambiental2025</v>
      </c>
      <c r="G4265" s="125" t="s">
        <v>696</v>
      </c>
      <c r="H4265" s="134" t="s">
        <v>702</v>
      </c>
      <c r="I4265" s="125" t="s">
        <v>410</v>
      </c>
      <c r="J4265" s="134" t="s">
        <v>697</v>
      </c>
      <c r="K4265" s="126" t="s">
        <v>698</v>
      </c>
      <c r="L4265" s="126" t="s">
        <v>698</v>
      </c>
      <c r="M4265" s="11" t="s">
        <v>66</v>
      </c>
      <c r="N4265" s="11" t="s">
        <v>48</v>
      </c>
      <c r="O4265" s="68" t="str">
        <f t="shared" si="135"/>
        <v>10412. Vigilancia de la Salud AmbientalVigilancia de la Salud Ambiental20255_BARRIOS_UNIDOS1_MARZO_2026</v>
      </c>
      <c r="P4265" s="129">
        <f t="shared" si="137"/>
        <v>0</v>
      </c>
      <c r="Q4265" s="7"/>
      <c r="R4265" s="7"/>
      <c r="S4265" s="164">
        <v>0</v>
      </c>
      <c r="T4265" s="165">
        <v>0</v>
      </c>
    </row>
    <row r="4266" spans="2:20" ht="30" hidden="1" customHeight="1">
      <c r="B4266" s="123">
        <v>104</v>
      </c>
      <c r="C4266" s="125" t="s">
        <v>54</v>
      </c>
      <c r="D4266" s="125" t="s">
        <v>55</v>
      </c>
      <c r="E4266" s="137">
        <v>2025</v>
      </c>
      <c r="F4266" s="68" t="str">
        <f t="shared" si="136"/>
        <v>10412. Vigilancia de la Salud AmbientalVigilancia de la Salud Ambiental2025</v>
      </c>
      <c r="G4266" s="125" t="s">
        <v>696</v>
      </c>
      <c r="H4266" s="134" t="s">
        <v>702</v>
      </c>
      <c r="I4266" s="125" t="s">
        <v>410</v>
      </c>
      <c r="J4266" s="134" t="s">
        <v>697</v>
      </c>
      <c r="K4266" s="126" t="s">
        <v>698</v>
      </c>
      <c r="L4266" s="126" t="s">
        <v>698</v>
      </c>
      <c r="M4266" s="11" t="s">
        <v>107</v>
      </c>
      <c r="N4266" s="11" t="s">
        <v>48</v>
      </c>
      <c r="O4266" s="68" t="str">
        <f t="shared" si="135"/>
        <v>10412. Vigilancia de la Salud AmbientalVigilancia de la Salud Ambiental20256_TEUSAQUILLO1_MARZO_2026</v>
      </c>
      <c r="P4266" s="129">
        <f t="shared" si="137"/>
        <v>0</v>
      </c>
      <c r="Q4266" s="7"/>
      <c r="R4266" s="7"/>
      <c r="S4266" s="164">
        <v>0</v>
      </c>
      <c r="T4266" s="165">
        <v>0</v>
      </c>
    </row>
    <row r="4267" spans="2:20" ht="30" hidden="1" customHeight="1">
      <c r="B4267" s="123">
        <v>1005</v>
      </c>
      <c r="C4267" s="125" t="s">
        <v>54</v>
      </c>
      <c r="D4267" s="125" t="s">
        <v>55</v>
      </c>
      <c r="E4267" s="137">
        <v>2025</v>
      </c>
      <c r="F4267" s="68" t="str">
        <f t="shared" si="136"/>
        <v>100512. Vigilancia de la Salud AmbientalVigilancia de la Salud Ambiental2025</v>
      </c>
      <c r="G4267" s="125" t="s">
        <v>696</v>
      </c>
      <c r="H4267" s="134" t="s">
        <v>699</v>
      </c>
      <c r="I4267" s="125" t="s">
        <v>410</v>
      </c>
      <c r="J4267" s="134" t="s">
        <v>697</v>
      </c>
      <c r="K4267" s="126" t="s">
        <v>698</v>
      </c>
      <c r="L4267" s="126" t="s">
        <v>698</v>
      </c>
      <c r="M4267" s="11" t="s">
        <v>74</v>
      </c>
      <c r="N4267" s="11" t="s">
        <v>48</v>
      </c>
      <c r="O4267" s="68" t="str">
        <f t="shared" si="135"/>
        <v>100512. Vigilancia de la Salud AmbientalVigilancia de la Salud Ambiental20254_CHAPINERO1_MARZO_2026</v>
      </c>
      <c r="P4267" s="129">
        <f t="shared" si="137"/>
        <v>0</v>
      </c>
      <c r="Q4267" s="7"/>
      <c r="R4267" s="7"/>
      <c r="S4267" s="164">
        <v>0</v>
      </c>
      <c r="T4267" s="165">
        <v>0</v>
      </c>
    </row>
    <row r="4268" spans="2:20" ht="30" hidden="1" customHeight="1">
      <c r="B4268" s="123">
        <v>1005</v>
      </c>
      <c r="C4268" s="125" t="s">
        <v>54</v>
      </c>
      <c r="D4268" s="125" t="s">
        <v>55</v>
      </c>
      <c r="E4268" s="137">
        <v>2025</v>
      </c>
      <c r="F4268" s="68" t="str">
        <f t="shared" si="136"/>
        <v>100512. Vigilancia de la Salud AmbientalVigilancia de la Salud Ambiental2025</v>
      </c>
      <c r="G4268" s="125" t="s">
        <v>696</v>
      </c>
      <c r="H4268" s="134" t="s">
        <v>699</v>
      </c>
      <c r="I4268" s="125" t="s">
        <v>410</v>
      </c>
      <c r="J4268" s="134" t="s">
        <v>697</v>
      </c>
      <c r="K4268" s="126" t="s">
        <v>698</v>
      </c>
      <c r="L4268" s="126" t="s">
        <v>698</v>
      </c>
      <c r="M4268" s="11" t="s">
        <v>56</v>
      </c>
      <c r="N4268" s="11" t="s">
        <v>48</v>
      </c>
      <c r="O4268" s="68" t="str">
        <f t="shared" si="135"/>
        <v>100512. Vigilancia de la Salud AmbientalVigilancia de la Salud Ambiental20251_USAQUEN1_MARZO_2026</v>
      </c>
      <c r="P4268" s="129">
        <f t="shared" si="137"/>
        <v>0</v>
      </c>
      <c r="Q4268" s="7"/>
      <c r="R4268" s="7"/>
      <c r="S4268" s="164">
        <v>0</v>
      </c>
      <c r="T4268" s="165">
        <v>0</v>
      </c>
    </row>
    <row r="4269" spans="2:20" ht="30" hidden="1" customHeight="1">
      <c r="B4269" s="123">
        <v>1005</v>
      </c>
      <c r="C4269" s="125" t="s">
        <v>54</v>
      </c>
      <c r="D4269" s="125" t="s">
        <v>55</v>
      </c>
      <c r="E4269" s="137">
        <v>2025</v>
      </c>
      <c r="F4269" s="68" t="str">
        <f t="shared" si="136"/>
        <v>100512. Vigilancia de la Salud AmbientalVigilancia de la Salud Ambiental2025</v>
      </c>
      <c r="G4269" s="125" t="s">
        <v>696</v>
      </c>
      <c r="H4269" s="134" t="s">
        <v>699</v>
      </c>
      <c r="I4269" s="125" t="s">
        <v>410</v>
      </c>
      <c r="J4269" s="134" t="s">
        <v>697</v>
      </c>
      <c r="K4269" s="126" t="s">
        <v>698</v>
      </c>
      <c r="L4269" s="126" t="s">
        <v>698</v>
      </c>
      <c r="M4269" s="11" t="s">
        <v>63</v>
      </c>
      <c r="N4269" s="11" t="s">
        <v>48</v>
      </c>
      <c r="O4269" s="68" t="str">
        <f t="shared" si="135"/>
        <v>100512. Vigilancia de la Salud AmbientalVigilancia de la Salud Ambiental20252_ENGATIVA1_MARZO_2026</v>
      </c>
      <c r="P4269" s="129">
        <f t="shared" si="137"/>
        <v>0</v>
      </c>
      <c r="Q4269" s="7"/>
      <c r="R4269" s="7"/>
      <c r="S4269" s="164">
        <v>0</v>
      </c>
      <c r="T4269" s="165">
        <v>0</v>
      </c>
    </row>
    <row r="4270" spans="2:20" ht="30" hidden="1" customHeight="1">
      <c r="B4270" s="123">
        <v>1005</v>
      </c>
      <c r="C4270" s="125" t="s">
        <v>54</v>
      </c>
      <c r="D4270" s="125" t="s">
        <v>55</v>
      </c>
      <c r="E4270" s="137">
        <v>2025</v>
      </c>
      <c r="F4270" s="68" t="str">
        <f t="shared" si="136"/>
        <v>100512. Vigilancia de la Salud AmbientalVigilancia de la Salud Ambiental2025</v>
      </c>
      <c r="G4270" s="125" t="s">
        <v>696</v>
      </c>
      <c r="H4270" s="134" t="s">
        <v>699</v>
      </c>
      <c r="I4270" s="125" t="s">
        <v>410</v>
      </c>
      <c r="J4270" s="134" t="s">
        <v>697</v>
      </c>
      <c r="K4270" s="126" t="s">
        <v>698</v>
      </c>
      <c r="L4270" s="126" t="s">
        <v>698</v>
      </c>
      <c r="M4270" s="11" t="s">
        <v>77</v>
      </c>
      <c r="N4270" s="11" t="s">
        <v>48</v>
      </c>
      <c r="O4270" s="68" t="str">
        <f t="shared" si="135"/>
        <v>100512. Vigilancia de la Salud AmbientalVigilancia de la Salud Ambiental20253_SUBA1_MARZO_2026</v>
      </c>
      <c r="P4270" s="129">
        <f t="shared" si="137"/>
        <v>0</v>
      </c>
      <c r="Q4270" s="7"/>
      <c r="R4270" s="7"/>
      <c r="S4270" s="164">
        <v>0</v>
      </c>
      <c r="T4270" s="165">
        <v>0</v>
      </c>
    </row>
    <row r="4271" spans="2:20" ht="30" hidden="1" customHeight="1">
      <c r="B4271" s="123">
        <v>1005</v>
      </c>
      <c r="C4271" s="125" t="s">
        <v>54</v>
      </c>
      <c r="D4271" s="125" t="s">
        <v>55</v>
      </c>
      <c r="E4271" s="137">
        <v>2025</v>
      </c>
      <c r="F4271" s="68" t="str">
        <f t="shared" si="136"/>
        <v>100512. Vigilancia de la Salud AmbientalVigilancia de la Salud Ambiental2025</v>
      </c>
      <c r="G4271" s="125" t="s">
        <v>696</v>
      </c>
      <c r="H4271" s="134" t="s">
        <v>699</v>
      </c>
      <c r="I4271" s="125" t="s">
        <v>410</v>
      </c>
      <c r="J4271" s="134" t="s">
        <v>697</v>
      </c>
      <c r="K4271" s="126" t="s">
        <v>698</v>
      </c>
      <c r="L4271" s="126" t="s">
        <v>698</v>
      </c>
      <c r="M4271" s="11" t="s">
        <v>66</v>
      </c>
      <c r="N4271" s="11" t="s">
        <v>48</v>
      </c>
      <c r="O4271" s="68" t="str">
        <f t="shared" si="135"/>
        <v>100512. Vigilancia de la Salud AmbientalVigilancia de la Salud Ambiental20255_BARRIOS_UNIDOS1_MARZO_2026</v>
      </c>
      <c r="P4271" s="129">
        <f t="shared" si="137"/>
        <v>0</v>
      </c>
      <c r="Q4271" s="7"/>
      <c r="R4271" s="7"/>
      <c r="S4271" s="164">
        <v>0</v>
      </c>
      <c r="T4271" s="165">
        <v>0</v>
      </c>
    </row>
    <row r="4272" spans="2:20" ht="30" hidden="1" customHeight="1">
      <c r="B4272" s="123">
        <v>1005</v>
      </c>
      <c r="C4272" s="125" t="s">
        <v>54</v>
      </c>
      <c r="D4272" s="125" t="s">
        <v>55</v>
      </c>
      <c r="E4272" s="137">
        <v>2025</v>
      </c>
      <c r="F4272" s="68" t="str">
        <f t="shared" si="136"/>
        <v>100512. Vigilancia de la Salud AmbientalVigilancia de la Salud Ambiental2025</v>
      </c>
      <c r="G4272" s="125" t="s">
        <v>696</v>
      </c>
      <c r="H4272" s="134" t="s">
        <v>699</v>
      </c>
      <c r="I4272" s="125" t="s">
        <v>410</v>
      </c>
      <c r="J4272" s="134" t="s">
        <v>697</v>
      </c>
      <c r="K4272" s="126" t="s">
        <v>698</v>
      </c>
      <c r="L4272" s="126" t="s">
        <v>698</v>
      </c>
      <c r="M4272" s="11" t="s">
        <v>107</v>
      </c>
      <c r="N4272" s="11" t="s">
        <v>48</v>
      </c>
      <c r="O4272" s="68" t="str">
        <f t="shared" si="135"/>
        <v>100512. Vigilancia de la Salud AmbientalVigilancia de la Salud Ambiental20256_TEUSAQUILLO1_MARZO_2026</v>
      </c>
      <c r="P4272" s="129">
        <f t="shared" si="137"/>
        <v>0</v>
      </c>
      <c r="Q4272" s="7"/>
      <c r="R4272" s="7"/>
      <c r="S4272" s="164">
        <v>0</v>
      </c>
      <c r="T4272" s="165">
        <v>0</v>
      </c>
    </row>
    <row r="4273" spans="2:20" ht="30" hidden="1" customHeight="1">
      <c r="B4273" s="123">
        <v>1006</v>
      </c>
      <c r="C4273" s="125" t="s">
        <v>54</v>
      </c>
      <c r="D4273" s="125" t="s">
        <v>55</v>
      </c>
      <c r="E4273" s="137">
        <v>2025</v>
      </c>
      <c r="F4273" s="68" t="str">
        <f t="shared" si="136"/>
        <v>100612. Vigilancia de la Salud AmbientalVigilancia de la Salud Ambiental2025</v>
      </c>
      <c r="G4273" s="125" t="s">
        <v>696</v>
      </c>
      <c r="H4273" s="134" t="s">
        <v>699</v>
      </c>
      <c r="I4273" s="125" t="s">
        <v>410</v>
      </c>
      <c r="J4273" s="134" t="s">
        <v>697</v>
      </c>
      <c r="K4273" s="126" t="s">
        <v>698</v>
      </c>
      <c r="L4273" s="126" t="s">
        <v>698</v>
      </c>
      <c r="M4273" s="11" t="s">
        <v>66</v>
      </c>
      <c r="N4273" s="11" t="s">
        <v>48</v>
      </c>
      <c r="O4273" s="68" t="str">
        <f t="shared" si="135"/>
        <v>100612. Vigilancia de la Salud AmbientalVigilancia de la Salud Ambiental20255_BARRIOS_UNIDOS1_MARZO_2026</v>
      </c>
      <c r="P4273" s="129">
        <f t="shared" si="137"/>
        <v>0</v>
      </c>
      <c r="Q4273" s="7"/>
      <c r="R4273" s="7"/>
      <c r="S4273" s="164">
        <v>0</v>
      </c>
      <c r="T4273" s="165">
        <v>0</v>
      </c>
    </row>
    <row r="4274" spans="2:20" ht="30" hidden="1" customHeight="1">
      <c r="B4274" s="123">
        <v>1006</v>
      </c>
      <c r="C4274" s="125" t="s">
        <v>54</v>
      </c>
      <c r="D4274" s="125" t="s">
        <v>55</v>
      </c>
      <c r="E4274" s="137">
        <v>2025</v>
      </c>
      <c r="F4274" s="68" t="str">
        <f t="shared" si="136"/>
        <v>100612. Vigilancia de la Salud AmbientalVigilancia de la Salud Ambiental2025</v>
      </c>
      <c r="G4274" s="125" t="s">
        <v>696</v>
      </c>
      <c r="H4274" s="134" t="s">
        <v>699</v>
      </c>
      <c r="I4274" s="125" t="s">
        <v>410</v>
      </c>
      <c r="J4274" s="134" t="s">
        <v>697</v>
      </c>
      <c r="K4274" s="126" t="s">
        <v>698</v>
      </c>
      <c r="L4274" s="126" t="s">
        <v>698</v>
      </c>
      <c r="M4274" s="11" t="s">
        <v>107</v>
      </c>
      <c r="N4274" s="11" t="s">
        <v>48</v>
      </c>
      <c r="O4274" s="68" t="str">
        <f t="shared" si="135"/>
        <v>100612. Vigilancia de la Salud AmbientalVigilancia de la Salud Ambiental20256_TEUSAQUILLO1_MARZO_2026</v>
      </c>
      <c r="P4274" s="129">
        <f t="shared" si="137"/>
        <v>0</v>
      </c>
      <c r="Q4274" s="7"/>
      <c r="R4274" s="7"/>
      <c r="S4274" s="164">
        <v>0</v>
      </c>
      <c r="T4274" s="165">
        <v>0</v>
      </c>
    </row>
    <row r="4275" spans="2:20" ht="30" hidden="1" customHeight="1">
      <c r="B4275" s="123">
        <v>1007</v>
      </c>
      <c r="C4275" s="125" t="s">
        <v>54</v>
      </c>
      <c r="D4275" s="125" t="s">
        <v>55</v>
      </c>
      <c r="E4275" s="137">
        <v>2025</v>
      </c>
      <c r="F4275" s="68" t="str">
        <f t="shared" si="136"/>
        <v>100712. Vigilancia de la Salud AmbientalVigilancia de la Salud Ambiental2025</v>
      </c>
      <c r="G4275" s="125" t="s">
        <v>696</v>
      </c>
      <c r="H4275" s="134" t="s">
        <v>699</v>
      </c>
      <c r="I4275" s="125" t="s">
        <v>410</v>
      </c>
      <c r="J4275" s="134" t="s">
        <v>697</v>
      </c>
      <c r="K4275" s="126" t="s">
        <v>698</v>
      </c>
      <c r="L4275" s="126" t="s">
        <v>698</v>
      </c>
      <c r="M4275" s="11" t="s">
        <v>74</v>
      </c>
      <c r="N4275" s="11" t="s">
        <v>48</v>
      </c>
      <c r="O4275" s="68" t="str">
        <f t="shared" si="135"/>
        <v>100712. Vigilancia de la Salud AmbientalVigilancia de la Salud Ambiental20254_CHAPINERO1_MARZO_2026</v>
      </c>
      <c r="P4275" s="129">
        <f t="shared" si="137"/>
        <v>0</v>
      </c>
      <c r="Q4275" s="7"/>
      <c r="R4275" s="7"/>
      <c r="S4275" s="164">
        <v>0</v>
      </c>
      <c r="T4275" s="165">
        <v>0</v>
      </c>
    </row>
    <row r="4276" spans="2:20" ht="30" hidden="1" customHeight="1">
      <c r="B4276" s="123">
        <v>1007</v>
      </c>
      <c r="C4276" s="125" t="s">
        <v>54</v>
      </c>
      <c r="D4276" s="125" t="s">
        <v>55</v>
      </c>
      <c r="E4276" s="137">
        <v>2025</v>
      </c>
      <c r="F4276" s="68" t="str">
        <f t="shared" si="136"/>
        <v>100712. Vigilancia de la Salud AmbientalVigilancia de la Salud Ambiental2025</v>
      </c>
      <c r="G4276" s="125" t="s">
        <v>696</v>
      </c>
      <c r="H4276" s="134" t="s">
        <v>699</v>
      </c>
      <c r="I4276" s="125" t="s">
        <v>410</v>
      </c>
      <c r="J4276" s="134" t="s">
        <v>697</v>
      </c>
      <c r="K4276" s="126" t="s">
        <v>698</v>
      </c>
      <c r="L4276" s="126" t="s">
        <v>698</v>
      </c>
      <c r="M4276" s="11" t="s">
        <v>56</v>
      </c>
      <c r="N4276" s="11" t="s">
        <v>48</v>
      </c>
      <c r="O4276" s="68" t="str">
        <f t="shared" si="135"/>
        <v>100712. Vigilancia de la Salud AmbientalVigilancia de la Salud Ambiental20251_USAQUEN1_MARZO_2026</v>
      </c>
      <c r="P4276" s="129">
        <f t="shared" si="137"/>
        <v>0</v>
      </c>
      <c r="Q4276" s="7"/>
      <c r="R4276" s="7"/>
      <c r="S4276" s="164">
        <v>0</v>
      </c>
      <c r="T4276" s="165">
        <v>0</v>
      </c>
    </row>
    <row r="4277" spans="2:20" ht="30" hidden="1" customHeight="1">
      <c r="B4277" s="123">
        <v>1007</v>
      </c>
      <c r="C4277" s="125" t="s">
        <v>54</v>
      </c>
      <c r="D4277" s="125" t="s">
        <v>55</v>
      </c>
      <c r="E4277" s="137">
        <v>2025</v>
      </c>
      <c r="F4277" s="68" t="str">
        <f t="shared" si="136"/>
        <v>100712. Vigilancia de la Salud AmbientalVigilancia de la Salud Ambiental2025</v>
      </c>
      <c r="G4277" s="125" t="s">
        <v>696</v>
      </c>
      <c r="H4277" s="134" t="s">
        <v>699</v>
      </c>
      <c r="I4277" s="125" t="s">
        <v>410</v>
      </c>
      <c r="J4277" s="134" t="s">
        <v>697</v>
      </c>
      <c r="K4277" s="126" t="s">
        <v>698</v>
      </c>
      <c r="L4277" s="126" t="s">
        <v>698</v>
      </c>
      <c r="M4277" s="11" t="s">
        <v>63</v>
      </c>
      <c r="N4277" s="11" t="s">
        <v>48</v>
      </c>
      <c r="O4277" s="68" t="str">
        <f t="shared" si="135"/>
        <v>100712. Vigilancia de la Salud AmbientalVigilancia de la Salud Ambiental20252_ENGATIVA1_MARZO_2026</v>
      </c>
      <c r="P4277" s="129">
        <f t="shared" si="137"/>
        <v>0</v>
      </c>
      <c r="Q4277" s="7"/>
      <c r="R4277" s="7"/>
      <c r="S4277" s="164">
        <v>0</v>
      </c>
      <c r="T4277" s="165">
        <v>0</v>
      </c>
    </row>
    <row r="4278" spans="2:20" ht="30" hidden="1" customHeight="1">
      <c r="B4278" s="123">
        <v>1007</v>
      </c>
      <c r="C4278" s="125" t="s">
        <v>54</v>
      </c>
      <c r="D4278" s="125" t="s">
        <v>55</v>
      </c>
      <c r="E4278" s="137">
        <v>2025</v>
      </c>
      <c r="F4278" s="68" t="str">
        <f t="shared" si="136"/>
        <v>100712. Vigilancia de la Salud AmbientalVigilancia de la Salud Ambiental2025</v>
      </c>
      <c r="G4278" s="125" t="s">
        <v>696</v>
      </c>
      <c r="H4278" s="134" t="s">
        <v>699</v>
      </c>
      <c r="I4278" s="125" t="s">
        <v>410</v>
      </c>
      <c r="J4278" s="134" t="s">
        <v>697</v>
      </c>
      <c r="K4278" s="126" t="s">
        <v>698</v>
      </c>
      <c r="L4278" s="126" t="s">
        <v>698</v>
      </c>
      <c r="M4278" s="11" t="s">
        <v>66</v>
      </c>
      <c r="N4278" s="11" t="s">
        <v>48</v>
      </c>
      <c r="O4278" s="68" t="str">
        <f t="shared" si="135"/>
        <v>100712. Vigilancia de la Salud AmbientalVigilancia de la Salud Ambiental20255_BARRIOS_UNIDOS1_MARZO_2026</v>
      </c>
      <c r="P4278" s="129">
        <f t="shared" si="137"/>
        <v>0</v>
      </c>
      <c r="Q4278" s="7"/>
      <c r="R4278" s="7"/>
      <c r="S4278" s="164">
        <v>0</v>
      </c>
      <c r="T4278" s="165">
        <v>0</v>
      </c>
    </row>
    <row r="4279" spans="2:20" ht="30" hidden="1" customHeight="1">
      <c r="B4279" s="123">
        <v>1007</v>
      </c>
      <c r="C4279" s="125" t="s">
        <v>54</v>
      </c>
      <c r="D4279" s="125" t="s">
        <v>55</v>
      </c>
      <c r="E4279" s="137">
        <v>2025</v>
      </c>
      <c r="F4279" s="68" t="str">
        <f t="shared" si="136"/>
        <v>100712. Vigilancia de la Salud AmbientalVigilancia de la Salud Ambiental2025</v>
      </c>
      <c r="G4279" s="125" t="s">
        <v>696</v>
      </c>
      <c r="H4279" s="134" t="s">
        <v>699</v>
      </c>
      <c r="I4279" s="125" t="s">
        <v>410</v>
      </c>
      <c r="J4279" s="134" t="s">
        <v>697</v>
      </c>
      <c r="K4279" s="126" t="s">
        <v>698</v>
      </c>
      <c r="L4279" s="126" t="s">
        <v>698</v>
      </c>
      <c r="M4279" s="11" t="s">
        <v>107</v>
      </c>
      <c r="N4279" s="11" t="s">
        <v>48</v>
      </c>
      <c r="O4279" s="68" t="str">
        <f t="shared" si="135"/>
        <v>100712. Vigilancia de la Salud AmbientalVigilancia de la Salud Ambiental20256_TEUSAQUILLO1_MARZO_2026</v>
      </c>
      <c r="P4279" s="129">
        <f t="shared" si="137"/>
        <v>0</v>
      </c>
      <c r="Q4279" s="7"/>
      <c r="R4279" s="7"/>
      <c r="S4279" s="164">
        <v>0</v>
      </c>
      <c r="T4279" s="165">
        <v>0</v>
      </c>
    </row>
    <row r="4280" spans="2:20" ht="30" hidden="1" customHeight="1">
      <c r="B4280" s="123">
        <v>1013</v>
      </c>
      <c r="C4280" s="125" t="s">
        <v>54</v>
      </c>
      <c r="D4280" s="125" t="s">
        <v>55</v>
      </c>
      <c r="E4280" s="137">
        <v>2025</v>
      </c>
      <c r="F4280" s="68" t="str">
        <f t="shared" si="136"/>
        <v>101312. Vigilancia de la Salud AmbientalVigilancia de la Salud Ambiental2025</v>
      </c>
      <c r="G4280" s="125" t="s">
        <v>696</v>
      </c>
      <c r="H4280" s="134" t="s">
        <v>703</v>
      </c>
      <c r="I4280" s="125" t="s">
        <v>410</v>
      </c>
      <c r="J4280" s="134" t="s">
        <v>697</v>
      </c>
      <c r="K4280" s="126" t="s">
        <v>698</v>
      </c>
      <c r="L4280" s="126" t="s">
        <v>698</v>
      </c>
      <c r="M4280" s="11" t="s">
        <v>56</v>
      </c>
      <c r="N4280" s="11" t="s">
        <v>48</v>
      </c>
      <c r="O4280" s="68" t="str">
        <f t="shared" si="135"/>
        <v>101312. Vigilancia de la Salud AmbientalVigilancia de la Salud Ambiental20251_USAQUEN1_MARZO_2026</v>
      </c>
      <c r="P4280" s="129">
        <f t="shared" si="137"/>
        <v>0</v>
      </c>
      <c r="Q4280" s="7"/>
      <c r="R4280" s="7"/>
      <c r="S4280" s="164">
        <v>0</v>
      </c>
      <c r="T4280" s="165">
        <v>0</v>
      </c>
    </row>
    <row r="4281" spans="2:20" ht="30" hidden="1" customHeight="1">
      <c r="B4281" s="123">
        <v>1015</v>
      </c>
      <c r="C4281" s="125" t="s">
        <v>54</v>
      </c>
      <c r="D4281" s="125" t="s">
        <v>55</v>
      </c>
      <c r="E4281" s="137">
        <v>2025</v>
      </c>
      <c r="F4281" s="68" t="str">
        <f t="shared" si="136"/>
        <v>101512. Vigilancia de la Salud AmbientalVigilancia de la Salud Ambiental2025</v>
      </c>
      <c r="G4281" s="125" t="s">
        <v>696</v>
      </c>
      <c r="H4281" s="134" t="s">
        <v>386</v>
      </c>
      <c r="I4281" s="125" t="s">
        <v>410</v>
      </c>
      <c r="J4281" s="134" t="s">
        <v>697</v>
      </c>
      <c r="K4281" s="126" t="s">
        <v>698</v>
      </c>
      <c r="L4281" s="126" t="s">
        <v>698</v>
      </c>
      <c r="M4281" s="11" t="s">
        <v>74</v>
      </c>
      <c r="N4281" s="11" t="s">
        <v>48</v>
      </c>
      <c r="O4281" s="68" t="str">
        <f t="shared" si="135"/>
        <v>101512. Vigilancia de la Salud AmbientalVigilancia de la Salud Ambiental20254_CHAPINERO1_MARZO_2026</v>
      </c>
      <c r="P4281" s="129">
        <f t="shared" si="137"/>
        <v>0</v>
      </c>
      <c r="Q4281" s="7"/>
      <c r="R4281" s="7"/>
      <c r="S4281" s="164">
        <v>0</v>
      </c>
      <c r="T4281" s="165">
        <v>0</v>
      </c>
    </row>
    <row r="4282" spans="2:20" ht="30" hidden="1" customHeight="1">
      <c r="B4282" s="123">
        <v>1015</v>
      </c>
      <c r="C4282" s="125" t="s">
        <v>54</v>
      </c>
      <c r="D4282" s="125" t="s">
        <v>55</v>
      </c>
      <c r="E4282" s="137">
        <v>2025</v>
      </c>
      <c r="F4282" s="68" t="str">
        <f t="shared" si="136"/>
        <v>101512. Vigilancia de la Salud AmbientalVigilancia de la Salud Ambiental2025</v>
      </c>
      <c r="G4282" s="125" t="s">
        <v>696</v>
      </c>
      <c r="H4282" s="134" t="s">
        <v>386</v>
      </c>
      <c r="I4282" s="125" t="s">
        <v>410</v>
      </c>
      <c r="J4282" s="134" t="s">
        <v>697</v>
      </c>
      <c r="K4282" s="126" t="s">
        <v>698</v>
      </c>
      <c r="L4282" s="126" t="s">
        <v>698</v>
      </c>
      <c r="M4282" s="11" t="s">
        <v>56</v>
      </c>
      <c r="N4282" s="11" t="s">
        <v>48</v>
      </c>
      <c r="O4282" s="68" t="str">
        <f t="shared" si="135"/>
        <v>101512. Vigilancia de la Salud AmbientalVigilancia de la Salud Ambiental20251_USAQUEN1_MARZO_2026</v>
      </c>
      <c r="P4282" s="129">
        <f t="shared" si="137"/>
        <v>0</v>
      </c>
      <c r="Q4282" s="7"/>
      <c r="R4282" s="7"/>
      <c r="S4282" s="164">
        <v>0</v>
      </c>
      <c r="T4282" s="165">
        <v>0</v>
      </c>
    </row>
    <row r="4283" spans="2:20" ht="30" hidden="1" customHeight="1">
      <c r="B4283" s="123">
        <v>1015</v>
      </c>
      <c r="C4283" s="125" t="s">
        <v>54</v>
      </c>
      <c r="D4283" s="125" t="s">
        <v>55</v>
      </c>
      <c r="E4283" s="137">
        <v>2025</v>
      </c>
      <c r="F4283" s="68" t="str">
        <f t="shared" si="136"/>
        <v>101512. Vigilancia de la Salud AmbientalVigilancia de la Salud Ambiental2025</v>
      </c>
      <c r="G4283" s="125" t="s">
        <v>696</v>
      </c>
      <c r="H4283" s="134" t="s">
        <v>386</v>
      </c>
      <c r="I4283" s="125" t="s">
        <v>410</v>
      </c>
      <c r="J4283" s="134" t="s">
        <v>697</v>
      </c>
      <c r="K4283" s="126" t="s">
        <v>698</v>
      </c>
      <c r="L4283" s="126" t="s">
        <v>698</v>
      </c>
      <c r="M4283" s="11" t="s">
        <v>63</v>
      </c>
      <c r="N4283" s="11" t="s">
        <v>48</v>
      </c>
      <c r="O4283" s="68" t="str">
        <f t="shared" si="135"/>
        <v>101512. Vigilancia de la Salud AmbientalVigilancia de la Salud Ambiental20252_ENGATIVA1_MARZO_2026</v>
      </c>
      <c r="P4283" s="129">
        <f t="shared" si="137"/>
        <v>0</v>
      </c>
      <c r="Q4283" s="7"/>
      <c r="R4283" s="7"/>
      <c r="S4283" s="164">
        <v>0</v>
      </c>
      <c r="T4283" s="165">
        <v>0</v>
      </c>
    </row>
    <row r="4284" spans="2:20" ht="30" hidden="1" customHeight="1">
      <c r="B4284" s="123">
        <v>1015</v>
      </c>
      <c r="C4284" s="125" t="s">
        <v>54</v>
      </c>
      <c r="D4284" s="125" t="s">
        <v>55</v>
      </c>
      <c r="E4284" s="137">
        <v>2025</v>
      </c>
      <c r="F4284" s="68" t="str">
        <f t="shared" si="136"/>
        <v>101512. Vigilancia de la Salud AmbientalVigilancia de la Salud Ambiental2025</v>
      </c>
      <c r="G4284" s="125" t="s">
        <v>696</v>
      </c>
      <c r="H4284" s="134" t="s">
        <v>386</v>
      </c>
      <c r="I4284" s="125" t="s">
        <v>410</v>
      </c>
      <c r="J4284" s="134" t="s">
        <v>697</v>
      </c>
      <c r="K4284" s="126" t="s">
        <v>698</v>
      </c>
      <c r="L4284" s="126" t="s">
        <v>698</v>
      </c>
      <c r="M4284" s="11" t="s">
        <v>77</v>
      </c>
      <c r="N4284" s="11" t="s">
        <v>48</v>
      </c>
      <c r="O4284" s="68" t="str">
        <f t="shared" si="135"/>
        <v>101512. Vigilancia de la Salud AmbientalVigilancia de la Salud Ambiental20253_SUBA1_MARZO_2026</v>
      </c>
      <c r="P4284" s="129">
        <f t="shared" si="137"/>
        <v>0</v>
      </c>
      <c r="Q4284" s="7"/>
      <c r="R4284" s="7"/>
      <c r="S4284" s="164">
        <v>0</v>
      </c>
      <c r="T4284" s="165">
        <v>0</v>
      </c>
    </row>
    <row r="4285" spans="2:20" ht="30" hidden="1" customHeight="1">
      <c r="B4285" s="123">
        <v>1015</v>
      </c>
      <c r="C4285" s="125" t="s">
        <v>54</v>
      </c>
      <c r="D4285" s="125" t="s">
        <v>55</v>
      </c>
      <c r="E4285" s="137">
        <v>2025</v>
      </c>
      <c r="F4285" s="68" t="str">
        <f t="shared" si="136"/>
        <v>101512. Vigilancia de la Salud AmbientalVigilancia de la Salud Ambiental2025</v>
      </c>
      <c r="G4285" s="125" t="s">
        <v>696</v>
      </c>
      <c r="H4285" s="134" t="s">
        <v>386</v>
      </c>
      <c r="I4285" s="125" t="s">
        <v>410</v>
      </c>
      <c r="J4285" s="134" t="s">
        <v>697</v>
      </c>
      <c r="K4285" s="126" t="s">
        <v>698</v>
      </c>
      <c r="L4285" s="126" t="s">
        <v>698</v>
      </c>
      <c r="M4285" s="11" t="s">
        <v>66</v>
      </c>
      <c r="N4285" s="11" t="s">
        <v>48</v>
      </c>
      <c r="O4285" s="68" t="str">
        <f t="shared" si="135"/>
        <v>101512. Vigilancia de la Salud AmbientalVigilancia de la Salud Ambiental20255_BARRIOS_UNIDOS1_MARZO_2026</v>
      </c>
      <c r="P4285" s="129">
        <f t="shared" si="137"/>
        <v>0</v>
      </c>
      <c r="Q4285" s="7"/>
      <c r="R4285" s="7"/>
      <c r="S4285" s="164">
        <v>0</v>
      </c>
      <c r="T4285" s="165">
        <v>0</v>
      </c>
    </row>
    <row r="4286" spans="2:20" ht="30" hidden="1" customHeight="1">
      <c r="B4286" s="123">
        <v>1015</v>
      </c>
      <c r="C4286" s="125" t="s">
        <v>54</v>
      </c>
      <c r="D4286" s="125" t="s">
        <v>55</v>
      </c>
      <c r="E4286" s="137">
        <v>2025</v>
      </c>
      <c r="F4286" s="68" t="str">
        <f t="shared" si="136"/>
        <v>101512. Vigilancia de la Salud AmbientalVigilancia de la Salud Ambiental2025</v>
      </c>
      <c r="G4286" s="125" t="s">
        <v>696</v>
      </c>
      <c r="H4286" s="134" t="s">
        <v>386</v>
      </c>
      <c r="I4286" s="125" t="s">
        <v>410</v>
      </c>
      <c r="J4286" s="134" t="s">
        <v>697</v>
      </c>
      <c r="K4286" s="126" t="s">
        <v>698</v>
      </c>
      <c r="L4286" s="126" t="s">
        <v>698</v>
      </c>
      <c r="M4286" s="11" t="s">
        <v>107</v>
      </c>
      <c r="N4286" s="11" t="s">
        <v>48</v>
      </c>
      <c r="O4286" s="68" t="str">
        <f t="shared" si="135"/>
        <v>101512. Vigilancia de la Salud AmbientalVigilancia de la Salud Ambiental20256_TEUSAQUILLO1_MARZO_2026</v>
      </c>
      <c r="P4286" s="129">
        <f t="shared" si="137"/>
        <v>0</v>
      </c>
      <c r="Q4286" s="7"/>
      <c r="R4286" s="7"/>
      <c r="S4286" s="164">
        <v>0</v>
      </c>
      <c r="T4286" s="165">
        <v>0</v>
      </c>
    </row>
    <row r="4287" spans="2:20" ht="30" hidden="1" customHeight="1">
      <c r="B4287" s="123">
        <v>1075</v>
      </c>
      <c r="C4287" s="125" t="s">
        <v>54</v>
      </c>
      <c r="D4287" s="125" t="s">
        <v>55</v>
      </c>
      <c r="E4287" s="137">
        <v>2025</v>
      </c>
      <c r="F4287" s="68" t="str">
        <f t="shared" si="136"/>
        <v>107512. Vigilancia de la Salud AmbientalVigilancia de la Salud Ambiental2025</v>
      </c>
      <c r="G4287" s="125" t="s">
        <v>704</v>
      </c>
      <c r="H4287" s="134" t="s">
        <v>705</v>
      </c>
      <c r="I4287" s="125" t="s">
        <v>410</v>
      </c>
      <c r="J4287" s="134" t="s">
        <v>706</v>
      </c>
      <c r="K4287" s="126" t="s">
        <v>698</v>
      </c>
      <c r="L4287" s="126" t="s">
        <v>698</v>
      </c>
      <c r="M4287" s="11" t="s">
        <v>56</v>
      </c>
      <c r="N4287" s="11" t="s">
        <v>48</v>
      </c>
      <c r="O4287" s="68" t="str">
        <f t="shared" si="135"/>
        <v>107512. Vigilancia de la Salud AmbientalVigilancia de la Salud Ambiental20251_USAQUEN1_MARZO_2026</v>
      </c>
      <c r="P4287" s="129">
        <f t="shared" si="137"/>
        <v>0</v>
      </c>
      <c r="Q4287" s="7"/>
      <c r="R4287" s="7"/>
      <c r="S4287" s="164">
        <v>0</v>
      </c>
      <c r="T4287" s="165">
        <v>0</v>
      </c>
    </row>
    <row r="4288" spans="2:20" ht="30" hidden="1" customHeight="1">
      <c r="B4288" s="123">
        <v>1075</v>
      </c>
      <c r="C4288" s="125" t="s">
        <v>54</v>
      </c>
      <c r="D4288" s="125" t="s">
        <v>55</v>
      </c>
      <c r="E4288" s="137">
        <v>2025</v>
      </c>
      <c r="F4288" s="68" t="str">
        <f t="shared" si="136"/>
        <v>107512. Vigilancia de la Salud AmbientalVigilancia de la Salud Ambiental2025</v>
      </c>
      <c r="G4288" s="125" t="s">
        <v>704</v>
      </c>
      <c r="H4288" s="134" t="s">
        <v>705</v>
      </c>
      <c r="I4288" s="125" t="s">
        <v>410</v>
      </c>
      <c r="J4288" s="134" t="s">
        <v>706</v>
      </c>
      <c r="K4288" s="126" t="s">
        <v>698</v>
      </c>
      <c r="L4288" s="126" t="s">
        <v>698</v>
      </c>
      <c r="M4288" s="11" t="s">
        <v>66</v>
      </c>
      <c r="N4288" s="11" t="s">
        <v>48</v>
      </c>
      <c r="O4288" s="68" t="str">
        <f t="shared" si="135"/>
        <v>107512. Vigilancia de la Salud AmbientalVigilancia de la Salud Ambiental20255_BARRIOS_UNIDOS1_MARZO_2026</v>
      </c>
      <c r="P4288" s="129">
        <f t="shared" si="137"/>
        <v>0</v>
      </c>
      <c r="Q4288" s="7"/>
      <c r="R4288" s="7"/>
      <c r="S4288" s="164">
        <v>0</v>
      </c>
      <c r="T4288" s="165">
        <v>0</v>
      </c>
    </row>
    <row r="4289" spans="2:20" ht="30" hidden="1" customHeight="1">
      <c r="B4289" s="123">
        <v>1103</v>
      </c>
      <c r="C4289" s="125" t="s">
        <v>54</v>
      </c>
      <c r="D4289" s="125" t="s">
        <v>55</v>
      </c>
      <c r="E4289" s="137">
        <v>2025</v>
      </c>
      <c r="F4289" s="68" t="str">
        <f t="shared" si="136"/>
        <v>110312. Vigilancia de la Salud AmbientalVigilancia de la Salud Ambiental2025</v>
      </c>
      <c r="G4289" s="125" t="s">
        <v>707</v>
      </c>
      <c r="H4289" s="134" t="s">
        <v>703</v>
      </c>
      <c r="I4289" s="125" t="s">
        <v>410</v>
      </c>
      <c r="J4289" s="134" t="s">
        <v>708</v>
      </c>
      <c r="K4289" s="126" t="s">
        <v>698</v>
      </c>
      <c r="L4289" s="126" t="s">
        <v>698</v>
      </c>
      <c r="M4289" s="11" t="s">
        <v>56</v>
      </c>
      <c r="N4289" s="11" t="s">
        <v>48</v>
      </c>
      <c r="O4289" s="68" t="str">
        <f t="shared" si="135"/>
        <v>110312. Vigilancia de la Salud AmbientalVigilancia de la Salud Ambiental20251_USAQUEN1_MARZO_2026</v>
      </c>
      <c r="P4289" s="129">
        <f t="shared" si="137"/>
        <v>909</v>
      </c>
      <c r="Q4289" s="7"/>
      <c r="R4289" s="7"/>
      <c r="S4289" s="164">
        <v>17000</v>
      </c>
      <c r="T4289" s="165">
        <v>15453000</v>
      </c>
    </row>
    <row r="4290" spans="2:20" ht="30" hidden="1" customHeight="1">
      <c r="B4290" s="123">
        <v>1103</v>
      </c>
      <c r="C4290" s="125" t="s">
        <v>54</v>
      </c>
      <c r="D4290" s="125" t="s">
        <v>55</v>
      </c>
      <c r="E4290" s="137">
        <v>2025</v>
      </c>
      <c r="F4290" s="68" t="str">
        <f t="shared" si="136"/>
        <v>110312. Vigilancia de la Salud AmbientalVigilancia de la Salud Ambiental2025</v>
      </c>
      <c r="G4290" s="125" t="s">
        <v>707</v>
      </c>
      <c r="H4290" s="134" t="s">
        <v>703</v>
      </c>
      <c r="I4290" s="125" t="s">
        <v>410</v>
      </c>
      <c r="J4290" s="134" t="s">
        <v>708</v>
      </c>
      <c r="K4290" s="126" t="s">
        <v>698</v>
      </c>
      <c r="L4290" s="126" t="s">
        <v>698</v>
      </c>
      <c r="M4290" s="11" t="s">
        <v>63</v>
      </c>
      <c r="N4290" s="11" t="s">
        <v>48</v>
      </c>
      <c r="O4290" s="68" t="str">
        <f t="shared" ref="O4290:O4353" si="138">+F4290&amp;M4290&amp;N4290</f>
        <v>110312. Vigilancia de la Salud AmbientalVigilancia de la Salud Ambiental20252_ENGATIVA1_MARZO_2026</v>
      </c>
      <c r="P4290" s="129">
        <f t="shared" si="137"/>
        <v>0</v>
      </c>
      <c r="Q4290" s="7"/>
      <c r="R4290" s="7"/>
      <c r="S4290" s="164">
        <v>0</v>
      </c>
      <c r="T4290" s="165">
        <v>0</v>
      </c>
    </row>
    <row r="4291" spans="2:20" ht="30" hidden="1" customHeight="1">
      <c r="B4291" s="123">
        <v>1103</v>
      </c>
      <c r="C4291" s="125" t="s">
        <v>54</v>
      </c>
      <c r="D4291" s="125" t="s">
        <v>55</v>
      </c>
      <c r="E4291" s="137">
        <v>2025</v>
      </c>
      <c r="F4291" s="68" t="str">
        <f t="shared" si="136"/>
        <v>110312. Vigilancia de la Salud AmbientalVigilancia de la Salud Ambiental2025</v>
      </c>
      <c r="G4291" s="125" t="s">
        <v>707</v>
      </c>
      <c r="H4291" s="134" t="s">
        <v>703</v>
      </c>
      <c r="I4291" s="125" t="s">
        <v>410</v>
      </c>
      <c r="J4291" s="134" t="s">
        <v>708</v>
      </c>
      <c r="K4291" s="126" t="s">
        <v>698</v>
      </c>
      <c r="L4291" s="126" t="s">
        <v>698</v>
      </c>
      <c r="M4291" s="11" t="s">
        <v>77</v>
      </c>
      <c r="N4291" s="11" t="s">
        <v>48</v>
      </c>
      <c r="O4291" s="68" t="str">
        <f t="shared" si="138"/>
        <v>110312. Vigilancia de la Salud AmbientalVigilancia de la Salud Ambiental20253_SUBA1_MARZO_2026</v>
      </c>
      <c r="P4291" s="129">
        <f t="shared" si="137"/>
        <v>0</v>
      </c>
      <c r="Q4291" s="7"/>
      <c r="R4291" s="7"/>
      <c r="S4291" s="164">
        <v>0</v>
      </c>
      <c r="T4291" s="165">
        <v>0</v>
      </c>
    </row>
    <row r="4292" spans="2:20" ht="30" hidden="1" customHeight="1">
      <c r="B4292" s="123">
        <v>1103</v>
      </c>
      <c r="C4292" s="125" t="s">
        <v>54</v>
      </c>
      <c r="D4292" s="125" t="s">
        <v>55</v>
      </c>
      <c r="E4292" s="137">
        <v>2025</v>
      </c>
      <c r="F4292" s="68" t="str">
        <f t="shared" si="136"/>
        <v>110312. Vigilancia de la Salud AmbientalVigilancia de la Salud Ambiental2025</v>
      </c>
      <c r="G4292" s="125" t="s">
        <v>707</v>
      </c>
      <c r="H4292" s="134" t="s">
        <v>703</v>
      </c>
      <c r="I4292" s="125" t="s">
        <v>410</v>
      </c>
      <c r="J4292" s="134" t="s">
        <v>708</v>
      </c>
      <c r="K4292" s="126" t="s">
        <v>698</v>
      </c>
      <c r="L4292" s="126" t="s">
        <v>698</v>
      </c>
      <c r="M4292" s="11" t="s">
        <v>66</v>
      </c>
      <c r="N4292" s="11" t="s">
        <v>48</v>
      </c>
      <c r="O4292" s="68" t="str">
        <f t="shared" si="138"/>
        <v>110312. Vigilancia de la Salud AmbientalVigilancia de la Salud Ambiental20255_BARRIOS_UNIDOS1_MARZO_2026</v>
      </c>
      <c r="P4292" s="129">
        <f t="shared" si="137"/>
        <v>0</v>
      </c>
      <c r="Q4292" s="7"/>
      <c r="R4292" s="7"/>
      <c r="S4292" s="164">
        <v>0</v>
      </c>
      <c r="T4292" s="165">
        <v>0</v>
      </c>
    </row>
    <row r="4293" spans="2:20" ht="30" hidden="1" customHeight="1">
      <c r="B4293" s="123">
        <v>1103</v>
      </c>
      <c r="C4293" s="125" t="s">
        <v>54</v>
      </c>
      <c r="D4293" s="125" t="s">
        <v>55</v>
      </c>
      <c r="E4293" s="137">
        <v>2025</v>
      </c>
      <c r="F4293" s="68" t="str">
        <f t="shared" si="136"/>
        <v>110312. Vigilancia de la Salud AmbientalVigilancia de la Salud Ambiental2025</v>
      </c>
      <c r="G4293" s="125" t="s">
        <v>707</v>
      </c>
      <c r="H4293" s="134" t="s">
        <v>703</v>
      </c>
      <c r="I4293" s="125" t="s">
        <v>410</v>
      </c>
      <c r="J4293" s="134" t="s">
        <v>708</v>
      </c>
      <c r="K4293" s="126" t="s">
        <v>698</v>
      </c>
      <c r="L4293" s="126" t="s">
        <v>698</v>
      </c>
      <c r="M4293" s="11" t="s">
        <v>107</v>
      </c>
      <c r="N4293" s="11" t="s">
        <v>48</v>
      </c>
      <c r="O4293" s="68" t="str">
        <f t="shared" si="138"/>
        <v>110312. Vigilancia de la Salud AmbientalVigilancia de la Salud Ambiental20256_TEUSAQUILLO1_MARZO_2026</v>
      </c>
      <c r="P4293" s="129">
        <f t="shared" si="137"/>
        <v>909</v>
      </c>
      <c r="Q4293" s="7"/>
      <c r="R4293" s="7"/>
      <c r="S4293" s="164">
        <v>100</v>
      </c>
      <c r="T4293" s="165">
        <v>90900</v>
      </c>
    </row>
    <row r="4294" spans="2:20" ht="30" hidden="1" customHeight="1">
      <c r="B4294" s="123">
        <v>1113</v>
      </c>
      <c r="C4294" s="125" t="s">
        <v>54</v>
      </c>
      <c r="D4294" s="125" t="s">
        <v>55</v>
      </c>
      <c r="E4294" s="137">
        <v>2025</v>
      </c>
      <c r="F4294" s="68" t="str">
        <f t="shared" si="136"/>
        <v>111312. Vigilancia de la Salud AmbientalVigilancia de la Salud Ambiental2025</v>
      </c>
      <c r="G4294" s="125" t="s">
        <v>709</v>
      </c>
      <c r="H4294" s="134" t="s">
        <v>702</v>
      </c>
      <c r="I4294" s="125" t="s">
        <v>410</v>
      </c>
      <c r="J4294" s="134" t="s">
        <v>709</v>
      </c>
      <c r="K4294" s="126" t="s">
        <v>698</v>
      </c>
      <c r="L4294" s="126" t="s">
        <v>698</v>
      </c>
      <c r="M4294" s="11" t="s">
        <v>63</v>
      </c>
      <c r="N4294" s="11" t="s">
        <v>48</v>
      </c>
      <c r="O4294" s="68" t="str">
        <f t="shared" si="138"/>
        <v>111312. Vigilancia de la Salud AmbientalVigilancia de la Salud Ambiental20252_ENGATIVA1_MARZO_2026</v>
      </c>
      <c r="P4294" s="129">
        <f t="shared" si="137"/>
        <v>0</v>
      </c>
      <c r="Q4294" s="7"/>
      <c r="R4294" s="7"/>
      <c r="S4294" s="164">
        <v>0</v>
      </c>
      <c r="T4294" s="165">
        <v>0</v>
      </c>
    </row>
    <row r="4295" spans="2:20" ht="30" hidden="1" customHeight="1">
      <c r="B4295" s="123">
        <v>1114</v>
      </c>
      <c r="C4295" s="125" t="s">
        <v>54</v>
      </c>
      <c r="D4295" s="125" t="s">
        <v>55</v>
      </c>
      <c r="E4295" s="137">
        <v>2025</v>
      </c>
      <c r="F4295" s="68" t="str">
        <f t="shared" ref="F4295:F4358" si="139">B4295&amp;C4295&amp;D4295&amp;E4295</f>
        <v>111412. Vigilancia de la Salud AmbientalVigilancia de la Salud Ambiental2025</v>
      </c>
      <c r="G4295" s="125" t="s">
        <v>696</v>
      </c>
      <c r="H4295" s="134" t="s">
        <v>702</v>
      </c>
      <c r="I4295" s="125" t="s">
        <v>410</v>
      </c>
      <c r="J4295" s="134" t="s">
        <v>697</v>
      </c>
      <c r="K4295" s="126" t="s">
        <v>698</v>
      </c>
      <c r="L4295" s="126" t="s">
        <v>698</v>
      </c>
      <c r="M4295" s="11" t="s">
        <v>107</v>
      </c>
      <c r="N4295" s="11" t="s">
        <v>48</v>
      </c>
      <c r="O4295" s="68" t="str">
        <f t="shared" si="138"/>
        <v>111412. Vigilancia de la Salud AmbientalVigilancia de la Salud Ambiental20256_TEUSAQUILLO1_MARZO_2026</v>
      </c>
      <c r="P4295" s="129">
        <f t="shared" si="137"/>
        <v>0</v>
      </c>
      <c r="Q4295" s="7"/>
      <c r="R4295" s="7"/>
      <c r="S4295" s="164">
        <v>0</v>
      </c>
      <c r="T4295" s="165">
        <v>0</v>
      </c>
    </row>
    <row r="4296" spans="2:20" ht="30" hidden="1" customHeight="1">
      <c r="B4296" s="123">
        <v>1116</v>
      </c>
      <c r="C4296" s="125" t="s">
        <v>54</v>
      </c>
      <c r="D4296" s="125" t="s">
        <v>55</v>
      </c>
      <c r="E4296" s="137">
        <v>2025</v>
      </c>
      <c r="F4296" s="68" t="str">
        <f t="shared" si="139"/>
        <v>111612. Vigilancia de la Salud AmbientalVigilancia de la Salud Ambiental2025</v>
      </c>
      <c r="G4296" s="125" t="s">
        <v>696</v>
      </c>
      <c r="H4296" s="134" t="s">
        <v>702</v>
      </c>
      <c r="I4296" s="125" t="s">
        <v>410</v>
      </c>
      <c r="J4296" s="134" t="s">
        <v>697</v>
      </c>
      <c r="K4296" s="126" t="s">
        <v>698</v>
      </c>
      <c r="L4296" s="126" t="s">
        <v>698</v>
      </c>
      <c r="M4296" s="11" t="s">
        <v>74</v>
      </c>
      <c r="N4296" s="11" t="s">
        <v>48</v>
      </c>
      <c r="O4296" s="68" t="str">
        <f t="shared" si="138"/>
        <v>111612. Vigilancia de la Salud AmbientalVigilancia de la Salud Ambiental20254_CHAPINERO1_MARZO_2026</v>
      </c>
      <c r="P4296" s="129">
        <f t="shared" si="137"/>
        <v>0</v>
      </c>
      <c r="Q4296" s="7"/>
      <c r="R4296" s="7"/>
      <c r="S4296" s="164">
        <v>0</v>
      </c>
      <c r="T4296" s="165">
        <v>0</v>
      </c>
    </row>
    <row r="4297" spans="2:20" ht="30" hidden="1" customHeight="1">
      <c r="B4297" s="123">
        <v>1116</v>
      </c>
      <c r="C4297" s="125" t="s">
        <v>54</v>
      </c>
      <c r="D4297" s="125" t="s">
        <v>55</v>
      </c>
      <c r="E4297" s="137">
        <v>2025</v>
      </c>
      <c r="F4297" s="68" t="str">
        <f t="shared" si="139"/>
        <v>111612. Vigilancia de la Salud AmbientalVigilancia de la Salud Ambiental2025</v>
      </c>
      <c r="G4297" s="125" t="s">
        <v>696</v>
      </c>
      <c r="H4297" s="134" t="s">
        <v>702</v>
      </c>
      <c r="I4297" s="125" t="s">
        <v>410</v>
      </c>
      <c r="J4297" s="134" t="s">
        <v>697</v>
      </c>
      <c r="K4297" s="126" t="s">
        <v>698</v>
      </c>
      <c r="L4297" s="126" t="s">
        <v>698</v>
      </c>
      <c r="M4297" s="11" t="s">
        <v>56</v>
      </c>
      <c r="N4297" s="11" t="s">
        <v>48</v>
      </c>
      <c r="O4297" s="68" t="str">
        <f t="shared" si="138"/>
        <v>111612. Vigilancia de la Salud AmbientalVigilancia de la Salud Ambiental20251_USAQUEN1_MARZO_2026</v>
      </c>
      <c r="P4297" s="129">
        <f t="shared" si="137"/>
        <v>0</v>
      </c>
      <c r="Q4297" s="7"/>
      <c r="R4297" s="7"/>
      <c r="S4297" s="164">
        <v>0</v>
      </c>
      <c r="T4297" s="165">
        <v>0</v>
      </c>
    </row>
    <row r="4298" spans="2:20" ht="30" hidden="1" customHeight="1">
      <c r="B4298" s="123">
        <v>1116</v>
      </c>
      <c r="C4298" s="125" t="s">
        <v>54</v>
      </c>
      <c r="D4298" s="125" t="s">
        <v>55</v>
      </c>
      <c r="E4298" s="137">
        <v>2025</v>
      </c>
      <c r="F4298" s="68" t="str">
        <f t="shared" si="139"/>
        <v>111612. Vigilancia de la Salud AmbientalVigilancia de la Salud Ambiental2025</v>
      </c>
      <c r="G4298" s="125" t="s">
        <v>696</v>
      </c>
      <c r="H4298" s="134" t="s">
        <v>702</v>
      </c>
      <c r="I4298" s="125" t="s">
        <v>410</v>
      </c>
      <c r="J4298" s="134" t="s">
        <v>697</v>
      </c>
      <c r="K4298" s="126" t="s">
        <v>698</v>
      </c>
      <c r="L4298" s="126" t="s">
        <v>698</v>
      </c>
      <c r="M4298" s="11" t="s">
        <v>63</v>
      </c>
      <c r="N4298" s="11" t="s">
        <v>48</v>
      </c>
      <c r="O4298" s="68" t="str">
        <f t="shared" si="138"/>
        <v>111612. Vigilancia de la Salud AmbientalVigilancia de la Salud Ambiental20252_ENGATIVA1_MARZO_2026</v>
      </c>
      <c r="P4298" s="129">
        <f t="shared" si="137"/>
        <v>0</v>
      </c>
      <c r="Q4298" s="7"/>
      <c r="R4298" s="7"/>
      <c r="S4298" s="164">
        <v>0</v>
      </c>
      <c r="T4298" s="165">
        <v>0</v>
      </c>
    </row>
    <row r="4299" spans="2:20" ht="30" hidden="1" customHeight="1">
      <c r="B4299" s="123">
        <v>1116</v>
      </c>
      <c r="C4299" s="125" t="s">
        <v>54</v>
      </c>
      <c r="D4299" s="125" t="s">
        <v>55</v>
      </c>
      <c r="E4299" s="137">
        <v>2025</v>
      </c>
      <c r="F4299" s="68" t="str">
        <f t="shared" si="139"/>
        <v>111612. Vigilancia de la Salud AmbientalVigilancia de la Salud Ambiental2025</v>
      </c>
      <c r="G4299" s="125" t="s">
        <v>696</v>
      </c>
      <c r="H4299" s="134" t="s">
        <v>702</v>
      </c>
      <c r="I4299" s="125" t="s">
        <v>410</v>
      </c>
      <c r="J4299" s="134" t="s">
        <v>697</v>
      </c>
      <c r="K4299" s="126" t="s">
        <v>698</v>
      </c>
      <c r="L4299" s="126" t="s">
        <v>698</v>
      </c>
      <c r="M4299" s="11" t="s">
        <v>77</v>
      </c>
      <c r="N4299" s="11" t="s">
        <v>48</v>
      </c>
      <c r="O4299" s="68" t="str">
        <f t="shared" si="138"/>
        <v>111612. Vigilancia de la Salud AmbientalVigilancia de la Salud Ambiental20253_SUBA1_MARZO_2026</v>
      </c>
      <c r="P4299" s="129">
        <f t="shared" si="137"/>
        <v>0</v>
      </c>
      <c r="Q4299" s="7"/>
      <c r="R4299" s="7"/>
      <c r="S4299" s="164">
        <v>0</v>
      </c>
      <c r="T4299" s="165">
        <v>0</v>
      </c>
    </row>
    <row r="4300" spans="2:20" ht="30" hidden="1" customHeight="1">
      <c r="B4300" s="123">
        <v>1116</v>
      </c>
      <c r="C4300" s="125" t="s">
        <v>54</v>
      </c>
      <c r="D4300" s="125" t="s">
        <v>55</v>
      </c>
      <c r="E4300" s="137">
        <v>2025</v>
      </c>
      <c r="F4300" s="68" t="str">
        <f t="shared" si="139"/>
        <v>111612. Vigilancia de la Salud AmbientalVigilancia de la Salud Ambiental2025</v>
      </c>
      <c r="G4300" s="125" t="s">
        <v>696</v>
      </c>
      <c r="H4300" s="134" t="s">
        <v>702</v>
      </c>
      <c r="I4300" s="125" t="s">
        <v>410</v>
      </c>
      <c r="J4300" s="134" t="s">
        <v>697</v>
      </c>
      <c r="K4300" s="126" t="s">
        <v>698</v>
      </c>
      <c r="L4300" s="126" t="s">
        <v>698</v>
      </c>
      <c r="M4300" s="11" t="s">
        <v>66</v>
      </c>
      <c r="N4300" s="11" t="s">
        <v>48</v>
      </c>
      <c r="O4300" s="68" t="str">
        <f t="shared" si="138"/>
        <v>111612. Vigilancia de la Salud AmbientalVigilancia de la Salud Ambiental20255_BARRIOS_UNIDOS1_MARZO_2026</v>
      </c>
      <c r="P4300" s="129">
        <f t="shared" si="137"/>
        <v>0</v>
      </c>
      <c r="Q4300" s="7"/>
      <c r="R4300" s="7"/>
      <c r="S4300" s="164">
        <v>0</v>
      </c>
      <c r="T4300" s="165">
        <v>0</v>
      </c>
    </row>
    <row r="4301" spans="2:20" ht="30" hidden="1" customHeight="1">
      <c r="B4301" s="123">
        <v>1116</v>
      </c>
      <c r="C4301" s="125" t="s">
        <v>54</v>
      </c>
      <c r="D4301" s="125" t="s">
        <v>55</v>
      </c>
      <c r="E4301" s="137">
        <v>2025</v>
      </c>
      <c r="F4301" s="68" t="str">
        <f t="shared" si="139"/>
        <v>111612. Vigilancia de la Salud AmbientalVigilancia de la Salud Ambiental2025</v>
      </c>
      <c r="G4301" s="125" t="s">
        <v>696</v>
      </c>
      <c r="H4301" s="134" t="s">
        <v>702</v>
      </c>
      <c r="I4301" s="125" t="s">
        <v>410</v>
      </c>
      <c r="J4301" s="134" t="s">
        <v>697</v>
      </c>
      <c r="K4301" s="126" t="s">
        <v>698</v>
      </c>
      <c r="L4301" s="126" t="s">
        <v>698</v>
      </c>
      <c r="M4301" s="11" t="s">
        <v>107</v>
      </c>
      <c r="N4301" s="11" t="s">
        <v>48</v>
      </c>
      <c r="O4301" s="68" t="str">
        <f t="shared" si="138"/>
        <v>111612. Vigilancia de la Salud AmbientalVigilancia de la Salud Ambiental20256_TEUSAQUILLO1_MARZO_2026</v>
      </c>
      <c r="P4301" s="129">
        <f t="shared" si="137"/>
        <v>0</v>
      </c>
      <c r="Q4301" s="7"/>
      <c r="R4301" s="7"/>
      <c r="S4301" s="164">
        <v>0</v>
      </c>
      <c r="T4301" s="165">
        <v>0</v>
      </c>
    </row>
    <row r="4302" spans="2:20" ht="30" hidden="1" customHeight="1">
      <c r="B4302" s="123">
        <v>1118</v>
      </c>
      <c r="C4302" s="125" t="s">
        <v>54</v>
      </c>
      <c r="D4302" s="125" t="s">
        <v>55</v>
      </c>
      <c r="E4302" s="137">
        <v>2025</v>
      </c>
      <c r="F4302" s="68" t="str">
        <f t="shared" si="139"/>
        <v>111812. Vigilancia de la Salud AmbientalVigilancia de la Salud Ambiental2025</v>
      </c>
      <c r="G4302" s="125" t="s">
        <v>696</v>
      </c>
      <c r="H4302" s="134" t="s">
        <v>702</v>
      </c>
      <c r="I4302" s="125" t="s">
        <v>410</v>
      </c>
      <c r="J4302" s="134" t="s">
        <v>710</v>
      </c>
      <c r="K4302" s="126" t="s">
        <v>698</v>
      </c>
      <c r="L4302" s="126" t="s">
        <v>698</v>
      </c>
      <c r="M4302" s="11" t="s">
        <v>63</v>
      </c>
      <c r="N4302" s="11" t="s">
        <v>48</v>
      </c>
      <c r="O4302" s="68" t="str">
        <f t="shared" si="138"/>
        <v>111812. Vigilancia de la Salud AmbientalVigilancia de la Salud Ambiental20252_ENGATIVA1_MARZO_2026</v>
      </c>
      <c r="P4302" s="129">
        <f t="shared" si="137"/>
        <v>0</v>
      </c>
      <c r="Q4302" s="7"/>
      <c r="R4302" s="7"/>
      <c r="S4302" s="164">
        <v>0</v>
      </c>
      <c r="T4302" s="165">
        <v>0</v>
      </c>
    </row>
    <row r="4303" spans="2:20" ht="30" hidden="1" customHeight="1">
      <c r="B4303" s="123">
        <v>1129</v>
      </c>
      <c r="C4303" s="125" t="s">
        <v>54</v>
      </c>
      <c r="D4303" s="125" t="s">
        <v>55</v>
      </c>
      <c r="E4303" s="137">
        <v>2025</v>
      </c>
      <c r="F4303" s="68" t="str">
        <f t="shared" si="139"/>
        <v>112912. Vigilancia de la Salud AmbientalVigilancia de la Salud Ambiental2025</v>
      </c>
      <c r="G4303" s="125" t="s">
        <v>696</v>
      </c>
      <c r="H4303" s="134" t="s">
        <v>386</v>
      </c>
      <c r="I4303" s="125" t="s">
        <v>410</v>
      </c>
      <c r="J4303" s="134" t="s">
        <v>697</v>
      </c>
      <c r="K4303" s="126" t="s">
        <v>698</v>
      </c>
      <c r="L4303" s="126" t="s">
        <v>698</v>
      </c>
      <c r="M4303" s="11" t="s">
        <v>74</v>
      </c>
      <c r="N4303" s="11" t="s">
        <v>48</v>
      </c>
      <c r="O4303" s="68" t="str">
        <f t="shared" si="138"/>
        <v>112912. Vigilancia de la Salud AmbientalVigilancia de la Salud Ambiental20254_CHAPINERO1_MARZO_2026</v>
      </c>
      <c r="P4303" s="129">
        <f t="shared" si="137"/>
        <v>0</v>
      </c>
      <c r="Q4303" s="7"/>
      <c r="R4303" s="7"/>
      <c r="S4303" s="164">
        <v>0</v>
      </c>
      <c r="T4303" s="165">
        <v>0</v>
      </c>
    </row>
    <row r="4304" spans="2:20" ht="30" hidden="1" customHeight="1">
      <c r="B4304" s="123">
        <v>1129</v>
      </c>
      <c r="C4304" s="125" t="s">
        <v>54</v>
      </c>
      <c r="D4304" s="125" t="s">
        <v>55</v>
      </c>
      <c r="E4304" s="137">
        <v>2025</v>
      </c>
      <c r="F4304" s="68" t="str">
        <f t="shared" si="139"/>
        <v>112912. Vigilancia de la Salud AmbientalVigilancia de la Salud Ambiental2025</v>
      </c>
      <c r="G4304" s="125" t="s">
        <v>696</v>
      </c>
      <c r="H4304" s="134" t="s">
        <v>386</v>
      </c>
      <c r="I4304" s="125" t="s">
        <v>410</v>
      </c>
      <c r="J4304" s="134" t="s">
        <v>697</v>
      </c>
      <c r="K4304" s="126" t="s">
        <v>698</v>
      </c>
      <c r="L4304" s="126" t="s">
        <v>698</v>
      </c>
      <c r="M4304" s="11" t="s">
        <v>56</v>
      </c>
      <c r="N4304" s="11" t="s">
        <v>48</v>
      </c>
      <c r="O4304" s="68" t="str">
        <f t="shared" si="138"/>
        <v>112912. Vigilancia de la Salud AmbientalVigilancia de la Salud Ambiental20251_USAQUEN1_MARZO_2026</v>
      </c>
      <c r="P4304" s="129">
        <f t="shared" si="137"/>
        <v>0</v>
      </c>
      <c r="Q4304" s="7"/>
      <c r="R4304" s="7"/>
      <c r="S4304" s="164">
        <v>0</v>
      </c>
      <c r="T4304" s="165">
        <v>0</v>
      </c>
    </row>
    <row r="4305" spans="2:20" ht="30" hidden="1" customHeight="1">
      <c r="B4305" s="123">
        <v>1129</v>
      </c>
      <c r="C4305" s="125" t="s">
        <v>54</v>
      </c>
      <c r="D4305" s="125" t="s">
        <v>55</v>
      </c>
      <c r="E4305" s="137">
        <v>2025</v>
      </c>
      <c r="F4305" s="68" t="str">
        <f t="shared" si="139"/>
        <v>112912. Vigilancia de la Salud AmbientalVigilancia de la Salud Ambiental2025</v>
      </c>
      <c r="G4305" s="125" t="s">
        <v>696</v>
      </c>
      <c r="H4305" s="134" t="s">
        <v>386</v>
      </c>
      <c r="I4305" s="125" t="s">
        <v>410</v>
      </c>
      <c r="J4305" s="134" t="s">
        <v>697</v>
      </c>
      <c r="K4305" s="126" t="s">
        <v>698</v>
      </c>
      <c r="L4305" s="126" t="s">
        <v>698</v>
      </c>
      <c r="M4305" s="11" t="s">
        <v>63</v>
      </c>
      <c r="N4305" s="11" t="s">
        <v>48</v>
      </c>
      <c r="O4305" s="68" t="str">
        <f t="shared" si="138"/>
        <v>112912. Vigilancia de la Salud AmbientalVigilancia de la Salud Ambiental20252_ENGATIVA1_MARZO_2026</v>
      </c>
      <c r="P4305" s="129">
        <f t="shared" si="137"/>
        <v>0</v>
      </c>
      <c r="Q4305" s="7"/>
      <c r="R4305" s="7"/>
      <c r="S4305" s="164">
        <v>0</v>
      </c>
      <c r="T4305" s="165">
        <v>0</v>
      </c>
    </row>
    <row r="4306" spans="2:20" ht="30" hidden="1" customHeight="1">
      <c r="B4306" s="123">
        <v>1130</v>
      </c>
      <c r="C4306" s="125" t="s">
        <v>54</v>
      </c>
      <c r="D4306" s="125" t="s">
        <v>55</v>
      </c>
      <c r="E4306" s="137">
        <v>2025</v>
      </c>
      <c r="F4306" s="68" t="str">
        <f t="shared" si="139"/>
        <v>113012. Vigilancia de la Salud AmbientalVigilancia de la Salud Ambiental2025</v>
      </c>
      <c r="G4306" s="125" t="s">
        <v>696</v>
      </c>
      <c r="H4306" s="134" t="s">
        <v>386</v>
      </c>
      <c r="I4306" s="125" t="s">
        <v>410</v>
      </c>
      <c r="J4306" s="134" t="s">
        <v>697</v>
      </c>
      <c r="K4306" s="126" t="s">
        <v>698</v>
      </c>
      <c r="L4306" s="126" t="s">
        <v>698</v>
      </c>
      <c r="M4306" s="11" t="s">
        <v>66</v>
      </c>
      <c r="N4306" s="11" t="s">
        <v>48</v>
      </c>
      <c r="O4306" s="68" t="str">
        <f t="shared" si="138"/>
        <v>113012. Vigilancia de la Salud AmbientalVigilancia de la Salud Ambiental20255_BARRIOS_UNIDOS1_MARZO_2026</v>
      </c>
      <c r="P4306" s="129">
        <f t="shared" si="137"/>
        <v>0</v>
      </c>
      <c r="Q4306" s="7"/>
      <c r="R4306" s="7"/>
      <c r="S4306" s="164">
        <v>0</v>
      </c>
      <c r="T4306" s="165">
        <v>0</v>
      </c>
    </row>
    <row r="4307" spans="2:20" ht="30" hidden="1" customHeight="1">
      <c r="B4307" s="123">
        <v>1130</v>
      </c>
      <c r="C4307" s="125" t="s">
        <v>54</v>
      </c>
      <c r="D4307" s="125" t="s">
        <v>55</v>
      </c>
      <c r="E4307" s="137">
        <v>2025</v>
      </c>
      <c r="F4307" s="68" t="str">
        <f t="shared" si="139"/>
        <v>113012. Vigilancia de la Salud AmbientalVigilancia de la Salud Ambiental2025</v>
      </c>
      <c r="G4307" s="125" t="s">
        <v>696</v>
      </c>
      <c r="H4307" s="134" t="s">
        <v>386</v>
      </c>
      <c r="I4307" s="125" t="s">
        <v>410</v>
      </c>
      <c r="J4307" s="134" t="s">
        <v>697</v>
      </c>
      <c r="K4307" s="126" t="s">
        <v>698</v>
      </c>
      <c r="L4307" s="126" t="s">
        <v>698</v>
      </c>
      <c r="M4307" s="11" t="s">
        <v>107</v>
      </c>
      <c r="N4307" s="11" t="s">
        <v>48</v>
      </c>
      <c r="O4307" s="68" t="str">
        <f t="shared" si="138"/>
        <v>113012. Vigilancia de la Salud AmbientalVigilancia de la Salud Ambiental20256_TEUSAQUILLO1_MARZO_2026</v>
      </c>
      <c r="P4307" s="129">
        <f t="shared" si="137"/>
        <v>0</v>
      </c>
      <c r="Q4307" s="7"/>
      <c r="R4307" s="7"/>
      <c r="S4307" s="164">
        <v>0</v>
      </c>
      <c r="T4307" s="165">
        <v>0</v>
      </c>
    </row>
    <row r="4308" spans="2:20" ht="30" hidden="1" customHeight="1">
      <c r="B4308" s="123">
        <v>1131</v>
      </c>
      <c r="C4308" s="125" t="s">
        <v>54</v>
      </c>
      <c r="D4308" s="125" t="s">
        <v>55</v>
      </c>
      <c r="E4308" s="137">
        <v>2025</v>
      </c>
      <c r="F4308" s="68" t="str">
        <f t="shared" si="139"/>
        <v>113112. Vigilancia de la Salud AmbientalVigilancia de la Salud Ambiental2025</v>
      </c>
      <c r="G4308" s="125" t="s">
        <v>696</v>
      </c>
      <c r="H4308" s="134" t="s">
        <v>386</v>
      </c>
      <c r="I4308" s="125" t="s">
        <v>410</v>
      </c>
      <c r="J4308" s="134" t="s">
        <v>697</v>
      </c>
      <c r="K4308" s="126" t="s">
        <v>698</v>
      </c>
      <c r="L4308" s="126" t="s">
        <v>698</v>
      </c>
      <c r="M4308" s="11" t="s">
        <v>107</v>
      </c>
      <c r="N4308" s="11" t="s">
        <v>48</v>
      </c>
      <c r="O4308" s="68" t="str">
        <f t="shared" si="138"/>
        <v>113112. Vigilancia de la Salud AmbientalVigilancia de la Salud Ambiental20256_TEUSAQUILLO1_MARZO_2026</v>
      </c>
      <c r="P4308" s="129">
        <f t="shared" si="137"/>
        <v>0</v>
      </c>
      <c r="Q4308" s="7"/>
      <c r="R4308" s="7"/>
      <c r="S4308" s="164">
        <v>0</v>
      </c>
      <c r="T4308" s="165">
        <v>0</v>
      </c>
    </row>
    <row r="4309" spans="2:20" ht="30" hidden="1" customHeight="1">
      <c r="B4309" s="123">
        <v>1136</v>
      </c>
      <c r="C4309" s="125" t="s">
        <v>54</v>
      </c>
      <c r="D4309" s="125" t="s">
        <v>55</v>
      </c>
      <c r="E4309" s="137">
        <v>2025</v>
      </c>
      <c r="F4309" s="68" t="str">
        <f t="shared" si="139"/>
        <v>113612. Vigilancia de la Salud AmbientalVigilancia de la Salud Ambiental2025</v>
      </c>
      <c r="G4309" s="125" t="s">
        <v>709</v>
      </c>
      <c r="H4309" s="134" t="s">
        <v>388</v>
      </c>
      <c r="I4309" s="125" t="s">
        <v>410</v>
      </c>
      <c r="J4309" s="134" t="s">
        <v>709</v>
      </c>
      <c r="K4309" s="126" t="s">
        <v>698</v>
      </c>
      <c r="L4309" s="126" t="s">
        <v>698</v>
      </c>
      <c r="M4309" s="11" t="s">
        <v>56</v>
      </c>
      <c r="N4309" s="11" t="s">
        <v>48</v>
      </c>
      <c r="O4309" s="68" t="str">
        <f t="shared" si="138"/>
        <v>113612. Vigilancia de la Salud AmbientalVigilancia de la Salud Ambiental20251_USAQUEN1_MARZO_2026</v>
      </c>
      <c r="P4309" s="129">
        <f t="shared" si="137"/>
        <v>0</v>
      </c>
      <c r="Q4309" s="7"/>
      <c r="R4309" s="7"/>
      <c r="S4309" s="164">
        <v>0</v>
      </c>
      <c r="T4309" s="165">
        <v>0</v>
      </c>
    </row>
    <row r="4310" spans="2:20" ht="30" hidden="1" customHeight="1">
      <c r="B4310" s="123">
        <v>1153</v>
      </c>
      <c r="C4310" s="125" t="s">
        <v>54</v>
      </c>
      <c r="D4310" s="125" t="s">
        <v>55</v>
      </c>
      <c r="E4310" s="137">
        <v>2025</v>
      </c>
      <c r="F4310" s="68" t="str">
        <f t="shared" si="139"/>
        <v>115312. Vigilancia de la Salud AmbientalVigilancia de la Salud Ambiental2025</v>
      </c>
      <c r="G4310" s="125" t="s">
        <v>696</v>
      </c>
      <c r="H4310" s="134" t="s">
        <v>388</v>
      </c>
      <c r="I4310" s="125" t="s">
        <v>410</v>
      </c>
      <c r="J4310" s="134" t="s">
        <v>710</v>
      </c>
      <c r="K4310" s="126" t="s">
        <v>698</v>
      </c>
      <c r="L4310" s="126" t="s">
        <v>698</v>
      </c>
      <c r="M4310" s="11" t="s">
        <v>56</v>
      </c>
      <c r="N4310" s="11" t="s">
        <v>48</v>
      </c>
      <c r="O4310" s="68" t="str">
        <f t="shared" si="138"/>
        <v>115312. Vigilancia de la Salud AmbientalVigilancia de la Salud Ambiental20251_USAQUEN1_MARZO_2026</v>
      </c>
      <c r="P4310" s="129">
        <f t="shared" si="137"/>
        <v>0</v>
      </c>
      <c r="Q4310" s="7"/>
      <c r="R4310" s="7"/>
      <c r="S4310" s="164">
        <v>0</v>
      </c>
      <c r="T4310" s="165">
        <v>0</v>
      </c>
    </row>
    <row r="4311" spans="2:20" ht="30" hidden="1" customHeight="1">
      <c r="B4311" s="123">
        <v>1157</v>
      </c>
      <c r="C4311" s="125" t="s">
        <v>54</v>
      </c>
      <c r="D4311" s="125" t="s">
        <v>55</v>
      </c>
      <c r="E4311" s="137">
        <v>2025</v>
      </c>
      <c r="F4311" s="68" t="str">
        <f t="shared" si="139"/>
        <v>115712. Vigilancia de la Salud AmbientalVigilancia de la Salud Ambiental2025</v>
      </c>
      <c r="G4311" s="125" t="s">
        <v>696</v>
      </c>
      <c r="H4311" s="134" t="s">
        <v>702</v>
      </c>
      <c r="I4311" s="125" t="s">
        <v>410</v>
      </c>
      <c r="J4311" s="134" t="s">
        <v>697</v>
      </c>
      <c r="K4311" s="126" t="s">
        <v>698</v>
      </c>
      <c r="L4311" s="126" t="s">
        <v>698</v>
      </c>
      <c r="M4311" s="11" t="s">
        <v>56</v>
      </c>
      <c r="N4311" s="11" t="s">
        <v>48</v>
      </c>
      <c r="O4311" s="68" t="str">
        <f t="shared" si="138"/>
        <v>115712. Vigilancia de la Salud AmbientalVigilancia de la Salud Ambiental20251_USAQUEN1_MARZO_2026</v>
      </c>
      <c r="P4311" s="129">
        <f t="shared" si="137"/>
        <v>0</v>
      </c>
      <c r="Q4311" s="7"/>
      <c r="R4311" s="7"/>
      <c r="S4311" s="164">
        <v>0</v>
      </c>
      <c r="T4311" s="165">
        <v>0</v>
      </c>
    </row>
    <row r="4312" spans="2:20" ht="30" hidden="1" customHeight="1">
      <c r="B4312" s="123">
        <v>1202</v>
      </c>
      <c r="C4312" s="125" t="s">
        <v>54</v>
      </c>
      <c r="D4312" s="125" t="s">
        <v>55</v>
      </c>
      <c r="E4312" s="137">
        <v>2025</v>
      </c>
      <c r="F4312" s="68" t="str">
        <f t="shared" si="139"/>
        <v>120212. Vigilancia de la Salud AmbientalVigilancia de la Salud Ambiental2025</v>
      </c>
      <c r="G4312" s="125" t="s">
        <v>696</v>
      </c>
      <c r="H4312" s="134" t="s">
        <v>702</v>
      </c>
      <c r="I4312" s="125" t="s">
        <v>410</v>
      </c>
      <c r="J4312" s="134" t="s">
        <v>697</v>
      </c>
      <c r="K4312" s="126" t="s">
        <v>698</v>
      </c>
      <c r="L4312" s="126" t="s">
        <v>698</v>
      </c>
      <c r="M4312" s="11" t="s">
        <v>63</v>
      </c>
      <c r="N4312" s="11" t="s">
        <v>48</v>
      </c>
      <c r="O4312" s="68" t="str">
        <f t="shared" si="138"/>
        <v>120212. Vigilancia de la Salud AmbientalVigilancia de la Salud Ambiental20252_ENGATIVA1_MARZO_2026</v>
      </c>
      <c r="P4312" s="129">
        <f t="shared" si="137"/>
        <v>0</v>
      </c>
      <c r="Q4312" s="7"/>
      <c r="R4312" s="7"/>
      <c r="S4312" s="164">
        <v>0</v>
      </c>
      <c r="T4312" s="165">
        <v>0</v>
      </c>
    </row>
    <row r="4313" spans="2:20" ht="30" hidden="1" customHeight="1">
      <c r="B4313" s="123">
        <v>1205</v>
      </c>
      <c r="C4313" s="125" t="s">
        <v>54</v>
      </c>
      <c r="D4313" s="125" t="s">
        <v>55</v>
      </c>
      <c r="E4313" s="137">
        <v>2025</v>
      </c>
      <c r="F4313" s="68" t="str">
        <f t="shared" si="139"/>
        <v>120512. Vigilancia de la Salud AmbientalVigilancia de la Salud Ambiental2025</v>
      </c>
      <c r="G4313" s="125" t="s">
        <v>696</v>
      </c>
      <c r="H4313" s="134" t="s">
        <v>388</v>
      </c>
      <c r="I4313" s="125" t="s">
        <v>410</v>
      </c>
      <c r="J4313" s="134" t="s">
        <v>697</v>
      </c>
      <c r="K4313" s="126" t="s">
        <v>698</v>
      </c>
      <c r="L4313" s="126" t="s">
        <v>698</v>
      </c>
      <c r="M4313" s="11" t="s">
        <v>74</v>
      </c>
      <c r="N4313" s="11" t="s">
        <v>48</v>
      </c>
      <c r="O4313" s="68" t="str">
        <f t="shared" si="138"/>
        <v>120512. Vigilancia de la Salud AmbientalVigilancia de la Salud Ambiental20254_CHAPINERO1_MARZO_2026</v>
      </c>
      <c r="P4313" s="129">
        <f t="shared" si="137"/>
        <v>0</v>
      </c>
      <c r="Q4313" s="7"/>
      <c r="R4313" s="7"/>
      <c r="S4313" s="164">
        <v>0</v>
      </c>
      <c r="T4313" s="165">
        <v>0</v>
      </c>
    </row>
    <row r="4314" spans="2:20" ht="30" hidden="1" customHeight="1">
      <c r="B4314" s="123">
        <v>1205</v>
      </c>
      <c r="C4314" s="125" t="s">
        <v>54</v>
      </c>
      <c r="D4314" s="125" t="s">
        <v>55</v>
      </c>
      <c r="E4314" s="137">
        <v>2025</v>
      </c>
      <c r="F4314" s="68" t="str">
        <f t="shared" si="139"/>
        <v>120512. Vigilancia de la Salud AmbientalVigilancia de la Salud Ambiental2025</v>
      </c>
      <c r="G4314" s="125" t="s">
        <v>696</v>
      </c>
      <c r="H4314" s="134" t="s">
        <v>388</v>
      </c>
      <c r="I4314" s="125" t="s">
        <v>410</v>
      </c>
      <c r="J4314" s="134" t="s">
        <v>697</v>
      </c>
      <c r="K4314" s="126" t="s">
        <v>698</v>
      </c>
      <c r="L4314" s="126" t="s">
        <v>698</v>
      </c>
      <c r="M4314" s="11" t="s">
        <v>56</v>
      </c>
      <c r="N4314" s="11" t="s">
        <v>48</v>
      </c>
      <c r="O4314" s="68" t="str">
        <f t="shared" si="138"/>
        <v>120512. Vigilancia de la Salud AmbientalVigilancia de la Salud Ambiental20251_USAQUEN1_MARZO_2026</v>
      </c>
      <c r="P4314" s="129">
        <f t="shared" si="137"/>
        <v>0</v>
      </c>
      <c r="Q4314" s="7"/>
      <c r="R4314" s="7"/>
      <c r="S4314" s="164">
        <v>0</v>
      </c>
      <c r="T4314" s="165">
        <v>0</v>
      </c>
    </row>
    <row r="4315" spans="2:20" ht="30" hidden="1" customHeight="1">
      <c r="B4315" s="123">
        <v>1205</v>
      </c>
      <c r="C4315" s="125" t="s">
        <v>54</v>
      </c>
      <c r="D4315" s="125" t="s">
        <v>55</v>
      </c>
      <c r="E4315" s="137">
        <v>2025</v>
      </c>
      <c r="F4315" s="68" t="str">
        <f t="shared" si="139"/>
        <v>120512. Vigilancia de la Salud AmbientalVigilancia de la Salud Ambiental2025</v>
      </c>
      <c r="G4315" s="125" t="s">
        <v>696</v>
      </c>
      <c r="H4315" s="134" t="s">
        <v>388</v>
      </c>
      <c r="I4315" s="125" t="s">
        <v>410</v>
      </c>
      <c r="J4315" s="134" t="s">
        <v>697</v>
      </c>
      <c r="K4315" s="126" t="s">
        <v>698</v>
      </c>
      <c r="L4315" s="126" t="s">
        <v>698</v>
      </c>
      <c r="M4315" s="11" t="s">
        <v>63</v>
      </c>
      <c r="N4315" s="11" t="s">
        <v>48</v>
      </c>
      <c r="O4315" s="68" t="str">
        <f t="shared" si="138"/>
        <v>120512. Vigilancia de la Salud AmbientalVigilancia de la Salud Ambiental20252_ENGATIVA1_MARZO_2026</v>
      </c>
      <c r="P4315" s="129">
        <f t="shared" si="137"/>
        <v>0</v>
      </c>
      <c r="Q4315" s="7"/>
      <c r="R4315" s="7"/>
      <c r="S4315" s="164">
        <v>0</v>
      </c>
      <c r="T4315" s="165">
        <v>0</v>
      </c>
    </row>
    <row r="4316" spans="2:20" ht="30" hidden="1" customHeight="1">
      <c r="B4316" s="123">
        <v>1205</v>
      </c>
      <c r="C4316" s="125" t="s">
        <v>54</v>
      </c>
      <c r="D4316" s="125" t="s">
        <v>55</v>
      </c>
      <c r="E4316" s="137">
        <v>2025</v>
      </c>
      <c r="F4316" s="68" t="str">
        <f t="shared" si="139"/>
        <v>120512. Vigilancia de la Salud AmbientalVigilancia de la Salud Ambiental2025</v>
      </c>
      <c r="G4316" s="125" t="s">
        <v>696</v>
      </c>
      <c r="H4316" s="134" t="s">
        <v>388</v>
      </c>
      <c r="I4316" s="125" t="s">
        <v>410</v>
      </c>
      <c r="J4316" s="134" t="s">
        <v>697</v>
      </c>
      <c r="K4316" s="126" t="s">
        <v>698</v>
      </c>
      <c r="L4316" s="126" t="s">
        <v>698</v>
      </c>
      <c r="M4316" s="11" t="s">
        <v>77</v>
      </c>
      <c r="N4316" s="11" t="s">
        <v>48</v>
      </c>
      <c r="O4316" s="68" t="str">
        <f t="shared" si="138"/>
        <v>120512. Vigilancia de la Salud AmbientalVigilancia de la Salud Ambiental20253_SUBA1_MARZO_2026</v>
      </c>
      <c r="P4316" s="129">
        <f t="shared" si="137"/>
        <v>0</v>
      </c>
      <c r="Q4316" s="7"/>
      <c r="R4316" s="7"/>
      <c r="S4316" s="164">
        <v>0</v>
      </c>
      <c r="T4316" s="165">
        <v>0</v>
      </c>
    </row>
    <row r="4317" spans="2:20" ht="30" hidden="1" customHeight="1">
      <c r="B4317" s="123">
        <v>1205</v>
      </c>
      <c r="C4317" s="125" t="s">
        <v>54</v>
      </c>
      <c r="D4317" s="125" t="s">
        <v>55</v>
      </c>
      <c r="E4317" s="137">
        <v>2025</v>
      </c>
      <c r="F4317" s="68" t="str">
        <f t="shared" si="139"/>
        <v>120512. Vigilancia de la Salud AmbientalVigilancia de la Salud Ambiental2025</v>
      </c>
      <c r="G4317" s="125" t="s">
        <v>696</v>
      </c>
      <c r="H4317" s="134" t="s">
        <v>388</v>
      </c>
      <c r="I4317" s="125" t="s">
        <v>410</v>
      </c>
      <c r="J4317" s="134" t="s">
        <v>697</v>
      </c>
      <c r="K4317" s="126" t="s">
        <v>698</v>
      </c>
      <c r="L4317" s="126" t="s">
        <v>698</v>
      </c>
      <c r="M4317" s="11" t="s">
        <v>66</v>
      </c>
      <c r="N4317" s="11" t="s">
        <v>48</v>
      </c>
      <c r="O4317" s="68" t="str">
        <f t="shared" si="138"/>
        <v>120512. Vigilancia de la Salud AmbientalVigilancia de la Salud Ambiental20255_BARRIOS_UNIDOS1_MARZO_2026</v>
      </c>
      <c r="P4317" s="129">
        <f t="shared" si="137"/>
        <v>0</v>
      </c>
      <c r="Q4317" s="7"/>
      <c r="R4317" s="7"/>
      <c r="S4317" s="164">
        <v>0</v>
      </c>
      <c r="T4317" s="165">
        <v>0</v>
      </c>
    </row>
    <row r="4318" spans="2:20" ht="30" hidden="1" customHeight="1">
      <c r="B4318" s="123">
        <v>1205</v>
      </c>
      <c r="C4318" s="125" t="s">
        <v>54</v>
      </c>
      <c r="D4318" s="125" t="s">
        <v>55</v>
      </c>
      <c r="E4318" s="137">
        <v>2025</v>
      </c>
      <c r="F4318" s="68" t="str">
        <f t="shared" si="139"/>
        <v>120512. Vigilancia de la Salud AmbientalVigilancia de la Salud Ambiental2025</v>
      </c>
      <c r="G4318" s="125" t="s">
        <v>696</v>
      </c>
      <c r="H4318" s="134" t="s">
        <v>388</v>
      </c>
      <c r="I4318" s="125" t="s">
        <v>410</v>
      </c>
      <c r="J4318" s="134" t="s">
        <v>697</v>
      </c>
      <c r="K4318" s="126" t="s">
        <v>698</v>
      </c>
      <c r="L4318" s="126" t="s">
        <v>698</v>
      </c>
      <c r="M4318" s="11" t="s">
        <v>107</v>
      </c>
      <c r="N4318" s="11" t="s">
        <v>48</v>
      </c>
      <c r="O4318" s="68" t="str">
        <f t="shared" si="138"/>
        <v>120512. Vigilancia de la Salud AmbientalVigilancia de la Salud Ambiental20256_TEUSAQUILLO1_MARZO_2026</v>
      </c>
      <c r="P4318" s="129">
        <f t="shared" si="137"/>
        <v>0</v>
      </c>
      <c r="Q4318" s="7"/>
      <c r="R4318" s="7"/>
      <c r="S4318" s="164">
        <v>0</v>
      </c>
      <c r="T4318" s="165">
        <v>0</v>
      </c>
    </row>
    <row r="4319" spans="2:20" ht="30" hidden="1" customHeight="1">
      <c r="B4319" s="123">
        <v>1243</v>
      </c>
      <c r="C4319" s="125" t="s">
        <v>54</v>
      </c>
      <c r="D4319" s="125" t="s">
        <v>55</v>
      </c>
      <c r="E4319" s="137">
        <v>2025</v>
      </c>
      <c r="F4319" s="68" t="str">
        <f t="shared" si="139"/>
        <v>124312. Vigilancia de la Salud AmbientalVigilancia de la Salud Ambiental2025</v>
      </c>
      <c r="G4319" s="125" t="s">
        <v>696</v>
      </c>
      <c r="H4319" s="134" t="s">
        <v>386</v>
      </c>
      <c r="I4319" s="125" t="s">
        <v>410</v>
      </c>
      <c r="J4319" s="134" t="s">
        <v>710</v>
      </c>
      <c r="K4319" s="126" t="s">
        <v>698</v>
      </c>
      <c r="L4319" s="126" t="s">
        <v>698</v>
      </c>
      <c r="M4319" s="11" t="s">
        <v>66</v>
      </c>
      <c r="N4319" s="11" t="s">
        <v>48</v>
      </c>
      <c r="O4319" s="68" t="str">
        <f t="shared" si="138"/>
        <v>124312. Vigilancia de la Salud AmbientalVigilancia de la Salud Ambiental20255_BARRIOS_UNIDOS1_MARZO_2026</v>
      </c>
      <c r="P4319" s="129">
        <f t="shared" si="137"/>
        <v>0</v>
      </c>
      <c r="Q4319" s="7"/>
      <c r="R4319" s="7"/>
      <c r="S4319" s="164">
        <v>0</v>
      </c>
      <c r="T4319" s="165">
        <v>0</v>
      </c>
    </row>
    <row r="4320" spans="2:20" ht="30" hidden="1" customHeight="1">
      <c r="B4320" s="123">
        <v>1248</v>
      </c>
      <c r="C4320" s="125" t="s">
        <v>54</v>
      </c>
      <c r="D4320" s="125" t="s">
        <v>55</v>
      </c>
      <c r="E4320" s="137">
        <v>2025</v>
      </c>
      <c r="F4320" s="68" t="str">
        <f t="shared" si="139"/>
        <v>124812. Vigilancia de la Salud AmbientalVigilancia de la Salud Ambiental2025</v>
      </c>
      <c r="G4320" s="125" t="s">
        <v>696</v>
      </c>
      <c r="H4320" s="134" t="s">
        <v>702</v>
      </c>
      <c r="I4320" s="125" t="s">
        <v>410</v>
      </c>
      <c r="J4320" s="134" t="s">
        <v>697</v>
      </c>
      <c r="K4320" s="126" t="s">
        <v>698</v>
      </c>
      <c r="L4320" s="126" t="s">
        <v>698</v>
      </c>
      <c r="M4320" s="11" t="s">
        <v>74</v>
      </c>
      <c r="N4320" s="11" t="s">
        <v>48</v>
      </c>
      <c r="O4320" s="68" t="str">
        <f t="shared" si="138"/>
        <v>124812. Vigilancia de la Salud AmbientalVigilancia de la Salud Ambiental20254_CHAPINERO1_MARZO_2026</v>
      </c>
      <c r="P4320" s="129">
        <f t="shared" si="137"/>
        <v>0</v>
      </c>
      <c r="Q4320" s="7"/>
      <c r="R4320" s="7"/>
      <c r="S4320" s="164">
        <v>0</v>
      </c>
      <c r="T4320" s="165">
        <v>0</v>
      </c>
    </row>
    <row r="4321" spans="2:20" ht="30" hidden="1" customHeight="1">
      <c r="B4321" s="123">
        <v>1248</v>
      </c>
      <c r="C4321" s="125" t="s">
        <v>54</v>
      </c>
      <c r="D4321" s="125" t="s">
        <v>55</v>
      </c>
      <c r="E4321" s="137">
        <v>2025</v>
      </c>
      <c r="F4321" s="68" t="str">
        <f t="shared" si="139"/>
        <v>124812. Vigilancia de la Salud AmbientalVigilancia de la Salud Ambiental2025</v>
      </c>
      <c r="G4321" s="125" t="s">
        <v>696</v>
      </c>
      <c r="H4321" s="134" t="s">
        <v>702</v>
      </c>
      <c r="I4321" s="125" t="s">
        <v>410</v>
      </c>
      <c r="J4321" s="134" t="s">
        <v>697</v>
      </c>
      <c r="K4321" s="126" t="s">
        <v>698</v>
      </c>
      <c r="L4321" s="126" t="s">
        <v>698</v>
      </c>
      <c r="M4321" s="11" t="s">
        <v>56</v>
      </c>
      <c r="N4321" s="11" t="s">
        <v>48</v>
      </c>
      <c r="O4321" s="68" t="str">
        <f t="shared" si="138"/>
        <v>124812. Vigilancia de la Salud AmbientalVigilancia de la Salud Ambiental20251_USAQUEN1_MARZO_2026</v>
      </c>
      <c r="P4321" s="129">
        <f t="shared" si="137"/>
        <v>0</v>
      </c>
      <c r="Q4321" s="7"/>
      <c r="R4321" s="7"/>
      <c r="S4321" s="164">
        <v>0</v>
      </c>
      <c r="T4321" s="165">
        <v>0</v>
      </c>
    </row>
    <row r="4322" spans="2:20" ht="30" hidden="1" customHeight="1">
      <c r="B4322" s="123">
        <v>1248</v>
      </c>
      <c r="C4322" s="125" t="s">
        <v>54</v>
      </c>
      <c r="D4322" s="125" t="s">
        <v>55</v>
      </c>
      <c r="E4322" s="137">
        <v>2025</v>
      </c>
      <c r="F4322" s="68" t="str">
        <f t="shared" si="139"/>
        <v>124812. Vigilancia de la Salud AmbientalVigilancia de la Salud Ambiental2025</v>
      </c>
      <c r="G4322" s="125" t="s">
        <v>696</v>
      </c>
      <c r="H4322" s="134" t="s">
        <v>702</v>
      </c>
      <c r="I4322" s="125" t="s">
        <v>410</v>
      </c>
      <c r="J4322" s="134" t="s">
        <v>697</v>
      </c>
      <c r="K4322" s="126" t="s">
        <v>698</v>
      </c>
      <c r="L4322" s="126" t="s">
        <v>698</v>
      </c>
      <c r="M4322" s="11" t="s">
        <v>63</v>
      </c>
      <c r="N4322" s="11" t="s">
        <v>48</v>
      </c>
      <c r="O4322" s="68" t="str">
        <f t="shared" si="138"/>
        <v>124812. Vigilancia de la Salud AmbientalVigilancia de la Salud Ambiental20252_ENGATIVA1_MARZO_2026</v>
      </c>
      <c r="P4322" s="129">
        <f t="shared" si="137"/>
        <v>0</v>
      </c>
      <c r="Q4322" s="7"/>
      <c r="R4322" s="7"/>
      <c r="S4322" s="164">
        <v>0</v>
      </c>
      <c r="T4322" s="165">
        <v>0</v>
      </c>
    </row>
    <row r="4323" spans="2:20" ht="30" hidden="1" customHeight="1">
      <c r="B4323" s="123">
        <v>1248</v>
      </c>
      <c r="C4323" s="125" t="s">
        <v>54</v>
      </c>
      <c r="D4323" s="125" t="s">
        <v>55</v>
      </c>
      <c r="E4323" s="137">
        <v>2025</v>
      </c>
      <c r="F4323" s="68" t="str">
        <f t="shared" si="139"/>
        <v>124812. Vigilancia de la Salud AmbientalVigilancia de la Salud Ambiental2025</v>
      </c>
      <c r="G4323" s="125" t="s">
        <v>696</v>
      </c>
      <c r="H4323" s="134" t="s">
        <v>702</v>
      </c>
      <c r="I4323" s="125" t="s">
        <v>410</v>
      </c>
      <c r="J4323" s="134" t="s">
        <v>697</v>
      </c>
      <c r="K4323" s="126" t="s">
        <v>698</v>
      </c>
      <c r="L4323" s="126" t="s">
        <v>698</v>
      </c>
      <c r="M4323" s="11" t="s">
        <v>77</v>
      </c>
      <c r="N4323" s="11" t="s">
        <v>48</v>
      </c>
      <c r="O4323" s="68" t="str">
        <f t="shared" si="138"/>
        <v>124812. Vigilancia de la Salud AmbientalVigilancia de la Salud Ambiental20253_SUBA1_MARZO_2026</v>
      </c>
      <c r="P4323" s="129">
        <f t="shared" si="137"/>
        <v>0</v>
      </c>
      <c r="Q4323" s="7"/>
      <c r="R4323" s="7"/>
      <c r="S4323" s="164">
        <v>0</v>
      </c>
      <c r="T4323" s="165">
        <v>0</v>
      </c>
    </row>
    <row r="4324" spans="2:20" ht="30" hidden="1" customHeight="1">
      <c r="B4324" s="123">
        <v>1248</v>
      </c>
      <c r="C4324" s="125" t="s">
        <v>54</v>
      </c>
      <c r="D4324" s="125" t="s">
        <v>55</v>
      </c>
      <c r="E4324" s="137">
        <v>2025</v>
      </c>
      <c r="F4324" s="68" t="str">
        <f t="shared" si="139"/>
        <v>124812. Vigilancia de la Salud AmbientalVigilancia de la Salud Ambiental2025</v>
      </c>
      <c r="G4324" s="125" t="s">
        <v>696</v>
      </c>
      <c r="H4324" s="134" t="s">
        <v>702</v>
      </c>
      <c r="I4324" s="125" t="s">
        <v>410</v>
      </c>
      <c r="J4324" s="134" t="s">
        <v>697</v>
      </c>
      <c r="K4324" s="126" t="s">
        <v>698</v>
      </c>
      <c r="L4324" s="126" t="s">
        <v>698</v>
      </c>
      <c r="M4324" s="11" t="s">
        <v>66</v>
      </c>
      <c r="N4324" s="11" t="s">
        <v>48</v>
      </c>
      <c r="O4324" s="68" t="str">
        <f t="shared" si="138"/>
        <v>124812. Vigilancia de la Salud AmbientalVigilancia de la Salud Ambiental20255_BARRIOS_UNIDOS1_MARZO_2026</v>
      </c>
      <c r="P4324" s="129">
        <f t="shared" si="137"/>
        <v>0</v>
      </c>
      <c r="Q4324" s="7"/>
      <c r="R4324" s="7"/>
      <c r="S4324" s="164">
        <v>0</v>
      </c>
      <c r="T4324" s="165">
        <v>0</v>
      </c>
    </row>
    <row r="4325" spans="2:20" ht="30" hidden="1" customHeight="1">
      <c r="B4325" s="123">
        <v>1248</v>
      </c>
      <c r="C4325" s="125" t="s">
        <v>54</v>
      </c>
      <c r="D4325" s="125" t="s">
        <v>55</v>
      </c>
      <c r="E4325" s="137">
        <v>2025</v>
      </c>
      <c r="F4325" s="68" t="str">
        <f t="shared" si="139"/>
        <v>124812. Vigilancia de la Salud AmbientalVigilancia de la Salud Ambiental2025</v>
      </c>
      <c r="G4325" s="125" t="s">
        <v>696</v>
      </c>
      <c r="H4325" s="134" t="s">
        <v>702</v>
      </c>
      <c r="I4325" s="125" t="s">
        <v>410</v>
      </c>
      <c r="J4325" s="134" t="s">
        <v>697</v>
      </c>
      <c r="K4325" s="126" t="s">
        <v>698</v>
      </c>
      <c r="L4325" s="126" t="s">
        <v>698</v>
      </c>
      <c r="M4325" s="11" t="s">
        <v>107</v>
      </c>
      <c r="N4325" s="11" t="s">
        <v>48</v>
      </c>
      <c r="O4325" s="68" t="str">
        <f t="shared" si="138"/>
        <v>124812. Vigilancia de la Salud AmbientalVigilancia de la Salud Ambiental20256_TEUSAQUILLO1_MARZO_2026</v>
      </c>
      <c r="P4325" s="129">
        <f t="shared" si="137"/>
        <v>0</v>
      </c>
      <c r="Q4325" s="7"/>
      <c r="R4325" s="7"/>
      <c r="S4325" s="164">
        <v>0</v>
      </c>
      <c r="T4325" s="165">
        <v>0</v>
      </c>
    </row>
    <row r="4326" spans="2:20" ht="30" hidden="1" customHeight="1">
      <c r="B4326" s="123">
        <v>1249</v>
      </c>
      <c r="C4326" s="125" t="s">
        <v>54</v>
      </c>
      <c r="D4326" s="125" t="s">
        <v>55</v>
      </c>
      <c r="E4326" s="137">
        <v>2025</v>
      </c>
      <c r="F4326" s="68" t="str">
        <f t="shared" si="139"/>
        <v>124912. Vigilancia de la Salud AmbientalVigilancia de la Salud Ambiental2025</v>
      </c>
      <c r="G4326" s="125" t="s">
        <v>696</v>
      </c>
      <c r="H4326" s="134" t="s">
        <v>702</v>
      </c>
      <c r="I4326" s="125" t="s">
        <v>410</v>
      </c>
      <c r="J4326" s="134" t="s">
        <v>697</v>
      </c>
      <c r="K4326" s="126" t="s">
        <v>698</v>
      </c>
      <c r="L4326" s="126" t="s">
        <v>698</v>
      </c>
      <c r="M4326" s="11" t="s">
        <v>56</v>
      </c>
      <c r="N4326" s="11" t="s">
        <v>48</v>
      </c>
      <c r="O4326" s="68" t="str">
        <f t="shared" si="138"/>
        <v>124912. Vigilancia de la Salud AmbientalVigilancia de la Salud Ambiental20251_USAQUEN1_MARZO_2026</v>
      </c>
      <c r="P4326" s="129">
        <f t="shared" si="137"/>
        <v>0</v>
      </c>
      <c r="Q4326" s="7"/>
      <c r="R4326" s="7"/>
      <c r="S4326" s="164">
        <v>0</v>
      </c>
      <c r="T4326" s="165">
        <v>0</v>
      </c>
    </row>
    <row r="4327" spans="2:20" ht="30" hidden="1" customHeight="1">
      <c r="B4327" s="123">
        <v>1250</v>
      </c>
      <c r="C4327" s="125" t="s">
        <v>54</v>
      </c>
      <c r="D4327" s="125" t="s">
        <v>55</v>
      </c>
      <c r="E4327" s="137">
        <v>2025</v>
      </c>
      <c r="F4327" s="68" t="str">
        <f t="shared" si="139"/>
        <v>125012. Vigilancia de la Salud AmbientalVigilancia de la Salud Ambiental2025</v>
      </c>
      <c r="G4327" s="125" t="s">
        <v>696</v>
      </c>
      <c r="H4327" s="134" t="s">
        <v>702</v>
      </c>
      <c r="I4327" s="125" t="s">
        <v>410</v>
      </c>
      <c r="J4327" s="134" t="s">
        <v>697</v>
      </c>
      <c r="K4327" s="126" t="s">
        <v>698</v>
      </c>
      <c r="L4327" s="126" t="s">
        <v>698</v>
      </c>
      <c r="M4327" s="11" t="s">
        <v>74</v>
      </c>
      <c r="N4327" s="11" t="s">
        <v>48</v>
      </c>
      <c r="O4327" s="68" t="str">
        <f t="shared" si="138"/>
        <v>125012. Vigilancia de la Salud AmbientalVigilancia de la Salud Ambiental20254_CHAPINERO1_MARZO_2026</v>
      </c>
      <c r="P4327" s="129">
        <f t="shared" ref="P4327:P4390" si="140">IFERROR(T4327/S4327,0)</f>
        <v>0</v>
      </c>
      <c r="Q4327" s="7"/>
      <c r="R4327" s="7"/>
      <c r="S4327" s="164">
        <v>0</v>
      </c>
      <c r="T4327" s="165">
        <v>0</v>
      </c>
    </row>
    <row r="4328" spans="2:20" ht="30" hidden="1" customHeight="1">
      <c r="B4328" s="123">
        <v>1251</v>
      </c>
      <c r="C4328" s="125" t="s">
        <v>54</v>
      </c>
      <c r="D4328" s="125" t="s">
        <v>55</v>
      </c>
      <c r="E4328" s="137">
        <v>2025</v>
      </c>
      <c r="F4328" s="68" t="str">
        <f t="shared" si="139"/>
        <v>125112. Vigilancia de la Salud AmbientalVigilancia de la Salud Ambiental2025</v>
      </c>
      <c r="G4328" s="125" t="s">
        <v>696</v>
      </c>
      <c r="H4328" s="134" t="s">
        <v>702</v>
      </c>
      <c r="I4328" s="125" t="s">
        <v>410</v>
      </c>
      <c r="J4328" s="134" t="s">
        <v>697</v>
      </c>
      <c r="K4328" s="126" t="s">
        <v>698</v>
      </c>
      <c r="L4328" s="126" t="s">
        <v>698</v>
      </c>
      <c r="M4328" s="11" t="s">
        <v>63</v>
      </c>
      <c r="N4328" s="11" t="s">
        <v>48</v>
      </c>
      <c r="O4328" s="68" t="str">
        <f t="shared" si="138"/>
        <v>125112. Vigilancia de la Salud AmbientalVigilancia de la Salud Ambiental20252_ENGATIVA1_MARZO_2026</v>
      </c>
      <c r="P4328" s="129">
        <f t="shared" si="140"/>
        <v>0</v>
      </c>
      <c r="Q4328" s="7"/>
      <c r="R4328" s="7"/>
      <c r="S4328" s="164">
        <v>0</v>
      </c>
      <c r="T4328" s="165">
        <v>0</v>
      </c>
    </row>
    <row r="4329" spans="2:20" ht="30" hidden="1" customHeight="1">
      <c r="B4329" s="123">
        <v>1251</v>
      </c>
      <c r="C4329" s="125" t="s">
        <v>54</v>
      </c>
      <c r="D4329" s="125" t="s">
        <v>55</v>
      </c>
      <c r="E4329" s="137">
        <v>2025</v>
      </c>
      <c r="F4329" s="68" t="str">
        <f t="shared" si="139"/>
        <v>125112. Vigilancia de la Salud AmbientalVigilancia de la Salud Ambiental2025</v>
      </c>
      <c r="G4329" s="125" t="s">
        <v>696</v>
      </c>
      <c r="H4329" s="134" t="s">
        <v>702</v>
      </c>
      <c r="I4329" s="125" t="s">
        <v>410</v>
      </c>
      <c r="J4329" s="134" t="s">
        <v>697</v>
      </c>
      <c r="K4329" s="126" t="s">
        <v>698</v>
      </c>
      <c r="L4329" s="126" t="s">
        <v>698</v>
      </c>
      <c r="M4329" s="11" t="s">
        <v>66</v>
      </c>
      <c r="N4329" s="11" t="s">
        <v>48</v>
      </c>
      <c r="O4329" s="68" t="str">
        <f t="shared" si="138"/>
        <v>125112. Vigilancia de la Salud AmbientalVigilancia de la Salud Ambiental20255_BARRIOS_UNIDOS1_MARZO_2026</v>
      </c>
      <c r="P4329" s="129">
        <f t="shared" si="140"/>
        <v>0</v>
      </c>
      <c r="Q4329" s="7"/>
      <c r="R4329" s="7"/>
      <c r="S4329" s="164">
        <v>0</v>
      </c>
      <c r="T4329" s="165">
        <v>0</v>
      </c>
    </row>
    <row r="4330" spans="2:20" ht="30" hidden="1" customHeight="1">
      <c r="B4330" s="123">
        <v>1281</v>
      </c>
      <c r="C4330" s="125" t="s">
        <v>54</v>
      </c>
      <c r="D4330" s="125" t="s">
        <v>55</v>
      </c>
      <c r="E4330" s="137">
        <v>2025</v>
      </c>
      <c r="F4330" s="68" t="str">
        <f t="shared" si="139"/>
        <v>128112. Vigilancia de la Salud AmbientalVigilancia de la Salud Ambiental2025</v>
      </c>
      <c r="G4330" s="125" t="s">
        <v>696</v>
      </c>
      <c r="H4330" s="134" t="s">
        <v>699</v>
      </c>
      <c r="I4330" s="125" t="s">
        <v>410</v>
      </c>
      <c r="J4330" s="134" t="s">
        <v>697</v>
      </c>
      <c r="K4330" s="126" t="s">
        <v>698</v>
      </c>
      <c r="L4330" s="126" t="s">
        <v>698</v>
      </c>
      <c r="M4330" s="11" t="s">
        <v>74</v>
      </c>
      <c r="N4330" s="11" t="s">
        <v>48</v>
      </c>
      <c r="O4330" s="68" t="str">
        <f t="shared" si="138"/>
        <v>128112. Vigilancia de la Salud AmbientalVigilancia de la Salud Ambiental20254_CHAPINERO1_MARZO_2026</v>
      </c>
      <c r="P4330" s="129">
        <f t="shared" si="140"/>
        <v>0</v>
      </c>
      <c r="Q4330" s="7"/>
      <c r="R4330" s="7"/>
      <c r="S4330" s="164">
        <v>0</v>
      </c>
      <c r="T4330" s="165">
        <v>0</v>
      </c>
    </row>
    <row r="4331" spans="2:20" ht="30" hidden="1" customHeight="1">
      <c r="B4331" s="123">
        <v>1281</v>
      </c>
      <c r="C4331" s="125" t="s">
        <v>54</v>
      </c>
      <c r="D4331" s="125" t="s">
        <v>55</v>
      </c>
      <c r="E4331" s="137">
        <v>2025</v>
      </c>
      <c r="F4331" s="68" t="str">
        <f t="shared" si="139"/>
        <v>128112. Vigilancia de la Salud AmbientalVigilancia de la Salud Ambiental2025</v>
      </c>
      <c r="G4331" s="125" t="s">
        <v>696</v>
      </c>
      <c r="H4331" s="134" t="s">
        <v>699</v>
      </c>
      <c r="I4331" s="125" t="s">
        <v>410</v>
      </c>
      <c r="J4331" s="134" t="s">
        <v>697</v>
      </c>
      <c r="K4331" s="126" t="s">
        <v>698</v>
      </c>
      <c r="L4331" s="126" t="s">
        <v>698</v>
      </c>
      <c r="M4331" s="11" t="s">
        <v>56</v>
      </c>
      <c r="N4331" s="11" t="s">
        <v>48</v>
      </c>
      <c r="O4331" s="68" t="str">
        <f t="shared" si="138"/>
        <v>128112. Vigilancia de la Salud AmbientalVigilancia de la Salud Ambiental20251_USAQUEN1_MARZO_2026</v>
      </c>
      <c r="P4331" s="129">
        <f t="shared" si="140"/>
        <v>0</v>
      </c>
      <c r="Q4331" s="7"/>
      <c r="R4331" s="7"/>
      <c r="S4331" s="164">
        <v>0</v>
      </c>
      <c r="T4331" s="165">
        <v>0</v>
      </c>
    </row>
    <row r="4332" spans="2:20" ht="30" hidden="1" customHeight="1">
      <c r="B4332" s="123">
        <v>1281</v>
      </c>
      <c r="C4332" s="125" t="s">
        <v>54</v>
      </c>
      <c r="D4332" s="125" t="s">
        <v>55</v>
      </c>
      <c r="E4332" s="137">
        <v>2025</v>
      </c>
      <c r="F4332" s="68" t="str">
        <f t="shared" si="139"/>
        <v>128112. Vigilancia de la Salud AmbientalVigilancia de la Salud Ambiental2025</v>
      </c>
      <c r="G4332" s="125" t="s">
        <v>696</v>
      </c>
      <c r="H4332" s="134" t="s">
        <v>699</v>
      </c>
      <c r="I4332" s="125" t="s">
        <v>410</v>
      </c>
      <c r="J4332" s="134" t="s">
        <v>697</v>
      </c>
      <c r="K4332" s="126" t="s">
        <v>698</v>
      </c>
      <c r="L4332" s="126" t="s">
        <v>698</v>
      </c>
      <c r="M4332" s="11" t="s">
        <v>63</v>
      </c>
      <c r="N4332" s="11" t="s">
        <v>48</v>
      </c>
      <c r="O4332" s="68" t="str">
        <f t="shared" si="138"/>
        <v>128112. Vigilancia de la Salud AmbientalVigilancia de la Salud Ambiental20252_ENGATIVA1_MARZO_2026</v>
      </c>
      <c r="P4332" s="129">
        <f t="shared" si="140"/>
        <v>0</v>
      </c>
      <c r="Q4332" s="7"/>
      <c r="R4332" s="7"/>
      <c r="S4332" s="164">
        <v>0</v>
      </c>
      <c r="T4332" s="165">
        <v>0</v>
      </c>
    </row>
    <row r="4333" spans="2:20" ht="30" hidden="1" customHeight="1">
      <c r="B4333" s="123">
        <v>1281</v>
      </c>
      <c r="C4333" s="125" t="s">
        <v>54</v>
      </c>
      <c r="D4333" s="125" t="s">
        <v>55</v>
      </c>
      <c r="E4333" s="137">
        <v>2025</v>
      </c>
      <c r="F4333" s="68" t="str">
        <f t="shared" si="139"/>
        <v>128112. Vigilancia de la Salud AmbientalVigilancia de la Salud Ambiental2025</v>
      </c>
      <c r="G4333" s="125" t="s">
        <v>696</v>
      </c>
      <c r="H4333" s="134" t="s">
        <v>699</v>
      </c>
      <c r="I4333" s="125" t="s">
        <v>410</v>
      </c>
      <c r="J4333" s="134" t="s">
        <v>697</v>
      </c>
      <c r="K4333" s="126" t="s">
        <v>698</v>
      </c>
      <c r="L4333" s="126" t="s">
        <v>698</v>
      </c>
      <c r="M4333" s="11" t="s">
        <v>77</v>
      </c>
      <c r="N4333" s="11" t="s">
        <v>48</v>
      </c>
      <c r="O4333" s="68" t="str">
        <f t="shared" si="138"/>
        <v>128112. Vigilancia de la Salud AmbientalVigilancia de la Salud Ambiental20253_SUBA1_MARZO_2026</v>
      </c>
      <c r="P4333" s="129">
        <f t="shared" si="140"/>
        <v>0</v>
      </c>
      <c r="Q4333" s="7"/>
      <c r="R4333" s="7"/>
      <c r="S4333" s="164">
        <v>0</v>
      </c>
      <c r="T4333" s="165">
        <v>0</v>
      </c>
    </row>
    <row r="4334" spans="2:20" ht="30" hidden="1" customHeight="1">
      <c r="B4334" s="123">
        <v>1281</v>
      </c>
      <c r="C4334" s="125" t="s">
        <v>54</v>
      </c>
      <c r="D4334" s="125" t="s">
        <v>55</v>
      </c>
      <c r="E4334" s="137">
        <v>2025</v>
      </c>
      <c r="F4334" s="68" t="str">
        <f t="shared" si="139"/>
        <v>128112. Vigilancia de la Salud AmbientalVigilancia de la Salud Ambiental2025</v>
      </c>
      <c r="G4334" s="125" t="s">
        <v>696</v>
      </c>
      <c r="H4334" s="134" t="s">
        <v>699</v>
      </c>
      <c r="I4334" s="125" t="s">
        <v>410</v>
      </c>
      <c r="J4334" s="134" t="s">
        <v>697</v>
      </c>
      <c r="K4334" s="126" t="s">
        <v>698</v>
      </c>
      <c r="L4334" s="126" t="s">
        <v>698</v>
      </c>
      <c r="M4334" s="11" t="s">
        <v>66</v>
      </c>
      <c r="N4334" s="11" t="s">
        <v>48</v>
      </c>
      <c r="O4334" s="68" t="str">
        <f t="shared" si="138"/>
        <v>128112. Vigilancia de la Salud AmbientalVigilancia de la Salud Ambiental20255_BARRIOS_UNIDOS1_MARZO_2026</v>
      </c>
      <c r="P4334" s="129">
        <f t="shared" si="140"/>
        <v>0</v>
      </c>
      <c r="Q4334" s="7"/>
      <c r="R4334" s="7"/>
      <c r="S4334" s="164">
        <v>0</v>
      </c>
      <c r="T4334" s="165">
        <v>0</v>
      </c>
    </row>
    <row r="4335" spans="2:20" ht="30" hidden="1" customHeight="1">
      <c r="B4335" s="123">
        <v>1735</v>
      </c>
      <c r="C4335" s="125" t="s">
        <v>54</v>
      </c>
      <c r="D4335" s="125" t="s">
        <v>55</v>
      </c>
      <c r="E4335" s="137">
        <v>2025</v>
      </c>
      <c r="F4335" s="68" t="str">
        <f t="shared" si="139"/>
        <v>173512. Vigilancia de la Salud AmbientalVigilancia de la Salud Ambiental2025</v>
      </c>
      <c r="G4335" s="125" t="s">
        <v>696</v>
      </c>
      <c r="H4335" s="134" t="s">
        <v>702</v>
      </c>
      <c r="I4335" s="125" t="s">
        <v>410</v>
      </c>
      <c r="J4335" s="134" t="s">
        <v>697</v>
      </c>
      <c r="K4335" s="126" t="s">
        <v>698</v>
      </c>
      <c r="L4335" s="126" t="s">
        <v>698</v>
      </c>
      <c r="M4335" s="11" t="s">
        <v>56</v>
      </c>
      <c r="N4335" s="11" t="s">
        <v>48</v>
      </c>
      <c r="O4335" s="68" t="str">
        <f t="shared" si="138"/>
        <v>173512. Vigilancia de la Salud AmbientalVigilancia de la Salud Ambiental20251_USAQUEN1_MARZO_2026</v>
      </c>
      <c r="P4335" s="129">
        <f t="shared" si="140"/>
        <v>0</v>
      </c>
      <c r="Q4335" s="7"/>
      <c r="R4335" s="7"/>
      <c r="S4335" s="164">
        <v>0</v>
      </c>
      <c r="T4335" s="165">
        <v>0</v>
      </c>
    </row>
    <row r="4336" spans="2:20" ht="30" hidden="1" customHeight="1">
      <c r="B4336" s="123">
        <v>1736</v>
      </c>
      <c r="C4336" s="125" t="s">
        <v>54</v>
      </c>
      <c r="D4336" s="125" t="s">
        <v>55</v>
      </c>
      <c r="E4336" s="137">
        <v>2025</v>
      </c>
      <c r="F4336" s="68" t="str">
        <f t="shared" si="139"/>
        <v>173612. Vigilancia de la Salud AmbientalVigilancia de la Salud Ambiental2025</v>
      </c>
      <c r="G4336" s="125" t="s">
        <v>707</v>
      </c>
      <c r="H4336" s="134" t="s">
        <v>703</v>
      </c>
      <c r="I4336" s="125" t="s">
        <v>410</v>
      </c>
      <c r="J4336" s="134" t="s">
        <v>711</v>
      </c>
      <c r="K4336" s="126" t="s">
        <v>698</v>
      </c>
      <c r="L4336" s="126" t="s">
        <v>698</v>
      </c>
      <c r="M4336" s="11" t="s">
        <v>107</v>
      </c>
      <c r="N4336" s="11" t="s">
        <v>48</v>
      </c>
      <c r="O4336" s="68" t="str">
        <f t="shared" si="138"/>
        <v>173612. Vigilancia de la Salud AmbientalVigilancia de la Salud Ambiental20256_TEUSAQUILLO1_MARZO_2026</v>
      </c>
      <c r="P4336" s="129">
        <f t="shared" si="140"/>
        <v>0</v>
      </c>
      <c r="Q4336" s="7"/>
      <c r="R4336" s="7"/>
      <c r="S4336" s="164">
        <v>0</v>
      </c>
      <c r="T4336" s="165">
        <v>0</v>
      </c>
    </row>
    <row r="4337" spans="2:20" ht="30" hidden="1" customHeight="1">
      <c r="B4337" s="123">
        <v>1737</v>
      </c>
      <c r="C4337" s="125" t="s">
        <v>54</v>
      </c>
      <c r="D4337" s="125" t="s">
        <v>55</v>
      </c>
      <c r="E4337" s="137">
        <v>2025</v>
      </c>
      <c r="F4337" s="68" t="str">
        <f t="shared" si="139"/>
        <v>173712. Vigilancia de la Salud AmbientalVigilancia de la Salud Ambiental2025</v>
      </c>
      <c r="G4337" s="125" t="s">
        <v>696</v>
      </c>
      <c r="H4337" s="134" t="s">
        <v>703</v>
      </c>
      <c r="I4337" s="125" t="s">
        <v>410</v>
      </c>
      <c r="J4337" s="134" t="s">
        <v>697</v>
      </c>
      <c r="K4337" s="126" t="s">
        <v>698</v>
      </c>
      <c r="L4337" s="126" t="s">
        <v>698</v>
      </c>
      <c r="M4337" s="11" t="s">
        <v>77</v>
      </c>
      <c r="N4337" s="11" t="s">
        <v>48</v>
      </c>
      <c r="O4337" s="68" t="str">
        <f t="shared" si="138"/>
        <v>173712. Vigilancia de la Salud AmbientalVigilancia de la Salud Ambiental20253_SUBA1_MARZO_2026</v>
      </c>
      <c r="P4337" s="129">
        <f t="shared" si="140"/>
        <v>0</v>
      </c>
      <c r="Q4337" s="7"/>
      <c r="R4337" s="7"/>
      <c r="S4337" s="164">
        <v>0</v>
      </c>
      <c r="T4337" s="165">
        <v>0</v>
      </c>
    </row>
    <row r="4338" spans="2:20" ht="30" hidden="1" customHeight="1">
      <c r="B4338" s="123">
        <v>1737</v>
      </c>
      <c r="C4338" s="125" t="s">
        <v>54</v>
      </c>
      <c r="D4338" s="125" t="s">
        <v>55</v>
      </c>
      <c r="E4338" s="137">
        <v>2025</v>
      </c>
      <c r="F4338" s="68" t="str">
        <f t="shared" si="139"/>
        <v>173712. Vigilancia de la Salud AmbientalVigilancia de la Salud Ambiental2025</v>
      </c>
      <c r="G4338" s="125" t="s">
        <v>696</v>
      </c>
      <c r="H4338" s="134" t="s">
        <v>703</v>
      </c>
      <c r="I4338" s="125" t="s">
        <v>410</v>
      </c>
      <c r="J4338" s="134" t="s">
        <v>697</v>
      </c>
      <c r="K4338" s="126" t="s">
        <v>698</v>
      </c>
      <c r="L4338" s="126" t="s">
        <v>698</v>
      </c>
      <c r="M4338" s="11" t="s">
        <v>107</v>
      </c>
      <c r="N4338" s="11" t="s">
        <v>48</v>
      </c>
      <c r="O4338" s="68" t="str">
        <f t="shared" si="138"/>
        <v>173712. Vigilancia de la Salud AmbientalVigilancia de la Salud Ambiental20256_TEUSAQUILLO1_MARZO_2026</v>
      </c>
      <c r="P4338" s="129">
        <f t="shared" si="140"/>
        <v>0</v>
      </c>
      <c r="Q4338" s="7"/>
      <c r="R4338" s="7"/>
      <c r="S4338" s="164">
        <v>0</v>
      </c>
      <c r="T4338" s="165">
        <v>0</v>
      </c>
    </row>
    <row r="4339" spans="2:20" ht="30" hidden="1" customHeight="1">
      <c r="B4339" s="123">
        <v>1741</v>
      </c>
      <c r="C4339" s="125" t="s">
        <v>54</v>
      </c>
      <c r="D4339" s="125" t="s">
        <v>55</v>
      </c>
      <c r="E4339" s="137">
        <v>2025</v>
      </c>
      <c r="F4339" s="68" t="str">
        <f t="shared" si="139"/>
        <v>174112. Vigilancia de la Salud AmbientalVigilancia de la Salud Ambiental2025</v>
      </c>
      <c r="G4339" s="125" t="s">
        <v>696</v>
      </c>
      <c r="H4339" s="134" t="s">
        <v>388</v>
      </c>
      <c r="I4339" s="125" t="s">
        <v>410</v>
      </c>
      <c r="J4339" s="134" t="s">
        <v>697</v>
      </c>
      <c r="K4339" s="126" t="s">
        <v>698</v>
      </c>
      <c r="L4339" s="126" t="s">
        <v>698</v>
      </c>
      <c r="M4339" s="11" t="s">
        <v>77</v>
      </c>
      <c r="N4339" s="11" t="s">
        <v>48</v>
      </c>
      <c r="O4339" s="68" t="str">
        <f t="shared" si="138"/>
        <v>174112. Vigilancia de la Salud AmbientalVigilancia de la Salud Ambiental20253_SUBA1_MARZO_2026</v>
      </c>
      <c r="P4339" s="129">
        <f t="shared" si="140"/>
        <v>0</v>
      </c>
      <c r="Q4339" s="7"/>
      <c r="R4339" s="7"/>
      <c r="S4339" s="164">
        <v>0</v>
      </c>
      <c r="T4339" s="165">
        <v>0</v>
      </c>
    </row>
    <row r="4340" spans="2:20" ht="30" hidden="1" customHeight="1">
      <c r="B4340" s="123">
        <v>1742</v>
      </c>
      <c r="C4340" s="125" t="s">
        <v>54</v>
      </c>
      <c r="D4340" s="125" t="s">
        <v>55</v>
      </c>
      <c r="E4340" s="137">
        <v>2025</v>
      </c>
      <c r="F4340" s="68" t="str">
        <f t="shared" si="139"/>
        <v>174212. Vigilancia de la Salud AmbientalVigilancia de la Salud Ambiental2025</v>
      </c>
      <c r="G4340" s="125" t="s">
        <v>696</v>
      </c>
      <c r="H4340" s="134" t="s">
        <v>388</v>
      </c>
      <c r="I4340" s="125" t="s">
        <v>410</v>
      </c>
      <c r="J4340" s="134" t="s">
        <v>697</v>
      </c>
      <c r="K4340" s="126" t="s">
        <v>698</v>
      </c>
      <c r="L4340" s="126" t="s">
        <v>698</v>
      </c>
      <c r="M4340" s="11" t="s">
        <v>74</v>
      </c>
      <c r="N4340" s="11" t="s">
        <v>48</v>
      </c>
      <c r="O4340" s="68" t="str">
        <f t="shared" si="138"/>
        <v>174212. Vigilancia de la Salud AmbientalVigilancia de la Salud Ambiental20254_CHAPINERO1_MARZO_2026</v>
      </c>
      <c r="P4340" s="129">
        <f t="shared" si="140"/>
        <v>0</v>
      </c>
      <c r="Q4340" s="7"/>
      <c r="R4340" s="7"/>
      <c r="S4340" s="164">
        <v>0</v>
      </c>
      <c r="T4340" s="165">
        <v>0</v>
      </c>
    </row>
    <row r="4341" spans="2:20" ht="30" hidden="1" customHeight="1">
      <c r="B4341" s="123">
        <v>1742</v>
      </c>
      <c r="C4341" s="125" t="s">
        <v>54</v>
      </c>
      <c r="D4341" s="125" t="s">
        <v>55</v>
      </c>
      <c r="E4341" s="137">
        <v>2025</v>
      </c>
      <c r="F4341" s="68" t="str">
        <f t="shared" si="139"/>
        <v>174212. Vigilancia de la Salud AmbientalVigilancia de la Salud Ambiental2025</v>
      </c>
      <c r="G4341" s="125" t="s">
        <v>696</v>
      </c>
      <c r="H4341" s="134" t="s">
        <v>388</v>
      </c>
      <c r="I4341" s="125" t="s">
        <v>410</v>
      </c>
      <c r="J4341" s="134" t="s">
        <v>697</v>
      </c>
      <c r="K4341" s="126" t="s">
        <v>698</v>
      </c>
      <c r="L4341" s="126" t="s">
        <v>698</v>
      </c>
      <c r="M4341" s="11" t="s">
        <v>56</v>
      </c>
      <c r="N4341" s="11" t="s">
        <v>48</v>
      </c>
      <c r="O4341" s="68" t="str">
        <f t="shared" si="138"/>
        <v>174212. Vigilancia de la Salud AmbientalVigilancia de la Salud Ambiental20251_USAQUEN1_MARZO_2026</v>
      </c>
      <c r="P4341" s="129">
        <f t="shared" si="140"/>
        <v>0</v>
      </c>
      <c r="Q4341" s="7"/>
      <c r="R4341" s="7"/>
      <c r="S4341" s="164">
        <v>0</v>
      </c>
      <c r="T4341" s="165">
        <v>0</v>
      </c>
    </row>
    <row r="4342" spans="2:20" ht="30" hidden="1" customHeight="1">
      <c r="B4342" s="123">
        <v>1742</v>
      </c>
      <c r="C4342" s="125" t="s">
        <v>54</v>
      </c>
      <c r="D4342" s="125" t="s">
        <v>55</v>
      </c>
      <c r="E4342" s="137">
        <v>2025</v>
      </c>
      <c r="F4342" s="68" t="str">
        <f t="shared" si="139"/>
        <v>174212. Vigilancia de la Salud AmbientalVigilancia de la Salud Ambiental2025</v>
      </c>
      <c r="G4342" s="125" t="s">
        <v>696</v>
      </c>
      <c r="H4342" s="134" t="s">
        <v>388</v>
      </c>
      <c r="I4342" s="125" t="s">
        <v>410</v>
      </c>
      <c r="J4342" s="134" t="s">
        <v>697</v>
      </c>
      <c r="K4342" s="126" t="s">
        <v>698</v>
      </c>
      <c r="L4342" s="126" t="s">
        <v>698</v>
      </c>
      <c r="M4342" s="11" t="s">
        <v>63</v>
      </c>
      <c r="N4342" s="11" t="s">
        <v>48</v>
      </c>
      <c r="O4342" s="68" t="str">
        <f t="shared" si="138"/>
        <v>174212. Vigilancia de la Salud AmbientalVigilancia de la Salud Ambiental20252_ENGATIVA1_MARZO_2026</v>
      </c>
      <c r="P4342" s="129">
        <f t="shared" si="140"/>
        <v>0</v>
      </c>
      <c r="Q4342" s="7"/>
      <c r="R4342" s="7"/>
      <c r="S4342" s="164">
        <v>0</v>
      </c>
      <c r="T4342" s="165">
        <v>0</v>
      </c>
    </row>
    <row r="4343" spans="2:20" ht="30" hidden="1" customHeight="1">
      <c r="B4343" s="123">
        <v>1742</v>
      </c>
      <c r="C4343" s="125" t="s">
        <v>54</v>
      </c>
      <c r="D4343" s="125" t="s">
        <v>55</v>
      </c>
      <c r="E4343" s="137">
        <v>2025</v>
      </c>
      <c r="F4343" s="68" t="str">
        <f t="shared" si="139"/>
        <v>174212. Vigilancia de la Salud AmbientalVigilancia de la Salud Ambiental2025</v>
      </c>
      <c r="G4343" s="125" t="s">
        <v>696</v>
      </c>
      <c r="H4343" s="134" t="s">
        <v>388</v>
      </c>
      <c r="I4343" s="125" t="s">
        <v>410</v>
      </c>
      <c r="J4343" s="134" t="s">
        <v>697</v>
      </c>
      <c r="K4343" s="126" t="s">
        <v>698</v>
      </c>
      <c r="L4343" s="126" t="s">
        <v>698</v>
      </c>
      <c r="M4343" s="11" t="s">
        <v>77</v>
      </c>
      <c r="N4343" s="11" t="s">
        <v>48</v>
      </c>
      <c r="O4343" s="68" t="str">
        <f t="shared" si="138"/>
        <v>174212. Vigilancia de la Salud AmbientalVigilancia de la Salud Ambiental20253_SUBA1_MARZO_2026</v>
      </c>
      <c r="P4343" s="129">
        <f t="shared" si="140"/>
        <v>0</v>
      </c>
      <c r="Q4343" s="7"/>
      <c r="R4343" s="7"/>
      <c r="S4343" s="164">
        <v>0</v>
      </c>
      <c r="T4343" s="165">
        <v>0</v>
      </c>
    </row>
    <row r="4344" spans="2:20" ht="30" hidden="1" customHeight="1">
      <c r="B4344" s="123">
        <v>1742</v>
      </c>
      <c r="C4344" s="125" t="s">
        <v>54</v>
      </c>
      <c r="D4344" s="125" t="s">
        <v>55</v>
      </c>
      <c r="E4344" s="137">
        <v>2025</v>
      </c>
      <c r="F4344" s="68" t="str">
        <f t="shared" si="139"/>
        <v>174212. Vigilancia de la Salud AmbientalVigilancia de la Salud Ambiental2025</v>
      </c>
      <c r="G4344" s="125" t="s">
        <v>696</v>
      </c>
      <c r="H4344" s="134" t="s">
        <v>388</v>
      </c>
      <c r="I4344" s="125" t="s">
        <v>410</v>
      </c>
      <c r="J4344" s="134" t="s">
        <v>697</v>
      </c>
      <c r="K4344" s="126" t="s">
        <v>698</v>
      </c>
      <c r="L4344" s="126" t="s">
        <v>698</v>
      </c>
      <c r="M4344" s="11" t="s">
        <v>66</v>
      </c>
      <c r="N4344" s="11" t="s">
        <v>48</v>
      </c>
      <c r="O4344" s="68" t="str">
        <f t="shared" si="138"/>
        <v>174212. Vigilancia de la Salud AmbientalVigilancia de la Salud Ambiental20255_BARRIOS_UNIDOS1_MARZO_2026</v>
      </c>
      <c r="P4344" s="129">
        <f t="shared" si="140"/>
        <v>0</v>
      </c>
      <c r="Q4344" s="7"/>
      <c r="R4344" s="7"/>
      <c r="S4344" s="164">
        <v>0</v>
      </c>
      <c r="T4344" s="165">
        <v>0</v>
      </c>
    </row>
    <row r="4345" spans="2:20" ht="30" hidden="1" customHeight="1">
      <c r="B4345" s="123">
        <v>1742</v>
      </c>
      <c r="C4345" s="125" t="s">
        <v>54</v>
      </c>
      <c r="D4345" s="125" t="s">
        <v>55</v>
      </c>
      <c r="E4345" s="137">
        <v>2025</v>
      </c>
      <c r="F4345" s="68" t="str">
        <f t="shared" si="139"/>
        <v>174212. Vigilancia de la Salud AmbientalVigilancia de la Salud Ambiental2025</v>
      </c>
      <c r="G4345" s="125" t="s">
        <v>696</v>
      </c>
      <c r="H4345" s="134" t="s">
        <v>388</v>
      </c>
      <c r="I4345" s="125" t="s">
        <v>410</v>
      </c>
      <c r="J4345" s="134" t="s">
        <v>697</v>
      </c>
      <c r="K4345" s="126" t="s">
        <v>698</v>
      </c>
      <c r="L4345" s="126" t="s">
        <v>698</v>
      </c>
      <c r="M4345" s="11" t="s">
        <v>107</v>
      </c>
      <c r="N4345" s="11" t="s">
        <v>48</v>
      </c>
      <c r="O4345" s="68" t="str">
        <f t="shared" si="138"/>
        <v>174212. Vigilancia de la Salud AmbientalVigilancia de la Salud Ambiental20256_TEUSAQUILLO1_MARZO_2026</v>
      </c>
      <c r="P4345" s="129">
        <f t="shared" si="140"/>
        <v>0</v>
      </c>
      <c r="Q4345" s="7"/>
      <c r="R4345" s="7"/>
      <c r="S4345" s="164">
        <v>0</v>
      </c>
      <c r="T4345" s="165">
        <v>0</v>
      </c>
    </row>
    <row r="4346" spans="2:20" ht="30" hidden="1" customHeight="1">
      <c r="B4346" s="123">
        <v>1746</v>
      </c>
      <c r="C4346" s="125" t="s">
        <v>54</v>
      </c>
      <c r="D4346" s="125" t="s">
        <v>55</v>
      </c>
      <c r="E4346" s="137">
        <v>2025</v>
      </c>
      <c r="F4346" s="68" t="str">
        <f t="shared" si="139"/>
        <v>174612. Vigilancia de la Salud AmbientalVigilancia de la Salud Ambiental2025</v>
      </c>
      <c r="G4346" s="125" t="s">
        <v>696</v>
      </c>
      <c r="H4346" s="134" t="s">
        <v>388</v>
      </c>
      <c r="I4346" s="125" t="s">
        <v>410</v>
      </c>
      <c r="J4346" s="134" t="s">
        <v>697</v>
      </c>
      <c r="K4346" s="126" t="s">
        <v>698</v>
      </c>
      <c r="L4346" s="126" t="s">
        <v>698</v>
      </c>
      <c r="M4346" s="11" t="s">
        <v>63</v>
      </c>
      <c r="N4346" s="11" t="s">
        <v>48</v>
      </c>
      <c r="O4346" s="68" t="str">
        <f t="shared" si="138"/>
        <v>174612. Vigilancia de la Salud AmbientalVigilancia de la Salud Ambiental20252_ENGATIVA1_MARZO_2026</v>
      </c>
      <c r="P4346" s="129">
        <f t="shared" si="140"/>
        <v>0</v>
      </c>
      <c r="Q4346" s="7"/>
      <c r="R4346" s="7"/>
      <c r="S4346" s="164">
        <v>0</v>
      </c>
      <c r="T4346" s="165">
        <v>0</v>
      </c>
    </row>
    <row r="4347" spans="2:20" ht="30" hidden="1" customHeight="1">
      <c r="B4347" s="123">
        <v>1746</v>
      </c>
      <c r="C4347" s="125" t="s">
        <v>54</v>
      </c>
      <c r="D4347" s="125" t="s">
        <v>55</v>
      </c>
      <c r="E4347" s="137">
        <v>2025</v>
      </c>
      <c r="F4347" s="68" t="str">
        <f t="shared" si="139"/>
        <v>174612. Vigilancia de la Salud AmbientalVigilancia de la Salud Ambiental2025</v>
      </c>
      <c r="G4347" s="125" t="s">
        <v>696</v>
      </c>
      <c r="H4347" s="134" t="s">
        <v>388</v>
      </c>
      <c r="I4347" s="125" t="s">
        <v>410</v>
      </c>
      <c r="J4347" s="134" t="s">
        <v>697</v>
      </c>
      <c r="K4347" s="126" t="s">
        <v>698</v>
      </c>
      <c r="L4347" s="126" t="s">
        <v>698</v>
      </c>
      <c r="M4347" s="11" t="s">
        <v>77</v>
      </c>
      <c r="N4347" s="11" t="s">
        <v>48</v>
      </c>
      <c r="O4347" s="68" t="str">
        <f t="shared" si="138"/>
        <v>174612. Vigilancia de la Salud AmbientalVigilancia de la Salud Ambiental20253_SUBA1_MARZO_2026</v>
      </c>
      <c r="P4347" s="129">
        <f t="shared" si="140"/>
        <v>0</v>
      </c>
      <c r="Q4347" s="7"/>
      <c r="R4347" s="7"/>
      <c r="S4347" s="164">
        <v>0</v>
      </c>
      <c r="T4347" s="165">
        <v>0</v>
      </c>
    </row>
    <row r="4348" spans="2:20" ht="30" hidden="1" customHeight="1">
      <c r="B4348" s="123">
        <v>1746</v>
      </c>
      <c r="C4348" s="125" t="s">
        <v>54</v>
      </c>
      <c r="D4348" s="125" t="s">
        <v>55</v>
      </c>
      <c r="E4348" s="137">
        <v>2025</v>
      </c>
      <c r="F4348" s="68" t="str">
        <f t="shared" si="139"/>
        <v>174612. Vigilancia de la Salud AmbientalVigilancia de la Salud Ambiental2025</v>
      </c>
      <c r="G4348" s="125" t="s">
        <v>696</v>
      </c>
      <c r="H4348" s="134" t="s">
        <v>388</v>
      </c>
      <c r="I4348" s="125" t="s">
        <v>410</v>
      </c>
      <c r="J4348" s="134" t="s">
        <v>697</v>
      </c>
      <c r="K4348" s="126" t="s">
        <v>698</v>
      </c>
      <c r="L4348" s="126" t="s">
        <v>698</v>
      </c>
      <c r="M4348" s="11" t="s">
        <v>66</v>
      </c>
      <c r="N4348" s="11" t="s">
        <v>48</v>
      </c>
      <c r="O4348" s="68" t="str">
        <f t="shared" si="138"/>
        <v>174612. Vigilancia de la Salud AmbientalVigilancia de la Salud Ambiental20255_BARRIOS_UNIDOS1_MARZO_2026</v>
      </c>
      <c r="P4348" s="129">
        <f t="shared" si="140"/>
        <v>0</v>
      </c>
      <c r="Q4348" s="7"/>
      <c r="R4348" s="7"/>
      <c r="S4348" s="164">
        <v>0</v>
      </c>
      <c r="T4348" s="165">
        <v>0</v>
      </c>
    </row>
    <row r="4349" spans="2:20" ht="30" hidden="1" customHeight="1">
      <c r="B4349" s="123">
        <v>1756</v>
      </c>
      <c r="C4349" s="125" t="s">
        <v>54</v>
      </c>
      <c r="D4349" s="125" t="s">
        <v>55</v>
      </c>
      <c r="E4349" s="137">
        <v>2025</v>
      </c>
      <c r="F4349" s="68" t="str">
        <f t="shared" si="139"/>
        <v>175612. Vigilancia de la Salud AmbientalVigilancia de la Salud Ambiental2025</v>
      </c>
      <c r="G4349" s="125" t="s">
        <v>696</v>
      </c>
      <c r="H4349" s="134" t="s">
        <v>388</v>
      </c>
      <c r="I4349" s="125" t="s">
        <v>410</v>
      </c>
      <c r="J4349" s="134" t="s">
        <v>697</v>
      </c>
      <c r="K4349" s="126" t="s">
        <v>698</v>
      </c>
      <c r="L4349" s="126" t="s">
        <v>698</v>
      </c>
      <c r="M4349" s="11" t="s">
        <v>56</v>
      </c>
      <c r="N4349" s="11" t="s">
        <v>48</v>
      </c>
      <c r="O4349" s="68" t="str">
        <f t="shared" si="138"/>
        <v>175612. Vigilancia de la Salud AmbientalVigilancia de la Salud Ambiental20251_USAQUEN1_MARZO_2026</v>
      </c>
      <c r="P4349" s="129">
        <f t="shared" si="140"/>
        <v>0</v>
      </c>
      <c r="Q4349" s="7"/>
      <c r="R4349" s="7"/>
      <c r="S4349" s="164">
        <v>0</v>
      </c>
      <c r="T4349" s="165">
        <v>0</v>
      </c>
    </row>
    <row r="4350" spans="2:20" ht="30" hidden="1" customHeight="1">
      <c r="B4350" s="123">
        <v>1756</v>
      </c>
      <c r="C4350" s="125" t="s">
        <v>54</v>
      </c>
      <c r="D4350" s="125" t="s">
        <v>55</v>
      </c>
      <c r="E4350" s="137">
        <v>2025</v>
      </c>
      <c r="F4350" s="68" t="str">
        <f t="shared" si="139"/>
        <v>175612. Vigilancia de la Salud AmbientalVigilancia de la Salud Ambiental2025</v>
      </c>
      <c r="G4350" s="125" t="s">
        <v>696</v>
      </c>
      <c r="H4350" s="134" t="s">
        <v>388</v>
      </c>
      <c r="I4350" s="125" t="s">
        <v>410</v>
      </c>
      <c r="J4350" s="134" t="s">
        <v>697</v>
      </c>
      <c r="K4350" s="126" t="s">
        <v>698</v>
      </c>
      <c r="L4350" s="126" t="s">
        <v>698</v>
      </c>
      <c r="M4350" s="11" t="s">
        <v>66</v>
      </c>
      <c r="N4350" s="11" t="s">
        <v>48</v>
      </c>
      <c r="O4350" s="68" t="str">
        <f t="shared" si="138"/>
        <v>175612. Vigilancia de la Salud AmbientalVigilancia de la Salud Ambiental20255_BARRIOS_UNIDOS1_MARZO_2026</v>
      </c>
      <c r="P4350" s="129">
        <f t="shared" si="140"/>
        <v>0</v>
      </c>
      <c r="Q4350" s="7"/>
      <c r="R4350" s="7"/>
      <c r="S4350" s="164">
        <v>0</v>
      </c>
      <c r="T4350" s="165">
        <v>0</v>
      </c>
    </row>
    <row r="4351" spans="2:20" ht="30" hidden="1" customHeight="1">
      <c r="B4351" s="123">
        <v>1758</v>
      </c>
      <c r="C4351" s="125" t="s">
        <v>54</v>
      </c>
      <c r="D4351" s="125" t="s">
        <v>55</v>
      </c>
      <c r="E4351" s="137">
        <v>2025</v>
      </c>
      <c r="F4351" s="68" t="str">
        <f t="shared" si="139"/>
        <v>175812. Vigilancia de la Salud AmbientalVigilancia de la Salud Ambiental2025</v>
      </c>
      <c r="G4351" s="125" t="s">
        <v>696</v>
      </c>
      <c r="H4351" s="134" t="s">
        <v>388</v>
      </c>
      <c r="I4351" s="125" t="s">
        <v>410</v>
      </c>
      <c r="J4351" s="134" t="s">
        <v>697</v>
      </c>
      <c r="K4351" s="126" t="s">
        <v>698</v>
      </c>
      <c r="L4351" s="126" t="s">
        <v>698</v>
      </c>
      <c r="M4351" s="11" t="s">
        <v>74</v>
      </c>
      <c r="N4351" s="11" t="s">
        <v>48</v>
      </c>
      <c r="O4351" s="68" t="str">
        <f t="shared" si="138"/>
        <v>175812. Vigilancia de la Salud AmbientalVigilancia de la Salud Ambiental20254_CHAPINERO1_MARZO_2026</v>
      </c>
      <c r="P4351" s="129">
        <f t="shared" si="140"/>
        <v>0</v>
      </c>
      <c r="Q4351" s="7"/>
      <c r="R4351" s="7"/>
      <c r="S4351" s="164">
        <v>0</v>
      </c>
      <c r="T4351" s="165">
        <v>0</v>
      </c>
    </row>
    <row r="4352" spans="2:20" ht="30" hidden="1" customHeight="1">
      <c r="B4352" s="123">
        <v>1758</v>
      </c>
      <c r="C4352" s="125" t="s">
        <v>54</v>
      </c>
      <c r="D4352" s="125" t="s">
        <v>55</v>
      </c>
      <c r="E4352" s="137">
        <v>2025</v>
      </c>
      <c r="F4352" s="68" t="str">
        <f t="shared" si="139"/>
        <v>175812. Vigilancia de la Salud AmbientalVigilancia de la Salud Ambiental2025</v>
      </c>
      <c r="G4352" s="125" t="s">
        <v>696</v>
      </c>
      <c r="H4352" s="134" t="s">
        <v>388</v>
      </c>
      <c r="I4352" s="125" t="s">
        <v>410</v>
      </c>
      <c r="J4352" s="134" t="s">
        <v>697</v>
      </c>
      <c r="K4352" s="126" t="s">
        <v>698</v>
      </c>
      <c r="L4352" s="126" t="s">
        <v>698</v>
      </c>
      <c r="M4352" s="11" t="s">
        <v>56</v>
      </c>
      <c r="N4352" s="11" t="s">
        <v>48</v>
      </c>
      <c r="O4352" s="68" t="str">
        <f t="shared" si="138"/>
        <v>175812. Vigilancia de la Salud AmbientalVigilancia de la Salud Ambiental20251_USAQUEN1_MARZO_2026</v>
      </c>
      <c r="P4352" s="129">
        <f t="shared" si="140"/>
        <v>0</v>
      </c>
      <c r="Q4352" s="7"/>
      <c r="R4352" s="7"/>
      <c r="S4352" s="164">
        <v>0</v>
      </c>
      <c r="T4352" s="165">
        <v>0</v>
      </c>
    </row>
    <row r="4353" spans="2:20" ht="30" hidden="1" customHeight="1">
      <c r="B4353" s="123">
        <v>1758</v>
      </c>
      <c r="C4353" s="125" t="s">
        <v>54</v>
      </c>
      <c r="D4353" s="125" t="s">
        <v>55</v>
      </c>
      <c r="E4353" s="137">
        <v>2025</v>
      </c>
      <c r="F4353" s="68" t="str">
        <f t="shared" si="139"/>
        <v>175812. Vigilancia de la Salud AmbientalVigilancia de la Salud Ambiental2025</v>
      </c>
      <c r="G4353" s="125" t="s">
        <v>696</v>
      </c>
      <c r="H4353" s="134" t="s">
        <v>388</v>
      </c>
      <c r="I4353" s="125" t="s">
        <v>410</v>
      </c>
      <c r="J4353" s="134" t="s">
        <v>697</v>
      </c>
      <c r="K4353" s="126" t="s">
        <v>698</v>
      </c>
      <c r="L4353" s="126" t="s">
        <v>698</v>
      </c>
      <c r="M4353" s="11" t="s">
        <v>77</v>
      </c>
      <c r="N4353" s="11" t="s">
        <v>48</v>
      </c>
      <c r="O4353" s="68" t="str">
        <f t="shared" si="138"/>
        <v>175812. Vigilancia de la Salud AmbientalVigilancia de la Salud Ambiental20253_SUBA1_MARZO_2026</v>
      </c>
      <c r="P4353" s="129">
        <f t="shared" si="140"/>
        <v>0</v>
      </c>
      <c r="Q4353" s="7"/>
      <c r="R4353" s="7"/>
      <c r="S4353" s="164">
        <v>0</v>
      </c>
      <c r="T4353" s="165">
        <v>0</v>
      </c>
    </row>
    <row r="4354" spans="2:20" ht="30" hidden="1" customHeight="1">
      <c r="B4354" s="123">
        <v>1758</v>
      </c>
      <c r="C4354" s="125" t="s">
        <v>54</v>
      </c>
      <c r="D4354" s="125" t="s">
        <v>55</v>
      </c>
      <c r="E4354" s="137">
        <v>2025</v>
      </c>
      <c r="F4354" s="68" t="str">
        <f t="shared" si="139"/>
        <v>175812. Vigilancia de la Salud AmbientalVigilancia de la Salud Ambiental2025</v>
      </c>
      <c r="G4354" s="125" t="s">
        <v>696</v>
      </c>
      <c r="H4354" s="134" t="s">
        <v>388</v>
      </c>
      <c r="I4354" s="125" t="s">
        <v>410</v>
      </c>
      <c r="J4354" s="134" t="s">
        <v>697</v>
      </c>
      <c r="K4354" s="126" t="s">
        <v>698</v>
      </c>
      <c r="L4354" s="126" t="s">
        <v>698</v>
      </c>
      <c r="M4354" s="11" t="s">
        <v>66</v>
      </c>
      <c r="N4354" s="11" t="s">
        <v>48</v>
      </c>
      <c r="O4354" s="68" t="str">
        <f t="shared" ref="O4354:O4417" si="141">+F4354&amp;M4354&amp;N4354</f>
        <v>175812. Vigilancia de la Salud AmbientalVigilancia de la Salud Ambiental20255_BARRIOS_UNIDOS1_MARZO_2026</v>
      </c>
      <c r="P4354" s="129">
        <f t="shared" si="140"/>
        <v>0</v>
      </c>
      <c r="Q4354" s="7"/>
      <c r="R4354" s="7"/>
      <c r="S4354" s="164">
        <v>0</v>
      </c>
      <c r="T4354" s="165">
        <v>0</v>
      </c>
    </row>
    <row r="4355" spans="2:20" ht="30" hidden="1" customHeight="1">
      <c r="B4355" s="123">
        <v>1759</v>
      </c>
      <c r="C4355" s="125" t="s">
        <v>54</v>
      </c>
      <c r="D4355" s="125" t="s">
        <v>55</v>
      </c>
      <c r="E4355" s="137">
        <v>2025</v>
      </c>
      <c r="F4355" s="68" t="str">
        <f t="shared" si="139"/>
        <v>175912. Vigilancia de la Salud AmbientalVigilancia de la Salud Ambiental2025</v>
      </c>
      <c r="G4355" s="125" t="s">
        <v>696</v>
      </c>
      <c r="H4355" s="134" t="s">
        <v>388</v>
      </c>
      <c r="I4355" s="125" t="s">
        <v>410</v>
      </c>
      <c r="J4355" s="134" t="s">
        <v>697</v>
      </c>
      <c r="K4355" s="126" t="s">
        <v>698</v>
      </c>
      <c r="L4355" s="126" t="s">
        <v>698</v>
      </c>
      <c r="M4355" s="11" t="s">
        <v>74</v>
      </c>
      <c r="N4355" s="11" t="s">
        <v>48</v>
      </c>
      <c r="O4355" s="68" t="str">
        <f t="shared" si="141"/>
        <v>175912. Vigilancia de la Salud AmbientalVigilancia de la Salud Ambiental20254_CHAPINERO1_MARZO_2026</v>
      </c>
      <c r="P4355" s="129">
        <f t="shared" si="140"/>
        <v>0</v>
      </c>
      <c r="Q4355" s="7"/>
      <c r="R4355" s="7"/>
      <c r="S4355" s="164">
        <v>0</v>
      </c>
      <c r="T4355" s="165">
        <v>0</v>
      </c>
    </row>
    <row r="4356" spans="2:20" ht="30" hidden="1" customHeight="1">
      <c r="B4356" s="123">
        <v>1759</v>
      </c>
      <c r="C4356" s="125" t="s">
        <v>54</v>
      </c>
      <c r="D4356" s="125" t="s">
        <v>55</v>
      </c>
      <c r="E4356" s="137">
        <v>2025</v>
      </c>
      <c r="F4356" s="68" t="str">
        <f t="shared" si="139"/>
        <v>175912. Vigilancia de la Salud AmbientalVigilancia de la Salud Ambiental2025</v>
      </c>
      <c r="G4356" s="125" t="s">
        <v>696</v>
      </c>
      <c r="H4356" s="134" t="s">
        <v>388</v>
      </c>
      <c r="I4356" s="125" t="s">
        <v>410</v>
      </c>
      <c r="J4356" s="134" t="s">
        <v>697</v>
      </c>
      <c r="K4356" s="126" t="s">
        <v>698</v>
      </c>
      <c r="L4356" s="126" t="s">
        <v>698</v>
      </c>
      <c r="M4356" s="11" t="s">
        <v>56</v>
      </c>
      <c r="N4356" s="11" t="s">
        <v>48</v>
      </c>
      <c r="O4356" s="68" t="str">
        <f t="shared" si="141"/>
        <v>175912. Vigilancia de la Salud AmbientalVigilancia de la Salud Ambiental20251_USAQUEN1_MARZO_2026</v>
      </c>
      <c r="P4356" s="129">
        <f t="shared" si="140"/>
        <v>0</v>
      </c>
      <c r="Q4356" s="7"/>
      <c r="R4356" s="7"/>
      <c r="S4356" s="164">
        <v>0</v>
      </c>
      <c r="T4356" s="165">
        <v>0</v>
      </c>
    </row>
    <row r="4357" spans="2:20" ht="30" hidden="1" customHeight="1">
      <c r="B4357" s="123">
        <v>1759</v>
      </c>
      <c r="C4357" s="125" t="s">
        <v>54</v>
      </c>
      <c r="D4357" s="125" t="s">
        <v>55</v>
      </c>
      <c r="E4357" s="137">
        <v>2025</v>
      </c>
      <c r="F4357" s="68" t="str">
        <f t="shared" si="139"/>
        <v>175912. Vigilancia de la Salud AmbientalVigilancia de la Salud Ambiental2025</v>
      </c>
      <c r="G4357" s="125" t="s">
        <v>696</v>
      </c>
      <c r="H4357" s="134" t="s">
        <v>388</v>
      </c>
      <c r="I4357" s="125" t="s">
        <v>410</v>
      </c>
      <c r="J4357" s="134" t="s">
        <v>697</v>
      </c>
      <c r="K4357" s="126" t="s">
        <v>698</v>
      </c>
      <c r="L4357" s="126" t="s">
        <v>698</v>
      </c>
      <c r="M4357" s="11" t="s">
        <v>63</v>
      </c>
      <c r="N4357" s="11" t="s">
        <v>48</v>
      </c>
      <c r="O4357" s="68" t="str">
        <f t="shared" si="141"/>
        <v>175912. Vigilancia de la Salud AmbientalVigilancia de la Salud Ambiental20252_ENGATIVA1_MARZO_2026</v>
      </c>
      <c r="P4357" s="129">
        <f t="shared" si="140"/>
        <v>0</v>
      </c>
      <c r="Q4357" s="7"/>
      <c r="R4357" s="7"/>
      <c r="S4357" s="164">
        <v>0</v>
      </c>
      <c r="T4357" s="165">
        <v>0</v>
      </c>
    </row>
    <row r="4358" spans="2:20" ht="30" hidden="1" customHeight="1">
      <c r="B4358" s="123">
        <v>1759</v>
      </c>
      <c r="C4358" s="125" t="s">
        <v>54</v>
      </c>
      <c r="D4358" s="125" t="s">
        <v>55</v>
      </c>
      <c r="E4358" s="137">
        <v>2025</v>
      </c>
      <c r="F4358" s="68" t="str">
        <f t="shared" si="139"/>
        <v>175912. Vigilancia de la Salud AmbientalVigilancia de la Salud Ambiental2025</v>
      </c>
      <c r="G4358" s="125" t="s">
        <v>696</v>
      </c>
      <c r="H4358" s="134" t="s">
        <v>388</v>
      </c>
      <c r="I4358" s="125" t="s">
        <v>410</v>
      </c>
      <c r="J4358" s="134" t="s">
        <v>697</v>
      </c>
      <c r="K4358" s="126" t="s">
        <v>698</v>
      </c>
      <c r="L4358" s="126" t="s">
        <v>698</v>
      </c>
      <c r="M4358" s="11" t="s">
        <v>77</v>
      </c>
      <c r="N4358" s="11" t="s">
        <v>48</v>
      </c>
      <c r="O4358" s="68" t="str">
        <f t="shared" si="141"/>
        <v>175912. Vigilancia de la Salud AmbientalVigilancia de la Salud Ambiental20253_SUBA1_MARZO_2026</v>
      </c>
      <c r="P4358" s="129">
        <f t="shared" si="140"/>
        <v>0</v>
      </c>
      <c r="Q4358" s="7"/>
      <c r="R4358" s="7"/>
      <c r="S4358" s="164">
        <v>0</v>
      </c>
      <c r="T4358" s="165">
        <v>0</v>
      </c>
    </row>
    <row r="4359" spans="2:20" ht="30" hidden="1" customHeight="1">
      <c r="B4359" s="123">
        <v>1759</v>
      </c>
      <c r="C4359" s="125" t="s">
        <v>54</v>
      </c>
      <c r="D4359" s="125" t="s">
        <v>55</v>
      </c>
      <c r="E4359" s="137">
        <v>2025</v>
      </c>
      <c r="F4359" s="68" t="str">
        <f t="shared" ref="F4359:F4422" si="142">B4359&amp;C4359&amp;D4359&amp;E4359</f>
        <v>175912. Vigilancia de la Salud AmbientalVigilancia de la Salud Ambiental2025</v>
      </c>
      <c r="G4359" s="125" t="s">
        <v>696</v>
      </c>
      <c r="H4359" s="134" t="s">
        <v>388</v>
      </c>
      <c r="I4359" s="125" t="s">
        <v>410</v>
      </c>
      <c r="J4359" s="134" t="s">
        <v>697</v>
      </c>
      <c r="K4359" s="126" t="s">
        <v>698</v>
      </c>
      <c r="L4359" s="126" t="s">
        <v>698</v>
      </c>
      <c r="M4359" s="11" t="s">
        <v>66</v>
      </c>
      <c r="N4359" s="11" t="s">
        <v>48</v>
      </c>
      <c r="O4359" s="68" t="str">
        <f t="shared" si="141"/>
        <v>175912. Vigilancia de la Salud AmbientalVigilancia de la Salud Ambiental20255_BARRIOS_UNIDOS1_MARZO_2026</v>
      </c>
      <c r="P4359" s="129">
        <f t="shared" si="140"/>
        <v>0</v>
      </c>
      <c r="Q4359" s="7"/>
      <c r="R4359" s="7"/>
      <c r="S4359" s="164">
        <v>0</v>
      </c>
      <c r="T4359" s="165">
        <v>0</v>
      </c>
    </row>
    <row r="4360" spans="2:20" ht="30" hidden="1" customHeight="1">
      <c r="B4360" s="123">
        <v>1759</v>
      </c>
      <c r="C4360" s="125" t="s">
        <v>54</v>
      </c>
      <c r="D4360" s="125" t="s">
        <v>55</v>
      </c>
      <c r="E4360" s="137">
        <v>2025</v>
      </c>
      <c r="F4360" s="68" t="str">
        <f t="shared" si="142"/>
        <v>175912. Vigilancia de la Salud AmbientalVigilancia de la Salud Ambiental2025</v>
      </c>
      <c r="G4360" s="125" t="s">
        <v>696</v>
      </c>
      <c r="H4360" s="134" t="s">
        <v>388</v>
      </c>
      <c r="I4360" s="125" t="s">
        <v>410</v>
      </c>
      <c r="J4360" s="134" t="s">
        <v>697</v>
      </c>
      <c r="K4360" s="126" t="s">
        <v>698</v>
      </c>
      <c r="L4360" s="126" t="s">
        <v>698</v>
      </c>
      <c r="M4360" s="11" t="s">
        <v>107</v>
      </c>
      <c r="N4360" s="11" t="s">
        <v>48</v>
      </c>
      <c r="O4360" s="68" t="str">
        <f t="shared" si="141"/>
        <v>175912. Vigilancia de la Salud AmbientalVigilancia de la Salud Ambiental20256_TEUSAQUILLO1_MARZO_2026</v>
      </c>
      <c r="P4360" s="129">
        <f t="shared" si="140"/>
        <v>0</v>
      </c>
      <c r="Q4360" s="7"/>
      <c r="R4360" s="7"/>
      <c r="S4360" s="164">
        <v>0</v>
      </c>
      <c r="T4360" s="165">
        <v>0</v>
      </c>
    </row>
    <row r="4361" spans="2:20" ht="30" hidden="1" customHeight="1">
      <c r="B4361" s="123">
        <v>1760</v>
      </c>
      <c r="C4361" s="125" t="s">
        <v>54</v>
      </c>
      <c r="D4361" s="125" t="s">
        <v>55</v>
      </c>
      <c r="E4361" s="137">
        <v>2025</v>
      </c>
      <c r="F4361" s="68" t="str">
        <f t="shared" si="142"/>
        <v>176012. Vigilancia de la Salud AmbientalVigilancia de la Salud Ambiental2025</v>
      </c>
      <c r="G4361" s="125" t="s">
        <v>696</v>
      </c>
      <c r="H4361" s="134" t="s">
        <v>388</v>
      </c>
      <c r="I4361" s="125" t="s">
        <v>410</v>
      </c>
      <c r="J4361" s="134" t="s">
        <v>697</v>
      </c>
      <c r="K4361" s="126" t="s">
        <v>698</v>
      </c>
      <c r="L4361" s="126" t="s">
        <v>698</v>
      </c>
      <c r="M4361" s="11" t="s">
        <v>56</v>
      </c>
      <c r="N4361" s="11" t="s">
        <v>48</v>
      </c>
      <c r="O4361" s="68" t="str">
        <f t="shared" si="141"/>
        <v>176012. Vigilancia de la Salud AmbientalVigilancia de la Salud Ambiental20251_USAQUEN1_MARZO_2026</v>
      </c>
      <c r="P4361" s="129">
        <f t="shared" si="140"/>
        <v>0</v>
      </c>
      <c r="Q4361" s="7"/>
      <c r="R4361" s="7"/>
      <c r="S4361" s="164">
        <v>0</v>
      </c>
      <c r="T4361" s="165">
        <v>0</v>
      </c>
    </row>
    <row r="4362" spans="2:20" ht="30" hidden="1" customHeight="1">
      <c r="B4362" s="123">
        <v>1760</v>
      </c>
      <c r="C4362" s="125" t="s">
        <v>54</v>
      </c>
      <c r="D4362" s="125" t="s">
        <v>55</v>
      </c>
      <c r="E4362" s="137">
        <v>2025</v>
      </c>
      <c r="F4362" s="68" t="str">
        <f t="shared" si="142"/>
        <v>176012. Vigilancia de la Salud AmbientalVigilancia de la Salud Ambiental2025</v>
      </c>
      <c r="G4362" s="125" t="s">
        <v>696</v>
      </c>
      <c r="H4362" s="134" t="s">
        <v>388</v>
      </c>
      <c r="I4362" s="125" t="s">
        <v>410</v>
      </c>
      <c r="J4362" s="134" t="s">
        <v>697</v>
      </c>
      <c r="K4362" s="126" t="s">
        <v>698</v>
      </c>
      <c r="L4362" s="126" t="s">
        <v>698</v>
      </c>
      <c r="M4362" s="11" t="s">
        <v>63</v>
      </c>
      <c r="N4362" s="11" t="s">
        <v>48</v>
      </c>
      <c r="O4362" s="68" t="str">
        <f t="shared" si="141"/>
        <v>176012. Vigilancia de la Salud AmbientalVigilancia de la Salud Ambiental20252_ENGATIVA1_MARZO_2026</v>
      </c>
      <c r="P4362" s="129">
        <f t="shared" si="140"/>
        <v>0</v>
      </c>
      <c r="Q4362" s="7"/>
      <c r="R4362" s="7"/>
      <c r="S4362" s="164">
        <v>0</v>
      </c>
      <c r="T4362" s="165">
        <v>0</v>
      </c>
    </row>
    <row r="4363" spans="2:20" ht="30" hidden="1" customHeight="1">
      <c r="B4363" s="123">
        <v>1760</v>
      </c>
      <c r="C4363" s="125" t="s">
        <v>54</v>
      </c>
      <c r="D4363" s="125" t="s">
        <v>55</v>
      </c>
      <c r="E4363" s="137">
        <v>2025</v>
      </c>
      <c r="F4363" s="68" t="str">
        <f t="shared" si="142"/>
        <v>176012. Vigilancia de la Salud AmbientalVigilancia de la Salud Ambiental2025</v>
      </c>
      <c r="G4363" s="125" t="s">
        <v>696</v>
      </c>
      <c r="H4363" s="134" t="s">
        <v>388</v>
      </c>
      <c r="I4363" s="125" t="s">
        <v>410</v>
      </c>
      <c r="J4363" s="134" t="s">
        <v>697</v>
      </c>
      <c r="K4363" s="126" t="s">
        <v>698</v>
      </c>
      <c r="L4363" s="126" t="s">
        <v>698</v>
      </c>
      <c r="M4363" s="11" t="s">
        <v>77</v>
      </c>
      <c r="N4363" s="11" t="s">
        <v>48</v>
      </c>
      <c r="O4363" s="68" t="str">
        <f t="shared" si="141"/>
        <v>176012. Vigilancia de la Salud AmbientalVigilancia de la Salud Ambiental20253_SUBA1_MARZO_2026</v>
      </c>
      <c r="P4363" s="129">
        <f t="shared" si="140"/>
        <v>0</v>
      </c>
      <c r="Q4363" s="7"/>
      <c r="R4363" s="7"/>
      <c r="S4363" s="164">
        <v>0</v>
      </c>
      <c r="T4363" s="165">
        <v>0</v>
      </c>
    </row>
    <row r="4364" spans="2:20" ht="30" hidden="1" customHeight="1">
      <c r="B4364" s="123">
        <v>1761</v>
      </c>
      <c r="C4364" s="125" t="s">
        <v>54</v>
      </c>
      <c r="D4364" s="125" t="s">
        <v>55</v>
      </c>
      <c r="E4364" s="137">
        <v>2025</v>
      </c>
      <c r="F4364" s="68" t="str">
        <f t="shared" si="142"/>
        <v>176112. Vigilancia de la Salud AmbientalVigilancia de la Salud Ambiental2025</v>
      </c>
      <c r="G4364" s="125" t="s">
        <v>696</v>
      </c>
      <c r="H4364" s="134" t="s">
        <v>388</v>
      </c>
      <c r="I4364" s="125" t="s">
        <v>410</v>
      </c>
      <c r="J4364" s="134" t="s">
        <v>697</v>
      </c>
      <c r="K4364" s="126" t="s">
        <v>698</v>
      </c>
      <c r="L4364" s="126" t="s">
        <v>698</v>
      </c>
      <c r="M4364" s="11" t="s">
        <v>74</v>
      </c>
      <c r="N4364" s="11" t="s">
        <v>48</v>
      </c>
      <c r="O4364" s="68" t="str">
        <f t="shared" si="141"/>
        <v>176112. Vigilancia de la Salud AmbientalVigilancia de la Salud Ambiental20254_CHAPINERO1_MARZO_2026</v>
      </c>
      <c r="P4364" s="129">
        <f t="shared" si="140"/>
        <v>0</v>
      </c>
      <c r="Q4364" s="7"/>
      <c r="R4364" s="7"/>
      <c r="S4364" s="164">
        <v>0</v>
      </c>
      <c r="T4364" s="165">
        <v>0</v>
      </c>
    </row>
    <row r="4365" spans="2:20" ht="30" hidden="1" customHeight="1">
      <c r="B4365" s="123">
        <v>1761</v>
      </c>
      <c r="C4365" s="125" t="s">
        <v>54</v>
      </c>
      <c r="D4365" s="125" t="s">
        <v>55</v>
      </c>
      <c r="E4365" s="137">
        <v>2025</v>
      </c>
      <c r="F4365" s="68" t="str">
        <f t="shared" si="142"/>
        <v>176112. Vigilancia de la Salud AmbientalVigilancia de la Salud Ambiental2025</v>
      </c>
      <c r="G4365" s="125" t="s">
        <v>696</v>
      </c>
      <c r="H4365" s="134" t="s">
        <v>388</v>
      </c>
      <c r="I4365" s="125" t="s">
        <v>410</v>
      </c>
      <c r="J4365" s="134" t="s">
        <v>697</v>
      </c>
      <c r="K4365" s="126" t="s">
        <v>698</v>
      </c>
      <c r="L4365" s="126" t="s">
        <v>698</v>
      </c>
      <c r="M4365" s="11" t="s">
        <v>56</v>
      </c>
      <c r="N4365" s="11" t="s">
        <v>48</v>
      </c>
      <c r="O4365" s="68" t="str">
        <f t="shared" si="141"/>
        <v>176112. Vigilancia de la Salud AmbientalVigilancia de la Salud Ambiental20251_USAQUEN1_MARZO_2026</v>
      </c>
      <c r="P4365" s="129">
        <f t="shared" si="140"/>
        <v>61104</v>
      </c>
      <c r="Q4365" s="7"/>
      <c r="R4365" s="7"/>
      <c r="S4365" s="164">
        <v>2</v>
      </c>
      <c r="T4365" s="165">
        <v>122208</v>
      </c>
    </row>
    <row r="4366" spans="2:20" ht="30" hidden="1" customHeight="1">
      <c r="B4366" s="123">
        <v>1761</v>
      </c>
      <c r="C4366" s="125" t="s">
        <v>54</v>
      </c>
      <c r="D4366" s="125" t="s">
        <v>55</v>
      </c>
      <c r="E4366" s="137">
        <v>2025</v>
      </c>
      <c r="F4366" s="68" t="str">
        <f t="shared" si="142"/>
        <v>176112. Vigilancia de la Salud AmbientalVigilancia de la Salud Ambiental2025</v>
      </c>
      <c r="G4366" s="125" t="s">
        <v>696</v>
      </c>
      <c r="H4366" s="134" t="s">
        <v>388</v>
      </c>
      <c r="I4366" s="125" t="s">
        <v>410</v>
      </c>
      <c r="J4366" s="134" t="s">
        <v>697</v>
      </c>
      <c r="K4366" s="126" t="s">
        <v>698</v>
      </c>
      <c r="L4366" s="126" t="s">
        <v>698</v>
      </c>
      <c r="M4366" s="11" t="s">
        <v>63</v>
      </c>
      <c r="N4366" s="11" t="s">
        <v>48</v>
      </c>
      <c r="O4366" s="68" t="str">
        <f t="shared" si="141"/>
        <v>176112. Vigilancia de la Salud AmbientalVigilancia de la Salud Ambiental20252_ENGATIVA1_MARZO_2026</v>
      </c>
      <c r="P4366" s="129">
        <f t="shared" si="140"/>
        <v>0</v>
      </c>
      <c r="Q4366" s="7"/>
      <c r="R4366" s="7"/>
      <c r="S4366" s="164">
        <v>0</v>
      </c>
      <c r="T4366" s="165">
        <v>0</v>
      </c>
    </row>
    <row r="4367" spans="2:20" ht="30" hidden="1" customHeight="1">
      <c r="B4367" s="123">
        <v>1761</v>
      </c>
      <c r="C4367" s="125" t="s">
        <v>54</v>
      </c>
      <c r="D4367" s="125" t="s">
        <v>55</v>
      </c>
      <c r="E4367" s="137">
        <v>2025</v>
      </c>
      <c r="F4367" s="68" t="str">
        <f t="shared" si="142"/>
        <v>176112. Vigilancia de la Salud AmbientalVigilancia de la Salud Ambiental2025</v>
      </c>
      <c r="G4367" s="125" t="s">
        <v>696</v>
      </c>
      <c r="H4367" s="134" t="s">
        <v>388</v>
      </c>
      <c r="I4367" s="125" t="s">
        <v>410</v>
      </c>
      <c r="J4367" s="134" t="s">
        <v>697</v>
      </c>
      <c r="K4367" s="126" t="s">
        <v>698</v>
      </c>
      <c r="L4367" s="126" t="s">
        <v>698</v>
      </c>
      <c r="M4367" s="11" t="s">
        <v>77</v>
      </c>
      <c r="N4367" s="11" t="s">
        <v>48</v>
      </c>
      <c r="O4367" s="68" t="str">
        <f t="shared" si="141"/>
        <v>176112. Vigilancia de la Salud AmbientalVigilancia de la Salud Ambiental20253_SUBA1_MARZO_2026</v>
      </c>
      <c r="P4367" s="129">
        <f t="shared" si="140"/>
        <v>0</v>
      </c>
      <c r="Q4367" s="7"/>
      <c r="R4367" s="7"/>
      <c r="S4367" s="164">
        <v>0</v>
      </c>
      <c r="T4367" s="165">
        <v>0</v>
      </c>
    </row>
    <row r="4368" spans="2:20" ht="30" hidden="1" customHeight="1">
      <c r="B4368" s="123">
        <v>1761</v>
      </c>
      <c r="C4368" s="125" t="s">
        <v>54</v>
      </c>
      <c r="D4368" s="125" t="s">
        <v>55</v>
      </c>
      <c r="E4368" s="137">
        <v>2025</v>
      </c>
      <c r="F4368" s="68" t="str">
        <f t="shared" si="142"/>
        <v>176112. Vigilancia de la Salud AmbientalVigilancia de la Salud Ambiental2025</v>
      </c>
      <c r="G4368" s="125" t="s">
        <v>696</v>
      </c>
      <c r="H4368" s="134" t="s">
        <v>388</v>
      </c>
      <c r="I4368" s="125" t="s">
        <v>410</v>
      </c>
      <c r="J4368" s="134" t="s">
        <v>697</v>
      </c>
      <c r="K4368" s="126" t="s">
        <v>698</v>
      </c>
      <c r="L4368" s="126" t="s">
        <v>698</v>
      </c>
      <c r="M4368" s="11" t="s">
        <v>66</v>
      </c>
      <c r="N4368" s="11" t="s">
        <v>48</v>
      </c>
      <c r="O4368" s="68" t="str">
        <f t="shared" si="141"/>
        <v>176112. Vigilancia de la Salud AmbientalVigilancia de la Salud Ambiental20255_BARRIOS_UNIDOS1_MARZO_2026</v>
      </c>
      <c r="P4368" s="129">
        <f t="shared" si="140"/>
        <v>0</v>
      </c>
      <c r="Q4368" s="7"/>
      <c r="R4368" s="7"/>
      <c r="S4368" s="164">
        <v>0</v>
      </c>
      <c r="T4368" s="165">
        <v>0</v>
      </c>
    </row>
    <row r="4369" spans="2:20" ht="30" hidden="1" customHeight="1">
      <c r="B4369" s="123">
        <v>1761</v>
      </c>
      <c r="C4369" s="125" t="s">
        <v>54</v>
      </c>
      <c r="D4369" s="125" t="s">
        <v>55</v>
      </c>
      <c r="E4369" s="137">
        <v>2025</v>
      </c>
      <c r="F4369" s="68" t="str">
        <f t="shared" si="142"/>
        <v>176112. Vigilancia de la Salud AmbientalVigilancia de la Salud Ambiental2025</v>
      </c>
      <c r="G4369" s="125" t="s">
        <v>696</v>
      </c>
      <c r="H4369" s="134" t="s">
        <v>388</v>
      </c>
      <c r="I4369" s="125" t="s">
        <v>410</v>
      </c>
      <c r="J4369" s="134" t="s">
        <v>697</v>
      </c>
      <c r="K4369" s="126" t="s">
        <v>698</v>
      </c>
      <c r="L4369" s="126" t="s">
        <v>698</v>
      </c>
      <c r="M4369" s="11" t="s">
        <v>107</v>
      </c>
      <c r="N4369" s="11" t="s">
        <v>48</v>
      </c>
      <c r="O4369" s="68" t="str">
        <f t="shared" si="141"/>
        <v>176112. Vigilancia de la Salud AmbientalVigilancia de la Salud Ambiental20256_TEUSAQUILLO1_MARZO_2026</v>
      </c>
      <c r="P4369" s="129">
        <f t="shared" si="140"/>
        <v>0</v>
      </c>
      <c r="Q4369" s="7"/>
      <c r="R4369" s="7"/>
      <c r="S4369" s="164">
        <v>0</v>
      </c>
      <c r="T4369" s="165">
        <v>0</v>
      </c>
    </row>
    <row r="4370" spans="2:20" ht="30" hidden="1" customHeight="1">
      <c r="B4370" s="123">
        <v>1762</v>
      </c>
      <c r="C4370" s="125" t="s">
        <v>54</v>
      </c>
      <c r="D4370" s="125" t="s">
        <v>55</v>
      </c>
      <c r="E4370" s="137">
        <v>2025</v>
      </c>
      <c r="F4370" s="68" t="str">
        <f t="shared" si="142"/>
        <v>176212. Vigilancia de la Salud AmbientalVigilancia de la Salud Ambiental2025</v>
      </c>
      <c r="G4370" s="125" t="s">
        <v>696</v>
      </c>
      <c r="H4370" s="134" t="s">
        <v>388</v>
      </c>
      <c r="I4370" s="125" t="s">
        <v>410</v>
      </c>
      <c r="J4370" s="134" t="s">
        <v>697</v>
      </c>
      <c r="K4370" s="126" t="s">
        <v>698</v>
      </c>
      <c r="L4370" s="126" t="s">
        <v>698</v>
      </c>
      <c r="M4370" s="11" t="s">
        <v>74</v>
      </c>
      <c r="N4370" s="11" t="s">
        <v>48</v>
      </c>
      <c r="O4370" s="68" t="str">
        <f t="shared" si="141"/>
        <v>176212. Vigilancia de la Salud AmbientalVigilancia de la Salud Ambiental20254_CHAPINERO1_MARZO_2026</v>
      </c>
      <c r="P4370" s="129">
        <f t="shared" si="140"/>
        <v>0</v>
      </c>
      <c r="Q4370" s="7"/>
      <c r="R4370" s="7"/>
      <c r="S4370" s="164">
        <v>0</v>
      </c>
      <c r="T4370" s="165">
        <v>0</v>
      </c>
    </row>
    <row r="4371" spans="2:20" ht="30" hidden="1" customHeight="1">
      <c r="B4371" s="123">
        <v>1762</v>
      </c>
      <c r="C4371" s="125" t="s">
        <v>54</v>
      </c>
      <c r="D4371" s="125" t="s">
        <v>55</v>
      </c>
      <c r="E4371" s="137">
        <v>2025</v>
      </c>
      <c r="F4371" s="68" t="str">
        <f t="shared" si="142"/>
        <v>176212. Vigilancia de la Salud AmbientalVigilancia de la Salud Ambiental2025</v>
      </c>
      <c r="G4371" s="125" t="s">
        <v>696</v>
      </c>
      <c r="H4371" s="134" t="s">
        <v>388</v>
      </c>
      <c r="I4371" s="125" t="s">
        <v>410</v>
      </c>
      <c r="J4371" s="134" t="s">
        <v>697</v>
      </c>
      <c r="K4371" s="126" t="s">
        <v>698</v>
      </c>
      <c r="L4371" s="126" t="s">
        <v>698</v>
      </c>
      <c r="M4371" s="11" t="s">
        <v>56</v>
      </c>
      <c r="N4371" s="11" t="s">
        <v>48</v>
      </c>
      <c r="O4371" s="68" t="str">
        <f t="shared" si="141"/>
        <v>176212. Vigilancia de la Salud AmbientalVigilancia de la Salud Ambiental20251_USAQUEN1_MARZO_2026</v>
      </c>
      <c r="P4371" s="129">
        <f t="shared" si="140"/>
        <v>0</v>
      </c>
      <c r="Q4371" s="7"/>
      <c r="R4371" s="7"/>
      <c r="S4371" s="164">
        <v>0</v>
      </c>
      <c r="T4371" s="165">
        <v>0</v>
      </c>
    </row>
    <row r="4372" spans="2:20" ht="30" hidden="1" customHeight="1">
      <c r="B4372" s="123">
        <v>1762</v>
      </c>
      <c r="C4372" s="125" t="s">
        <v>54</v>
      </c>
      <c r="D4372" s="125" t="s">
        <v>55</v>
      </c>
      <c r="E4372" s="137">
        <v>2025</v>
      </c>
      <c r="F4372" s="68" t="str">
        <f t="shared" si="142"/>
        <v>176212. Vigilancia de la Salud AmbientalVigilancia de la Salud Ambiental2025</v>
      </c>
      <c r="G4372" s="125" t="s">
        <v>696</v>
      </c>
      <c r="H4372" s="134" t="s">
        <v>388</v>
      </c>
      <c r="I4372" s="125" t="s">
        <v>410</v>
      </c>
      <c r="J4372" s="134" t="s">
        <v>697</v>
      </c>
      <c r="K4372" s="126" t="s">
        <v>698</v>
      </c>
      <c r="L4372" s="126" t="s">
        <v>698</v>
      </c>
      <c r="M4372" s="11" t="s">
        <v>63</v>
      </c>
      <c r="N4372" s="11" t="s">
        <v>48</v>
      </c>
      <c r="O4372" s="68" t="str">
        <f t="shared" si="141"/>
        <v>176212. Vigilancia de la Salud AmbientalVigilancia de la Salud Ambiental20252_ENGATIVA1_MARZO_2026</v>
      </c>
      <c r="P4372" s="129">
        <f t="shared" si="140"/>
        <v>0</v>
      </c>
      <c r="Q4372" s="7"/>
      <c r="R4372" s="7"/>
      <c r="S4372" s="164">
        <v>0</v>
      </c>
      <c r="T4372" s="165">
        <v>0</v>
      </c>
    </row>
    <row r="4373" spans="2:20" ht="30" hidden="1" customHeight="1">
      <c r="B4373" s="123">
        <v>1762</v>
      </c>
      <c r="C4373" s="125" t="s">
        <v>54</v>
      </c>
      <c r="D4373" s="125" t="s">
        <v>55</v>
      </c>
      <c r="E4373" s="137">
        <v>2025</v>
      </c>
      <c r="F4373" s="68" t="str">
        <f t="shared" si="142"/>
        <v>176212. Vigilancia de la Salud AmbientalVigilancia de la Salud Ambiental2025</v>
      </c>
      <c r="G4373" s="125" t="s">
        <v>696</v>
      </c>
      <c r="H4373" s="134" t="s">
        <v>388</v>
      </c>
      <c r="I4373" s="125" t="s">
        <v>410</v>
      </c>
      <c r="J4373" s="134" t="s">
        <v>697</v>
      </c>
      <c r="K4373" s="126" t="s">
        <v>698</v>
      </c>
      <c r="L4373" s="126" t="s">
        <v>698</v>
      </c>
      <c r="M4373" s="11" t="s">
        <v>77</v>
      </c>
      <c r="N4373" s="11" t="s">
        <v>48</v>
      </c>
      <c r="O4373" s="68" t="str">
        <f t="shared" si="141"/>
        <v>176212. Vigilancia de la Salud AmbientalVigilancia de la Salud Ambiental20253_SUBA1_MARZO_2026</v>
      </c>
      <c r="P4373" s="129">
        <f t="shared" si="140"/>
        <v>0</v>
      </c>
      <c r="Q4373" s="7"/>
      <c r="R4373" s="7"/>
      <c r="S4373" s="164">
        <v>0</v>
      </c>
      <c r="T4373" s="165">
        <v>0</v>
      </c>
    </row>
    <row r="4374" spans="2:20" ht="30" hidden="1" customHeight="1">
      <c r="B4374" s="123">
        <v>1762</v>
      </c>
      <c r="C4374" s="125" t="s">
        <v>54</v>
      </c>
      <c r="D4374" s="125" t="s">
        <v>55</v>
      </c>
      <c r="E4374" s="137">
        <v>2025</v>
      </c>
      <c r="F4374" s="68" t="str">
        <f t="shared" si="142"/>
        <v>176212. Vigilancia de la Salud AmbientalVigilancia de la Salud Ambiental2025</v>
      </c>
      <c r="G4374" s="125" t="s">
        <v>696</v>
      </c>
      <c r="H4374" s="134" t="s">
        <v>388</v>
      </c>
      <c r="I4374" s="125" t="s">
        <v>410</v>
      </c>
      <c r="J4374" s="134" t="s">
        <v>697</v>
      </c>
      <c r="K4374" s="126" t="s">
        <v>698</v>
      </c>
      <c r="L4374" s="126" t="s">
        <v>698</v>
      </c>
      <c r="M4374" s="11" t="s">
        <v>66</v>
      </c>
      <c r="N4374" s="11" t="s">
        <v>48</v>
      </c>
      <c r="O4374" s="68" t="str">
        <f t="shared" si="141"/>
        <v>176212. Vigilancia de la Salud AmbientalVigilancia de la Salud Ambiental20255_BARRIOS_UNIDOS1_MARZO_2026</v>
      </c>
      <c r="P4374" s="129">
        <f t="shared" si="140"/>
        <v>0</v>
      </c>
      <c r="Q4374" s="7"/>
      <c r="R4374" s="7"/>
      <c r="S4374" s="164">
        <v>0</v>
      </c>
      <c r="T4374" s="165">
        <v>0</v>
      </c>
    </row>
    <row r="4375" spans="2:20" ht="30" hidden="1" customHeight="1">
      <c r="B4375" s="123">
        <v>1762</v>
      </c>
      <c r="C4375" s="125" t="s">
        <v>54</v>
      </c>
      <c r="D4375" s="125" t="s">
        <v>55</v>
      </c>
      <c r="E4375" s="137">
        <v>2025</v>
      </c>
      <c r="F4375" s="68" t="str">
        <f t="shared" si="142"/>
        <v>176212. Vigilancia de la Salud AmbientalVigilancia de la Salud Ambiental2025</v>
      </c>
      <c r="G4375" s="125" t="s">
        <v>696</v>
      </c>
      <c r="H4375" s="134" t="s">
        <v>388</v>
      </c>
      <c r="I4375" s="125" t="s">
        <v>410</v>
      </c>
      <c r="J4375" s="134" t="s">
        <v>697</v>
      </c>
      <c r="K4375" s="126" t="s">
        <v>698</v>
      </c>
      <c r="L4375" s="126" t="s">
        <v>698</v>
      </c>
      <c r="M4375" s="11" t="s">
        <v>107</v>
      </c>
      <c r="N4375" s="11" t="s">
        <v>48</v>
      </c>
      <c r="O4375" s="68" t="str">
        <f t="shared" si="141"/>
        <v>176212. Vigilancia de la Salud AmbientalVigilancia de la Salud Ambiental20256_TEUSAQUILLO1_MARZO_2026</v>
      </c>
      <c r="P4375" s="129">
        <f t="shared" si="140"/>
        <v>0</v>
      </c>
      <c r="Q4375" s="7"/>
      <c r="R4375" s="7"/>
      <c r="S4375" s="164">
        <v>0</v>
      </c>
      <c r="T4375" s="165">
        <v>0</v>
      </c>
    </row>
    <row r="4376" spans="2:20" ht="30" hidden="1" customHeight="1">
      <c r="B4376" s="123">
        <v>1763</v>
      </c>
      <c r="C4376" s="125" t="s">
        <v>54</v>
      </c>
      <c r="D4376" s="125" t="s">
        <v>55</v>
      </c>
      <c r="E4376" s="137">
        <v>2025</v>
      </c>
      <c r="F4376" s="68" t="str">
        <f t="shared" si="142"/>
        <v>176312. Vigilancia de la Salud AmbientalVigilancia de la Salud Ambiental2025</v>
      </c>
      <c r="G4376" s="125" t="s">
        <v>696</v>
      </c>
      <c r="H4376" s="134" t="s">
        <v>386</v>
      </c>
      <c r="I4376" s="125" t="s">
        <v>410</v>
      </c>
      <c r="J4376" s="134" t="s">
        <v>697</v>
      </c>
      <c r="K4376" s="126" t="s">
        <v>698</v>
      </c>
      <c r="L4376" s="126" t="s">
        <v>698</v>
      </c>
      <c r="M4376" s="11" t="s">
        <v>74</v>
      </c>
      <c r="N4376" s="11" t="s">
        <v>48</v>
      </c>
      <c r="O4376" s="68" t="str">
        <f t="shared" si="141"/>
        <v>176312. Vigilancia de la Salud AmbientalVigilancia de la Salud Ambiental20254_CHAPINERO1_MARZO_2026</v>
      </c>
      <c r="P4376" s="129">
        <f t="shared" si="140"/>
        <v>0</v>
      </c>
      <c r="Q4376" s="7"/>
      <c r="R4376" s="7"/>
      <c r="S4376" s="164">
        <v>0</v>
      </c>
      <c r="T4376" s="165">
        <v>0</v>
      </c>
    </row>
    <row r="4377" spans="2:20" ht="30" hidden="1" customHeight="1">
      <c r="B4377" s="123">
        <v>1763</v>
      </c>
      <c r="C4377" s="125" t="s">
        <v>54</v>
      </c>
      <c r="D4377" s="125" t="s">
        <v>55</v>
      </c>
      <c r="E4377" s="137">
        <v>2025</v>
      </c>
      <c r="F4377" s="68" t="str">
        <f t="shared" si="142"/>
        <v>176312. Vigilancia de la Salud AmbientalVigilancia de la Salud Ambiental2025</v>
      </c>
      <c r="G4377" s="125" t="s">
        <v>696</v>
      </c>
      <c r="H4377" s="134" t="s">
        <v>386</v>
      </c>
      <c r="I4377" s="125" t="s">
        <v>410</v>
      </c>
      <c r="J4377" s="134" t="s">
        <v>697</v>
      </c>
      <c r="K4377" s="126" t="s">
        <v>698</v>
      </c>
      <c r="L4377" s="126" t="s">
        <v>698</v>
      </c>
      <c r="M4377" s="11" t="s">
        <v>56</v>
      </c>
      <c r="N4377" s="11" t="s">
        <v>48</v>
      </c>
      <c r="O4377" s="68" t="str">
        <f t="shared" si="141"/>
        <v>176312. Vigilancia de la Salud AmbientalVigilancia de la Salud Ambiental20251_USAQUEN1_MARZO_2026</v>
      </c>
      <c r="P4377" s="129">
        <f t="shared" si="140"/>
        <v>0</v>
      </c>
      <c r="Q4377" s="7"/>
      <c r="R4377" s="7"/>
      <c r="S4377" s="164">
        <v>0</v>
      </c>
      <c r="T4377" s="165">
        <v>0</v>
      </c>
    </row>
    <row r="4378" spans="2:20" ht="30" hidden="1" customHeight="1">
      <c r="B4378" s="123">
        <v>1763</v>
      </c>
      <c r="C4378" s="125" t="s">
        <v>54</v>
      </c>
      <c r="D4378" s="125" t="s">
        <v>55</v>
      </c>
      <c r="E4378" s="137">
        <v>2025</v>
      </c>
      <c r="F4378" s="68" t="str">
        <f t="shared" si="142"/>
        <v>176312. Vigilancia de la Salud AmbientalVigilancia de la Salud Ambiental2025</v>
      </c>
      <c r="G4378" s="125" t="s">
        <v>696</v>
      </c>
      <c r="H4378" s="134" t="s">
        <v>386</v>
      </c>
      <c r="I4378" s="125" t="s">
        <v>410</v>
      </c>
      <c r="J4378" s="134" t="s">
        <v>697</v>
      </c>
      <c r="K4378" s="126" t="s">
        <v>698</v>
      </c>
      <c r="L4378" s="126" t="s">
        <v>698</v>
      </c>
      <c r="M4378" s="11" t="s">
        <v>63</v>
      </c>
      <c r="N4378" s="11" t="s">
        <v>48</v>
      </c>
      <c r="O4378" s="68" t="str">
        <f t="shared" si="141"/>
        <v>176312. Vigilancia de la Salud AmbientalVigilancia de la Salud Ambiental20252_ENGATIVA1_MARZO_2026</v>
      </c>
      <c r="P4378" s="129">
        <f t="shared" si="140"/>
        <v>0</v>
      </c>
      <c r="Q4378" s="7"/>
      <c r="R4378" s="7"/>
      <c r="S4378" s="164">
        <v>0</v>
      </c>
      <c r="T4378" s="165">
        <v>0</v>
      </c>
    </row>
    <row r="4379" spans="2:20" ht="30" hidden="1" customHeight="1">
      <c r="B4379" s="123">
        <v>1763</v>
      </c>
      <c r="C4379" s="125" t="s">
        <v>54</v>
      </c>
      <c r="D4379" s="125" t="s">
        <v>55</v>
      </c>
      <c r="E4379" s="137">
        <v>2025</v>
      </c>
      <c r="F4379" s="68" t="str">
        <f t="shared" si="142"/>
        <v>176312. Vigilancia de la Salud AmbientalVigilancia de la Salud Ambiental2025</v>
      </c>
      <c r="G4379" s="125" t="s">
        <v>696</v>
      </c>
      <c r="H4379" s="134" t="s">
        <v>386</v>
      </c>
      <c r="I4379" s="125" t="s">
        <v>410</v>
      </c>
      <c r="J4379" s="134" t="s">
        <v>697</v>
      </c>
      <c r="K4379" s="126" t="s">
        <v>698</v>
      </c>
      <c r="L4379" s="126" t="s">
        <v>698</v>
      </c>
      <c r="M4379" s="11" t="s">
        <v>66</v>
      </c>
      <c r="N4379" s="11" t="s">
        <v>48</v>
      </c>
      <c r="O4379" s="68" t="str">
        <f t="shared" si="141"/>
        <v>176312. Vigilancia de la Salud AmbientalVigilancia de la Salud Ambiental20255_BARRIOS_UNIDOS1_MARZO_2026</v>
      </c>
      <c r="P4379" s="129">
        <f t="shared" si="140"/>
        <v>0</v>
      </c>
      <c r="Q4379" s="7"/>
      <c r="R4379" s="7"/>
      <c r="S4379" s="164">
        <v>0</v>
      </c>
      <c r="T4379" s="165">
        <v>0</v>
      </c>
    </row>
    <row r="4380" spans="2:20" ht="30" hidden="1" customHeight="1">
      <c r="B4380" s="123">
        <v>1764</v>
      </c>
      <c r="C4380" s="125" t="s">
        <v>54</v>
      </c>
      <c r="D4380" s="125" t="s">
        <v>55</v>
      </c>
      <c r="E4380" s="137">
        <v>2025</v>
      </c>
      <c r="F4380" s="68" t="str">
        <f t="shared" si="142"/>
        <v>176412. Vigilancia de la Salud AmbientalVigilancia de la Salud Ambiental2025</v>
      </c>
      <c r="G4380" s="125" t="s">
        <v>696</v>
      </c>
      <c r="H4380" s="134" t="s">
        <v>699</v>
      </c>
      <c r="I4380" s="125" t="s">
        <v>410</v>
      </c>
      <c r="J4380" s="134" t="s">
        <v>697</v>
      </c>
      <c r="K4380" s="126" t="s">
        <v>698</v>
      </c>
      <c r="L4380" s="126" t="s">
        <v>698</v>
      </c>
      <c r="M4380" s="11" t="s">
        <v>66</v>
      </c>
      <c r="N4380" s="11" t="s">
        <v>48</v>
      </c>
      <c r="O4380" s="68" t="str">
        <f t="shared" si="141"/>
        <v>176412. Vigilancia de la Salud AmbientalVigilancia de la Salud Ambiental20255_BARRIOS_UNIDOS1_MARZO_2026</v>
      </c>
      <c r="P4380" s="129">
        <f t="shared" si="140"/>
        <v>0</v>
      </c>
      <c r="Q4380" s="7"/>
      <c r="R4380" s="7"/>
      <c r="S4380" s="164">
        <v>0</v>
      </c>
      <c r="T4380" s="165">
        <v>0</v>
      </c>
    </row>
    <row r="4381" spans="2:20" ht="30" hidden="1" customHeight="1">
      <c r="B4381" s="123">
        <v>1771</v>
      </c>
      <c r="C4381" s="125" t="s">
        <v>54</v>
      </c>
      <c r="D4381" s="125" t="s">
        <v>55</v>
      </c>
      <c r="E4381" s="137">
        <v>2025</v>
      </c>
      <c r="F4381" s="68" t="str">
        <f t="shared" si="142"/>
        <v>177112. Vigilancia de la Salud AmbientalVigilancia de la Salud Ambiental2025</v>
      </c>
      <c r="G4381" s="125" t="s">
        <v>696</v>
      </c>
      <c r="H4381" s="134" t="s">
        <v>386</v>
      </c>
      <c r="I4381" s="125" t="s">
        <v>410</v>
      </c>
      <c r="J4381" s="134" t="s">
        <v>697</v>
      </c>
      <c r="K4381" s="126" t="s">
        <v>698</v>
      </c>
      <c r="L4381" s="126" t="s">
        <v>698</v>
      </c>
      <c r="M4381" s="11" t="s">
        <v>74</v>
      </c>
      <c r="N4381" s="11" t="s">
        <v>48</v>
      </c>
      <c r="O4381" s="68" t="str">
        <f t="shared" si="141"/>
        <v>177112. Vigilancia de la Salud AmbientalVigilancia de la Salud Ambiental20254_CHAPINERO1_MARZO_2026</v>
      </c>
      <c r="P4381" s="129">
        <f t="shared" si="140"/>
        <v>0</v>
      </c>
      <c r="Q4381" s="7"/>
      <c r="R4381" s="7"/>
      <c r="S4381" s="164">
        <v>0</v>
      </c>
      <c r="T4381" s="165">
        <v>0</v>
      </c>
    </row>
    <row r="4382" spans="2:20" ht="30" hidden="1" customHeight="1">
      <c r="B4382" s="123">
        <v>1771</v>
      </c>
      <c r="C4382" s="125" t="s">
        <v>54</v>
      </c>
      <c r="D4382" s="125" t="s">
        <v>55</v>
      </c>
      <c r="E4382" s="137">
        <v>2025</v>
      </c>
      <c r="F4382" s="68" t="str">
        <f t="shared" si="142"/>
        <v>177112. Vigilancia de la Salud AmbientalVigilancia de la Salud Ambiental2025</v>
      </c>
      <c r="G4382" s="125" t="s">
        <v>696</v>
      </c>
      <c r="H4382" s="134" t="s">
        <v>386</v>
      </c>
      <c r="I4382" s="125" t="s">
        <v>410</v>
      </c>
      <c r="J4382" s="134" t="s">
        <v>697</v>
      </c>
      <c r="K4382" s="126" t="s">
        <v>698</v>
      </c>
      <c r="L4382" s="126" t="s">
        <v>698</v>
      </c>
      <c r="M4382" s="11" t="s">
        <v>56</v>
      </c>
      <c r="N4382" s="11" t="s">
        <v>48</v>
      </c>
      <c r="O4382" s="68" t="str">
        <f t="shared" si="141"/>
        <v>177112. Vigilancia de la Salud AmbientalVigilancia de la Salud Ambiental20251_USAQUEN1_MARZO_2026</v>
      </c>
      <c r="P4382" s="129">
        <f t="shared" si="140"/>
        <v>0</v>
      </c>
      <c r="Q4382" s="7"/>
      <c r="R4382" s="7"/>
      <c r="S4382" s="164">
        <v>0</v>
      </c>
      <c r="T4382" s="165">
        <v>0</v>
      </c>
    </row>
    <row r="4383" spans="2:20" ht="30" hidden="1" customHeight="1">
      <c r="B4383" s="123">
        <v>1771</v>
      </c>
      <c r="C4383" s="125" t="s">
        <v>54</v>
      </c>
      <c r="D4383" s="125" t="s">
        <v>55</v>
      </c>
      <c r="E4383" s="137">
        <v>2025</v>
      </c>
      <c r="F4383" s="68" t="str">
        <f t="shared" si="142"/>
        <v>177112. Vigilancia de la Salud AmbientalVigilancia de la Salud Ambiental2025</v>
      </c>
      <c r="G4383" s="125" t="s">
        <v>696</v>
      </c>
      <c r="H4383" s="134" t="s">
        <v>386</v>
      </c>
      <c r="I4383" s="125" t="s">
        <v>410</v>
      </c>
      <c r="J4383" s="134" t="s">
        <v>697</v>
      </c>
      <c r="K4383" s="126" t="s">
        <v>698</v>
      </c>
      <c r="L4383" s="126" t="s">
        <v>698</v>
      </c>
      <c r="M4383" s="11" t="s">
        <v>63</v>
      </c>
      <c r="N4383" s="11" t="s">
        <v>48</v>
      </c>
      <c r="O4383" s="68" t="str">
        <f t="shared" si="141"/>
        <v>177112. Vigilancia de la Salud AmbientalVigilancia de la Salud Ambiental20252_ENGATIVA1_MARZO_2026</v>
      </c>
      <c r="P4383" s="129">
        <f t="shared" si="140"/>
        <v>0</v>
      </c>
      <c r="Q4383" s="7"/>
      <c r="R4383" s="7"/>
      <c r="S4383" s="164">
        <v>0</v>
      </c>
      <c r="T4383" s="165">
        <v>0</v>
      </c>
    </row>
    <row r="4384" spans="2:20" ht="30" hidden="1" customHeight="1">
      <c r="B4384" s="123">
        <v>1771</v>
      </c>
      <c r="C4384" s="125" t="s">
        <v>54</v>
      </c>
      <c r="D4384" s="125" t="s">
        <v>55</v>
      </c>
      <c r="E4384" s="137">
        <v>2025</v>
      </c>
      <c r="F4384" s="68" t="str">
        <f t="shared" si="142"/>
        <v>177112. Vigilancia de la Salud AmbientalVigilancia de la Salud Ambiental2025</v>
      </c>
      <c r="G4384" s="125" t="s">
        <v>696</v>
      </c>
      <c r="H4384" s="134" t="s">
        <v>386</v>
      </c>
      <c r="I4384" s="125" t="s">
        <v>410</v>
      </c>
      <c r="J4384" s="134" t="s">
        <v>697</v>
      </c>
      <c r="K4384" s="126" t="s">
        <v>698</v>
      </c>
      <c r="L4384" s="126" t="s">
        <v>698</v>
      </c>
      <c r="M4384" s="11" t="s">
        <v>77</v>
      </c>
      <c r="N4384" s="11" t="s">
        <v>48</v>
      </c>
      <c r="O4384" s="68" t="str">
        <f t="shared" si="141"/>
        <v>177112. Vigilancia de la Salud AmbientalVigilancia de la Salud Ambiental20253_SUBA1_MARZO_2026</v>
      </c>
      <c r="P4384" s="129">
        <f t="shared" si="140"/>
        <v>0</v>
      </c>
      <c r="Q4384" s="7"/>
      <c r="R4384" s="7"/>
      <c r="S4384" s="164">
        <v>0</v>
      </c>
      <c r="T4384" s="165">
        <v>0</v>
      </c>
    </row>
    <row r="4385" spans="2:20" ht="30" hidden="1" customHeight="1">
      <c r="B4385" s="123">
        <v>1771</v>
      </c>
      <c r="C4385" s="125" t="s">
        <v>54</v>
      </c>
      <c r="D4385" s="125" t="s">
        <v>55</v>
      </c>
      <c r="E4385" s="137">
        <v>2025</v>
      </c>
      <c r="F4385" s="68" t="str">
        <f t="shared" si="142"/>
        <v>177112. Vigilancia de la Salud AmbientalVigilancia de la Salud Ambiental2025</v>
      </c>
      <c r="G4385" s="125" t="s">
        <v>696</v>
      </c>
      <c r="H4385" s="134" t="s">
        <v>386</v>
      </c>
      <c r="I4385" s="125" t="s">
        <v>410</v>
      </c>
      <c r="J4385" s="134" t="s">
        <v>697</v>
      </c>
      <c r="K4385" s="126" t="s">
        <v>698</v>
      </c>
      <c r="L4385" s="126" t="s">
        <v>698</v>
      </c>
      <c r="M4385" s="11" t="s">
        <v>66</v>
      </c>
      <c r="N4385" s="11" t="s">
        <v>48</v>
      </c>
      <c r="O4385" s="68" t="str">
        <f t="shared" si="141"/>
        <v>177112. Vigilancia de la Salud AmbientalVigilancia de la Salud Ambiental20255_BARRIOS_UNIDOS1_MARZO_2026</v>
      </c>
      <c r="P4385" s="129">
        <f t="shared" si="140"/>
        <v>0</v>
      </c>
      <c r="Q4385" s="7"/>
      <c r="R4385" s="7"/>
      <c r="S4385" s="164">
        <v>0</v>
      </c>
      <c r="T4385" s="165">
        <v>0</v>
      </c>
    </row>
    <row r="4386" spans="2:20" ht="30" hidden="1" customHeight="1">
      <c r="B4386" s="123">
        <v>1771</v>
      </c>
      <c r="C4386" s="125" t="s">
        <v>54</v>
      </c>
      <c r="D4386" s="125" t="s">
        <v>55</v>
      </c>
      <c r="E4386" s="137">
        <v>2025</v>
      </c>
      <c r="F4386" s="68" t="str">
        <f t="shared" si="142"/>
        <v>177112. Vigilancia de la Salud AmbientalVigilancia de la Salud Ambiental2025</v>
      </c>
      <c r="G4386" s="125" t="s">
        <v>696</v>
      </c>
      <c r="H4386" s="134" t="s">
        <v>386</v>
      </c>
      <c r="I4386" s="125" t="s">
        <v>410</v>
      </c>
      <c r="J4386" s="134" t="s">
        <v>697</v>
      </c>
      <c r="K4386" s="126" t="s">
        <v>698</v>
      </c>
      <c r="L4386" s="126" t="s">
        <v>698</v>
      </c>
      <c r="M4386" s="11" t="s">
        <v>107</v>
      </c>
      <c r="N4386" s="11" t="s">
        <v>48</v>
      </c>
      <c r="O4386" s="68" t="str">
        <f t="shared" si="141"/>
        <v>177112. Vigilancia de la Salud AmbientalVigilancia de la Salud Ambiental20256_TEUSAQUILLO1_MARZO_2026</v>
      </c>
      <c r="P4386" s="129">
        <f t="shared" si="140"/>
        <v>0</v>
      </c>
      <c r="Q4386" s="7"/>
      <c r="R4386" s="7"/>
      <c r="S4386" s="164">
        <v>0</v>
      </c>
      <c r="T4386" s="165">
        <v>0</v>
      </c>
    </row>
    <row r="4387" spans="2:20" ht="30" hidden="1" customHeight="1">
      <c r="B4387" s="123">
        <v>1772</v>
      </c>
      <c r="C4387" s="125" t="s">
        <v>54</v>
      </c>
      <c r="D4387" s="125" t="s">
        <v>55</v>
      </c>
      <c r="E4387" s="137">
        <v>2025</v>
      </c>
      <c r="F4387" s="68" t="str">
        <f t="shared" si="142"/>
        <v>177212. Vigilancia de la Salud AmbientalVigilancia de la Salud Ambiental2025</v>
      </c>
      <c r="G4387" s="125" t="s">
        <v>696</v>
      </c>
      <c r="H4387" s="134" t="s">
        <v>386</v>
      </c>
      <c r="I4387" s="125" t="s">
        <v>410</v>
      </c>
      <c r="J4387" s="134" t="s">
        <v>697</v>
      </c>
      <c r="K4387" s="126" t="s">
        <v>698</v>
      </c>
      <c r="L4387" s="126" t="s">
        <v>698</v>
      </c>
      <c r="M4387" s="11" t="s">
        <v>77</v>
      </c>
      <c r="N4387" s="11" t="s">
        <v>48</v>
      </c>
      <c r="O4387" s="68" t="str">
        <f t="shared" si="141"/>
        <v>177212. Vigilancia de la Salud AmbientalVigilancia de la Salud Ambiental20253_SUBA1_MARZO_2026</v>
      </c>
      <c r="P4387" s="129">
        <f t="shared" si="140"/>
        <v>0</v>
      </c>
      <c r="Q4387" s="7"/>
      <c r="R4387" s="7"/>
      <c r="S4387" s="164">
        <v>0</v>
      </c>
      <c r="T4387" s="165">
        <v>0</v>
      </c>
    </row>
    <row r="4388" spans="2:20" ht="30" hidden="1" customHeight="1">
      <c r="B4388" s="123">
        <v>1777</v>
      </c>
      <c r="C4388" s="125" t="s">
        <v>54</v>
      </c>
      <c r="D4388" s="125" t="s">
        <v>55</v>
      </c>
      <c r="E4388" s="137">
        <v>2025</v>
      </c>
      <c r="F4388" s="68" t="str">
        <f t="shared" si="142"/>
        <v>177712. Vigilancia de la Salud AmbientalVigilancia de la Salud Ambiental2025</v>
      </c>
      <c r="G4388" s="125" t="s">
        <v>696</v>
      </c>
      <c r="H4388" s="134" t="s">
        <v>388</v>
      </c>
      <c r="I4388" s="125" t="s">
        <v>410</v>
      </c>
      <c r="J4388" s="134" t="s">
        <v>697</v>
      </c>
      <c r="K4388" s="126" t="s">
        <v>698</v>
      </c>
      <c r="L4388" s="126" t="s">
        <v>698</v>
      </c>
      <c r="M4388" s="11" t="s">
        <v>74</v>
      </c>
      <c r="N4388" s="11" t="s">
        <v>48</v>
      </c>
      <c r="O4388" s="68" t="str">
        <f t="shared" si="141"/>
        <v>177712. Vigilancia de la Salud AmbientalVigilancia de la Salud Ambiental20254_CHAPINERO1_MARZO_2026</v>
      </c>
      <c r="P4388" s="129">
        <f t="shared" si="140"/>
        <v>0</v>
      </c>
      <c r="Q4388" s="7"/>
      <c r="R4388" s="7"/>
      <c r="S4388" s="164">
        <v>0</v>
      </c>
      <c r="T4388" s="165">
        <v>0</v>
      </c>
    </row>
    <row r="4389" spans="2:20" ht="30" hidden="1" customHeight="1">
      <c r="B4389" s="123">
        <v>1777</v>
      </c>
      <c r="C4389" s="125" t="s">
        <v>54</v>
      </c>
      <c r="D4389" s="125" t="s">
        <v>55</v>
      </c>
      <c r="E4389" s="137">
        <v>2025</v>
      </c>
      <c r="F4389" s="68" t="str">
        <f t="shared" si="142"/>
        <v>177712. Vigilancia de la Salud AmbientalVigilancia de la Salud Ambiental2025</v>
      </c>
      <c r="G4389" s="125" t="s">
        <v>696</v>
      </c>
      <c r="H4389" s="134" t="s">
        <v>388</v>
      </c>
      <c r="I4389" s="125" t="s">
        <v>410</v>
      </c>
      <c r="J4389" s="134" t="s">
        <v>697</v>
      </c>
      <c r="K4389" s="126" t="s">
        <v>698</v>
      </c>
      <c r="L4389" s="126" t="s">
        <v>698</v>
      </c>
      <c r="M4389" s="11" t="s">
        <v>56</v>
      </c>
      <c r="N4389" s="11" t="s">
        <v>48</v>
      </c>
      <c r="O4389" s="68" t="str">
        <f t="shared" si="141"/>
        <v>177712. Vigilancia de la Salud AmbientalVigilancia de la Salud Ambiental20251_USAQUEN1_MARZO_2026</v>
      </c>
      <c r="P4389" s="129">
        <f t="shared" si="140"/>
        <v>0</v>
      </c>
      <c r="Q4389" s="7"/>
      <c r="R4389" s="7"/>
      <c r="S4389" s="164">
        <v>0</v>
      </c>
      <c r="T4389" s="165">
        <v>0</v>
      </c>
    </row>
    <row r="4390" spans="2:20" ht="30" hidden="1" customHeight="1">
      <c r="B4390" s="123">
        <v>1777</v>
      </c>
      <c r="C4390" s="125" t="s">
        <v>54</v>
      </c>
      <c r="D4390" s="125" t="s">
        <v>55</v>
      </c>
      <c r="E4390" s="137">
        <v>2025</v>
      </c>
      <c r="F4390" s="68" t="str">
        <f t="shared" si="142"/>
        <v>177712. Vigilancia de la Salud AmbientalVigilancia de la Salud Ambiental2025</v>
      </c>
      <c r="G4390" s="125" t="s">
        <v>696</v>
      </c>
      <c r="H4390" s="134" t="s">
        <v>388</v>
      </c>
      <c r="I4390" s="125" t="s">
        <v>410</v>
      </c>
      <c r="J4390" s="134" t="s">
        <v>697</v>
      </c>
      <c r="K4390" s="126" t="s">
        <v>698</v>
      </c>
      <c r="L4390" s="126" t="s">
        <v>698</v>
      </c>
      <c r="M4390" s="11" t="s">
        <v>63</v>
      </c>
      <c r="N4390" s="11" t="s">
        <v>48</v>
      </c>
      <c r="O4390" s="68" t="str">
        <f t="shared" si="141"/>
        <v>177712. Vigilancia de la Salud AmbientalVigilancia de la Salud Ambiental20252_ENGATIVA1_MARZO_2026</v>
      </c>
      <c r="P4390" s="129">
        <f t="shared" si="140"/>
        <v>0</v>
      </c>
      <c r="Q4390" s="7"/>
      <c r="R4390" s="7"/>
      <c r="S4390" s="164">
        <v>0</v>
      </c>
      <c r="T4390" s="165">
        <v>0</v>
      </c>
    </row>
    <row r="4391" spans="2:20" ht="30" hidden="1" customHeight="1">
      <c r="B4391" s="123">
        <v>1777</v>
      </c>
      <c r="C4391" s="125" t="s">
        <v>54</v>
      </c>
      <c r="D4391" s="125" t="s">
        <v>55</v>
      </c>
      <c r="E4391" s="137">
        <v>2025</v>
      </c>
      <c r="F4391" s="68" t="str">
        <f t="shared" si="142"/>
        <v>177712. Vigilancia de la Salud AmbientalVigilancia de la Salud Ambiental2025</v>
      </c>
      <c r="G4391" s="125" t="s">
        <v>696</v>
      </c>
      <c r="H4391" s="134" t="s">
        <v>388</v>
      </c>
      <c r="I4391" s="125" t="s">
        <v>410</v>
      </c>
      <c r="J4391" s="134" t="s">
        <v>697</v>
      </c>
      <c r="K4391" s="126" t="s">
        <v>698</v>
      </c>
      <c r="L4391" s="126" t="s">
        <v>698</v>
      </c>
      <c r="M4391" s="11" t="s">
        <v>77</v>
      </c>
      <c r="N4391" s="11" t="s">
        <v>48</v>
      </c>
      <c r="O4391" s="68" t="str">
        <f t="shared" si="141"/>
        <v>177712. Vigilancia de la Salud AmbientalVigilancia de la Salud Ambiental20253_SUBA1_MARZO_2026</v>
      </c>
      <c r="P4391" s="129">
        <f t="shared" ref="P4391:P4454" si="143">IFERROR(T4391/S4391,0)</f>
        <v>0</v>
      </c>
      <c r="Q4391" s="7"/>
      <c r="R4391" s="7"/>
      <c r="S4391" s="164">
        <v>0</v>
      </c>
      <c r="T4391" s="165">
        <v>0</v>
      </c>
    </row>
    <row r="4392" spans="2:20" ht="30" hidden="1" customHeight="1">
      <c r="B4392" s="123">
        <v>1777</v>
      </c>
      <c r="C4392" s="125" t="s">
        <v>54</v>
      </c>
      <c r="D4392" s="125" t="s">
        <v>55</v>
      </c>
      <c r="E4392" s="137">
        <v>2025</v>
      </c>
      <c r="F4392" s="68" t="str">
        <f t="shared" si="142"/>
        <v>177712. Vigilancia de la Salud AmbientalVigilancia de la Salud Ambiental2025</v>
      </c>
      <c r="G4392" s="125" t="s">
        <v>696</v>
      </c>
      <c r="H4392" s="134" t="s">
        <v>388</v>
      </c>
      <c r="I4392" s="125" t="s">
        <v>410</v>
      </c>
      <c r="J4392" s="134" t="s">
        <v>697</v>
      </c>
      <c r="K4392" s="126" t="s">
        <v>698</v>
      </c>
      <c r="L4392" s="126" t="s">
        <v>698</v>
      </c>
      <c r="M4392" s="11" t="s">
        <v>66</v>
      </c>
      <c r="N4392" s="11" t="s">
        <v>48</v>
      </c>
      <c r="O4392" s="68" t="str">
        <f t="shared" si="141"/>
        <v>177712. Vigilancia de la Salud AmbientalVigilancia de la Salud Ambiental20255_BARRIOS_UNIDOS1_MARZO_2026</v>
      </c>
      <c r="P4392" s="129">
        <f t="shared" si="143"/>
        <v>0</v>
      </c>
      <c r="Q4392" s="7"/>
      <c r="R4392" s="7"/>
      <c r="S4392" s="164">
        <v>0</v>
      </c>
      <c r="T4392" s="165">
        <v>0</v>
      </c>
    </row>
    <row r="4393" spans="2:20" ht="30" hidden="1" customHeight="1">
      <c r="B4393" s="123">
        <v>1777</v>
      </c>
      <c r="C4393" s="125" t="s">
        <v>54</v>
      </c>
      <c r="D4393" s="125" t="s">
        <v>55</v>
      </c>
      <c r="E4393" s="137">
        <v>2025</v>
      </c>
      <c r="F4393" s="68" t="str">
        <f t="shared" si="142"/>
        <v>177712. Vigilancia de la Salud AmbientalVigilancia de la Salud Ambiental2025</v>
      </c>
      <c r="G4393" s="125" t="s">
        <v>696</v>
      </c>
      <c r="H4393" s="134" t="s">
        <v>388</v>
      </c>
      <c r="I4393" s="125" t="s">
        <v>410</v>
      </c>
      <c r="J4393" s="134" t="s">
        <v>697</v>
      </c>
      <c r="K4393" s="126" t="s">
        <v>698</v>
      </c>
      <c r="L4393" s="126" t="s">
        <v>698</v>
      </c>
      <c r="M4393" s="11" t="s">
        <v>107</v>
      </c>
      <c r="N4393" s="11" t="s">
        <v>48</v>
      </c>
      <c r="O4393" s="68" t="str">
        <f t="shared" si="141"/>
        <v>177712. Vigilancia de la Salud AmbientalVigilancia de la Salud Ambiental20256_TEUSAQUILLO1_MARZO_2026</v>
      </c>
      <c r="P4393" s="129">
        <f t="shared" si="143"/>
        <v>0</v>
      </c>
      <c r="Q4393" s="7"/>
      <c r="R4393" s="7"/>
      <c r="S4393" s="164">
        <v>0</v>
      </c>
      <c r="T4393" s="165">
        <v>0</v>
      </c>
    </row>
    <row r="4394" spans="2:20" ht="30" hidden="1" customHeight="1">
      <c r="B4394" s="123">
        <v>1780</v>
      </c>
      <c r="C4394" s="125" t="s">
        <v>54</v>
      </c>
      <c r="D4394" s="125" t="s">
        <v>55</v>
      </c>
      <c r="E4394" s="137">
        <v>2025</v>
      </c>
      <c r="F4394" s="68" t="str">
        <f t="shared" si="142"/>
        <v>178012. Vigilancia de la Salud AmbientalVigilancia de la Salud Ambiental2025</v>
      </c>
      <c r="G4394" s="125" t="s">
        <v>696</v>
      </c>
      <c r="H4394" s="134" t="s">
        <v>702</v>
      </c>
      <c r="I4394" s="125" t="s">
        <v>410</v>
      </c>
      <c r="J4394" s="134" t="s">
        <v>697</v>
      </c>
      <c r="K4394" s="126" t="s">
        <v>698</v>
      </c>
      <c r="L4394" s="126" t="s">
        <v>698</v>
      </c>
      <c r="M4394" s="11" t="s">
        <v>74</v>
      </c>
      <c r="N4394" s="11" t="s">
        <v>48</v>
      </c>
      <c r="O4394" s="68" t="str">
        <f t="shared" si="141"/>
        <v>178012. Vigilancia de la Salud AmbientalVigilancia de la Salud Ambiental20254_CHAPINERO1_MARZO_2026</v>
      </c>
      <c r="P4394" s="129">
        <f t="shared" si="143"/>
        <v>0</v>
      </c>
      <c r="Q4394" s="7"/>
      <c r="R4394" s="7"/>
      <c r="S4394" s="164">
        <v>0</v>
      </c>
      <c r="T4394" s="165">
        <v>0</v>
      </c>
    </row>
    <row r="4395" spans="2:20" ht="30" hidden="1" customHeight="1">
      <c r="B4395" s="123">
        <v>1780</v>
      </c>
      <c r="C4395" s="125" t="s">
        <v>54</v>
      </c>
      <c r="D4395" s="125" t="s">
        <v>55</v>
      </c>
      <c r="E4395" s="137">
        <v>2025</v>
      </c>
      <c r="F4395" s="68" t="str">
        <f t="shared" si="142"/>
        <v>178012. Vigilancia de la Salud AmbientalVigilancia de la Salud Ambiental2025</v>
      </c>
      <c r="G4395" s="125" t="s">
        <v>696</v>
      </c>
      <c r="H4395" s="134" t="s">
        <v>702</v>
      </c>
      <c r="I4395" s="125" t="s">
        <v>410</v>
      </c>
      <c r="J4395" s="134" t="s">
        <v>697</v>
      </c>
      <c r="K4395" s="126" t="s">
        <v>698</v>
      </c>
      <c r="L4395" s="126" t="s">
        <v>698</v>
      </c>
      <c r="M4395" s="11" t="s">
        <v>56</v>
      </c>
      <c r="N4395" s="11" t="s">
        <v>48</v>
      </c>
      <c r="O4395" s="68" t="str">
        <f t="shared" si="141"/>
        <v>178012. Vigilancia de la Salud AmbientalVigilancia de la Salud Ambiental20251_USAQUEN1_MARZO_2026</v>
      </c>
      <c r="P4395" s="129">
        <f t="shared" si="143"/>
        <v>0</v>
      </c>
      <c r="Q4395" s="7"/>
      <c r="R4395" s="7"/>
      <c r="S4395" s="164">
        <v>0</v>
      </c>
      <c r="T4395" s="165">
        <v>0</v>
      </c>
    </row>
    <row r="4396" spans="2:20" ht="30" hidden="1" customHeight="1">
      <c r="B4396" s="123">
        <v>1780</v>
      </c>
      <c r="C4396" s="125" t="s">
        <v>54</v>
      </c>
      <c r="D4396" s="125" t="s">
        <v>55</v>
      </c>
      <c r="E4396" s="137">
        <v>2025</v>
      </c>
      <c r="F4396" s="68" t="str">
        <f t="shared" si="142"/>
        <v>178012. Vigilancia de la Salud AmbientalVigilancia de la Salud Ambiental2025</v>
      </c>
      <c r="G4396" s="125" t="s">
        <v>696</v>
      </c>
      <c r="H4396" s="134" t="s">
        <v>702</v>
      </c>
      <c r="I4396" s="125" t="s">
        <v>410</v>
      </c>
      <c r="J4396" s="134" t="s">
        <v>697</v>
      </c>
      <c r="K4396" s="126" t="s">
        <v>698</v>
      </c>
      <c r="L4396" s="126" t="s">
        <v>698</v>
      </c>
      <c r="M4396" s="11" t="s">
        <v>63</v>
      </c>
      <c r="N4396" s="11" t="s">
        <v>48</v>
      </c>
      <c r="O4396" s="68" t="str">
        <f t="shared" si="141"/>
        <v>178012. Vigilancia de la Salud AmbientalVigilancia de la Salud Ambiental20252_ENGATIVA1_MARZO_2026</v>
      </c>
      <c r="P4396" s="129">
        <f t="shared" si="143"/>
        <v>0</v>
      </c>
      <c r="Q4396" s="7"/>
      <c r="R4396" s="7"/>
      <c r="S4396" s="164">
        <v>0</v>
      </c>
      <c r="T4396" s="165">
        <v>0</v>
      </c>
    </row>
    <row r="4397" spans="2:20" ht="30" hidden="1" customHeight="1">
      <c r="B4397" s="123">
        <v>1780</v>
      </c>
      <c r="C4397" s="125" t="s">
        <v>54</v>
      </c>
      <c r="D4397" s="125" t="s">
        <v>55</v>
      </c>
      <c r="E4397" s="137">
        <v>2025</v>
      </c>
      <c r="F4397" s="68" t="str">
        <f t="shared" si="142"/>
        <v>178012. Vigilancia de la Salud AmbientalVigilancia de la Salud Ambiental2025</v>
      </c>
      <c r="G4397" s="125" t="s">
        <v>696</v>
      </c>
      <c r="H4397" s="134" t="s">
        <v>702</v>
      </c>
      <c r="I4397" s="125" t="s">
        <v>410</v>
      </c>
      <c r="J4397" s="134" t="s">
        <v>697</v>
      </c>
      <c r="K4397" s="126" t="s">
        <v>698</v>
      </c>
      <c r="L4397" s="126" t="s">
        <v>698</v>
      </c>
      <c r="M4397" s="11" t="s">
        <v>77</v>
      </c>
      <c r="N4397" s="11" t="s">
        <v>48</v>
      </c>
      <c r="O4397" s="68" t="str">
        <f t="shared" si="141"/>
        <v>178012. Vigilancia de la Salud AmbientalVigilancia de la Salud Ambiental20253_SUBA1_MARZO_2026</v>
      </c>
      <c r="P4397" s="129">
        <f t="shared" si="143"/>
        <v>0</v>
      </c>
      <c r="Q4397" s="7"/>
      <c r="R4397" s="7"/>
      <c r="S4397" s="164">
        <v>0</v>
      </c>
      <c r="T4397" s="165">
        <v>0</v>
      </c>
    </row>
    <row r="4398" spans="2:20" ht="30" hidden="1" customHeight="1">
      <c r="B4398" s="123">
        <v>1780</v>
      </c>
      <c r="C4398" s="125" t="s">
        <v>54</v>
      </c>
      <c r="D4398" s="125" t="s">
        <v>55</v>
      </c>
      <c r="E4398" s="137">
        <v>2025</v>
      </c>
      <c r="F4398" s="68" t="str">
        <f t="shared" si="142"/>
        <v>178012. Vigilancia de la Salud AmbientalVigilancia de la Salud Ambiental2025</v>
      </c>
      <c r="G4398" s="125" t="s">
        <v>696</v>
      </c>
      <c r="H4398" s="134" t="s">
        <v>702</v>
      </c>
      <c r="I4398" s="125" t="s">
        <v>410</v>
      </c>
      <c r="J4398" s="134" t="s">
        <v>697</v>
      </c>
      <c r="K4398" s="126" t="s">
        <v>698</v>
      </c>
      <c r="L4398" s="126" t="s">
        <v>698</v>
      </c>
      <c r="M4398" s="11" t="s">
        <v>66</v>
      </c>
      <c r="N4398" s="11" t="s">
        <v>48</v>
      </c>
      <c r="O4398" s="68" t="str">
        <f t="shared" si="141"/>
        <v>178012. Vigilancia de la Salud AmbientalVigilancia de la Salud Ambiental20255_BARRIOS_UNIDOS1_MARZO_2026</v>
      </c>
      <c r="P4398" s="129">
        <f t="shared" si="143"/>
        <v>0</v>
      </c>
      <c r="Q4398" s="7"/>
      <c r="R4398" s="7"/>
      <c r="S4398" s="164">
        <v>0</v>
      </c>
      <c r="T4398" s="165">
        <v>0</v>
      </c>
    </row>
    <row r="4399" spans="2:20" ht="30" hidden="1" customHeight="1">
      <c r="B4399" s="123">
        <v>1780</v>
      </c>
      <c r="C4399" s="125" t="s">
        <v>54</v>
      </c>
      <c r="D4399" s="125" t="s">
        <v>55</v>
      </c>
      <c r="E4399" s="137">
        <v>2025</v>
      </c>
      <c r="F4399" s="68" t="str">
        <f t="shared" si="142"/>
        <v>178012. Vigilancia de la Salud AmbientalVigilancia de la Salud Ambiental2025</v>
      </c>
      <c r="G4399" s="125" t="s">
        <v>696</v>
      </c>
      <c r="H4399" s="134" t="s">
        <v>702</v>
      </c>
      <c r="I4399" s="125" t="s">
        <v>410</v>
      </c>
      <c r="J4399" s="134" t="s">
        <v>697</v>
      </c>
      <c r="K4399" s="126" t="s">
        <v>698</v>
      </c>
      <c r="L4399" s="126" t="s">
        <v>698</v>
      </c>
      <c r="M4399" s="11" t="s">
        <v>107</v>
      </c>
      <c r="N4399" s="11" t="s">
        <v>48</v>
      </c>
      <c r="O4399" s="68" t="str">
        <f t="shared" si="141"/>
        <v>178012. Vigilancia de la Salud AmbientalVigilancia de la Salud Ambiental20256_TEUSAQUILLO1_MARZO_2026</v>
      </c>
      <c r="P4399" s="129">
        <f t="shared" si="143"/>
        <v>0</v>
      </c>
      <c r="Q4399" s="7"/>
      <c r="R4399" s="7"/>
      <c r="S4399" s="164">
        <v>0</v>
      </c>
      <c r="T4399" s="165">
        <v>0</v>
      </c>
    </row>
    <row r="4400" spans="2:20" ht="30" hidden="1" customHeight="1">
      <c r="B4400" s="123">
        <v>1783</v>
      </c>
      <c r="C4400" s="125" t="s">
        <v>54</v>
      </c>
      <c r="D4400" s="125" t="s">
        <v>55</v>
      </c>
      <c r="E4400" s="137">
        <v>2025</v>
      </c>
      <c r="F4400" s="68" t="str">
        <f t="shared" si="142"/>
        <v>178312. Vigilancia de la Salud AmbientalVigilancia de la Salud Ambiental2025</v>
      </c>
      <c r="G4400" s="125" t="s">
        <v>696</v>
      </c>
      <c r="H4400" s="134" t="s">
        <v>703</v>
      </c>
      <c r="I4400" s="125" t="s">
        <v>410</v>
      </c>
      <c r="J4400" s="134" t="s">
        <v>697</v>
      </c>
      <c r="K4400" s="126" t="s">
        <v>698</v>
      </c>
      <c r="L4400" s="126" t="s">
        <v>698</v>
      </c>
      <c r="M4400" s="11" t="s">
        <v>74</v>
      </c>
      <c r="N4400" s="11" t="s">
        <v>48</v>
      </c>
      <c r="O4400" s="68" t="str">
        <f t="shared" si="141"/>
        <v>178312. Vigilancia de la Salud AmbientalVigilancia de la Salud Ambiental20254_CHAPINERO1_MARZO_2026</v>
      </c>
      <c r="P4400" s="129">
        <f t="shared" si="143"/>
        <v>0</v>
      </c>
      <c r="Q4400" s="7"/>
      <c r="R4400" s="7"/>
      <c r="S4400" s="164">
        <v>0</v>
      </c>
      <c r="T4400" s="165">
        <v>0</v>
      </c>
    </row>
    <row r="4401" spans="2:20" ht="30" hidden="1" customHeight="1">
      <c r="B4401" s="123">
        <v>1783</v>
      </c>
      <c r="C4401" s="125" t="s">
        <v>54</v>
      </c>
      <c r="D4401" s="125" t="s">
        <v>55</v>
      </c>
      <c r="E4401" s="137">
        <v>2025</v>
      </c>
      <c r="F4401" s="68" t="str">
        <f t="shared" si="142"/>
        <v>178312. Vigilancia de la Salud AmbientalVigilancia de la Salud Ambiental2025</v>
      </c>
      <c r="G4401" s="125" t="s">
        <v>696</v>
      </c>
      <c r="H4401" s="134" t="s">
        <v>703</v>
      </c>
      <c r="I4401" s="125" t="s">
        <v>410</v>
      </c>
      <c r="J4401" s="134" t="s">
        <v>697</v>
      </c>
      <c r="K4401" s="126" t="s">
        <v>698</v>
      </c>
      <c r="L4401" s="126" t="s">
        <v>698</v>
      </c>
      <c r="M4401" s="11" t="s">
        <v>56</v>
      </c>
      <c r="N4401" s="11" t="s">
        <v>48</v>
      </c>
      <c r="O4401" s="68" t="str">
        <f t="shared" si="141"/>
        <v>178312. Vigilancia de la Salud AmbientalVigilancia de la Salud Ambiental20251_USAQUEN1_MARZO_2026</v>
      </c>
      <c r="P4401" s="129">
        <f t="shared" si="143"/>
        <v>0</v>
      </c>
      <c r="Q4401" s="7"/>
      <c r="R4401" s="7"/>
      <c r="S4401" s="164">
        <v>0</v>
      </c>
      <c r="T4401" s="165">
        <v>0</v>
      </c>
    </row>
    <row r="4402" spans="2:20" ht="30" hidden="1" customHeight="1">
      <c r="B4402" s="123">
        <v>1783</v>
      </c>
      <c r="C4402" s="125" t="s">
        <v>54</v>
      </c>
      <c r="D4402" s="125" t="s">
        <v>55</v>
      </c>
      <c r="E4402" s="137">
        <v>2025</v>
      </c>
      <c r="F4402" s="68" t="str">
        <f t="shared" si="142"/>
        <v>178312. Vigilancia de la Salud AmbientalVigilancia de la Salud Ambiental2025</v>
      </c>
      <c r="G4402" s="125" t="s">
        <v>696</v>
      </c>
      <c r="H4402" s="134" t="s">
        <v>703</v>
      </c>
      <c r="I4402" s="125" t="s">
        <v>410</v>
      </c>
      <c r="J4402" s="134" t="s">
        <v>697</v>
      </c>
      <c r="K4402" s="126" t="s">
        <v>698</v>
      </c>
      <c r="L4402" s="126" t="s">
        <v>698</v>
      </c>
      <c r="M4402" s="11" t="s">
        <v>63</v>
      </c>
      <c r="N4402" s="11" t="s">
        <v>48</v>
      </c>
      <c r="O4402" s="68" t="str">
        <f t="shared" si="141"/>
        <v>178312. Vigilancia de la Salud AmbientalVigilancia de la Salud Ambiental20252_ENGATIVA1_MARZO_2026</v>
      </c>
      <c r="P4402" s="129">
        <f t="shared" si="143"/>
        <v>0</v>
      </c>
      <c r="Q4402" s="7"/>
      <c r="R4402" s="7"/>
      <c r="S4402" s="164">
        <v>0</v>
      </c>
      <c r="T4402" s="165">
        <v>0</v>
      </c>
    </row>
    <row r="4403" spans="2:20" ht="30" hidden="1" customHeight="1">
      <c r="B4403" s="123">
        <v>1783</v>
      </c>
      <c r="C4403" s="125" t="s">
        <v>54</v>
      </c>
      <c r="D4403" s="125" t="s">
        <v>55</v>
      </c>
      <c r="E4403" s="137">
        <v>2025</v>
      </c>
      <c r="F4403" s="68" t="str">
        <f t="shared" si="142"/>
        <v>178312. Vigilancia de la Salud AmbientalVigilancia de la Salud Ambiental2025</v>
      </c>
      <c r="G4403" s="125" t="s">
        <v>696</v>
      </c>
      <c r="H4403" s="134" t="s">
        <v>703</v>
      </c>
      <c r="I4403" s="125" t="s">
        <v>410</v>
      </c>
      <c r="J4403" s="134" t="s">
        <v>697</v>
      </c>
      <c r="K4403" s="126" t="s">
        <v>698</v>
      </c>
      <c r="L4403" s="126" t="s">
        <v>698</v>
      </c>
      <c r="M4403" s="11" t="s">
        <v>77</v>
      </c>
      <c r="N4403" s="11" t="s">
        <v>48</v>
      </c>
      <c r="O4403" s="68" t="str">
        <f t="shared" si="141"/>
        <v>178312. Vigilancia de la Salud AmbientalVigilancia de la Salud Ambiental20253_SUBA1_MARZO_2026</v>
      </c>
      <c r="P4403" s="129">
        <f t="shared" si="143"/>
        <v>0</v>
      </c>
      <c r="Q4403" s="7"/>
      <c r="R4403" s="7"/>
      <c r="S4403" s="164">
        <v>0</v>
      </c>
      <c r="T4403" s="165">
        <v>0</v>
      </c>
    </row>
    <row r="4404" spans="2:20" ht="30" hidden="1" customHeight="1">
      <c r="B4404" s="123">
        <v>1783</v>
      </c>
      <c r="C4404" s="125" t="s">
        <v>54</v>
      </c>
      <c r="D4404" s="125" t="s">
        <v>55</v>
      </c>
      <c r="E4404" s="137">
        <v>2025</v>
      </c>
      <c r="F4404" s="68" t="str">
        <f t="shared" si="142"/>
        <v>178312. Vigilancia de la Salud AmbientalVigilancia de la Salud Ambiental2025</v>
      </c>
      <c r="G4404" s="125" t="s">
        <v>696</v>
      </c>
      <c r="H4404" s="134" t="s">
        <v>703</v>
      </c>
      <c r="I4404" s="125" t="s">
        <v>410</v>
      </c>
      <c r="J4404" s="134" t="s">
        <v>697</v>
      </c>
      <c r="K4404" s="126" t="s">
        <v>698</v>
      </c>
      <c r="L4404" s="126" t="s">
        <v>698</v>
      </c>
      <c r="M4404" s="11" t="s">
        <v>66</v>
      </c>
      <c r="N4404" s="11" t="s">
        <v>48</v>
      </c>
      <c r="O4404" s="68" t="str">
        <f t="shared" si="141"/>
        <v>178312. Vigilancia de la Salud AmbientalVigilancia de la Salud Ambiental20255_BARRIOS_UNIDOS1_MARZO_2026</v>
      </c>
      <c r="P4404" s="129">
        <f t="shared" si="143"/>
        <v>0</v>
      </c>
      <c r="Q4404" s="7"/>
      <c r="R4404" s="7"/>
      <c r="S4404" s="164">
        <v>0</v>
      </c>
      <c r="T4404" s="165">
        <v>0</v>
      </c>
    </row>
    <row r="4405" spans="2:20" ht="30" hidden="1" customHeight="1">
      <c r="B4405" s="123">
        <v>1783</v>
      </c>
      <c r="C4405" s="125" t="s">
        <v>54</v>
      </c>
      <c r="D4405" s="125" t="s">
        <v>55</v>
      </c>
      <c r="E4405" s="137">
        <v>2025</v>
      </c>
      <c r="F4405" s="68" t="str">
        <f t="shared" si="142"/>
        <v>178312. Vigilancia de la Salud AmbientalVigilancia de la Salud Ambiental2025</v>
      </c>
      <c r="G4405" s="125" t="s">
        <v>696</v>
      </c>
      <c r="H4405" s="134" t="s">
        <v>703</v>
      </c>
      <c r="I4405" s="125" t="s">
        <v>410</v>
      </c>
      <c r="J4405" s="134" t="s">
        <v>697</v>
      </c>
      <c r="K4405" s="126" t="s">
        <v>698</v>
      </c>
      <c r="L4405" s="126" t="s">
        <v>698</v>
      </c>
      <c r="M4405" s="11" t="s">
        <v>107</v>
      </c>
      <c r="N4405" s="11" t="s">
        <v>48</v>
      </c>
      <c r="O4405" s="68" t="str">
        <f t="shared" si="141"/>
        <v>178312. Vigilancia de la Salud AmbientalVigilancia de la Salud Ambiental20256_TEUSAQUILLO1_MARZO_2026</v>
      </c>
      <c r="P4405" s="129">
        <f t="shared" si="143"/>
        <v>0</v>
      </c>
      <c r="Q4405" s="7"/>
      <c r="R4405" s="7"/>
      <c r="S4405" s="164">
        <v>0</v>
      </c>
      <c r="T4405" s="165">
        <v>0</v>
      </c>
    </row>
    <row r="4406" spans="2:20" ht="30" hidden="1" customHeight="1">
      <c r="B4406" s="123">
        <v>1860</v>
      </c>
      <c r="C4406" s="125" t="s">
        <v>54</v>
      </c>
      <c r="D4406" s="125" t="s">
        <v>55</v>
      </c>
      <c r="E4406" s="137">
        <v>2025</v>
      </c>
      <c r="F4406" s="68" t="str">
        <f t="shared" si="142"/>
        <v>186012. Vigilancia de la Salud AmbientalVigilancia de la Salud Ambiental2025</v>
      </c>
      <c r="G4406" s="125" t="s">
        <v>704</v>
      </c>
      <c r="H4406" s="134" t="s">
        <v>388</v>
      </c>
      <c r="I4406" s="125" t="s">
        <v>410</v>
      </c>
      <c r="J4406" s="134" t="s">
        <v>712</v>
      </c>
      <c r="K4406" s="126" t="s">
        <v>698</v>
      </c>
      <c r="L4406" s="126" t="s">
        <v>698</v>
      </c>
      <c r="M4406" s="11" t="s">
        <v>74</v>
      </c>
      <c r="N4406" s="11" t="s">
        <v>48</v>
      </c>
      <c r="O4406" s="68" t="str">
        <f t="shared" si="141"/>
        <v>186012. Vigilancia de la Salud AmbientalVigilancia de la Salud Ambiental20254_CHAPINERO1_MARZO_2026</v>
      </c>
      <c r="P4406" s="129">
        <f t="shared" si="143"/>
        <v>0</v>
      </c>
      <c r="Q4406" s="7"/>
      <c r="R4406" s="7"/>
      <c r="S4406" s="164">
        <v>0</v>
      </c>
      <c r="T4406" s="165">
        <v>0</v>
      </c>
    </row>
    <row r="4407" spans="2:20" ht="30" hidden="1" customHeight="1">
      <c r="B4407" s="123">
        <v>1860</v>
      </c>
      <c r="C4407" s="125" t="s">
        <v>54</v>
      </c>
      <c r="D4407" s="125" t="s">
        <v>55</v>
      </c>
      <c r="E4407" s="137">
        <v>2025</v>
      </c>
      <c r="F4407" s="68" t="str">
        <f t="shared" si="142"/>
        <v>186012. Vigilancia de la Salud AmbientalVigilancia de la Salud Ambiental2025</v>
      </c>
      <c r="G4407" s="125" t="s">
        <v>704</v>
      </c>
      <c r="H4407" s="134" t="s">
        <v>388</v>
      </c>
      <c r="I4407" s="125" t="s">
        <v>410</v>
      </c>
      <c r="J4407" s="134" t="s">
        <v>712</v>
      </c>
      <c r="K4407" s="126" t="s">
        <v>698</v>
      </c>
      <c r="L4407" s="126" t="s">
        <v>698</v>
      </c>
      <c r="M4407" s="11" t="s">
        <v>56</v>
      </c>
      <c r="N4407" s="11" t="s">
        <v>48</v>
      </c>
      <c r="O4407" s="68" t="str">
        <f t="shared" si="141"/>
        <v>186012. Vigilancia de la Salud AmbientalVigilancia de la Salud Ambiental20251_USAQUEN1_MARZO_2026</v>
      </c>
      <c r="P4407" s="129">
        <f t="shared" si="143"/>
        <v>0</v>
      </c>
      <c r="Q4407" s="7"/>
      <c r="R4407" s="7"/>
      <c r="S4407" s="164">
        <v>0</v>
      </c>
      <c r="T4407" s="165">
        <v>0</v>
      </c>
    </row>
    <row r="4408" spans="2:20" ht="30" hidden="1" customHeight="1">
      <c r="B4408" s="123">
        <v>1860</v>
      </c>
      <c r="C4408" s="125" t="s">
        <v>54</v>
      </c>
      <c r="D4408" s="125" t="s">
        <v>55</v>
      </c>
      <c r="E4408" s="137">
        <v>2025</v>
      </c>
      <c r="F4408" s="68" t="str">
        <f t="shared" si="142"/>
        <v>186012. Vigilancia de la Salud AmbientalVigilancia de la Salud Ambiental2025</v>
      </c>
      <c r="G4408" s="125" t="s">
        <v>704</v>
      </c>
      <c r="H4408" s="134" t="s">
        <v>388</v>
      </c>
      <c r="I4408" s="125" t="s">
        <v>410</v>
      </c>
      <c r="J4408" s="134" t="s">
        <v>712</v>
      </c>
      <c r="K4408" s="126" t="s">
        <v>698</v>
      </c>
      <c r="L4408" s="126" t="s">
        <v>698</v>
      </c>
      <c r="M4408" s="11" t="s">
        <v>63</v>
      </c>
      <c r="N4408" s="11" t="s">
        <v>48</v>
      </c>
      <c r="O4408" s="68" t="str">
        <f t="shared" si="141"/>
        <v>186012. Vigilancia de la Salud AmbientalVigilancia de la Salud Ambiental20252_ENGATIVA1_MARZO_2026</v>
      </c>
      <c r="P4408" s="129">
        <f t="shared" si="143"/>
        <v>0</v>
      </c>
      <c r="Q4408" s="7"/>
      <c r="R4408" s="7"/>
      <c r="S4408" s="164">
        <v>0</v>
      </c>
      <c r="T4408" s="165">
        <v>0</v>
      </c>
    </row>
    <row r="4409" spans="2:20" ht="30" hidden="1" customHeight="1">
      <c r="B4409" s="123">
        <v>1860</v>
      </c>
      <c r="C4409" s="125" t="s">
        <v>54</v>
      </c>
      <c r="D4409" s="125" t="s">
        <v>55</v>
      </c>
      <c r="E4409" s="137">
        <v>2025</v>
      </c>
      <c r="F4409" s="68" t="str">
        <f t="shared" si="142"/>
        <v>186012. Vigilancia de la Salud AmbientalVigilancia de la Salud Ambiental2025</v>
      </c>
      <c r="G4409" s="125" t="s">
        <v>704</v>
      </c>
      <c r="H4409" s="134" t="s">
        <v>388</v>
      </c>
      <c r="I4409" s="125" t="s">
        <v>410</v>
      </c>
      <c r="J4409" s="134" t="s">
        <v>712</v>
      </c>
      <c r="K4409" s="126" t="s">
        <v>698</v>
      </c>
      <c r="L4409" s="126" t="s">
        <v>698</v>
      </c>
      <c r="M4409" s="11" t="s">
        <v>77</v>
      </c>
      <c r="N4409" s="11" t="s">
        <v>48</v>
      </c>
      <c r="O4409" s="68" t="str">
        <f t="shared" si="141"/>
        <v>186012. Vigilancia de la Salud AmbientalVigilancia de la Salud Ambiental20253_SUBA1_MARZO_2026</v>
      </c>
      <c r="P4409" s="129">
        <f t="shared" si="143"/>
        <v>0</v>
      </c>
      <c r="Q4409" s="7"/>
      <c r="R4409" s="7"/>
      <c r="S4409" s="164">
        <v>0</v>
      </c>
      <c r="T4409" s="165">
        <v>0</v>
      </c>
    </row>
    <row r="4410" spans="2:20" ht="30" hidden="1" customHeight="1">
      <c r="B4410" s="123">
        <v>1860</v>
      </c>
      <c r="C4410" s="125" t="s">
        <v>54</v>
      </c>
      <c r="D4410" s="125" t="s">
        <v>55</v>
      </c>
      <c r="E4410" s="137">
        <v>2025</v>
      </c>
      <c r="F4410" s="68" t="str">
        <f t="shared" si="142"/>
        <v>186012. Vigilancia de la Salud AmbientalVigilancia de la Salud Ambiental2025</v>
      </c>
      <c r="G4410" s="125" t="s">
        <v>704</v>
      </c>
      <c r="H4410" s="134" t="s">
        <v>388</v>
      </c>
      <c r="I4410" s="125" t="s">
        <v>410</v>
      </c>
      <c r="J4410" s="134" t="s">
        <v>712</v>
      </c>
      <c r="K4410" s="126" t="s">
        <v>698</v>
      </c>
      <c r="L4410" s="126" t="s">
        <v>698</v>
      </c>
      <c r="M4410" s="11" t="s">
        <v>66</v>
      </c>
      <c r="N4410" s="11" t="s">
        <v>48</v>
      </c>
      <c r="O4410" s="68" t="str">
        <f t="shared" si="141"/>
        <v>186012. Vigilancia de la Salud AmbientalVigilancia de la Salud Ambiental20255_BARRIOS_UNIDOS1_MARZO_2026</v>
      </c>
      <c r="P4410" s="129">
        <f t="shared" si="143"/>
        <v>0</v>
      </c>
      <c r="Q4410" s="7"/>
      <c r="R4410" s="7"/>
      <c r="S4410" s="164">
        <v>0</v>
      </c>
      <c r="T4410" s="165">
        <v>0</v>
      </c>
    </row>
    <row r="4411" spans="2:20" ht="30" hidden="1" customHeight="1">
      <c r="B4411" s="123">
        <v>1860</v>
      </c>
      <c r="C4411" s="125" t="s">
        <v>54</v>
      </c>
      <c r="D4411" s="125" t="s">
        <v>55</v>
      </c>
      <c r="E4411" s="137">
        <v>2025</v>
      </c>
      <c r="F4411" s="68" t="str">
        <f t="shared" si="142"/>
        <v>186012. Vigilancia de la Salud AmbientalVigilancia de la Salud Ambiental2025</v>
      </c>
      <c r="G4411" s="125" t="s">
        <v>704</v>
      </c>
      <c r="H4411" s="134" t="s">
        <v>388</v>
      </c>
      <c r="I4411" s="125" t="s">
        <v>410</v>
      </c>
      <c r="J4411" s="134" t="s">
        <v>712</v>
      </c>
      <c r="K4411" s="126" t="s">
        <v>698</v>
      </c>
      <c r="L4411" s="126" t="s">
        <v>698</v>
      </c>
      <c r="M4411" s="11" t="s">
        <v>107</v>
      </c>
      <c r="N4411" s="11" t="s">
        <v>48</v>
      </c>
      <c r="O4411" s="68" t="str">
        <f t="shared" si="141"/>
        <v>186012. Vigilancia de la Salud AmbientalVigilancia de la Salud Ambiental20256_TEUSAQUILLO1_MARZO_2026</v>
      </c>
      <c r="P4411" s="129">
        <f t="shared" si="143"/>
        <v>0</v>
      </c>
      <c r="Q4411" s="7"/>
      <c r="R4411" s="7"/>
      <c r="S4411" s="164">
        <v>0</v>
      </c>
      <c r="T4411" s="165">
        <v>0</v>
      </c>
    </row>
    <row r="4412" spans="2:20" ht="30" hidden="1" customHeight="1">
      <c r="B4412" s="123">
        <v>1861</v>
      </c>
      <c r="C4412" s="125" t="s">
        <v>54</v>
      </c>
      <c r="D4412" s="125" t="s">
        <v>55</v>
      </c>
      <c r="E4412" s="137">
        <v>2025</v>
      </c>
      <c r="F4412" s="68" t="str">
        <f t="shared" si="142"/>
        <v>186112. Vigilancia de la Salud AmbientalVigilancia de la Salud Ambiental2025</v>
      </c>
      <c r="G4412" s="125" t="s">
        <v>704</v>
      </c>
      <c r="H4412" s="134" t="s">
        <v>388</v>
      </c>
      <c r="I4412" s="125" t="s">
        <v>410</v>
      </c>
      <c r="J4412" s="134" t="s">
        <v>712</v>
      </c>
      <c r="K4412" s="126" t="s">
        <v>698</v>
      </c>
      <c r="L4412" s="126" t="s">
        <v>698</v>
      </c>
      <c r="M4412" s="11" t="s">
        <v>74</v>
      </c>
      <c r="N4412" s="11" t="s">
        <v>48</v>
      </c>
      <c r="O4412" s="68" t="str">
        <f t="shared" si="141"/>
        <v>186112. Vigilancia de la Salud AmbientalVigilancia de la Salud Ambiental20254_CHAPINERO1_MARZO_2026</v>
      </c>
      <c r="P4412" s="129">
        <f t="shared" si="143"/>
        <v>0</v>
      </c>
      <c r="Q4412" s="7"/>
      <c r="R4412" s="7"/>
      <c r="S4412" s="164">
        <v>0</v>
      </c>
      <c r="T4412" s="165">
        <v>0</v>
      </c>
    </row>
    <row r="4413" spans="2:20" ht="30" hidden="1" customHeight="1">
      <c r="B4413" s="123">
        <v>1861</v>
      </c>
      <c r="C4413" s="125" t="s">
        <v>54</v>
      </c>
      <c r="D4413" s="125" t="s">
        <v>55</v>
      </c>
      <c r="E4413" s="137">
        <v>2025</v>
      </c>
      <c r="F4413" s="68" t="str">
        <f t="shared" si="142"/>
        <v>186112. Vigilancia de la Salud AmbientalVigilancia de la Salud Ambiental2025</v>
      </c>
      <c r="G4413" s="125" t="s">
        <v>704</v>
      </c>
      <c r="H4413" s="134" t="s">
        <v>388</v>
      </c>
      <c r="I4413" s="125" t="s">
        <v>410</v>
      </c>
      <c r="J4413" s="134" t="s">
        <v>712</v>
      </c>
      <c r="K4413" s="126" t="s">
        <v>698</v>
      </c>
      <c r="L4413" s="126" t="s">
        <v>698</v>
      </c>
      <c r="M4413" s="11" t="s">
        <v>56</v>
      </c>
      <c r="N4413" s="11" t="s">
        <v>48</v>
      </c>
      <c r="O4413" s="68" t="str">
        <f t="shared" si="141"/>
        <v>186112. Vigilancia de la Salud AmbientalVigilancia de la Salud Ambiental20251_USAQUEN1_MARZO_2026</v>
      </c>
      <c r="P4413" s="129">
        <f t="shared" si="143"/>
        <v>0</v>
      </c>
      <c r="Q4413" s="7"/>
      <c r="R4413" s="7"/>
      <c r="S4413" s="164">
        <v>0</v>
      </c>
      <c r="T4413" s="165">
        <v>0</v>
      </c>
    </row>
    <row r="4414" spans="2:20" ht="30" hidden="1" customHeight="1">
      <c r="B4414" s="123">
        <v>1861</v>
      </c>
      <c r="C4414" s="125" t="s">
        <v>54</v>
      </c>
      <c r="D4414" s="125" t="s">
        <v>55</v>
      </c>
      <c r="E4414" s="137">
        <v>2025</v>
      </c>
      <c r="F4414" s="68" t="str">
        <f t="shared" si="142"/>
        <v>186112. Vigilancia de la Salud AmbientalVigilancia de la Salud Ambiental2025</v>
      </c>
      <c r="G4414" s="125" t="s">
        <v>704</v>
      </c>
      <c r="H4414" s="134" t="s">
        <v>388</v>
      </c>
      <c r="I4414" s="125" t="s">
        <v>410</v>
      </c>
      <c r="J4414" s="134" t="s">
        <v>712</v>
      </c>
      <c r="K4414" s="126" t="s">
        <v>698</v>
      </c>
      <c r="L4414" s="126" t="s">
        <v>698</v>
      </c>
      <c r="M4414" s="11" t="s">
        <v>63</v>
      </c>
      <c r="N4414" s="11" t="s">
        <v>48</v>
      </c>
      <c r="O4414" s="68" t="str">
        <f t="shared" si="141"/>
        <v>186112. Vigilancia de la Salud AmbientalVigilancia de la Salud Ambiental20252_ENGATIVA1_MARZO_2026</v>
      </c>
      <c r="P4414" s="129">
        <f t="shared" si="143"/>
        <v>0</v>
      </c>
      <c r="Q4414" s="7"/>
      <c r="R4414" s="7"/>
      <c r="S4414" s="164">
        <v>0</v>
      </c>
      <c r="T4414" s="165">
        <v>0</v>
      </c>
    </row>
    <row r="4415" spans="2:20" ht="30" hidden="1" customHeight="1">
      <c r="B4415" s="123">
        <v>1861</v>
      </c>
      <c r="C4415" s="125" t="s">
        <v>54</v>
      </c>
      <c r="D4415" s="125" t="s">
        <v>55</v>
      </c>
      <c r="E4415" s="137">
        <v>2025</v>
      </c>
      <c r="F4415" s="68" t="str">
        <f t="shared" si="142"/>
        <v>186112. Vigilancia de la Salud AmbientalVigilancia de la Salud Ambiental2025</v>
      </c>
      <c r="G4415" s="125" t="s">
        <v>704</v>
      </c>
      <c r="H4415" s="134" t="s">
        <v>388</v>
      </c>
      <c r="I4415" s="125" t="s">
        <v>410</v>
      </c>
      <c r="J4415" s="134" t="s">
        <v>712</v>
      </c>
      <c r="K4415" s="126" t="s">
        <v>698</v>
      </c>
      <c r="L4415" s="126" t="s">
        <v>698</v>
      </c>
      <c r="M4415" s="11" t="s">
        <v>77</v>
      </c>
      <c r="N4415" s="11" t="s">
        <v>48</v>
      </c>
      <c r="O4415" s="68" t="str">
        <f t="shared" si="141"/>
        <v>186112. Vigilancia de la Salud AmbientalVigilancia de la Salud Ambiental20253_SUBA1_MARZO_2026</v>
      </c>
      <c r="P4415" s="129">
        <f t="shared" si="143"/>
        <v>0</v>
      </c>
      <c r="Q4415" s="7"/>
      <c r="R4415" s="7"/>
      <c r="S4415" s="164">
        <v>0</v>
      </c>
      <c r="T4415" s="165">
        <v>0</v>
      </c>
    </row>
    <row r="4416" spans="2:20" ht="30" hidden="1" customHeight="1">
      <c r="B4416" s="123">
        <v>1861</v>
      </c>
      <c r="C4416" s="125" t="s">
        <v>54</v>
      </c>
      <c r="D4416" s="125" t="s">
        <v>55</v>
      </c>
      <c r="E4416" s="137">
        <v>2025</v>
      </c>
      <c r="F4416" s="68" t="str">
        <f t="shared" si="142"/>
        <v>186112. Vigilancia de la Salud AmbientalVigilancia de la Salud Ambiental2025</v>
      </c>
      <c r="G4416" s="125" t="s">
        <v>704</v>
      </c>
      <c r="H4416" s="134" t="s">
        <v>388</v>
      </c>
      <c r="I4416" s="125" t="s">
        <v>410</v>
      </c>
      <c r="J4416" s="134" t="s">
        <v>712</v>
      </c>
      <c r="K4416" s="126" t="s">
        <v>698</v>
      </c>
      <c r="L4416" s="126" t="s">
        <v>698</v>
      </c>
      <c r="M4416" s="11" t="s">
        <v>66</v>
      </c>
      <c r="N4416" s="11" t="s">
        <v>48</v>
      </c>
      <c r="O4416" s="68" t="str">
        <f t="shared" si="141"/>
        <v>186112. Vigilancia de la Salud AmbientalVigilancia de la Salud Ambiental20255_BARRIOS_UNIDOS1_MARZO_2026</v>
      </c>
      <c r="P4416" s="129">
        <f t="shared" si="143"/>
        <v>0</v>
      </c>
      <c r="Q4416" s="7"/>
      <c r="R4416" s="7"/>
      <c r="S4416" s="164">
        <v>0</v>
      </c>
      <c r="T4416" s="165">
        <v>0</v>
      </c>
    </row>
    <row r="4417" spans="2:20" ht="30" hidden="1" customHeight="1">
      <c r="B4417" s="123">
        <v>1861</v>
      </c>
      <c r="C4417" s="125" t="s">
        <v>54</v>
      </c>
      <c r="D4417" s="125" t="s">
        <v>55</v>
      </c>
      <c r="E4417" s="137">
        <v>2025</v>
      </c>
      <c r="F4417" s="68" t="str">
        <f t="shared" si="142"/>
        <v>186112. Vigilancia de la Salud AmbientalVigilancia de la Salud Ambiental2025</v>
      </c>
      <c r="G4417" s="125" t="s">
        <v>704</v>
      </c>
      <c r="H4417" s="134" t="s">
        <v>388</v>
      </c>
      <c r="I4417" s="125" t="s">
        <v>410</v>
      </c>
      <c r="J4417" s="134" t="s">
        <v>712</v>
      </c>
      <c r="K4417" s="126" t="s">
        <v>698</v>
      </c>
      <c r="L4417" s="126" t="s">
        <v>698</v>
      </c>
      <c r="M4417" s="11" t="s">
        <v>107</v>
      </c>
      <c r="N4417" s="11" t="s">
        <v>48</v>
      </c>
      <c r="O4417" s="68" t="str">
        <f t="shared" si="141"/>
        <v>186112. Vigilancia de la Salud AmbientalVigilancia de la Salud Ambiental20256_TEUSAQUILLO1_MARZO_2026</v>
      </c>
      <c r="P4417" s="129">
        <f t="shared" si="143"/>
        <v>0</v>
      </c>
      <c r="Q4417" s="7"/>
      <c r="R4417" s="7"/>
      <c r="S4417" s="164">
        <v>0</v>
      </c>
      <c r="T4417" s="165">
        <v>0</v>
      </c>
    </row>
    <row r="4418" spans="2:20" ht="30" hidden="1" customHeight="1">
      <c r="B4418" s="123">
        <v>1863</v>
      </c>
      <c r="C4418" s="125" t="s">
        <v>54</v>
      </c>
      <c r="D4418" s="125" t="s">
        <v>55</v>
      </c>
      <c r="E4418" s="137">
        <v>2025</v>
      </c>
      <c r="F4418" s="68" t="str">
        <f t="shared" si="142"/>
        <v>186312. Vigilancia de la Salud AmbientalVigilancia de la Salud Ambiental2025</v>
      </c>
      <c r="G4418" s="125" t="s">
        <v>704</v>
      </c>
      <c r="H4418" s="134" t="s">
        <v>386</v>
      </c>
      <c r="I4418" s="125" t="s">
        <v>410</v>
      </c>
      <c r="J4418" s="134" t="s">
        <v>712</v>
      </c>
      <c r="K4418" s="126" t="s">
        <v>698</v>
      </c>
      <c r="L4418" s="126" t="s">
        <v>698</v>
      </c>
      <c r="M4418" s="11" t="s">
        <v>107</v>
      </c>
      <c r="N4418" s="11" t="s">
        <v>48</v>
      </c>
      <c r="O4418" s="68" t="str">
        <f t="shared" ref="O4418:O4481" si="144">+F4418&amp;M4418&amp;N4418</f>
        <v>186312. Vigilancia de la Salud AmbientalVigilancia de la Salud Ambiental20256_TEUSAQUILLO1_MARZO_2026</v>
      </c>
      <c r="P4418" s="129">
        <f t="shared" si="143"/>
        <v>211452</v>
      </c>
      <c r="Q4418" s="7"/>
      <c r="R4418" s="7"/>
      <c r="S4418" s="164">
        <v>2</v>
      </c>
      <c r="T4418" s="165">
        <v>422904</v>
      </c>
    </row>
    <row r="4419" spans="2:20" ht="30" hidden="1" customHeight="1">
      <c r="B4419" s="123">
        <v>1864</v>
      </c>
      <c r="C4419" s="125" t="s">
        <v>54</v>
      </c>
      <c r="D4419" s="125" t="s">
        <v>55</v>
      </c>
      <c r="E4419" s="137">
        <v>2025</v>
      </c>
      <c r="F4419" s="68" t="str">
        <f t="shared" si="142"/>
        <v>186412. Vigilancia de la Salud AmbientalVigilancia de la Salud Ambiental2025</v>
      </c>
      <c r="G4419" s="125" t="s">
        <v>704</v>
      </c>
      <c r="H4419" s="134" t="s">
        <v>702</v>
      </c>
      <c r="I4419" s="125" t="s">
        <v>410</v>
      </c>
      <c r="J4419" s="134" t="s">
        <v>712</v>
      </c>
      <c r="K4419" s="126" t="s">
        <v>698</v>
      </c>
      <c r="L4419" s="126" t="s">
        <v>698</v>
      </c>
      <c r="M4419" s="11" t="s">
        <v>74</v>
      </c>
      <c r="N4419" s="11" t="s">
        <v>48</v>
      </c>
      <c r="O4419" s="68" t="str">
        <f t="shared" si="144"/>
        <v>186412. Vigilancia de la Salud AmbientalVigilancia de la Salud Ambiental20254_CHAPINERO1_MARZO_2026</v>
      </c>
      <c r="P4419" s="129">
        <f t="shared" si="143"/>
        <v>0</v>
      </c>
      <c r="Q4419" s="7"/>
      <c r="R4419" s="7"/>
      <c r="S4419" s="164">
        <v>0</v>
      </c>
      <c r="T4419" s="165">
        <v>0</v>
      </c>
    </row>
    <row r="4420" spans="2:20" ht="30" hidden="1" customHeight="1">
      <c r="B4420" s="123">
        <v>1864</v>
      </c>
      <c r="C4420" s="125" t="s">
        <v>54</v>
      </c>
      <c r="D4420" s="125" t="s">
        <v>55</v>
      </c>
      <c r="E4420" s="137">
        <v>2025</v>
      </c>
      <c r="F4420" s="68" t="str">
        <f t="shared" si="142"/>
        <v>186412. Vigilancia de la Salud AmbientalVigilancia de la Salud Ambiental2025</v>
      </c>
      <c r="G4420" s="125" t="s">
        <v>704</v>
      </c>
      <c r="H4420" s="134" t="s">
        <v>702</v>
      </c>
      <c r="I4420" s="125" t="s">
        <v>410</v>
      </c>
      <c r="J4420" s="134" t="s">
        <v>712</v>
      </c>
      <c r="K4420" s="126" t="s">
        <v>698</v>
      </c>
      <c r="L4420" s="126" t="s">
        <v>698</v>
      </c>
      <c r="M4420" s="11" t="s">
        <v>56</v>
      </c>
      <c r="N4420" s="11" t="s">
        <v>48</v>
      </c>
      <c r="O4420" s="68" t="str">
        <f t="shared" si="144"/>
        <v>186412. Vigilancia de la Salud AmbientalVigilancia de la Salud Ambiental20251_USAQUEN1_MARZO_2026</v>
      </c>
      <c r="P4420" s="129">
        <f t="shared" si="143"/>
        <v>0</v>
      </c>
      <c r="Q4420" s="7"/>
      <c r="R4420" s="7"/>
      <c r="S4420" s="164">
        <v>0</v>
      </c>
      <c r="T4420" s="165">
        <v>0</v>
      </c>
    </row>
    <row r="4421" spans="2:20" ht="30" hidden="1" customHeight="1">
      <c r="B4421" s="123">
        <v>1864</v>
      </c>
      <c r="C4421" s="125" t="s">
        <v>54</v>
      </c>
      <c r="D4421" s="125" t="s">
        <v>55</v>
      </c>
      <c r="E4421" s="137">
        <v>2025</v>
      </c>
      <c r="F4421" s="68" t="str">
        <f t="shared" si="142"/>
        <v>186412. Vigilancia de la Salud AmbientalVigilancia de la Salud Ambiental2025</v>
      </c>
      <c r="G4421" s="125" t="s">
        <v>704</v>
      </c>
      <c r="H4421" s="134" t="s">
        <v>702</v>
      </c>
      <c r="I4421" s="125" t="s">
        <v>410</v>
      </c>
      <c r="J4421" s="134" t="s">
        <v>712</v>
      </c>
      <c r="K4421" s="126" t="s">
        <v>698</v>
      </c>
      <c r="L4421" s="126" t="s">
        <v>698</v>
      </c>
      <c r="M4421" s="11" t="s">
        <v>63</v>
      </c>
      <c r="N4421" s="11" t="s">
        <v>48</v>
      </c>
      <c r="O4421" s="68" t="str">
        <f t="shared" si="144"/>
        <v>186412. Vigilancia de la Salud AmbientalVigilancia de la Salud Ambiental20252_ENGATIVA1_MARZO_2026</v>
      </c>
      <c r="P4421" s="129">
        <f t="shared" si="143"/>
        <v>0</v>
      </c>
      <c r="Q4421" s="7"/>
      <c r="R4421" s="7"/>
      <c r="S4421" s="164">
        <v>0</v>
      </c>
      <c r="T4421" s="165">
        <v>0</v>
      </c>
    </row>
    <row r="4422" spans="2:20" ht="30" hidden="1" customHeight="1">
      <c r="B4422" s="123">
        <v>1864</v>
      </c>
      <c r="C4422" s="125" t="s">
        <v>54</v>
      </c>
      <c r="D4422" s="125" t="s">
        <v>55</v>
      </c>
      <c r="E4422" s="137">
        <v>2025</v>
      </c>
      <c r="F4422" s="68" t="str">
        <f t="shared" si="142"/>
        <v>186412. Vigilancia de la Salud AmbientalVigilancia de la Salud Ambiental2025</v>
      </c>
      <c r="G4422" s="125" t="s">
        <v>704</v>
      </c>
      <c r="H4422" s="134" t="s">
        <v>702</v>
      </c>
      <c r="I4422" s="125" t="s">
        <v>410</v>
      </c>
      <c r="J4422" s="134" t="s">
        <v>712</v>
      </c>
      <c r="K4422" s="126" t="s">
        <v>698</v>
      </c>
      <c r="L4422" s="126" t="s">
        <v>698</v>
      </c>
      <c r="M4422" s="11" t="s">
        <v>77</v>
      </c>
      <c r="N4422" s="11" t="s">
        <v>48</v>
      </c>
      <c r="O4422" s="68" t="str">
        <f t="shared" si="144"/>
        <v>186412. Vigilancia de la Salud AmbientalVigilancia de la Salud Ambiental20253_SUBA1_MARZO_2026</v>
      </c>
      <c r="P4422" s="129">
        <f t="shared" si="143"/>
        <v>0</v>
      </c>
      <c r="Q4422" s="7"/>
      <c r="R4422" s="7"/>
      <c r="S4422" s="164">
        <v>0</v>
      </c>
      <c r="T4422" s="165">
        <v>0</v>
      </c>
    </row>
    <row r="4423" spans="2:20" ht="30" hidden="1" customHeight="1">
      <c r="B4423" s="123">
        <v>1864</v>
      </c>
      <c r="C4423" s="125" t="s">
        <v>54</v>
      </c>
      <c r="D4423" s="125" t="s">
        <v>55</v>
      </c>
      <c r="E4423" s="137">
        <v>2025</v>
      </c>
      <c r="F4423" s="68" t="str">
        <f t="shared" ref="F4423:F4486" si="145">B4423&amp;C4423&amp;D4423&amp;E4423</f>
        <v>186412. Vigilancia de la Salud AmbientalVigilancia de la Salud Ambiental2025</v>
      </c>
      <c r="G4423" s="125" t="s">
        <v>704</v>
      </c>
      <c r="H4423" s="134" t="s">
        <v>702</v>
      </c>
      <c r="I4423" s="125" t="s">
        <v>410</v>
      </c>
      <c r="J4423" s="134" t="s">
        <v>712</v>
      </c>
      <c r="K4423" s="126" t="s">
        <v>698</v>
      </c>
      <c r="L4423" s="126" t="s">
        <v>698</v>
      </c>
      <c r="M4423" s="11" t="s">
        <v>66</v>
      </c>
      <c r="N4423" s="11" t="s">
        <v>48</v>
      </c>
      <c r="O4423" s="68" t="str">
        <f t="shared" si="144"/>
        <v>186412. Vigilancia de la Salud AmbientalVigilancia de la Salud Ambiental20255_BARRIOS_UNIDOS1_MARZO_2026</v>
      </c>
      <c r="P4423" s="129">
        <f t="shared" si="143"/>
        <v>0</v>
      </c>
      <c r="Q4423" s="7"/>
      <c r="R4423" s="7"/>
      <c r="S4423" s="164">
        <v>0</v>
      </c>
      <c r="T4423" s="165">
        <v>0</v>
      </c>
    </row>
    <row r="4424" spans="2:20" ht="30" hidden="1" customHeight="1">
      <c r="B4424" s="123">
        <v>1864</v>
      </c>
      <c r="C4424" s="125" t="s">
        <v>54</v>
      </c>
      <c r="D4424" s="125" t="s">
        <v>55</v>
      </c>
      <c r="E4424" s="137">
        <v>2025</v>
      </c>
      <c r="F4424" s="68" t="str">
        <f t="shared" si="145"/>
        <v>186412. Vigilancia de la Salud AmbientalVigilancia de la Salud Ambiental2025</v>
      </c>
      <c r="G4424" s="125" t="s">
        <v>704</v>
      </c>
      <c r="H4424" s="134" t="s">
        <v>702</v>
      </c>
      <c r="I4424" s="125" t="s">
        <v>410</v>
      </c>
      <c r="J4424" s="134" t="s">
        <v>712</v>
      </c>
      <c r="K4424" s="126" t="s">
        <v>698</v>
      </c>
      <c r="L4424" s="126" t="s">
        <v>698</v>
      </c>
      <c r="M4424" s="11" t="s">
        <v>107</v>
      </c>
      <c r="N4424" s="11" t="s">
        <v>48</v>
      </c>
      <c r="O4424" s="68" t="str">
        <f t="shared" si="144"/>
        <v>186412. Vigilancia de la Salud AmbientalVigilancia de la Salud Ambiental20256_TEUSAQUILLO1_MARZO_2026</v>
      </c>
      <c r="P4424" s="129">
        <f t="shared" si="143"/>
        <v>0</v>
      </c>
      <c r="Q4424" s="7"/>
      <c r="R4424" s="7"/>
      <c r="S4424" s="164">
        <v>0</v>
      </c>
      <c r="T4424" s="165">
        <v>0</v>
      </c>
    </row>
    <row r="4425" spans="2:20" ht="30" hidden="1" customHeight="1">
      <c r="B4425" s="123">
        <v>1868</v>
      </c>
      <c r="C4425" s="125" t="s">
        <v>54</v>
      </c>
      <c r="D4425" s="125" t="s">
        <v>55</v>
      </c>
      <c r="E4425" s="137">
        <v>2025</v>
      </c>
      <c r="F4425" s="68" t="str">
        <f t="shared" si="145"/>
        <v>186812. Vigilancia de la Salud AmbientalVigilancia de la Salud Ambiental2025</v>
      </c>
      <c r="G4425" s="125" t="s">
        <v>696</v>
      </c>
      <c r="H4425" s="134" t="s">
        <v>699</v>
      </c>
      <c r="I4425" s="125" t="s">
        <v>410</v>
      </c>
      <c r="J4425" s="134" t="s">
        <v>697</v>
      </c>
      <c r="K4425" s="126" t="s">
        <v>698</v>
      </c>
      <c r="L4425" s="126" t="s">
        <v>698</v>
      </c>
      <c r="M4425" s="11" t="s">
        <v>74</v>
      </c>
      <c r="N4425" s="11" t="s">
        <v>48</v>
      </c>
      <c r="O4425" s="68" t="str">
        <f t="shared" si="144"/>
        <v>186812. Vigilancia de la Salud AmbientalVigilancia de la Salud Ambiental20254_CHAPINERO1_MARZO_2026</v>
      </c>
      <c r="P4425" s="129">
        <f t="shared" si="143"/>
        <v>0</v>
      </c>
      <c r="Q4425" s="7"/>
      <c r="R4425" s="7"/>
      <c r="S4425" s="164">
        <v>0</v>
      </c>
      <c r="T4425" s="165">
        <v>0</v>
      </c>
    </row>
    <row r="4426" spans="2:20" ht="30" hidden="1" customHeight="1">
      <c r="B4426" s="123">
        <v>1868</v>
      </c>
      <c r="C4426" s="125" t="s">
        <v>54</v>
      </c>
      <c r="D4426" s="125" t="s">
        <v>55</v>
      </c>
      <c r="E4426" s="137">
        <v>2025</v>
      </c>
      <c r="F4426" s="68" t="str">
        <f t="shared" si="145"/>
        <v>186812. Vigilancia de la Salud AmbientalVigilancia de la Salud Ambiental2025</v>
      </c>
      <c r="G4426" s="125" t="s">
        <v>696</v>
      </c>
      <c r="H4426" s="134" t="s">
        <v>699</v>
      </c>
      <c r="I4426" s="125" t="s">
        <v>410</v>
      </c>
      <c r="J4426" s="134" t="s">
        <v>697</v>
      </c>
      <c r="K4426" s="126" t="s">
        <v>698</v>
      </c>
      <c r="L4426" s="126" t="s">
        <v>698</v>
      </c>
      <c r="M4426" s="11" t="s">
        <v>56</v>
      </c>
      <c r="N4426" s="11" t="s">
        <v>48</v>
      </c>
      <c r="O4426" s="68" t="str">
        <f t="shared" si="144"/>
        <v>186812. Vigilancia de la Salud AmbientalVigilancia de la Salud Ambiental20251_USAQUEN1_MARZO_2026</v>
      </c>
      <c r="P4426" s="129">
        <f t="shared" si="143"/>
        <v>0</v>
      </c>
      <c r="Q4426" s="7"/>
      <c r="R4426" s="7"/>
      <c r="S4426" s="164">
        <v>0</v>
      </c>
      <c r="T4426" s="165">
        <v>0</v>
      </c>
    </row>
    <row r="4427" spans="2:20" ht="30" hidden="1" customHeight="1">
      <c r="B4427" s="123">
        <v>1868</v>
      </c>
      <c r="C4427" s="125" t="s">
        <v>54</v>
      </c>
      <c r="D4427" s="125" t="s">
        <v>55</v>
      </c>
      <c r="E4427" s="137">
        <v>2025</v>
      </c>
      <c r="F4427" s="68" t="str">
        <f t="shared" si="145"/>
        <v>186812. Vigilancia de la Salud AmbientalVigilancia de la Salud Ambiental2025</v>
      </c>
      <c r="G4427" s="125" t="s">
        <v>696</v>
      </c>
      <c r="H4427" s="134" t="s">
        <v>699</v>
      </c>
      <c r="I4427" s="125" t="s">
        <v>410</v>
      </c>
      <c r="J4427" s="134" t="s">
        <v>697</v>
      </c>
      <c r="K4427" s="126" t="s">
        <v>698</v>
      </c>
      <c r="L4427" s="126" t="s">
        <v>698</v>
      </c>
      <c r="M4427" s="11" t="s">
        <v>63</v>
      </c>
      <c r="N4427" s="11" t="s">
        <v>48</v>
      </c>
      <c r="O4427" s="68" t="str">
        <f t="shared" si="144"/>
        <v>186812. Vigilancia de la Salud AmbientalVigilancia de la Salud Ambiental20252_ENGATIVA1_MARZO_2026</v>
      </c>
      <c r="P4427" s="129">
        <f t="shared" si="143"/>
        <v>0</v>
      </c>
      <c r="Q4427" s="7"/>
      <c r="R4427" s="7"/>
      <c r="S4427" s="164">
        <v>0</v>
      </c>
      <c r="T4427" s="165">
        <v>0</v>
      </c>
    </row>
    <row r="4428" spans="2:20" ht="30" hidden="1" customHeight="1">
      <c r="B4428" s="123">
        <v>1868</v>
      </c>
      <c r="C4428" s="125" t="s">
        <v>54</v>
      </c>
      <c r="D4428" s="125" t="s">
        <v>55</v>
      </c>
      <c r="E4428" s="137">
        <v>2025</v>
      </c>
      <c r="F4428" s="68" t="str">
        <f t="shared" si="145"/>
        <v>186812. Vigilancia de la Salud AmbientalVigilancia de la Salud Ambiental2025</v>
      </c>
      <c r="G4428" s="125" t="s">
        <v>696</v>
      </c>
      <c r="H4428" s="134" t="s">
        <v>699</v>
      </c>
      <c r="I4428" s="125" t="s">
        <v>410</v>
      </c>
      <c r="J4428" s="134" t="s">
        <v>697</v>
      </c>
      <c r="K4428" s="126" t="s">
        <v>698</v>
      </c>
      <c r="L4428" s="126" t="s">
        <v>698</v>
      </c>
      <c r="M4428" s="11" t="s">
        <v>77</v>
      </c>
      <c r="N4428" s="11" t="s">
        <v>48</v>
      </c>
      <c r="O4428" s="68" t="str">
        <f t="shared" si="144"/>
        <v>186812. Vigilancia de la Salud AmbientalVigilancia de la Salud Ambiental20253_SUBA1_MARZO_2026</v>
      </c>
      <c r="P4428" s="129">
        <f t="shared" si="143"/>
        <v>0</v>
      </c>
      <c r="Q4428" s="7"/>
      <c r="R4428" s="7"/>
      <c r="S4428" s="164">
        <v>0</v>
      </c>
      <c r="T4428" s="165">
        <v>0</v>
      </c>
    </row>
    <row r="4429" spans="2:20" ht="30" hidden="1" customHeight="1">
      <c r="B4429" s="123">
        <v>1868</v>
      </c>
      <c r="C4429" s="125" t="s">
        <v>54</v>
      </c>
      <c r="D4429" s="125" t="s">
        <v>55</v>
      </c>
      <c r="E4429" s="137">
        <v>2025</v>
      </c>
      <c r="F4429" s="68" t="str">
        <f t="shared" si="145"/>
        <v>186812. Vigilancia de la Salud AmbientalVigilancia de la Salud Ambiental2025</v>
      </c>
      <c r="G4429" s="125" t="s">
        <v>696</v>
      </c>
      <c r="H4429" s="134" t="s">
        <v>699</v>
      </c>
      <c r="I4429" s="125" t="s">
        <v>410</v>
      </c>
      <c r="J4429" s="134" t="s">
        <v>697</v>
      </c>
      <c r="K4429" s="126" t="s">
        <v>698</v>
      </c>
      <c r="L4429" s="126" t="s">
        <v>698</v>
      </c>
      <c r="M4429" s="11" t="s">
        <v>66</v>
      </c>
      <c r="N4429" s="11" t="s">
        <v>48</v>
      </c>
      <c r="O4429" s="68" t="str">
        <f t="shared" si="144"/>
        <v>186812. Vigilancia de la Salud AmbientalVigilancia de la Salud Ambiental20255_BARRIOS_UNIDOS1_MARZO_2026</v>
      </c>
      <c r="P4429" s="129">
        <f t="shared" si="143"/>
        <v>0</v>
      </c>
      <c r="Q4429" s="7"/>
      <c r="R4429" s="7"/>
      <c r="S4429" s="164">
        <v>0</v>
      </c>
      <c r="T4429" s="165">
        <v>0</v>
      </c>
    </row>
    <row r="4430" spans="2:20" ht="30" hidden="1" customHeight="1">
      <c r="B4430" s="123">
        <v>1868</v>
      </c>
      <c r="C4430" s="125" t="s">
        <v>54</v>
      </c>
      <c r="D4430" s="125" t="s">
        <v>55</v>
      </c>
      <c r="E4430" s="137">
        <v>2025</v>
      </c>
      <c r="F4430" s="68" t="str">
        <f t="shared" si="145"/>
        <v>186812. Vigilancia de la Salud AmbientalVigilancia de la Salud Ambiental2025</v>
      </c>
      <c r="G4430" s="125" t="s">
        <v>696</v>
      </c>
      <c r="H4430" s="134" t="s">
        <v>699</v>
      </c>
      <c r="I4430" s="125" t="s">
        <v>410</v>
      </c>
      <c r="J4430" s="134" t="s">
        <v>697</v>
      </c>
      <c r="K4430" s="126" t="s">
        <v>698</v>
      </c>
      <c r="L4430" s="126" t="s">
        <v>698</v>
      </c>
      <c r="M4430" s="11" t="s">
        <v>107</v>
      </c>
      <c r="N4430" s="11" t="s">
        <v>48</v>
      </c>
      <c r="O4430" s="68" t="str">
        <f t="shared" si="144"/>
        <v>186812. Vigilancia de la Salud AmbientalVigilancia de la Salud Ambiental20256_TEUSAQUILLO1_MARZO_2026</v>
      </c>
      <c r="P4430" s="129">
        <f t="shared" si="143"/>
        <v>0</v>
      </c>
      <c r="Q4430" s="7"/>
      <c r="R4430" s="7"/>
      <c r="S4430" s="164">
        <v>0</v>
      </c>
      <c r="T4430" s="165">
        <v>0</v>
      </c>
    </row>
    <row r="4431" spans="2:20" ht="30" hidden="1" customHeight="1">
      <c r="B4431" s="123">
        <v>1880</v>
      </c>
      <c r="C4431" s="125" t="s">
        <v>54</v>
      </c>
      <c r="D4431" s="125" t="s">
        <v>55</v>
      </c>
      <c r="E4431" s="137">
        <v>2025</v>
      </c>
      <c r="F4431" s="68" t="str">
        <f t="shared" si="145"/>
        <v>188012. Vigilancia de la Salud AmbientalVigilancia de la Salud Ambiental2025</v>
      </c>
      <c r="G4431" s="125" t="s">
        <v>713</v>
      </c>
      <c r="H4431" s="134" t="s">
        <v>705</v>
      </c>
      <c r="I4431" s="125" t="s">
        <v>410</v>
      </c>
      <c r="J4431" s="134" t="s">
        <v>706</v>
      </c>
      <c r="K4431" s="126" t="s">
        <v>698</v>
      </c>
      <c r="L4431" s="126" t="s">
        <v>698</v>
      </c>
      <c r="M4431" s="11" t="s">
        <v>74</v>
      </c>
      <c r="N4431" s="11" t="s">
        <v>48</v>
      </c>
      <c r="O4431" s="68" t="str">
        <f t="shared" si="144"/>
        <v>188012. Vigilancia de la Salud AmbientalVigilancia de la Salud Ambiental20254_CHAPINERO1_MARZO_2026</v>
      </c>
      <c r="P4431" s="129">
        <f t="shared" si="143"/>
        <v>0</v>
      </c>
      <c r="Q4431" s="7"/>
      <c r="R4431" s="7"/>
      <c r="S4431" s="164">
        <v>0</v>
      </c>
      <c r="T4431" s="165">
        <v>0</v>
      </c>
    </row>
    <row r="4432" spans="2:20" ht="30" hidden="1" customHeight="1">
      <c r="B4432" s="123">
        <v>1880</v>
      </c>
      <c r="C4432" s="125" t="s">
        <v>54</v>
      </c>
      <c r="D4432" s="125" t="s">
        <v>55</v>
      </c>
      <c r="E4432" s="137">
        <v>2025</v>
      </c>
      <c r="F4432" s="68" t="str">
        <f t="shared" si="145"/>
        <v>188012. Vigilancia de la Salud AmbientalVigilancia de la Salud Ambiental2025</v>
      </c>
      <c r="G4432" s="125" t="s">
        <v>713</v>
      </c>
      <c r="H4432" s="134" t="s">
        <v>705</v>
      </c>
      <c r="I4432" s="125" t="s">
        <v>410</v>
      </c>
      <c r="J4432" s="134" t="s">
        <v>706</v>
      </c>
      <c r="K4432" s="126" t="s">
        <v>698</v>
      </c>
      <c r="L4432" s="126" t="s">
        <v>698</v>
      </c>
      <c r="M4432" s="11" t="s">
        <v>63</v>
      </c>
      <c r="N4432" s="11" t="s">
        <v>48</v>
      </c>
      <c r="O4432" s="68" t="str">
        <f t="shared" si="144"/>
        <v>188012. Vigilancia de la Salud AmbientalVigilancia de la Salud Ambiental20252_ENGATIVA1_MARZO_2026</v>
      </c>
      <c r="P4432" s="129">
        <f t="shared" si="143"/>
        <v>0</v>
      </c>
      <c r="Q4432" s="7"/>
      <c r="R4432" s="7"/>
      <c r="S4432" s="164">
        <v>0</v>
      </c>
      <c r="T4432" s="165">
        <v>0</v>
      </c>
    </row>
    <row r="4433" spans="2:20" ht="30" hidden="1" customHeight="1">
      <c r="B4433" s="123">
        <v>1880</v>
      </c>
      <c r="C4433" s="125" t="s">
        <v>54</v>
      </c>
      <c r="D4433" s="125" t="s">
        <v>55</v>
      </c>
      <c r="E4433" s="137">
        <v>2025</v>
      </c>
      <c r="F4433" s="68" t="str">
        <f t="shared" si="145"/>
        <v>188012. Vigilancia de la Salud AmbientalVigilancia de la Salud Ambiental2025</v>
      </c>
      <c r="G4433" s="125" t="s">
        <v>713</v>
      </c>
      <c r="H4433" s="134" t="s">
        <v>705</v>
      </c>
      <c r="I4433" s="125" t="s">
        <v>410</v>
      </c>
      <c r="J4433" s="134" t="s">
        <v>706</v>
      </c>
      <c r="K4433" s="126" t="s">
        <v>698</v>
      </c>
      <c r="L4433" s="126" t="s">
        <v>698</v>
      </c>
      <c r="M4433" s="11" t="s">
        <v>77</v>
      </c>
      <c r="N4433" s="11" t="s">
        <v>48</v>
      </c>
      <c r="O4433" s="68" t="str">
        <f t="shared" si="144"/>
        <v>188012. Vigilancia de la Salud AmbientalVigilancia de la Salud Ambiental20253_SUBA1_MARZO_2026</v>
      </c>
      <c r="P4433" s="129">
        <f t="shared" si="143"/>
        <v>0</v>
      </c>
      <c r="Q4433" s="7"/>
      <c r="R4433" s="7"/>
      <c r="S4433" s="164">
        <v>0</v>
      </c>
      <c r="T4433" s="165">
        <v>0</v>
      </c>
    </row>
    <row r="4434" spans="2:20" ht="30" hidden="1" customHeight="1">
      <c r="B4434" s="123">
        <v>1882</v>
      </c>
      <c r="C4434" s="125" t="s">
        <v>54</v>
      </c>
      <c r="D4434" s="125" t="s">
        <v>55</v>
      </c>
      <c r="E4434" s="137">
        <v>2025</v>
      </c>
      <c r="F4434" s="68" t="str">
        <f t="shared" si="145"/>
        <v>188212. Vigilancia de la Salud AmbientalVigilancia de la Salud Ambiental2025</v>
      </c>
      <c r="G4434" s="125" t="s">
        <v>696</v>
      </c>
      <c r="H4434" s="134" t="s">
        <v>386</v>
      </c>
      <c r="I4434" s="125" t="s">
        <v>410</v>
      </c>
      <c r="J4434" s="134" t="s">
        <v>697</v>
      </c>
      <c r="K4434" s="126" t="s">
        <v>698</v>
      </c>
      <c r="L4434" s="126" t="s">
        <v>698</v>
      </c>
      <c r="M4434" s="11" t="s">
        <v>74</v>
      </c>
      <c r="N4434" s="11" t="s">
        <v>48</v>
      </c>
      <c r="O4434" s="68" t="str">
        <f t="shared" si="144"/>
        <v>188212. Vigilancia de la Salud AmbientalVigilancia de la Salud Ambiental20254_CHAPINERO1_MARZO_2026</v>
      </c>
      <c r="P4434" s="129">
        <f t="shared" si="143"/>
        <v>0</v>
      </c>
      <c r="Q4434" s="7"/>
      <c r="R4434" s="7"/>
      <c r="S4434" s="164">
        <v>0</v>
      </c>
      <c r="T4434" s="165">
        <v>0</v>
      </c>
    </row>
    <row r="4435" spans="2:20" ht="30" hidden="1" customHeight="1">
      <c r="B4435" s="123">
        <v>1882</v>
      </c>
      <c r="C4435" s="125" t="s">
        <v>54</v>
      </c>
      <c r="D4435" s="125" t="s">
        <v>55</v>
      </c>
      <c r="E4435" s="137">
        <v>2025</v>
      </c>
      <c r="F4435" s="68" t="str">
        <f t="shared" si="145"/>
        <v>188212. Vigilancia de la Salud AmbientalVigilancia de la Salud Ambiental2025</v>
      </c>
      <c r="G4435" s="125" t="s">
        <v>696</v>
      </c>
      <c r="H4435" s="134" t="s">
        <v>386</v>
      </c>
      <c r="I4435" s="125" t="s">
        <v>410</v>
      </c>
      <c r="J4435" s="134" t="s">
        <v>697</v>
      </c>
      <c r="K4435" s="126" t="s">
        <v>698</v>
      </c>
      <c r="L4435" s="126" t="s">
        <v>698</v>
      </c>
      <c r="M4435" s="11" t="s">
        <v>56</v>
      </c>
      <c r="N4435" s="11" t="s">
        <v>48</v>
      </c>
      <c r="O4435" s="68" t="str">
        <f t="shared" si="144"/>
        <v>188212. Vigilancia de la Salud AmbientalVigilancia de la Salud Ambiental20251_USAQUEN1_MARZO_2026</v>
      </c>
      <c r="P4435" s="129">
        <f t="shared" si="143"/>
        <v>0</v>
      </c>
      <c r="Q4435" s="7"/>
      <c r="R4435" s="7"/>
      <c r="S4435" s="164">
        <v>0</v>
      </c>
      <c r="T4435" s="165">
        <v>0</v>
      </c>
    </row>
    <row r="4436" spans="2:20" ht="30" hidden="1" customHeight="1">
      <c r="B4436" s="123">
        <v>1882</v>
      </c>
      <c r="C4436" s="125" t="s">
        <v>54</v>
      </c>
      <c r="D4436" s="125" t="s">
        <v>55</v>
      </c>
      <c r="E4436" s="137">
        <v>2025</v>
      </c>
      <c r="F4436" s="68" t="str">
        <f t="shared" si="145"/>
        <v>188212. Vigilancia de la Salud AmbientalVigilancia de la Salud Ambiental2025</v>
      </c>
      <c r="G4436" s="125" t="s">
        <v>696</v>
      </c>
      <c r="H4436" s="134" t="s">
        <v>386</v>
      </c>
      <c r="I4436" s="125" t="s">
        <v>410</v>
      </c>
      <c r="J4436" s="134" t="s">
        <v>697</v>
      </c>
      <c r="K4436" s="126" t="s">
        <v>698</v>
      </c>
      <c r="L4436" s="126" t="s">
        <v>698</v>
      </c>
      <c r="M4436" s="11" t="s">
        <v>63</v>
      </c>
      <c r="N4436" s="11" t="s">
        <v>48</v>
      </c>
      <c r="O4436" s="68" t="str">
        <f t="shared" si="144"/>
        <v>188212. Vigilancia de la Salud AmbientalVigilancia de la Salud Ambiental20252_ENGATIVA1_MARZO_2026</v>
      </c>
      <c r="P4436" s="129">
        <f t="shared" si="143"/>
        <v>0</v>
      </c>
      <c r="Q4436" s="7"/>
      <c r="R4436" s="7"/>
      <c r="S4436" s="164">
        <v>0</v>
      </c>
      <c r="T4436" s="165">
        <v>0</v>
      </c>
    </row>
    <row r="4437" spans="2:20" ht="30" hidden="1" customHeight="1">
      <c r="B4437" s="123">
        <v>1882</v>
      </c>
      <c r="C4437" s="125" t="s">
        <v>54</v>
      </c>
      <c r="D4437" s="125" t="s">
        <v>55</v>
      </c>
      <c r="E4437" s="137">
        <v>2025</v>
      </c>
      <c r="F4437" s="68" t="str">
        <f t="shared" si="145"/>
        <v>188212. Vigilancia de la Salud AmbientalVigilancia de la Salud Ambiental2025</v>
      </c>
      <c r="G4437" s="125" t="s">
        <v>696</v>
      </c>
      <c r="H4437" s="134" t="s">
        <v>386</v>
      </c>
      <c r="I4437" s="125" t="s">
        <v>410</v>
      </c>
      <c r="J4437" s="134" t="s">
        <v>697</v>
      </c>
      <c r="K4437" s="126" t="s">
        <v>698</v>
      </c>
      <c r="L4437" s="126" t="s">
        <v>698</v>
      </c>
      <c r="M4437" s="11" t="s">
        <v>77</v>
      </c>
      <c r="N4437" s="11" t="s">
        <v>48</v>
      </c>
      <c r="O4437" s="68" t="str">
        <f t="shared" si="144"/>
        <v>188212. Vigilancia de la Salud AmbientalVigilancia de la Salud Ambiental20253_SUBA1_MARZO_2026</v>
      </c>
      <c r="P4437" s="129">
        <f t="shared" si="143"/>
        <v>0</v>
      </c>
      <c r="Q4437" s="7"/>
      <c r="R4437" s="7"/>
      <c r="S4437" s="164">
        <v>0</v>
      </c>
      <c r="T4437" s="165">
        <v>0</v>
      </c>
    </row>
    <row r="4438" spans="2:20" ht="30" hidden="1" customHeight="1">
      <c r="B4438" s="123">
        <v>1882</v>
      </c>
      <c r="C4438" s="125" t="s">
        <v>54</v>
      </c>
      <c r="D4438" s="125" t="s">
        <v>55</v>
      </c>
      <c r="E4438" s="137">
        <v>2025</v>
      </c>
      <c r="F4438" s="68" t="str">
        <f t="shared" si="145"/>
        <v>188212. Vigilancia de la Salud AmbientalVigilancia de la Salud Ambiental2025</v>
      </c>
      <c r="G4438" s="125" t="s">
        <v>696</v>
      </c>
      <c r="H4438" s="134" t="s">
        <v>386</v>
      </c>
      <c r="I4438" s="125" t="s">
        <v>410</v>
      </c>
      <c r="J4438" s="134" t="s">
        <v>697</v>
      </c>
      <c r="K4438" s="126" t="s">
        <v>698</v>
      </c>
      <c r="L4438" s="126" t="s">
        <v>698</v>
      </c>
      <c r="M4438" s="11" t="s">
        <v>66</v>
      </c>
      <c r="N4438" s="11" t="s">
        <v>48</v>
      </c>
      <c r="O4438" s="68" t="str">
        <f t="shared" si="144"/>
        <v>188212. Vigilancia de la Salud AmbientalVigilancia de la Salud Ambiental20255_BARRIOS_UNIDOS1_MARZO_2026</v>
      </c>
      <c r="P4438" s="129">
        <f t="shared" si="143"/>
        <v>0</v>
      </c>
      <c r="Q4438" s="7"/>
      <c r="R4438" s="7"/>
      <c r="S4438" s="164">
        <v>0</v>
      </c>
      <c r="T4438" s="165">
        <v>0</v>
      </c>
    </row>
    <row r="4439" spans="2:20" ht="30" hidden="1" customHeight="1">
      <c r="B4439" s="123">
        <v>1882</v>
      </c>
      <c r="C4439" s="125" t="s">
        <v>54</v>
      </c>
      <c r="D4439" s="125" t="s">
        <v>55</v>
      </c>
      <c r="E4439" s="137">
        <v>2025</v>
      </c>
      <c r="F4439" s="68" t="str">
        <f t="shared" si="145"/>
        <v>188212. Vigilancia de la Salud AmbientalVigilancia de la Salud Ambiental2025</v>
      </c>
      <c r="G4439" s="125" t="s">
        <v>696</v>
      </c>
      <c r="H4439" s="134" t="s">
        <v>386</v>
      </c>
      <c r="I4439" s="125" t="s">
        <v>410</v>
      </c>
      <c r="J4439" s="134" t="s">
        <v>697</v>
      </c>
      <c r="K4439" s="126" t="s">
        <v>698</v>
      </c>
      <c r="L4439" s="126" t="s">
        <v>698</v>
      </c>
      <c r="M4439" s="11" t="s">
        <v>107</v>
      </c>
      <c r="N4439" s="11" t="s">
        <v>48</v>
      </c>
      <c r="O4439" s="68" t="str">
        <f t="shared" si="144"/>
        <v>188212. Vigilancia de la Salud AmbientalVigilancia de la Salud Ambiental20256_TEUSAQUILLO1_MARZO_2026</v>
      </c>
      <c r="P4439" s="129">
        <f t="shared" si="143"/>
        <v>0</v>
      </c>
      <c r="Q4439" s="7"/>
      <c r="R4439" s="7"/>
      <c r="S4439" s="164">
        <v>0</v>
      </c>
      <c r="T4439" s="165">
        <v>0</v>
      </c>
    </row>
    <row r="4440" spans="2:20" ht="30" hidden="1" customHeight="1">
      <c r="B4440" s="123">
        <v>1912</v>
      </c>
      <c r="C4440" s="125" t="s">
        <v>54</v>
      </c>
      <c r="D4440" s="125" t="s">
        <v>55</v>
      </c>
      <c r="E4440" s="137">
        <v>2025</v>
      </c>
      <c r="F4440" s="68" t="str">
        <f t="shared" si="145"/>
        <v>191212. Vigilancia de la Salud AmbientalVigilancia de la Salud Ambiental2025</v>
      </c>
      <c r="G4440" s="125" t="s">
        <v>696</v>
      </c>
      <c r="H4440" s="134" t="s">
        <v>699</v>
      </c>
      <c r="I4440" s="125" t="s">
        <v>410</v>
      </c>
      <c r="J4440" s="134" t="s">
        <v>710</v>
      </c>
      <c r="K4440" s="126" t="s">
        <v>698</v>
      </c>
      <c r="L4440" s="126" t="s">
        <v>698</v>
      </c>
      <c r="M4440" s="11" t="s">
        <v>74</v>
      </c>
      <c r="N4440" s="11" t="s">
        <v>48</v>
      </c>
      <c r="O4440" s="68" t="str">
        <f t="shared" si="144"/>
        <v>191212. Vigilancia de la Salud AmbientalVigilancia de la Salud Ambiental20254_CHAPINERO1_MARZO_2026</v>
      </c>
      <c r="P4440" s="129">
        <f t="shared" si="143"/>
        <v>0</v>
      </c>
      <c r="Q4440" s="7"/>
      <c r="R4440" s="7"/>
      <c r="S4440" s="164">
        <v>0</v>
      </c>
      <c r="T4440" s="165">
        <v>0</v>
      </c>
    </row>
    <row r="4441" spans="2:20" ht="30" hidden="1" customHeight="1">
      <c r="B4441" s="123">
        <v>1945</v>
      </c>
      <c r="C4441" s="125" t="s">
        <v>54</v>
      </c>
      <c r="D4441" s="125" t="s">
        <v>55</v>
      </c>
      <c r="E4441" s="137">
        <v>2025</v>
      </c>
      <c r="F4441" s="68" t="str">
        <f t="shared" si="145"/>
        <v>194512. Vigilancia de la Salud AmbientalVigilancia de la Salud Ambiental2025</v>
      </c>
      <c r="G4441" s="125" t="s">
        <v>696</v>
      </c>
      <c r="H4441" s="134" t="s">
        <v>386</v>
      </c>
      <c r="I4441" s="125" t="s">
        <v>410</v>
      </c>
      <c r="J4441" s="134" t="s">
        <v>697</v>
      </c>
      <c r="K4441" s="126" t="s">
        <v>698</v>
      </c>
      <c r="L4441" s="126" t="s">
        <v>698</v>
      </c>
      <c r="M4441" s="11" t="s">
        <v>77</v>
      </c>
      <c r="N4441" s="11" t="s">
        <v>48</v>
      </c>
      <c r="O4441" s="68" t="str">
        <f t="shared" si="144"/>
        <v>194512. Vigilancia de la Salud AmbientalVigilancia de la Salud Ambiental20253_SUBA1_MARZO_2026</v>
      </c>
      <c r="P4441" s="129">
        <f t="shared" si="143"/>
        <v>0</v>
      </c>
      <c r="Q4441" s="7"/>
      <c r="R4441" s="7"/>
      <c r="S4441" s="164">
        <v>0</v>
      </c>
      <c r="T4441" s="165">
        <v>0</v>
      </c>
    </row>
    <row r="4442" spans="2:20" ht="30" hidden="1" customHeight="1">
      <c r="B4442" s="123">
        <v>1946</v>
      </c>
      <c r="C4442" s="125" t="s">
        <v>54</v>
      </c>
      <c r="D4442" s="125" t="s">
        <v>55</v>
      </c>
      <c r="E4442" s="137">
        <v>2025</v>
      </c>
      <c r="F4442" s="68" t="str">
        <f t="shared" si="145"/>
        <v>194612. Vigilancia de la Salud AmbientalVigilancia de la Salud Ambiental2025</v>
      </c>
      <c r="G4442" s="125" t="s">
        <v>696</v>
      </c>
      <c r="H4442" s="134" t="s">
        <v>702</v>
      </c>
      <c r="I4442" s="125" t="s">
        <v>410</v>
      </c>
      <c r="J4442" s="134" t="s">
        <v>697</v>
      </c>
      <c r="K4442" s="126" t="s">
        <v>698</v>
      </c>
      <c r="L4442" s="126" t="s">
        <v>698</v>
      </c>
      <c r="M4442" s="11" t="s">
        <v>74</v>
      </c>
      <c r="N4442" s="11" t="s">
        <v>48</v>
      </c>
      <c r="O4442" s="68" t="str">
        <f t="shared" si="144"/>
        <v>194612. Vigilancia de la Salud AmbientalVigilancia de la Salud Ambiental20254_CHAPINERO1_MARZO_2026</v>
      </c>
      <c r="P4442" s="129">
        <f t="shared" si="143"/>
        <v>0</v>
      </c>
      <c r="Q4442" s="7"/>
      <c r="R4442" s="7"/>
      <c r="S4442" s="164">
        <v>0</v>
      </c>
      <c r="T4442" s="165">
        <v>0</v>
      </c>
    </row>
    <row r="4443" spans="2:20" ht="30" hidden="1" customHeight="1">
      <c r="B4443" s="123">
        <v>1946</v>
      </c>
      <c r="C4443" s="125" t="s">
        <v>54</v>
      </c>
      <c r="D4443" s="125" t="s">
        <v>55</v>
      </c>
      <c r="E4443" s="137">
        <v>2025</v>
      </c>
      <c r="F4443" s="68" t="str">
        <f t="shared" si="145"/>
        <v>194612. Vigilancia de la Salud AmbientalVigilancia de la Salud Ambiental2025</v>
      </c>
      <c r="G4443" s="125" t="s">
        <v>696</v>
      </c>
      <c r="H4443" s="134" t="s">
        <v>702</v>
      </c>
      <c r="I4443" s="125" t="s">
        <v>410</v>
      </c>
      <c r="J4443" s="134" t="s">
        <v>697</v>
      </c>
      <c r="K4443" s="126" t="s">
        <v>698</v>
      </c>
      <c r="L4443" s="126" t="s">
        <v>698</v>
      </c>
      <c r="M4443" s="11" t="s">
        <v>56</v>
      </c>
      <c r="N4443" s="11" t="s">
        <v>48</v>
      </c>
      <c r="O4443" s="68" t="str">
        <f t="shared" si="144"/>
        <v>194612. Vigilancia de la Salud AmbientalVigilancia de la Salud Ambiental20251_USAQUEN1_MARZO_2026</v>
      </c>
      <c r="P4443" s="129">
        <f t="shared" si="143"/>
        <v>0</v>
      </c>
      <c r="Q4443" s="7"/>
      <c r="R4443" s="7"/>
      <c r="S4443" s="164">
        <v>0</v>
      </c>
      <c r="T4443" s="165">
        <v>0</v>
      </c>
    </row>
    <row r="4444" spans="2:20" ht="30" hidden="1" customHeight="1">
      <c r="B4444" s="123">
        <v>1946</v>
      </c>
      <c r="C4444" s="125" t="s">
        <v>54</v>
      </c>
      <c r="D4444" s="125" t="s">
        <v>55</v>
      </c>
      <c r="E4444" s="137">
        <v>2025</v>
      </c>
      <c r="F4444" s="68" t="str">
        <f t="shared" si="145"/>
        <v>194612. Vigilancia de la Salud AmbientalVigilancia de la Salud Ambiental2025</v>
      </c>
      <c r="G4444" s="125" t="s">
        <v>696</v>
      </c>
      <c r="H4444" s="134" t="s">
        <v>702</v>
      </c>
      <c r="I4444" s="125" t="s">
        <v>410</v>
      </c>
      <c r="J4444" s="134" t="s">
        <v>697</v>
      </c>
      <c r="K4444" s="126" t="s">
        <v>698</v>
      </c>
      <c r="L4444" s="126" t="s">
        <v>698</v>
      </c>
      <c r="M4444" s="11" t="s">
        <v>63</v>
      </c>
      <c r="N4444" s="11" t="s">
        <v>48</v>
      </c>
      <c r="O4444" s="68" t="str">
        <f t="shared" si="144"/>
        <v>194612. Vigilancia de la Salud AmbientalVigilancia de la Salud Ambiental20252_ENGATIVA1_MARZO_2026</v>
      </c>
      <c r="P4444" s="129">
        <f t="shared" si="143"/>
        <v>0</v>
      </c>
      <c r="Q4444" s="7"/>
      <c r="R4444" s="7"/>
      <c r="S4444" s="164">
        <v>0</v>
      </c>
      <c r="T4444" s="165">
        <v>0</v>
      </c>
    </row>
    <row r="4445" spans="2:20" ht="30" hidden="1" customHeight="1">
      <c r="B4445" s="123">
        <v>1946</v>
      </c>
      <c r="C4445" s="125" t="s">
        <v>54</v>
      </c>
      <c r="D4445" s="125" t="s">
        <v>55</v>
      </c>
      <c r="E4445" s="137">
        <v>2025</v>
      </c>
      <c r="F4445" s="68" t="str">
        <f t="shared" si="145"/>
        <v>194612. Vigilancia de la Salud AmbientalVigilancia de la Salud Ambiental2025</v>
      </c>
      <c r="G4445" s="125" t="s">
        <v>696</v>
      </c>
      <c r="H4445" s="134" t="s">
        <v>702</v>
      </c>
      <c r="I4445" s="125" t="s">
        <v>410</v>
      </c>
      <c r="J4445" s="134" t="s">
        <v>697</v>
      </c>
      <c r="K4445" s="126" t="s">
        <v>698</v>
      </c>
      <c r="L4445" s="126" t="s">
        <v>698</v>
      </c>
      <c r="M4445" s="11" t="s">
        <v>77</v>
      </c>
      <c r="N4445" s="11" t="s">
        <v>48</v>
      </c>
      <c r="O4445" s="68" t="str">
        <f t="shared" si="144"/>
        <v>194612. Vigilancia de la Salud AmbientalVigilancia de la Salud Ambiental20253_SUBA1_MARZO_2026</v>
      </c>
      <c r="P4445" s="129">
        <f t="shared" si="143"/>
        <v>0</v>
      </c>
      <c r="Q4445" s="7"/>
      <c r="R4445" s="7"/>
      <c r="S4445" s="164">
        <v>0</v>
      </c>
      <c r="T4445" s="165">
        <v>0</v>
      </c>
    </row>
    <row r="4446" spans="2:20" ht="30" hidden="1" customHeight="1">
      <c r="B4446" s="123">
        <v>1946</v>
      </c>
      <c r="C4446" s="125" t="s">
        <v>54</v>
      </c>
      <c r="D4446" s="125" t="s">
        <v>55</v>
      </c>
      <c r="E4446" s="137">
        <v>2025</v>
      </c>
      <c r="F4446" s="68" t="str">
        <f t="shared" si="145"/>
        <v>194612. Vigilancia de la Salud AmbientalVigilancia de la Salud Ambiental2025</v>
      </c>
      <c r="G4446" s="125" t="s">
        <v>696</v>
      </c>
      <c r="H4446" s="134" t="s">
        <v>702</v>
      </c>
      <c r="I4446" s="125" t="s">
        <v>410</v>
      </c>
      <c r="J4446" s="134" t="s">
        <v>697</v>
      </c>
      <c r="K4446" s="126" t="s">
        <v>698</v>
      </c>
      <c r="L4446" s="126" t="s">
        <v>698</v>
      </c>
      <c r="M4446" s="11" t="s">
        <v>66</v>
      </c>
      <c r="N4446" s="11" t="s">
        <v>48</v>
      </c>
      <c r="O4446" s="68" t="str">
        <f t="shared" si="144"/>
        <v>194612. Vigilancia de la Salud AmbientalVigilancia de la Salud Ambiental20255_BARRIOS_UNIDOS1_MARZO_2026</v>
      </c>
      <c r="P4446" s="129">
        <f t="shared" si="143"/>
        <v>0</v>
      </c>
      <c r="Q4446" s="7"/>
      <c r="R4446" s="7"/>
      <c r="S4446" s="164">
        <v>0</v>
      </c>
      <c r="T4446" s="165">
        <v>0</v>
      </c>
    </row>
    <row r="4447" spans="2:20" ht="30" hidden="1" customHeight="1">
      <c r="B4447" s="123">
        <v>1946</v>
      </c>
      <c r="C4447" s="125" t="s">
        <v>54</v>
      </c>
      <c r="D4447" s="125" t="s">
        <v>55</v>
      </c>
      <c r="E4447" s="137">
        <v>2025</v>
      </c>
      <c r="F4447" s="68" t="str">
        <f t="shared" si="145"/>
        <v>194612. Vigilancia de la Salud AmbientalVigilancia de la Salud Ambiental2025</v>
      </c>
      <c r="G4447" s="125" t="s">
        <v>696</v>
      </c>
      <c r="H4447" s="134" t="s">
        <v>702</v>
      </c>
      <c r="I4447" s="125" t="s">
        <v>410</v>
      </c>
      <c r="J4447" s="134" t="s">
        <v>697</v>
      </c>
      <c r="K4447" s="126" t="s">
        <v>698</v>
      </c>
      <c r="L4447" s="126" t="s">
        <v>698</v>
      </c>
      <c r="M4447" s="11" t="s">
        <v>107</v>
      </c>
      <c r="N4447" s="11" t="s">
        <v>48</v>
      </c>
      <c r="O4447" s="68" t="str">
        <f t="shared" si="144"/>
        <v>194612. Vigilancia de la Salud AmbientalVigilancia de la Salud Ambiental20256_TEUSAQUILLO1_MARZO_2026</v>
      </c>
      <c r="P4447" s="129">
        <f t="shared" si="143"/>
        <v>0</v>
      </c>
      <c r="Q4447" s="7"/>
      <c r="R4447" s="7"/>
      <c r="S4447" s="164">
        <v>0</v>
      </c>
      <c r="T4447" s="165">
        <v>0</v>
      </c>
    </row>
    <row r="4448" spans="2:20" ht="30" hidden="1" customHeight="1">
      <c r="B4448" s="123">
        <v>1949</v>
      </c>
      <c r="C4448" s="125" t="s">
        <v>54</v>
      </c>
      <c r="D4448" s="125" t="s">
        <v>55</v>
      </c>
      <c r="E4448" s="137">
        <v>2025</v>
      </c>
      <c r="F4448" s="68" t="str">
        <f t="shared" si="145"/>
        <v>194912. Vigilancia de la Salud AmbientalVigilancia de la Salud Ambiental2025</v>
      </c>
      <c r="G4448" s="125" t="s">
        <v>707</v>
      </c>
      <c r="H4448" s="134" t="s">
        <v>703</v>
      </c>
      <c r="I4448" s="125" t="s">
        <v>410</v>
      </c>
      <c r="J4448" s="134" t="s">
        <v>708</v>
      </c>
      <c r="K4448" s="126" t="s">
        <v>698</v>
      </c>
      <c r="L4448" s="126" t="s">
        <v>698</v>
      </c>
      <c r="M4448" s="11" t="s">
        <v>74</v>
      </c>
      <c r="N4448" s="11" t="s">
        <v>48</v>
      </c>
      <c r="O4448" s="68" t="str">
        <f t="shared" si="144"/>
        <v>194912. Vigilancia de la Salud AmbientalVigilancia de la Salud Ambiental20254_CHAPINERO1_MARZO_2026</v>
      </c>
      <c r="P4448" s="129">
        <f t="shared" si="143"/>
        <v>0</v>
      </c>
      <c r="Q4448" s="7"/>
      <c r="R4448" s="7"/>
      <c r="S4448" s="164">
        <v>0</v>
      </c>
      <c r="T4448" s="165">
        <v>0</v>
      </c>
    </row>
    <row r="4449" spans="2:20" ht="30" hidden="1" customHeight="1">
      <c r="B4449" s="123">
        <v>1949</v>
      </c>
      <c r="C4449" s="125" t="s">
        <v>54</v>
      </c>
      <c r="D4449" s="125" t="s">
        <v>55</v>
      </c>
      <c r="E4449" s="137">
        <v>2025</v>
      </c>
      <c r="F4449" s="68" t="str">
        <f t="shared" si="145"/>
        <v>194912. Vigilancia de la Salud AmbientalVigilancia de la Salud Ambiental2025</v>
      </c>
      <c r="G4449" s="125" t="s">
        <v>707</v>
      </c>
      <c r="H4449" s="134" t="s">
        <v>703</v>
      </c>
      <c r="I4449" s="125" t="s">
        <v>410</v>
      </c>
      <c r="J4449" s="134" t="s">
        <v>708</v>
      </c>
      <c r="K4449" s="126" t="s">
        <v>698</v>
      </c>
      <c r="L4449" s="126" t="s">
        <v>698</v>
      </c>
      <c r="M4449" s="11" t="s">
        <v>56</v>
      </c>
      <c r="N4449" s="11" t="s">
        <v>48</v>
      </c>
      <c r="O4449" s="68" t="str">
        <f t="shared" si="144"/>
        <v>194912. Vigilancia de la Salud AmbientalVigilancia de la Salud Ambiental20251_USAQUEN1_MARZO_2026</v>
      </c>
      <c r="P4449" s="129">
        <f t="shared" si="143"/>
        <v>0</v>
      </c>
      <c r="Q4449" s="7"/>
      <c r="R4449" s="7"/>
      <c r="S4449" s="164">
        <v>0</v>
      </c>
      <c r="T4449" s="165">
        <v>0</v>
      </c>
    </row>
    <row r="4450" spans="2:20" ht="30" hidden="1" customHeight="1">
      <c r="B4450" s="123">
        <v>1949</v>
      </c>
      <c r="C4450" s="125" t="s">
        <v>54</v>
      </c>
      <c r="D4450" s="125" t="s">
        <v>55</v>
      </c>
      <c r="E4450" s="137">
        <v>2025</v>
      </c>
      <c r="F4450" s="68" t="str">
        <f t="shared" si="145"/>
        <v>194912. Vigilancia de la Salud AmbientalVigilancia de la Salud Ambiental2025</v>
      </c>
      <c r="G4450" s="125" t="s">
        <v>707</v>
      </c>
      <c r="H4450" s="134" t="s">
        <v>703</v>
      </c>
      <c r="I4450" s="125" t="s">
        <v>410</v>
      </c>
      <c r="J4450" s="134" t="s">
        <v>708</v>
      </c>
      <c r="K4450" s="126" t="s">
        <v>698</v>
      </c>
      <c r="L4450" s="126" t="s">
        <v>698</v>
      </c>
      <c r="M4450" s="11" t="s">
        <v>107</v>
      </c>
      <c r="N4450" s="11" t="s">
        <v>48</v>
      </c>
      <c r="O4450" s="68" t="str">
        <f t="shared" si="144"/>
        <v>194912. Vigilancia de la Salud AmbientalVigilancia de la Salud Ambiental20256_TEUSAQUILLO1_MARZO_2026</v>
      </c>
      <c r="P4450" s="129">
        <f t="shared" si="143"/>
        <v>0</v>
      </c>
      <c r="Q4450" s="7"/>
      <c r="R4450" s="7"/>
      <c r="S4450" s="164">
        <v>0</v>
      </c>
      <c r="T4450" s="165">
        <v>0</v>
      </c>
    </row>
    <row r="4451" spans="2:20" ht="30" hidden="1" customHeight="1">
      <c r="B4451" s="123">
        <v>1963</v>
      </c>
      <c r="C4451" s="125" t="s">
        <v>54</v>
      </c>
      <c r="D4451" s="125" t="s">
        <v>55</v>
      </c>
      <c r="E4451" s="137">
        <v>2025</v>
      </c>
      <c r="F4451" s="68" t="str">
        <f t="shared" si="145"/>
        <v>196312. Vigilancia de la Salud AmbientalVigilancia de la Salud Ambiental2025</v>
      </c>
      <c r="G4451" s="125" t="s">
        <v>696</v>
      </c>
      <c r="H4451" s="134" t="s">
        <v>699</v>
      </c>
      <c r="I4451" s="125" t="s">
        <v>410</v>
      </c>
      <c r="J4451" s="134" t="s">
        <v>710</v>
      </c>
      <c r="K4451" s="126" t="s">
        <v>698</v>
      </c>
      <c r="L4451" s="126" t="s">
        <v>698</v>
      </c>
      <c r="M4451" s="11" t="s">
        <v>56</v>
      </c>
      <c r="N4451" s="11" t="s">
        <v>48</v>
      </c>
      <c r="O4451" s="68" t="str">
        <f t="shared" si="144"/>
        <v>196312. Vigilancia de la Salud AmbientalVigilancia de la Salud Ambiental20251_USAQUEN1_MARZO_2026</v>
      </c>
      <c r="P4451" s="129">
        <f t="shared" si="143"/>
        <v>0</v>
      </c>
      <c r="Q4451" s="7"/>
      <c r="R4451" s="7"/>
      <c r="S4451" s="164">
        <v>0</v>
      </c>
      <c r="T4451" s="165">
        <v>0</v>
      </c>
    </row>
    <row r="4452" spans="2:20" ht="30" hidden="1" customHeight="1">
      <c r="B4452" s="123">
        <v>2002</v>
      </c>
      <c r="C4452" s="125" t="s">
        <v>54</v>
      </c>
      <c r="D4452" s="125" t="s">
        <v>55</v>
      </c>
      <c r="E4452" s="137">
        <v>2025</v>
      </c>
      <c r="F4452" s="68" t="str">
        <f t="shared" si="145"/>
        <v>200212. Vigilancia de la Salud AmbientalVigilancia de la Salud Ambiental2025</v>
      </c>
      <c r="G4452" s="125" t="s">
        <v>713</v>
      </c>
      <c r="H4452" s="134" t="s">
        <v>705</v>
      </c>
      <c r="I4452" s="125" t="s">
        <v>410</v>
      </c>
      <c r="J4452" s="134" t="s">
        <v>706</v>
      </c>
      <c r="K4452" s="126" t="s">
        <v>698</v>
      </c>
      <c r="L4452" s="126" t="s">
        <v>698</v>
      </c>
      <c r="M4452" s="11" t="s">
        <v>56</v>
      </c>
      <c r="N4452" s="11" t="s">
        <v>48</v>
      </c>
      <c r="O4452" s="68" t="str">
        <f t="shared" si="144"/>
        <v>200212. Vigilancia de la Salud AmbientalVigilancia de la Salud Ambiental20251_USAQUEN1_MARZO_2026</v>
      </c>
      <c r="P4452" s="129">
        <f t="shared" si="143"/>
        <v>0</v>
      </c>
      <c r="Q4452" s="7"/>
      <c r="R4452" s="7"/>
      <c r="S4452" s="164">
        <v>0</v>
      </c>
      <c r="T4452" s="165">
        <v>0</v>
      </c>
    </row>
    <row r="4453" spans="2:20" ht="30" hidden="1" customHeight="1">
      <c r="B4453" s="123">
        <v>2016</v>
      </c>
      <c r="C4453" s="125" t="s">
        <v>54</v>
      </c>
      <c r="D4453" s="125" t="s">
        <v>55</v>
      </c>
      <c r="E4453" s="137">
        <v>2025</v>
      </c>
      <c r="F4453" s="68" t="str">
        <f t="shared" si="145"/>
        <v>201612. Vigilancia de la Salud AmbientalVigilancia de la Salud Ambiental2025</v>
      </c>
      <c r="G4453" s="125" t="s">
        <v>696</v>
      </c>
      <c r="H4453" s="134" t="s">
        <v>702</v>
      </c>
      <c r="I4453" s="125" t="s">
        <v>410</v>
      </c>
      <c r="J4453" s="134" t="s">
        <v>697</v>
      </c>
      <c r="K4453" s="126" t="s">
        <v>698</v>
      </c>
      <c r="L4453" s="126" t="s">
        <v>698</v>
      </c>
      <c r="M4453" s="11" t="s">
        <v>74</v>
      </c>
      <c r="N4453" s="11" t="s">
        <v>48</v>
      </c>
      <c r="O4453" s="68" t="str">
        <f t="shared" si="144"/>
        <v>201612. Vigilancia de la Salud AmbientalVigilancia de la Salud Ambiental20254_CHAPINERO1_MARZO_2026</v>
      </c>
      <c r="P4453" s="129">
        <f t="shared" si="143"/>
        <v>0</v>
      </c>
      <c r="Q4453" s="7"/>
      <c r="R4453" s="7"/>
      <c r="S4453" s="164">
        <v>0</v>
      </c>
      <c r="T4453" s="165">
        <v>0</v>
      </c>
    </row>
    <row r="4454" spans="2:20" ht="30" hidden="1" customHeight="1">
      <c r="B4454" s="123">
        <v>2016</v>
      </c>
      <c r="C4454" s="125" t="s">
        <v>54</v>
      </c>
      <c r="D4454" s="125" t="s">
        <v>55</v>
      </c>
      <c r="E4454" s="137">
        <v>2025</v>
      </c>
      <c r="F4454" s="68" t="str">
        <f t="shared" si="145"/>
        <v>201612. Vigilancia de la Salud AmbientalVigilancia de la Salud Ambiental2025</v>
      </c>
      <c r="G4454" s="125" t="s">
        <v>696</v>
      </c>
      <c r="H4454" s="134" t="s">
        <v>702</v>
      </c>
      <c r="I4454" s="125" t="s">
        <v>410</v>
      </c>
      <c r="J4454" s="134" t="s">
        <v>697</v>
      </c>
      <c r="K4454" s="126" t="s">
        <v>698</v>
      </c>
      <c r="L4454" s="126" t="s">
        <v>698</v>
      </c>
      <c r="M4454" s="11" t="s">
        <v>56</v>
      </c>
      <c r="N4454" s="11" t="s">
        <v>48</v>
      </c>
      <c r="O4454" s="68" t="str">
        <f t="shared" si="144"/>
        <v>201612. Vigilancia de la Salud AmbientalVigilancia de la Salud Ambiental20251_USAQUEN1_MARZO_2026</v>
      </c>
      <c r="P4454" s="129">
        <f t="shared" si="143"/>
        <v>0</v>
      </c>
      <c r="Q4454" s="7"/>
      <c r="R4454" s="7"/>
      <c r="S4454" s="164">
        <v>0</v>
      </c>
      <c r="T4454" s="165">
        <v>0</v>
      </c>
    </row>
    <row r="4455" spans="2:20" ht="30" hidden="1" customHeight="1">
      <c r="B4455" s="123">
        <v>2016</v>
      </c>
      <c r="C4455" s="125" t="s">
        <v>54</v>
      </c>
      <c r="D4455" s="125" t="s">
        <v>55</v>
      </c>
      <c r="E4455" s="137">
        <v>2025</v>
      </c>
      <c r="F4455" s="68" t="str">
        <f t="shared" si="145"/>
        <v>201612. Vigilancia de la Salud AmbientalVigilancia de la Salud Ambiental2025</v>
      </c>
      <c r="G4455" s="125" t="s">
        <v>696</v>
      </c>
      <c r="H4455" s="134" t="s">
        <v>702</v>
      </c>
      <c r="I4455" s="125" t="s">
        <v>410</v>
      </c>
      <c r="J4455" s="134" t="s">
        <v>697</v>
      </c>
      <c r="K4455" s="126" t="s">
        <v>698</v>
      </c>
      <c r="L4455" s="126" t="s">
        <v>698</v>
      </c>
      <c r="M4455" s="11" t="s">
        <v>63</v>
      </c>
      <c r="N4455" s="11" t="s">
        <v>48</v>
      </c>
      <c r="O4455" s="68" t="str">
        <f t="shared" si="144"/>
        <v>201612. Vigilancia de la Salud AmbientalVigilancia de la Salud Ambiental20252_ENGATIVA1_MARZO_2026</v>
      </c>
      <c r="P4455" s="129">
        <f t="shared" ref="P4455:P4518" si="146">IFERROR(T4455/S4455,0)</f>
        <v>0</v>
      </c>
      <c r="Q4455" s="7"/>
      <c r="R4455" s="7"/>
      <c r="S4455" s="164">
        <v>0</v>
      </c>
      <c r="T4455" s="165">
        <v>0</v>
      </c>
    </row>
    <row r="4456" spans="2:20" ht="30" hidden="1" customHeight="1">
      <c r="B4456" s="123">
        <v>2016</v>
      </c>
      <c r="C4456" s="125" t="s">
        <v>54</v>
      </c>
      <c r="D4456" s="125" t="s">
        <v>55</v>
      </c>
      <c r="E4456" s="137">
        <v>2025</v>
      </c>
      <c r="F4456" s="68" t="str">
        <f t="shared" si="145"/>
        <v>201612. Vigilancia de la Salud AmbientalVigilancia de la Salud Ambiental2025</v>
      </c>
      <c r="G4456" s="125" t="s">
        <v>696</v>
      </c>
      <c r="H4456" s="134" t="s">
        <v>702</v>
      </c>
      <c r="I4456" s="125" t="s">
        <v>410</v>
      </c>
      <c r="J4456" s="134" t="s">
        <v>697</v>
      </c>
      <c r="K4456" s="126" t="s">
        <v>698</v>
      </c>
      <c r="L4456" s="126" t="s">
        <v>698</v>
      </c>
      <c r="M4456" s="11" t="s">
        <v>77</v>
      </c>
      <c r="N4456" s="11" t="s">
        <v>48</v>
      </c>
      <c r="O4456" s="68" t="str">
        <f t="shared" si="144"/>
        <v>201612. Vigilancia de la Salud AmbientalVigilancia de la Salud Ambiental20253_SUBA1_MARZO_2026</v>
      </c>
      <c r="P4456" s="129">
        <f t="shared" si="146"/>
        <v>0</v>
      </c>
      <c r="Q4456" s="7"/>
      <c r="R4456" s="7"/>
      <c r="S4456" s="164">
        <v>0</v>
      </c>
      <c r="T4456" s="165">
        <v>0</v>
      </c>
    </row>
    <row r="4457" spans="2:20" ht="30" hidden="1" customHeight="1">
      <c r="B4457" s="123">
        <v>2016</v>
      </c>
      <c r="C4457" s="125" t="s">
        <v>54</v>
      </c>
      <c r="D4457" s="125" t="s">
        <v>55</v>
      </c>
      <c r="E4457" s="137">
        <v>2025</v>
      </c>
      <c r="F4457" s="68" t="str">
        <f t="shared" si="145"/>
        <v>201612. Vigilancia de la Salud AmbientalVigilancia de la Salud Ambiental2025</v>
      </c>
      <c r="G4457" s="125" t="s">
        <v>696</v>
      </c>
      <c r="H4457" s="134" t="s">
        <v>702</v>
      </c>
      <c r="I4457" s="125" t="s">
        <v>410</v>
      </c>
      <c r="J4457" s="134" t="s">
        <v>697</v>
      </c>
      <c r="K4457" s="126" t="s">
        <v>698</v>
      </c>
      <c r="L4457" s="126" t="s">
        <v>698</v>
      </c>
      <c r="M4457" s="11" t="s">
        <v>66</v>
      </c>
      <c r="N4457" s="11" t="s">
        <v>48</v>
      </c>
      <c r="O4457" s="68" t="str">
        <f t="shared" si="144"/>
        <v>201612. Vigilancia de la Salud AmbientalVigilancia de la Salud Ambiental20255_BARRIOS_UNIDOS1_MARZO_2026</v>
      </c>
      <c r="P4457" s="129">
        <f t="shared" si="146"/>
        <v>0</v>
      </c>
      <c r="Q4457" s="7"/>
      <c r="R4457" s="7"/>
      <c r="S4457" s="164">
        <v>0</v>
      </c>
      <c r="T4457" s="165">
        <v>0</v>
      </c>
    </row>
    <row r="4458" spans="2:20" ht="30" hidden="1" customHeight="1">
      <c r="B4458" s="123">
        <v>2016</v>
      </c>
      <c r="C4458" s="125" t="s">
        <v>54</v>
      </c>
      <c r="D4458" s="125" t="s">
        <v>55</v>
      </c>
      <c r="E4458" s="137">
        <v>2025</v>
      </c>
      <c r="F4458" s="68" t="str">
        <f t="shared" si="145"/>
        <v>201612. Vigilancia de la Salud AmbientalVigilancia de la Salud Ambiental2025</v>
      </c>
      <c r="G4458" s="125" t="s">
        <v>696</v>
      </c>
      <c r="H4458" s="134" t="s">
        <v>702</v>
      </c>
      <c r="I4458" s="125" t="s">
        <v>410</v>
      </c>
      <c r="J4458" s="134" t="s">
        <v>697</v>
      </c>
      <c r="K4458" s="126" t="s">
        <v>698</v>
      </c>
      <c r="L4458" s="126" t="s">
        <v>698</v>
      </c>
      <c r="M4458" s="11" t="s">
        <v>107</v>
      </c>
      <c r="N4458" s="11" t="s">
        <v>48</v>
      </c>
      <c r="O4458" s="68" t="str">
        <f t="shared" si="144"/>
        <v>201612. Vigilancia de la Salud AmbientalVigilancia de la Salud Ambiental20256_TEUSAQUILLO1_MARZO_2026</v>
      </c>
      <c r="P4458" s="129">
        <f t="shared" si="146"/>
        <v>0</v>
      </c>
      <c r="Q4458" s="7"/>
      <c r="R4458" s="7"/>
      <c r="S4458" s="164">
        <v>0</v>
      </c>
      <c r="T4458" s="165">
        <v>0</v>
      </c>
    </row>
    <row r="4459" spans="2:20" ht="30" hidden="1" customHeight="1">
      <c r="B4459" s="123">
        <v>2018</v>
      </c>
      <c r="C4459" s="125" t="s">
        <v>54</v>
      </c>
      <c r="D4459" s="125" t="s">
        <v>55</v>
      </c>
      <c r="E4459" s="137">
        <v>2025</v>
      </c>
      <c r="F4459" s="68" t="str">
        <f t="shared" si="145"/>
        <v>201812. Vigilancia de la Salud AmbientalVigilancia de la Salud Ambiental2025</v>
      </c>
      <c r="G4459" s="125" t="s">
        <v>696</v>
      </c>
      <c r="H4459" s="134" t="s">
        <v>699</v>
      </c>
      <c r="I4459" s="125" t="s">
        <v>410</v>
      </c>
      <c r="J4459" s="134" t="s">
        <v>697</v>
      </c>
      <c r="K4459" s="126" t="s">
        <v>698</v>
      </c>
      <c r="L4459" s="126" t="s">
        <v>698</v>
      </c>
      <c r="M4459" s="11" t="s">
        <v>74</v>
      </c>
      <c r="N4459" s="11" t="s">
        <v>48</v>
      </c>
      <c r="O4459" s="68" t="str">
        <f t="shared" si="144"/>
        <v>201812. Vigilancia de la Salud AmbientalVigilancia de la Salud Ambiental20254_CHAPINERO1_MARZO_2026</v>
      </c>
      <c r="P4459" s="129">
        <f t="shared" si="146"/>
        <v>0</v>
      </c>
      <c r="Q4459" s="7"/>
      <c r="R4459" s="7"/>
      <c r="S4459" s="164">
        <v>0</v>
      </c>
      <c r="T4459" s="165">
        <v>0</v>
      </c>
    </row>
    <row r="4460" spans="2:20" ht="30" hidden="1" customHeight="1">
      <c r="B4460" s="123">
        <v>2018</v>
      </c>
      <c r="C4460" s="125" t="s">
        <v>54</v>
      </c>
      <c r="D4460" s="125" t="s">
        <v>55</v>
      </c>
      <c r="E4460" s="137">
        <v>2025</v>
      </c>
      <c r="F4460" s="68" t="str">
        <f t="shared" si="145"/>
        <v>201812. Vigilancia de la Salud AmbientalVigilancia de la Salud Ambiental2025</v>
      </c>
      <c r="G4460" s="125" t="s">
        <v>696</v>
      </c>
      <c r="H4460" s="134" t="s">
        <v>699</v>
      </c>
      <c r="I4460" s="125" t="s">
        <v>410</v>
      </c>
      <c r="J4460" s="134" t="s">
        <v>697</v>
      </c>
      <c r="K4460" s="126" t="s">
        <v>698</v>
      </c>
      <c r="L4460" s="126" t="s">
        <v>698</v>
      </c>
      <c r="M4460" s="11" t="s">
        <v>56</v>
      </c>
      <c r="N4460" s="11" t="s">
        <v>48</v>
      </c>
      <c r="O4460" s="68" t="str">
        <f t="shared" si="144"/>
        <v>201812. Vigilancia de la Salud AmbientalVigilancia de la Salud Ambiental20251_USAQUEN1_MARZO_2026</v>
      </c>
      <c r="P4460" s="129">
        <f t="shared" si="146"/>
        <v>0</v>
      </c>
      <c r="Q4460" s="7"/>
      <c r="R4460" s="7"/>
      <c r="S4460" s="164">
        <v>0</v>
      </c>
      <c r="T4460" s="165">
        <v>0</v>
      </c>
    </row>
    <row r="4461" spans="2:20" ht="30" hidden="1" customHeight="1">
      <c r="B4461" s="123">
        <v>2018</v>
      </c>
      <c r="C4461" s="125" t="s">
        <v>54</v>
      </c>
      <c r="D4461" s="125" t="s">
        <v>55</v>
      </c>
      <c r="E4461" s="137">
        <v>2025</v>
      </c>
      <c r="F4461" s="68" t="str">
        <f t="shared" si="145"/>
        <v>201812. Vigilancia de la Salud AmbientalVigilancia de la Salud Ambiental2025</v>
      </c>
      <c r="G4461" s="125" t="s">
        <v>696</v>
      </c>
      <c r="H4461" s="134" t="s">
        <v>699</v>
      </c>
      <c r="I4461" s="125" t="s">
        <v>410</v>
      </c>
      <c r="J4461" s="134" t="s">
        <v>697</v>
      </c>
      <c r="K4461" s="126" t="s">
        <v>698</v>
      </c>
      <c r="L4461" s="126" t="s">
        <v>698</v>
      </c>
      <c r="M4461" s="11" t="s">
        <v>63</v>
      </c>
      <c r="N4461" s="11" t="s">
        <v>48</v>
      </c>
      <c r="O4461" s="68" t="str">
        <f t="shared" si="144"/>
        <v>201812. Vigilancia de la Salud AmbientalVigilancia de la Salud Ambiental20252_ENGATIVA1_MARZO_2026</v>
      </c>
      <c r="P4461" s="129">
        <f t="shared" si="146"/>
        <v>0</v>
      </c>
      <c r="Q4461" s="7"/>
      <c r="R4461" s="7"/>
      <c r="S4461" s="164">
        <v>0</v>
      </c>
      <c r="T4461" s="165">
        <v>0</v>
      </c>
    </row>
    <row r="4462" spans="2:20" ht="30" hidden="1" customHeight="1">
      <c r="B4462" s="123">
        <v>2018</v>
      </c>
      <c r="C4462" s="125" t="s">
        <v>54</v>
      </c>
      <c r="D4462" s="125" t="s">
        <v>55</v>
      </c>
      <c r="E4462" s="137">
        <v>2025</v>
      </c>
      <c r="F4462" s="68" t="str">
        <f t="shared" si="145"/>
        <v>201812. Vigilancia de la Salud AmbientalVigilancia de la Salud Ambiental2025</v>
      </c>
      <c r="G4462" s="125" t="s">
        <v>696</v>
      </c>
      <c r="H4462" s="134" t="s">
        <v>699</v>
      </c>
      <c r="I4462" s="125" t="s">
        <v>410</v>
      </c>
      <c r="J4462" s="134" t="s">
        <v>697</v>
      </c>
      <c r="K4462" s="126" t="s">
        <v>698</v>
      </c>
      <c r="L4462" s="126" t="s">
        <v>698</v>
      </c>
      <c r="M4462" s="11" t="s">
        <v>77</v>
      </c>
      <c r="N4462" s="11" t="s">
        <v>48</v>
      </c>
      <c r="O4462" s="68" t="str">
        <f t="shared" si="144"/>
        <v>201812. Vigilancia de la Salud AmbientalVigilancia de la Salud Ambiental20253_SUBA1_MARZO_2026</v>
      </c>
      <c r="P4462" s="129">
        <f t="shared" si="146"/>
        <v>0</v>
      </c>
      <c r="Q4462" s="7"/>
      <c r="R4462" s="7"/>
      <c r="S4462" s="164">
        <v>0</v>
      </c>
      <c r="T4462" s="165">
        <v>0</v>
      </c>
    </row>
    <row r="4463" spans="2:20" ht="30" hidden="1" customHeight="1">
      <c r="B4463" s="123">
        <v>2018</v>
      </c>
      <c r="C4463" s="125" t="s">
        <v>54</v>
      </c>
      <c r="D4463" s="125" t="s">
        <v>55</v>
      </c>
      <c r="E4463" s="137">
        <v>2025</v>
      </c>
      <c r="F4463" s="68" t="str">
        <f t="shared" si="145"/>
        <v>201812. Vigilancia de la Salud AmbientalVigilancia de la Salud Ambiental2025</v>
      </c>
      <c r="G4463" s="125" t="s">
        <v>696</v>
      </c>
      <c r="H4463" s="134" t="s">
        <v>699</v>
      </c>
      <c r="I4463" s="125" t="s">
        <v>410</v>
      </c>
      <c r="J4463" s="134" t="s">
        <v>697</v>
      </c>
      <c r="K4463" s="126" t="s">
        <v>698</v>
      </c>
      <c r="L4463" s="126" t="s">
        <v>698</v>
      </c>
      <c r="M4463" s="11" t="s">
        <v>66</v>
      </c>
      <c r="N4463" s="11" t="s">
        <v>48</v>
      </c>
      <c r="O4463" s="68" t="str">
        <f t="shared" si="144"/>
        <v>201812. Vigilancia de la Salud AmbientalVigilancia de la Salud Ambiental20255_BARRIOS_UNIDOS1_MARZO_2026</v>
      </c>
      <c r="P4463" s="129">
        <f t="shared" si="146"/>
        <v>0</v>
      </c>
      <c r="Q4463" s="7"/>
      <c r="R4463" s="7"/>
      <c r="S4463" s="164">
        <v>0</v>
      </c>
      <c r="T4463" s="165">
        <v>0</v>
      </c>
    </row>
    <row r="4464" spans="2:20" ht="30" hidden="1" customHeight="1">
      <c r="B4464" s="123">
        <v>2018</v>
      </c>
      <c r="C4464" s="125" t="s">
        <v>54</v>
      </c>
      <c r="D4464" s="125" t="s">
        <v>55</v>
      </c>
      <c r="E4464" s="137">
        <v>2025</v>
      </c>
      <c r="F4464" s="68" t="str">
        <f t="shared" si="145"/>
        <v>201812. Vigilancia de la Salud AmbientalVigilancia de la Salud Ambiental2025</v>
      </c>
      <c r="G4464" s="125" t="s">
        <v>696</v>
      </c>
      <c r="H4464" s="134" t="s">
        <v>699</v>
      </c>
      <c r="I4464" s="125" t="s">
        <v>410</v>
      </c>
      <c r="J4464" s="134" t="s">
        <v>697</v>
      </c>
      <c r="K4464" s="126" t="s">
        <v>698</v>
      </c>
      <c r="L4464" s="126" t="s">
        <v>698</v>
      </c>
      <c r="M4464" s="11" t="s">
        <v>107</v>
      </c>
      <c r="N4464" s="11" t="s">
        <v>48</v>
      </c>
      <c r="O4464" s="68" t="str">
        <f t="shared" si="144"/>
        <v>201812. Vigilancia de la Salud AmbientalVigilancia de la Salud Ambiental20256_TEUSAQUILLO1_MARZO_2026</v>
      </c>
      <c r="P4464" s="129">
        <f t="shared" si="146"/>
        <v>47972</v>
      </c>
      <c r="Q4464" s="7"/>
      <c r="R4464" s="7"/>
      <c r="S4464" s="164">
        <v>1</v>
      </c>
      <c r="T4464" s="165">
        <v>47972</v>
      </c>
    </row>
    <row r="4465" spans="2:20" ht="30" hidden="1" customHeight="1">
      <c r="B4465" s="123">
        <v>2020</v>
      </c>
      <c r="C4465" s="125" t="s">
        <v>54</v>
      </c>
      <c r="D4465" s="125" t="s">
        <v>55</v>
      </c>
      <c r="E4465" s="137">
        <v>2025</v>
      </c>
      <c r="F4465" s="68" t="str">
        <f t="shared" si="145"/>
        <v>202012. Vigilancia de la Salud AmbientalVigilancia de la Salud Ambiental2025</v>
      </c>
      <c r="G4465" s="125" t="s">
        <v>696</v>
      </c>
      <c r="H4465" s="134" t="s">
        <v>699</v>
      </c>
      <c r="I4465" s="125" t="s">
        <v>410</v>
      </c>
      <c r="J4465" s="134" t="s">
        <v>697</v>
      </c>
      <c r="K4465" s="126" t="s">
        <v>698</v>
      </c>
      <c r="L4465" s="126" t="s">
        <v>698</v>
      </c>
      <c r="M4465" s="11" t="s">
        <v>74</v>
      </c>
      <c r="N4465" s="11" t="s">
        <v>48</v>
      </c>
      <c r="O4465" s="68" t="str">
        <f t="shared" si="144"/>
        <v>202012. Vigilancia de la Salud AmbientalVigilancia de la Salud Ambiental20254_CHAPINERO1_MARZO_2026</v>
      </c>
      <c r="P4465" s="129">
        <f t="shared" si="146"/>
        <v>0</v>
      </c>
      <c r="Q4465" s="7"/>
      <c r="R4465" s="7"/>
      <c r="S4465" s="164">
        <v>0</v>
      </c>
      <c r="T4465" s="165">
        <v>0</v>
      </c>
    </row>
    <row r="4466" spans="2:20" ht="30" hidden="1" customHeight="1">
      <c r="B4466" s="123">
        <v>2020</v>
      </c>
      <c r="C4466" s="125" t="s">
        <v>54</v>
      </c>
      <c r="D4466" s="125" t="s">
        <v>55</v>
      </c>
      <c r="E4466" s="137">
        <v>2025</v>
      </c>
      <c r="F4466" s="68" t="str">
        <f t="shared" si="145"/>
        <v>202012. Vigilancia de la Salud AmbientalVigilancia de la Salud Ambiental2025</v>
      </c>
      <c r="G4466" s="125" t="s">
        <v>696</v>
      </c>
      <c r="H4466" s="134" t="s">
        <v>699</v>
      </c>
      <c r="I4466" s="125" t="s">
        <v>410</v>
      </c>
      <c r="J4466" s="134" t="s">
        <v>697</v>
      </c>
      <c r="K4466" s="126" t="s">
        <v>698</v>
      </c>
      <c r="L4466" s="126" t="s">
        <v>698</v>
      </c>
      <c r="M4466" s="11" t="s">
        <v>56</v>
      </c>
      <c r="N4466" s="11" t="s">
        <v>48</v>
      </c>
      <c r="O4466" s="68" t="str">
        <f t="shared" si="144"/>
        <v>202012. Vigilancia de la Salud AmbientalVigilancia de la Salud Ambiental20251_USAQUEN1_MARZO_2026</v>
      </c>
      <c r="P4466" s="129">
        <f t="shared" si="146"/>
        <v>0</v>
      </c>
      <c r="Q4466" s="7"/>
      <c r="R4466" s="7"/>
      <c r="S4466" s="164">
        <v>0</v>
      </c>
      <c r="T4466" s="165">
        <v>0</v>
      </c>
    </row>
    <row r="4467" spans="2:20" ht="30" hidden="1" customHeight="1">
      <c r="B4467" s="123">
        <v>2020</v>
      </c>
      <c r="C4467" s="125" t="s">
        <v>54</v>
      </c>
      <c r="D4467" s="125" t="s">
        <v>55</v>
      </c>
      <c r="E4467" s="137">
        <v>2025</v>
      </c>
      <c r="F4467" s="68" t="str">
        <f t="shared" si="145"/>
        <v>202012. Vigilancia de la Salud AmbientalVigilancia de la Salud Ambiental2025</v>
      </c>
      <c r="G4467" s="125" t="s">
        <v>696</v>
      </c>
      <c r="H4467" s="134" t="s">
        <v>699</v>
      </c>
      <c r="I4467" s="125" t="s">
        <v>410</v>
      </c>
      <c r="J4467" s="134" t="s">
        <v>697</v>
      </c>
      <c r="K4467" s="126" t="s">
        <v>698</v>
      </c>
      <c r="L4467" s="126" t="s">
        <v>698</v>
      </c>
      <c r="M4467" s="11" t="s">
        <v>63</v>
      </c>
      <c r="N4467" s="11" t="s">
        <v>48</v>
      </c>
      <c r="O4467" s="68" t="str">
        <f t="shared" si="144"/>
        <v>202012. Vigilancia de la Salud AmbientalVigilancia de la Salud Ambiental20252_ENGATIVA1_MARZO_2026</v>
      </c>
      <c r="P4467" s="129">
        <f t="shared" si="146"/>
        <v>0</v>
      </c>
      <c r="Q4467" s="7"/>
      <c r="R4467" s="7"/>
      <c r="S4467" s="164">
        <v>0</v>
      </c>
      <c r="T4467" s="165">
        <v>0</v>
      </c>
    </row>
    <row r="4468" spans="2:20" ht="30" hidden="1" customHeight="1">
      <c r="B4468" s="123">
        <v>2020</v>
      </c>
      <c r="C4468" s="125" t="s">
        <v>54</v>
      </c>
      <c r="D4468" s="125" t="s">
        <v>55</v>
      </c>
      <c r="E4468" s="137">
        <v>2025</v>
      </c>
      <c r="F4468" s="68" t="str">
        <f t="shared" si="145"/>
        <v>202012. Vigilancia de la Salud AmbientalVigilancia de la Salud Ambiental2025</v>
      </c>
      <c r="G4468" s="125" t="s">
        <v>696</v>
      </c>
      <c r="H4468" s="134" t="s">
        <v>699</v>
      </c>
      <c r="I4468" s="125" t="s">
        <v>410</v>
      </c>
      <c r="J4468" s="134" t="s">
        <v>697</v>
      </c>
      <c r="K4468" s="126" t="s">
        <v>698</v>
      </c>
      <c r="L4468" s="126" t="s">
        <v>698</v>
      </c>
      <c r="M4468" s="11" t="s">
        <v>77</v>
      </c>
      <c r="N4468" s="11" t="s">
        <v>48</v>
      </c>
      <c r="O4468" s="68" t="str">
        <f t="shared" si="144"/>
        <v>202012. Vigilancia de la Salud AmbientalVigilancia de la Salud Ambiental20253_SUBA1_MARZO_2026</v>
      </c>
      <c r="P4468" s="129">
        <f t="shared" si="146"/>
        <v>0</v>
      </c>
      <c r="Q4468" s="7"/>
      <c r="R4468" s="7"/>
      <c r="S4468" s="164">
        <v>0</v>
      </c>
      <c r="T4468" s="165">
        <v>0</v>
      </c>
    </row>
    <row r="4469" spans="2:20" ht="30" hidden="1" customHeight="1">
      <c r="B4469" s="123">
        <v>2020</v>
      </c>
      <c r="C4469" s="125" t="s">
        <v>54</v>
      </c>
      <c r="D4469" s="125" t="s">
        <v>55</v>
      </c>
      <c r="E4469" s="137">
        <v>2025</v>
      </c>
      <c r="F4469" s="68" t="str">
        <f t="shared" si="145"/>
        <v>202012. Vigilancia de la Salud AmbientalVigilancia de la Salud Ambiental2025</v>
      </c>
      <c r="G4469" s="125" t="s">
        <v>696</v>
      </c>
      <c r="H4469" s="134" t="s">
        <v>699</v>
      </c>
      <c r="I4469" s="125" t="s">
        <v>410</v>
      </c>
      <c r="J4469" s="134" t="s">
        <v>697</v>
      </c>
      <c r="K4469" s="126" t="s">
        <v>698</v>
      </c>
      <c r="L4469" s="126" t="s">
        <v>698</v>
      </c>
      <c r="M4469" s="11" t="s">
        <v>66</v>
      </c>
      <c r="N4469" s="11" t="s">
        <v>48</v>
      </c>
      <c r="O4469" s="68" t="str">
        <f t="shared" si="144"/>
        <v>202012. Vigilancia de la Salud AmbientalVigilancia de la Salud Ambiental20255_BARRIOS_UNIDOS1_MARZO_2026</v>
      </c>
      <c r="P4469" s="129">
        <f t="shared" si="146"/>
        <v>0</v>
      </c>
      <c r="Q4469" s="7"/>
      <c r="R4469" s="7"/>
      <c r="S4469" s="164">
        <v>0</v>
      </c>
      <c r="T4469" s="165">
        <v>0</v>
      </c>
    </row>
    <row r="4470" spans="2:20" ht="30" hidden="1" customHeight="1">
      <c r="B4470" s="123">
        <v>2020</v>
      </c>
      <c r="C4470" s="125" t="s">
        <v>54</v>
      </c>
      <c r="D4470" s="125" t="s">
        <v>55</v>
      </c>
      <c r="E4470" s="137">
        <v>2025</v>
      </c>
      <c r="F4470" s="68" t="str">
        <f t="shared" si="145"/>
        <v>202012. Vigilancia de la Salud AmbientalVigilancia de la Salud Ambiental2025</v>
      </c>
      <c r="G4470" s="125" t="s">
        <v>696</v>
      </c>
      <c r="H4470" s="134" t="s">
        <v>699</v>
      </c>
      <c r="I4470" s="125" t="s">
        <v>410</v>
      </c>
      <c r="J4470" s="134" t="s">
        <v>697</v>
      </c>
      <c r="K4470" s="126" t="s">
        <v>698</v>
      </c>
      <c r="L4470" s="126" t="s">
        <v>698</v>
      </c>
      <c r="M4470" s="11" t="s">
        <v>107</v>
      </c>
      <c r="N4470" s="11" t="s">
        <v>48</v>
      </c>
      <c r="O4470" s="68" t="str">
        <f t="shared" si="144"/>
        <v>202012. Vigilancia de la Salud AmbientalVigilancia de la Salud Ambiental20256_TEUSAQUILLO1_MARZO_2026</v>
      </c>
      <c r="P4470" s="129">
        <f t="shared" si="146"/>
        <v>0</v>
      </c>
      <c r="Q4470" s="7"/>
      <c r="R4470" s="7"/>
      <c r="S4470" s="164">
        <v>0</v>
      </c>
      <c r="T4470" s="165">
        <v>0</v>
      </c>
    </row>
    <row r="4471" spans="2:20" ht="30" hidden="1" customHeight="1">
      <c r="B4471" s="123">
        <v>2021</v>
      </c>
      <c r="C4471" s="125" t="s">
        <v>54</v>
      </c>
      <c r="D4471" s="125" t="s">
        <v>55</v>
      </c>
      <c r="E4471" s="137">
        <v>2025</v>
      </c>
      <c r="F4471" s="68" t="str">
        <f t="shared" si="145"/>
        <v>202112. Vigilancia de la Salud AmbientalVigilancia de la Salud Ambiental2025</v>
      </c>
      <c r="G4471" s="125" t="s">
        <v>696</v>
      </c>
      <c r="H4471" s="134" t="s">
        <v>699</v>
      </c>
      <c r="I4471" s="125" t="s">
        <v>410</v>
      </c>
      <c r="J4471" s="134" t="s">
        <v>697</v>
      </c>
      <c r="K4471" s="126" t="s">
        <v>698</v>
      </c>
      <c r="L4471" s="126" t="s">
        <v>698</v>
      </c>
      <c r="M4471" s="11" t="s">
        <v>74</v>
      </c>
      <c r="N4471" s="11" t="s">
        <v>48</v>
      </c>
      <c r="O4471" s="68" t="str">
        <f t="shared" si="144"/>
        <v>202112. Vigilancia de la Salud AmbientalVigilancia de la Salud Ambiental20254_CHAPINERO1_MARZO_2026</v>
      </c>
      <c r="P4471" s="129">
        <f t="shared" si="146"/>
        <v>0</v>
      </c>
      <c r="Q4471" s="7"/>
      <c r="R4471" s="7"/>
      <c r="S4471" s="164">
        <v>0</v>
      </c>
      <c r="T4471" s="165">
        <v>0</v>
      </c>
    </row>
    <row r="4472" spans="2:20" ht="30" hidden="1" customHeight="1">
      <c r="B4472" s="123">
        <v>2021</v>
      </c>
      <c r="C4472" s="125" t="s">
        <v>54</v>
      </c>
      <c r="D4472" s="125" t="s">
        <v>55</v>
      </c>
      <c r="E4472" s="137">
        <v>2025</v>
      </c>
      <c r="F4472" s="68" t="str">
        <f t="shared" si="145"/>
        <v>202112. Vigilancia de la Salud AmbientalVigilancia de la Salud Ambiental2025</v>
      </c>
      <c r="G4472" s="125" t="s">
        <v>696</v>
      </c>
      <c r="H4472" s="134" t="s">
        <v>699</v>
      </c>
      <c r="I4472" s="125" t="s">
        <v>410</v>
      </c>
      <c r="J4472" s="134" t="s">
        <v>697</v>
      </c>
      <c r="K4472" s="126" t="s">
        <v>698</v>
      </c>
      <c r="L4472" s="126" t="s">
        <v>698</v>
      </c>
      <c r="M4472" s="11" t="s">
        <v>56</v>
      </c>
      <c r="N4472" s="11" t="s">
        <v>48</v>
      </c>
      <c r="O4472" s="68" t="str">
        <f t="shared" si="144"/>
        <v>202112. Vigilancia de la Salud AmbientalVigilancia de la Salud Ambiental20251_USAQUEN1_MARZO_2026</v>
      </c>
      <c r="P4472" s="129">
        <f t="shared" si="146"/>
        <v>0</v>
      </c>
      <c r="Q4472" s="7"/>
      <c r="R4472" s="7"/>
      <c r="S4472" s="164">
        <v>0</v>
      </c>
      <c r="T4472" s="165">
        <v>0</v>
      </c>
    </row>
    <row r="4473" spans="2:20" ht="30" hidden="1" customHeight="1">
      <c r="B4473" s="123">
        <v>2021</v>
      </c>
      <c r="C4473" s="125" t="s">
        <v>54</v>
      </c>
      <c r="D4473" s="125" t="s">
        <v>55</v>
      </c>
      <c r="E4473" s="137">
        <v>2025</v>
      </c>
      <c r="F4473" s="68" t="str">
        <f t="shared" si="145"/>
        <v>202112. Vigilancia de la Salud AmbientalVigilancia de la Salud Ambiental2025</v>
      </c>
      <c r="G4473" s="125" t="s">
        <v>696</v>
      </c>
      <c r="H4473" s="134" t="s">
        <v>699</v>
      </c>
      <c r="I4473" s="125" t="s">
        <v>410</v>
      </c>
      <c r="J4473" s="134" t="s">
        <v>697</v>
      </c>
      <c r="K4473" s="126" t="s">
        <v>698</v>
      </c>
      <c r="L4473" s="126" t="s">
        <v>698</v>
      </c>
      <c r="M4473" s="11" t="s">
        <v>63</v>
      </c>
      <c r="N4473" s="11" t="s">
        <v>48</v>
      </c>
      <c r="O4473" s="68" t="str">
        <f t="shared" si="144"/>
        <v>202112. Vigilancia de la Salud AmbientalVigilancia de la Salud Ambiental20252_ENGATIVA1_MARZO_2026</v>
      </c>
      <c r="P4473" s="129">
        <f t="shared" si="146"/>
        <v>0</v>
      </c>
      <c r="Q4473" s="7"/>
      <c r="R4473" s="7"/>
      <c r="S4473" s="164">
        <v>0</v>
      </c>
      <c r="T4473" s="165">
        <v>0</v>
      </c>
    </row>
    <row r="4474" spans="2:20" ht="30" hidden="1" customHeight="1">
      <c r="B4474" s="123">
        <v>2021</v>
      </c>
      <c r="C4474" s="125" t="s">
        <v>54</v>
      </c>
      <c r="D4474" s="125" t="s">
        <v>55</v>
      </c>
      <c r="E4474" s="137">
        <v>2025</v>
      </c>
      <c r="F4474" s="68" t="str">
        <f t="shared" si="145"/>
        <v>202112. Vigilancia de la Salud AmbientalVigilancia de la Salud Ambiental2025</v>
      </c>
      <c r="G4474" s="125" t="s">
        <v>696</v>
      </c>
      <c r="H4474" s="134" t="s">
        <v>699</v>
      </c>
      <c r="I4474" s="125" t="s">
        <v>410</v>
      </c>
      <c r="J4474" s="134" t="s">
        <v>697</v>
      </c>
      <c r="K4474" s="126" t="s">
        <v>698</v>
      </c>
      <c r="L4474" s="126" t="s">
        <v>698</v>
      </c>
      <c r="M4474" s="11" t="s">
        <v>77</v>
      </c>
      <c r="N4474" s="11" t="s">
        <v>48</v>
      </c>
      <c r="O4474" s="68" t="str">
        <f t="shared" si="144"/>
        <v>202112. Vigilancia de la Salud AmbientalVigilancia de la Salud Ambiental20253_SUBA1_MARZO_2026</v>
      </c>
      <c r="P4474" s="129">
        <f t="shared" si="146"/>
        <v>0</v>
      </c>
      <c r="Q4474" s="7"/>
      <c r="R4474" s="7"/>
      <c r="S4474" s="164">
        <v>0</v>
      </c>
      <c r="T4474" s="165">
        <v>0</v>
      </c>
    </row>
    <row r="4475" spans="2:20" ht="30" hidden="1" customHeight="1">
      <c r="B4475" s="123">
        <v>2021</v>
      </c>
      <c r="C4475" s="125" t="s">
        <v>54</v>
      </c>
      <c r="D4475" s="125" t="s">
        <v>55</v>
      </c>
      <c r="E4475" s="137">
        <v>2025</v>
      </c>
      <c r="F4475" s="68" t="str">
        <f t="shared" si="145"/>
        <v>202112. Vigilancia de la Salud AmbientalVigilancia de la Salud Ambiental2025</v>
      </c>
      <c r="G4475" s="125" t="s">
        <v>696</v>
      </c>
      <c r="H4475" s="134" t="s">
        <v>699</v>
      </c>
      <c r="I4475" s="125" t="s">
        <v>410</v>
      </c>
      <c r="J4475" s="134" t="s">
        <v>697</v>
      </c>
      <c r="K4475" s="126" t="s">
        <v>698</v>
      </c>
      <c r="L4475" s="126" t="s">
        <v>698</v>
      </c>
      <c r="M4475" s="11" t="s">
        <v>107</v>
      </c>
      <c r="N4475" s="11" t="s">
        <v>48</v>
      </c>
      <c r="O4475" s="68" t="str">
        <f t="shared" si="144"/>
        <v>202112. Vigilancia de la Salud AmbientalVigilancia de la Salud Ambiental20256_TEUSAQUILLO1_MARZO_2026</v>
      </c>
      <c r="P4475" s="129">
        <f t="shared" si="146"/>
        <v>0</v>
      </c>
      <c r="Q4475" s="7"/>
      <c r="R4475" s="7"/>
      <c r="S4475" s="164">
        <v>0</v>
      </c>
      <c r="T4475" s="165">
        <v>0</v>
      </c>
    </row>
    <row r="4476" spans="2:20" ht="30" hidden="1" customHeight="1">
      <c r="B4476" s="123">
        <v>2022</v>
      </c>
      <c r="C4476" s="125" t="s">
        <v>54</v>
      </c>
      <c r="D4476" s="125" t="s">
        <v>55</v>
      </c>
      <c r="E4476" s="137">
        <v>2025</v>
      </c>
      <c r="F4476" s="68" t="str">
        <f t="shared" si="145"/>
        <v>202212. Vigilancia de la Salud AmbientalVigilancia de la Salud Ambiental2025</v>
      </c>
      <c r="G4476" s="125" t="s">
        <v>696</v>
      </c>
      <c r="H4476" s="134" t="s">
        <v>699</v>
      </c>
      <c r="I4476" s="125" t="s">
        <v>410</v>
      </c>
      <c r="J4476" s="134" t="s">
        <v>697</v>
      </c>
      <c r="K4476" s="126" t="s">
        <v>698</v>
      </c>
      <c r="L4476" s="126" t="s">
        <v>698</v>
      </c>
      <c r="M4476" s="11" t="s">
        <v>74</v>
      </c>
      <c r="N4476" s="11" t="s">
        <v>48</v>
      </c>
      <c r="O4476" s="68" t="str">
        <f t="shared" si="144"/>
        <v>202212. Vigilancia de la Salud AmbientalVigilancia de la Salud Ambiental20254_CHAPINERO1_MARZO_2026</v>
      </c>
      <c r="P4476" s="129">
        <f t="shared" si="146"/>
        <v>0</v>
      </c>
      <c r="Q4476" s="7"/>
      <c r="R4476" s="7"/>
      <c r="S4476" s="164">
        <v>0</v>
      </c>
      <c r="T4476" s="165">
        <v>0</v>
      </c>
    </row>
    <row r="4477" spans="2:20" ht="30" hidden="1" customHeight="1">
      <c r="B4477" s="123">
        <v>2022</v>
      </c>
      <c r="C4477" s="125" t="s">
        <v>54</v>
      </c>
      <c r="D4477" s="125" t="s">
        <v>55</v>
      </c>
      <c r="E4477" s="137">
        <v>2025</v>
      </c>
      <c r="F4477" s="68" t="str">
        <f t="shared" si="145"/>
        <v>202212. Vigilancia de la Salud AmbientalVigilancia de la Salud Ambiental2025</v>
      </c>
      <c r="G4477" s="125" t="s">
        <v>696</v>
      </c>
      <c r="H4477" s="134" t="s">
        <v>699</v>
      </c>
      <c r="I4477" s="125" t="s">
        <v>410</v>
      </c>
      <c r="J4477" s="134" t="s">
        <v>697</v>
      </c>
      <c r="K4477" s="126" t="s">
        <v>698</v>
      </c>
      <c r="L4477" s="126" t="s">
        <v>698</v>
      </c>
      <c r="M4477" s="11" t="s">
        <v>56</v>
      </c>
      <c r="N4477" s="11" t="s">
        <v>48</v>
      </c>
      <c r="O4477" s="68" t="str">
        <f t="shared" si="144"/>
        <v>202212. Vigilancia de la Salud AmbientalVigilancia de la Salud Ambiental20251_USAQUEN1_MARZO_2026</v>
      </c>
      <c r="P4477" s="129">
        <f t="shared" si="146"/>
        <v>0</v>
      </c>
      <c r="Q4477" s="7"/>
      <c r="R4477" s="7"/>
      <c r="S4477" s="164">
        <v>0</v>
      </c>
      <c r="T4477" s="165">
        <v>0</v>
      </c>
    </row>
    <row r="4478" spans="2:20" ht="30" hidden="1" customHeight="1">
      <c r="B4478" s="123">
        <v>2022</v>
      </c>
      <c r="C4478" s="125" t="s">
        <v>54</v>
      </c>
      <c r="D4478" s="125" t="s">
        <v>55</v>
      </c>
      <c r="E4478" s="137">
        <v>2025</v>
      </c>
      <c r="F4478" s="68" t="str">
        <f t="shared" si="145"/>
        <v>202212. Vigilancia de la Salud AmbientalVigilancia de la Salud Ambiental2025</v>
      </c>
      <c r="G4478" s="125" t="s">
        <v>696</v>
      </c>
      <c r="H4478" s="134" t="s">
        <v>699</v>
      </c>
      <c r="I4478" s="125" t="s">
        <v>410</v>
      </c>
      <c r="J4478" s="134" t="s">
        <v>697</v>
      </c>
      <c r="K4478" s="126" t="s">
        <v>698</v>
      </c>
      <c r="L4478" s="126" t="s">
        <v>698</v>
      </c>
      <c r="M4478" s="11" t="s">
        <v>63</v>
      </c>
      <c r="N4478" s="11" t="s">
        <v>48</v>
      </c>
      <c r="O4478" s="68" t="str">
        <f t="shared" si="144"/>
        <v>202212. Vigilancia de la Salud AmbientalVigilancia de la Salud Ambiental20252_ENGATIVA1_MARZO_2026</v>
      </c>
      <c r="P4478" s="129">
        <f t="shared" si="146"/>
        <v>0</v>
      </c>
      <c r="Q4478" s="7"/>
      <c r="R4478" s="7"/>
      <c r="S4478" s="164">
        <v>0</v>
      </c>
      <c r="T4478" s="165">
        <v>0</v>
      </c>
    </row>
    <row r="4479" spans="2:20" ht="30" hidden="1" customHeight="1">
      <c r="B4479" s="123">
        <v>2022</v>
      </c>
      <c r="C4479" s="125" t="s">
        <v>54</v>
      </c>
      <c r="D4479" s="125" t="s">
        <v>55</v>
      </c>
      <c r="E4479" s="137">
        <v>2025</v>
      </c>
      <c r="F4479" s="68" t="str">
        <f t="shared" si="145"/>
        <v>202212. Vigilancia de la Salud AmbientalVigilancia de la Salud Ambiental2025</v>
      </c>
      <c r="G4479" s="125" t="s">
        <v>696</v>
      </c>
      <c r="H4479" s="134" t="s">
        <v>699</v>
      </c>
      <c r="I4479" s="125" t="s">
        <v>410</v>
      </c>
      <c r="J4479" s="134" t="s">
        <v>697</v>
      </c>
      <c r="K4479" s="126" t="s">
        <v>698</v>
      </c>
      <c r="L4479" s="126" t="s">
        <v>698</v>
      </c>
      <c r="M4479" s="11" t="s">
        <v>66</v>
      </c>
      <c r="N4479" s="11" t="s">
        <v>48</v>
      </c>
      <c r="O4479" s="68" t="str">
        <f t="shared" si="144"/>
        <v>202212. Vigilancia de la Salud AmbientalVigilancia de la Salud Ambiental20255_BARRIOS_UNIDOS1_MARZO_2026</v>
      </c>
      <c r="P4479" s="129">
        <f t="shared" si="146"/>
        <v>0</v>
      </c>
      <c r="Q4479" s="7"/>
      <c r="R4479" s="7"/>
      <c r="S4479" s="164">
        <v>0</v>
      </c>
      <c r="T4479" s="165">
        <v>0</v>
      </c>
    </row>
    <row r="4480" spans="2:20" ht="30" hidden="1" customHeight="1">
      <c r="B4480" s="123">
        <v>2022</v>
      </c>
      <c r="C4480" s="125" t="s">
        <v>54</v>
      </c>
      <c r="D4480" s="125" t="s">
        <v>55</v>
      </c>
      <c r="E4480" s="137">
        <v>2025</v>
      </c>
      <c r="F4480" s="68" t="str">
        <f t="shared" si="145"/>
        <v>202212. Vigilancia de la Salud AmbientalVigilancia de la Salud Ambiental2025</v>
      </c>
      <c r="G4480" s="125" t="s">
        <v>696</v>
      </c>
      <c r="H4480" s="134" t="s">
        <v>699</v>
      </c>
      <c r="I4480" s="125" t="s">
        <v>410</v>
      </c>
      <c r="J4480" s="134" t="s">
        <v>697</v>
      </c>
      <c r="K4480" s="126" t="s">
        <v>698</v>
      </c>
      <c r="L4480" s="126" t="s">
        <v>698</v>
      </c>
      <c r="M4480" s="11" t="s">
        <v>107</v>
      </c>
      <c r="N4480" s="11" t="s">
        <v>48</v>
      </c>
      <c r="O4480" s="68" t="str">
        <f t="shared" si="144"/>
        <v>202212. Vigilancia de la Salud AmbientalVigilancia de la Salud Ambiental20256_TEUSAQUILLO1_MARZO_2026</v>
      </c>
      <c r="P4480" s="129">
        <f t="shared" si="146"/>
        <v>0</v>
      </c>
      <c r="Q4480" s="7"/>
      <c r="R4480" s="7"/>
      <c r="S4480" s="164">
        <v>0</v>
      </c>
      <c r="T4480" s="165">
        <v>0</v>
      </c>
    </row>
    <row r="4481" spans="2:20" ht="30" hidden="1" customHeight="1">
      <c r="B4481" s="123">
        <v>2023</v>
      </c>
      <c r="C4481" s="125" t="s">
        <v>54</v>
      </c>
      <c r="D4481" s="125" t="s">
        <v>55</v>
      </c>
      <c r="E4481" s="137">
        <v>2025</v>
      </c>
      <c r="F4481" s="68" t="str">
        <f t="shared" si="145"/>
        <v>202312. Vigilancia de la Salud AmbientalVigilancia de la Salud Ambiental2025</v>
      </c>
      <c r="G4481" s="125" t="s">
        <v>696</v>
      </c>
      <c r="H4481" s="134" t="s">
        <v>699</v>
      </c>
      <c r="I4481" s="125" t="s">
        <v>410</v>
      </c>
      <c r="J4481" s="134" t="s">
        <v>697</v>
      </c>
      <c r="K4481" s="126" t="s">
        <v>698</v>
      </c>
      <c r="L4481" s="126" t="s">
        <v>698</v>
      </c>
      <c r="M4481" s="11" t="s">
        <v>74</v>
      </c>
      <c r="N4481" s="11" t="s">
        <v>48</v>
      </c>
      <c r="O4481" s="68" t="str">
        <f t="shared" si="144"/>
        <v>202312. Vigilancia de la Salud AmbientalVigilancia de la Salud Ambiental20254_CHAPINERO1_MARZO_2026</v>
      </c>
      <c r="P4481" s="129">
        <f t="shared" si="146"/>
        <v>0</v>
      </c>
      <c r="Q4481" s="7"/>
      <c r="R4481" s="7"/>
      <c r="S4481" s="164">
        <v>0</v>
      </c>
      <c r="T4481" s="165">
        <v>0</v>
      </c>
    </row>
    <row r="4482" spans="2:20" ht="30" hidden="1" customHeight="1">
      <c r="B4482" s="123">
        <v>2023</v>
      </c>
      <c r="C4482" s="125" t="s">
        <v>54</v>
      </c>
      <c r="D4482" s="125" t="s">
        <v>55</v>
      </c>
      <c r="E4482" s="137">
        <v>2025</v>
      </c>
      <c r="F4482" s="68" t="str">
        <f t="shared" si="145"/>
        <v>202312. Vigilancia de la Salud AmbientalVigilancia de la Salud Ambiental2025</v>
      </c>
      <c r="G4482" s="125" t="s">
        <v>696</v>
      </c>
      <c r="H4482" s="134" t="s">
        <v>699</v>
      </c>
      <c r="I4482" s="125" t="s">
        <v>410</v>
      </c>
      <c r="J4482" s="134" t="s">
        <v>697</v>
      </c>
      <c r="K4482" s="126" t="s">
        <v>698</v>
      </c>
      <c r="L4482" s="126" t="s">
        <v>698</v>
      </c>
      <c r="M4482" s="11" t="s">
        <v>56</v>
      </c>
      <c r="N4482" s="11" t="s">
        <v>48</v>
      </c>
      <c r="O4482" s="68" t="str">
        <f t="shared" ref="O4482:O4545" si="147">+F4482&amp;M4482&amp;N4482</f>
        <v>202312. Vigilancia de la Salud AmbientalVigilancia de la Salud Ambiental20251_USAQUEN1_MARZO_2026</v>
      </c>
      <c r="P4482" s="129">
        <f t="shared" si="146"/>
        <v>0</v>
      </c>
      <c r="Q4482" s="7"/>
      <c r="R4482" s="7"/>
      <c r="S4482" s="164">
        <v>0</v>
      </c>
      <c r="T4482" s="165">
        <v>0</v>
      </c>
    </row>
    <row r="4483" spans="2:20" ht="30" hidden="1" customHeight="1">
      <c r="B4483" s="123">
        <v>2023</v>
      </c>
      <c r="C4483" s="125" t="s">
        <v>54</v>
      </c>
      <c r="D4483" s="125" t="s">
        <v>55</v>
      </c>
      <c r="E4483" s="137">
        <v>2025</v>
      </c>
      <c r="F4483" s="68" t="str">
        <f t="shared" si="145"/>
        <v>202312. Vigilancia de la Salud AmbientalVigilancia de la Salud Ambiental2025</v>
      </c>
      <c r="G4483" s="125" t="s">
        <v>696</v>
      </c>
      <c r="H4483" s="134" t="s">
        <v>699</v>
      </c>
      <c r="I4483" s="125" t="s">
        <v>410</v>
      </c>
      <c r="J4483" s="134" t="s">
        <v>697</v>
      </c>
      <c r="K4483" s="126" t="s">
        <v>698</v>
      </c>
      <c r="L4483" s="126" t="s">
        <v>698</v>
      </c>
      <c r="M4483" s="11" t="s">
        <v>63</v>
      </c>
      <c r="N4483" s="11" t="s">
        <v>48</v>
      </c>
      <c r="O4483" s="68" t="str">
        <f t="shared" si="147"/>
        <v>202312. Vigilancia de la Salud AmbientalVigilancia de la Salud Ambiental20252_ENGATIVA1_MARZO_2026</v>
      </c>
      <c r="P4483" s="129">
        <f t="shared" si="146"/>
        <v>0</v>
      </c>
      <c r="Q4483" s="7"/>
      <c r="R4483" s="7"/>
      <c r="S4483" s="164">
        <v>0</v>
      </c>
      <c r="T4483" s="165">
        <v>0</v>
      </c>
    </row>
    <row r="4484" spans="2:20" ht="30" hidden="1" customHeight="1">
      <c r="B4484" s="123">
        <v>2023</v>
      </c>
      <c r="C4484" s="125" t="s">
        <v>54</v>
      </c>
      <c r="D4484" s="125" t="s">
        <v>55</v>
      </c>
      <c r="E4484" s="137">
        <v>2025</v>
      </c>
      <c r="F4484" s="68" t="str">
        <f t="shared" si="145"/>
        <v>202312. Vigilancia de la Salud AmbientalVigilancia de la Salud Ambiental2025</v>
      </c>
      <c r="G4484" s="125" t="s">
        <v>696</v>
      </c>
      <c r="H4484" s="134" t="s">
        <v>699</v>
      </c>
      <c r="I4484" s="125" t="s">
        <v>410</v>
      </c>
      <c r="J4484" s="134" t="s">
        <v>697</v>
      </c>
      <c r="K4484" s="126" t="s">
        <v>698</v>
      </c>
      <c r="L4484" s="126" t="s">
        <v>698</v>
      </c>
      <c r="M4484" s="11" t="s">
        <v>77</v>
      </c>
      <c r="N4484" s="11" t="s">
        <v>48</v>
      </c>
      <c r="O4484" s="68" t="str">
        <f t="shared" si="147"/>
        <v>202312. Vigilancia de la Salud AmbientalVigilancia de la Salud Ambiental20253_SUBA1_MARZO_2026</v>
      </c>
      <c r="P4484" s="129">
        <f t="shared" si="146"/>
        <v>0</v>
      </c>
      <c r="Q4484" s="7"/>
      <c r="R4484" s="7"/>
      <c r="S4484" s="164">
        <v>0</v>
      </c>
      <c r="T4484" s="165">
        <v>0</v>
      </c>
    </row>
    <row r="4485" spans="2:20" ht="30" hidden="1" customHeight="1">
      <c r="B4485" s="123">
        <v>2023</v>
      </c>
      <c r="C4485" s="125" t="s">
        <v>54</v>
      </c>
      <c r="D4485" s="125" t="s">
        <v>55</v>
      </c>
      <c r="E4485" s="137">
        <v>2025</v>
      </c>
      <c r="F4485" s="68" t="str">
        <f t="shared" si="145"/>
        <v>202312. Vigilancia de la Salud AmbientalVigilancia de la Salud Ambiental2025</v>
      </c>
      <c r="G4485" s="125" t="s">
        <v>696</v>
      </c>
      <c r="H4485" s="134" t="s">
        <v>699</v>
      </c>
      <c r="I4485" s="125" t="s">
        <v>410</v>
      </c>
      <c r="J4485" s="134" t="s">
        <v>697</v>
      </c>
      <c r="K4485" s="126" t="s">
        <v>698</v>
      </c>
      <c r="L4485" s="126" t="s">
        <v>698</v>
      </c>
      <c r="M4485" s="11" t="s">
        <v>66</v>
      </c>
      <c r="N4485" s="11" t="s">
        <v>48</v>
      </c>
      <c r="O4485" s="68" t="str">
        <f t="shared" si="147"/>
        <v>202312. Vigilancia de la Salud AmbientalVigilancia de la Salud Ambiental20255_BARRIOS_UNIDOS1_MARZO_2026</v>
      </c>
      <c r="P4485" s="129">
        <f t="shared" si="146"/>
        <v>0</v>
      </c>
      <c r="Q4485" s="7"/>
      <c r="R4485" s="7"/>
      <c r="S4485" s="164">
        <v>0</v>
      </c>
      <c r="T4485" s="165">
        <v>0</v>
      </c>
    </row>
    <row r="4486" spans="2:20" ht="30" hidden="1" customHeight="1">
      <c r="B4486" s="123">
        <v>2023</v>
      </c>
      <c r="C4486" s="125" t="s">
        <v>54</v>
      </c>
      <c r="D4486" s="125" t="s">
        <v>55</v>
      </c>
      <c r="E4486" s="137">
        <v>2025</v>
      </c>
      <c r="F4486" s="68" t="str">
        <f t="shared" si="145"/>
        <v>202312. Vigilancia de la Salud AmbientalVigilancia de la Salud Ambiental2025</v>
      </c>
      <c r="G4486" s="125" t="s">
        <v>696</v>
      </c>
      <c r="H4486" s="134" t="s">
        <v>699</v>
      </c>
      <c r="I4486" s="125" t="s">
        <v>410</v>
      </c>
      <c r="J4486" s="134" t="s">
        <v>697</v>
      </c>
      <c r="K4486" s="126" t="s">
        <v>698</v>
      </c>
      <c r="L4486" s="126" t="s">
        <v>698</v>
      </c>
      <c r="M4486" s="11" t="s">
        <v>107</v>
      </c>
      <c r="N4486" s="11" t="s">
        <v>48</v>
      </c>
      <c r="O4486" s="68" t="str">
        <f t="shared" si="147"/>
        <v>202312. Vigilancia de la Salud AmbientalVigilancia de la Salud Ambiental20256_TEUSAQUILLO1_MARZO_2026</v>
      </c>
      <c r="P4486" s="129">
        <f t="shared" si="146"/>
        <v>0</v>
      </c>
      <c r="Q4486" s="7"/>
      <c r="R4486" s="7"/>
      <c r="S4486" s="164">
        <v>0</v>
      </c>
      <c r="T4486" s="165">
        <v>0</v>
      </c>
    </row>
    <row r="4487" spans="2:20" ht="30" hidden="1" customHeight="1">
      <c r="B4487" s="123">
        <v>2025</v>
      </c>
      <c r="C4487" s="125" t="s">
        <v>54</v>
      </c>
      <c r="D4487" s="125" t="s">
        <v>55</v>
      </c>
      <c r="E4487" s="137">
        <v>2025</v>
      </c>
      <c r="F4487" s="68" t="str">
        <f t="shared" ref="F4487:F4550" si="148">B4487&amp;C4487&amp;D4487&amp;E4487</f>
        <v>202512. Vigilancia de la Salud AmbientalVigilancia de la Salud Ambiental2025</v>
      </c>
      <c r="G4487" s="125" t="s">
        <v>696</v>
      </c>
      <c r="H4487" s="134" t="s">
        <v>699</v>
      </c>
      <c r="I4487" s="125" t="s">
        <v>410</v>
      </c>
      <c r="J4487" s="134" t="s">
        <v>697</v>
      </c>
      <c r="K4487" s="126" t="s">
        <v>698</v>
      </c>
      <c r="L4487" s="126" t="s">
        <v>698</v>
      </c>
      <c r="M4487" s="11" t="s">
        <v>74</v>
      </c>
      <c r="N4487" s="11" t="s">
        <v>48</v>
      </c>
      <c r="O4487" s="68" t="str">
        <f t="shared" si="147"/>
        <v>202512. Vigilancia de la Salud AmbientalVigilancia de la Salud Ambiental20254_CHAPINERO1_MARZO_2026</v>
      </c>
      <c r="P4487" s="129">
        <f t="shared" si="146"/>
        <v>0</v>
      </c>
      <c r="Q4487" s="7"/>
      <c r="R4487" s="7"/>
      <c r="S4487" s="164">
        <v>0</v>
      </c>
      <c r="T4487" s="165">
        <v>0</v>
      </c>
    </row>
    <row r="4488" spans="2:20" ht="30" hidden="1" customHeight="1">
      <c r="B4488" s="123">
        <v>2025</v>
      </c>
      <c r="C4488" s="125" t="s">
        <v>54</v>
      </c>
      <c r="D4488" s="125" t="s">
        <v>55</v>
      </c>
      <c r="E4488" s="137">
        <v>2025</v>
      </c>
      <c r="F4488" s="68" t="str">
        <f t="shared" si="148"/>
        <v>202512. Vigilancia de la Salud AmbientalVigilancia de la Salud Ambiental2025</v>
      </c>
      <c r="G4488" s="125" t="s">
        <v>696</v>
      </c>
      <c r="H4488" s="134" t="s">
        <v>699</v>
      </c>
      <c r="I4488" s="125" t="s">
        <v>410</v>
      </c>
      <c r="J4488" s="134" t="s">
        <v>697</v>
      </c>
      <c r="K4488" s="126" t="s">
        <v>698</v>
      </c>
      <c r="L4488" s="126" t="s">
        <v>698</v>
      </c>
      <c r="M4488" s="11" t="s">
        <v>56</v>
      </c>
      <c r="N4488" s="11" t="s">
        <v>48</v>
      </c>
      <c r="O4488" s="68" t="str">
        <f t="shared" si="147"/>
        <v>202512. Vigilancia de la Salud AmbientalVigilancia de la Salud Ambiental20251_USAQUEN1_MARZO_2026</v>
      </c>
      <c r="P4488" s="129">
        <f t="shared" si="146"/>
        <v>0</v>
      </c>
      <c r="Q4488" s="7"/>
      <c r="R4488" s="7"/>
      <c r="S4488" s="164">
        <v>0</v>
      </c>
      <c r="T4488" s="165">
        <v>0</v>
      </c>
    </row>
    <row r="4489" spans="2:20" ht="30" hidden="1" customHeight="1">
      <c r="B4489" s="123">
        <v>2025</v>
      </c>
      <c r="C4489" s="125" t="s">
        <v>54</v>
      </c>
      <c r="D4489" s="125" t="s">
        <v>55</v>
      </c>
      <c r="E4489" s="137">
        <v>2025</v>
      </c>
      <c r="F4489" s="68" t="str">
        <f t="shared" si="148"/>
        <v>202512. Vigilancia de la Salud AmbientalVigilancia de la Salud Ambiental2025</v>
      </c>
      <c r="G4489" s="125" t="s">
        <v>696</v>
      </c>
      <c r="H4489" s="134" t="s">
        <v>699</v>
      </c>
      <c r="I4489" s="125" t="s">
        <v>410</v>
      </c>
      <c r="J4489" s="134" t="s">
        <v>697</v>
      </c>
      <c r="K4489" s="126" t="s">
        <v>698</v>
      </c>
      <c r="L4489" s="126" t="s">
        <v>698</v>
      </c>
      <c r="M4489" s="11" t="s">
        <v>63</v>
      </c>
      <c r="N4489" s="11" t="s">
        <v>48</v>
      </c>
      <c r="O4489" s="68" t="str">
        <f t="shared" si="147"/>
        <v>202512. Vigilancia de la Salud AmbientalVigilancia de la Salud Ambiental20252_ENGATIVA1_MARZO_2026</v>
      </c>
      <c r="P4489" s="129">
        <f t="shared" si="146"/>
        <v>0</v>
      </c>
      <c r="Q4489" s="7"/>
      <c r="R4489" s="7"/>
      <c r="S4489" s="164">
        <v>0</v>
      </c>
      <c r="T4489" s="165">
        <v>0</v>
      </c>
    </row>
    <row r="4490" spans="2:20" ht="30" hidden="1" customHeight="1">
      <c r="B4490" s="123">
        <v>2025</v>
      </c>
      <c r="C4490" s="125" t="s">
        <v>54</v>
      </c>
      <c r="D4490" s="125" t="s">
        <v>55</v>
      </c>
      <c r="E4490" s="137">
        <v>2025</v>
      </c>
      <c r="F4490" s="68" t="str">
        <f t="shared" si="148"/>
        <v>202512. Vigilancia de la Salud AmbientalVigilancia de la Salud Ambiental2025</v>
      </c>
      <c r="G4490" s="125" t="s">
        <v>696</v>
      </c>
      <c r="H4490" s="134" t="s">
        <v>699</v>
      </c>
      <c r="I4490" s="125" t="s">
        <v>410</v>
      </c>
      <c r="J4490" s="134" t="s">
        <v>697</v>
      </c>
      <c r="K4490" s="126" t="s">
        <v>698</v>
      </c>
      <c r="L4490" s="126" t="s">
        <v>698</v>
      </c>
      <c r="M4490" s="11" t="s">
        <v>77</v>
      </c>
      <c r="N4490" s="11" t="s">
        <v>48</v>
      </c>
      <c r="O4490" s="68" t="str">
        <f t="shared" si="147"/>
        <v>202512. Vigilancia de la Salud AmbientalVigilancia de la Salud Ambiental20253_SUBA1_MARZO_2026</v>
      </c>
      <c r="P4490" s="129">
        <f t="shared" si="146"/>
        <v>0</v>
      </c>
      <c r="Q4490" s="7"/>
      <c r="R4490" s="7"/>
      <c r="S4490" s="164">
        <v>0</v>
      </c>
      <c r="T4490" s="165">
        <v>0</v>
      </c>
    </row>
    <row r="4491" spans="2:20" ht="30" hidden="1" customHeight="1">
      <c r="B4491" s="123">
        <v>2025</v>
      </c>
      <c r="C4491" s="125" t="s">
        <v>54</v>
      </c>
      <c r="D4491" s="125" t="s">
        <v>55</v>
      </c>
      <c r="E4491" s="137">
        <v>2025</v>
      </c>
      <c r="F4491" s="68" t="str">
        <f t="shared" si="148"/>
        <v>202512. Vigilancia de la Salud AmbientalVigilancia de la Salud Ambiental2025</v>
      </c>
      <c r="G4491" s="125" t="s">
        <v>696</v>
      </c>
      <c r="H4491" s="134" t="s">
        <v>699</v>
      </c>
      <c r="I4491" s="125" t="s">
        <v>410</v>
      </c>
      <c r="J4491" s="134" t="s">
        <v>697</v>
      </c>
      <c r="K4491" s="126" t="s">
        <v>698</v>
      </c>
      <c r="L4491" s="126" t="s">
        <v>698</v>
      </c>
      <c r="M4491" s="11" t="s">
        <v>66</v>
      </c>
      <c r="N4491" s="11" t="s">
        <v>48</v>
      </c>
      <c r="O4491" s="68" t="str">
        <f t="shared" si="147"/>
        <v>202512. Vigilancia de la Salud AmbientalVigilancia de la Salud Ambiental20255_BARRIOS_UNIDOS1_MARZO_2026</v>
      </c>
      <c r="P4491" s="129">
        <f t="shared" si="146"/>
        <v>0</v>
      </c>
      <c r="Q4491" s="7"/>
      <c r="R4491" s="7"/>
      <c r="S4491" s="164">
        <v>0</v>
      </c>
      <c r="T4491" s="165">
        <v>0</v>
      </c>
    </row>
    <row r="4492" spans="2:20" ht="30" hidden="1" customHeight="1">
      <c r="B4492" s="123">
        <v>2025</v>
      </c>
      <c r="C4492" s="125" t="s">
        <v>54</v>
      </c>
      <c r="D4492" s="125" t="s">
        <v>55</v>
      </c>
      <c r="E4492" s="137">
        <v>2025</v>
      </c>
      <c r="F4492" s="68" t="str">
        <f t="shared" si="148"/>
        <v>202512. Vigilancia de la Salud AmbientalVigilancia de la Salud Ambiental2025</v>
      </c>
      <c r="G4492" s="125" t="s">
        <v>696</v>
      </c>
      <c r="H4492" s="134" t="s">
        <v>699</v>
      </c>
      <c r="I4492" s="125" t="s">
        <v>410</v>
      </c>
      <c r="J4492" s="134" t="s">
        <v>697</v>
      </c>
      <c r="K4492" s="126" t="s">
        <v>698</v>
      </c>
      <c r="L4492" s="126" t="s">
        <v>698</v>
      </c>
      <c r="M4492" s="11" t="s">
        <v>107</v>
      </c>
      <c r="N4492" s="11" t="s">
        <v>48</v>
      </c>
      <c r="O4492" s="68" t="str">
        <f t="shared" si="147"/>
        <v>202512. Vigilancia de la Salud AmbientalVigilancia de la Salud Ambiental20256_TEUSAQUILLO1_MARZO_2026</v>
      </c>
      <c r="P4492" s="129">
        <f t="shared" si="146"/>
        <v>0</v>
      </c>
      <c r="Q4492" s="7"/>
      <c r="R4492" s="7"/>
      <c r="S4492" s="164">
        <v>0</v>
      </c>
      <c r="T4492" s="165">
        <v>0</v>
      </c>
    </row>
    <row r="4493" spans="2:20" ht="30" hidden="1" customHeight="1">
      <c r="B4493" s="123">
        <v>2027</v>
      </c>
      <c r="C4493" s="125" t="s">
        <v>54</v>
      </c>
      <c r="D4493" s="125" t="s">
        <v>55</v>
      </c>
      <c r="E4493" s="137">
        <v>2025</v>
      </c>
      <c r="F4493" s="68" t="str">
        <f t="shared" si="148"/>
        <v>202712. Vigilancia de la Salud AmbientalVigilancia de la Salud Ambiental2025</v>
      </c>
      <c r="G4493" s="125" t="s">
        <v>696</v>
      </c>
      <c r="H4493" s="134" t="s">
        <v>699</v>
      </c>
      <c r="I4493" s="125" t="s">
        <v>410</v>
      </c>
      <c r="J4493" s="134" t="s">
        <v>697</v>
      </c>
      <c r="K4493" s="126" t="s">
        <v>698</v>
      </c>
      <c r="L4493" s="126" t="s">
        <v>698</v>
      </c>
      <c r="M4493" s="11" t="s">
        <v>74</v>
      </c>
      <c r="N4493" s="11" t="s">
        <v>48</v>
      </c>
      <c r="O4493" s="68" t="str">
        <f t="shared" si="147"/>
        <v>202712. Vigilancia de la Salud AmbientalVigilancia de la Salud Ambiental20254_CHAPINERO1_MARZO_2026</v>
      </c>
      <c r="P4493" s="129">
        <f t="shared" si="146"/>
        <v>0</v>
      </c>
      <c r="Q4493" s="7"/>
      <c r="R4493" s="7"/>
      <c r="S4493" s="164">
        <v>0</v>
      </c>
      <c r="T4493" s="165">
        <v>0</v>
      </c>
    </row>
    <row r="4494" spans="2:20" ht="30" hidden="1" customHeight="1">
      <c r="B4494" s="123">
        <v>2027</v>
      </c>
      <c r="C4494" s="125" t="s">
        <v>54</v>
      </c>
      <c r="D4494" s="125" t="s">
        <v>55</v>
      </c>
      <c r="E4494" s="137">
        <v>2025</v>
      </c>
      <c r="F4494" s="68" t="str">
        <f t="shared" si="148"/>
        <v>202712. Vigilancia de la Salud AmbientalVigilancia de la Salud Ambiental2025</v>
      </c>
      <c r="G4494" s="125" t="s">
        <v>696</v>
      </c>
      <c r="H4494" s="134" t="s">
        <v>699</v>
      </c>
      <c r="I4494" s="125" t="s">
        <v>410</v>
      </c>
      <c r="J4494" s="134" t="s">
        <v>697</v>
      </c>
      <c r="K4494" s="126" t="s">
        <v>698</v>
      </c>
      <c r="L4494" s="126" t="s">
        <v>698</v>
      </c>
      <c r="M4494" s="11" t="s">
        <v>56</v>
      </c>
      <c r="N4494" s="11" t="s">
        <v>48</v>
      </c>
      <c r="O4494" s="68" t="str">
        <f t="shared" si="147"/>
        <v>202712. Vigilancia de la Salud AmbientalVigilancia de la Salud Ambiental20251_USAQUEN1_MARZO_2026</v>
      </c>
      <c r="P4494" s="129">
        <f t="shared" si="146"/>
        <v>0</v>
      </c>
      <c r="Q4494" s="7"/>
      <c r="R4494" s="7"/>
      <c r="S4494" s="164">
        <v>0</v>
      </c>
      <c r="T4494" s="165">
        <v>0</v>
      </c>
    </row>
    <row r="4495" spans="2:20" ht="30" hidden="1" customHeight="1">
      <c r="B4495" s="123">
        <v>2027</v>
      </c>
      <c r="C4495" s="125" t="s">
        <v>54</v>
      </c>
      <c r="D4495" s="125" t="s">
        <v>55</v>
      </c>
      <c r="E4495" s="137">
        <v>2025</v>
      </c>
      <c r="F4495" s="68" t="str">
        <f t="shared" si="148"/>
        <v>202712. Vigilancia de la Salud AmbientalVigilancia de la Salud Ambiental2025</v>
      </c>
      <c r="G4495" s="125" t="s">
        <v>696</v>
      </c>
      <c r="H4495" s="134" t="s">
        <v>699</v>
      </c>
      <c r="I4495" s="125" t="s">
        <v>410</v>
      </c>
      <c r="J4495" s="134" t="s">
        <v>697</v>
      </c>
      <c r="K4495" s="126" t="s">
        <v>698</v>
      </c>
      <c r="L4495" s="126" t="s">
        <v>698</v>
      </c>
      <c r="M4495" s="11" t="s">
        <v>63</v>
      </c>
      <c r="N4495" s="11" t="s">
        <v>48</v>
      </c>
      <c r="O4495" s="68" t="str">
        <f t="shared" si="147"/>
        <v>202712. Vigilancia de la Salud AmbientalVigilancia de la Salud Ambiental20252_ENGATIVA1_MARZO_2026</v>
      </c>
      <c r="P4495" s="129">
        <f t="shared" si="146"/>
        <v>0</v>
      </c>
      <c r="Q4495" s="7"/>
      <c r="R4495" s="7"/>
      <c r="S4495" s="164">
        <v>0</v>
      </c>
      <c r="T4495" s="165">
        <v>0</v>
      </c>
    </row>
    <row r="4496" spans="2:20" ht="30" hidden="1" customHeight="1">
      <c r="B4496" s="123">
        <v>2027</v>
      </c>
      <c r="C4496" s="125" t="s">
        <v>54</v>
      </c>
      <c r="D4496" s="125" t="s">
        <v>55</v>
      </c>
      <c r="E4496" s="137">
        <v>2025</v>
      </c>
      <c r="F4496" s="68" t="str">
        <f t="shared" si="148"/>
        <v>202712. Vigilancia de la Salud AmbientalVigilancia de la Salud Ambiental2025</v>
      </c>
      <c r="G4496" s="125" t="s">
        <v>696</v>
      </c>
      <c r="H4496" s="134" t="s">
        <v>699</v>
      </c>
      <c r="I4496" s="125" t="s">
        <v>410</v>
      </c>
      <c r="J4496" s="134" t="s">
        <v>697</v>
      </c>
      <c r="K4496" s="126" t="s">
        <v>698</v>
      </c>
      <c r="L4496" s="126" t="s">
        <v>698</v>
      </c>
      <c r="M4496" s="11" t="s">
        <v>77</v>
      </c>
      <c r="N4496" s="11" t="s">
        <v>48</v>
      </c>
      <c r="O4496" s="68" t="str">
        <f t="shared" si="147"/>
        <v>202712. Vigilancia de la Salud AmbientalVigilancia de la Salud Ambiental20253_SUBA1_MARZO_2026</v>
      </c>
      <c r="P4496" s="129">
        <f t="shared" si="146"/>
        <v>0</v>
      </c>
      <c r="Q4496" s="7"/>
      <c r="R4496" s="7"/>
      <c r="S4496" s="164">
        <v>0</v>
      </c>
      <c r="T4496" s="165">
        <v>0</v>
      </c>
    </row>
    <row r="4497" spans="2:20" ht="30" hidden="1" customHeight="1">
      <c r="B4497" s="123">
        <v>2027</v>
      </c>
      <c r="C4497" s="125" t="s">
        <v>54</v>
      </c>
      <c r="D4497" s="125" t="s">
        <v>55</v>
      </c>
      <c r="E4497" s="137">
        <v>2025</v>
      </c>
      <c r="F4497" s="68" t="str">
        <f t="shared" si="148"/>
        <v>202712. Vigilancia de la Salud AmbientalVigilancia de la Salud Ambiental2025</v>
      </c>
      <c r="G4497" s="125" t="s">
        <v>696</v>
      </c>
      <c r="H4497" s="134" t="s">
        <v>699</v>
      </c>
      <c r="I4497" s="125" t="s">
        <v>410</v>
      </c>
      <c r="J4497" s="134" t="s">
        <v>697</v>
      </c>
      <c r="K4497" s="126" t="s">
        <v>698</v>
      </c>
      <c r="L4497" s="126" t="s">
        <v>698</v>
      </c>
      <c r="M4497" s="11" t="s">
        <v>66</v>
      </c>
      <c r="N4497" s="11" t="s">
        <v>48</v>
      </c>
      <c r="O4497" s="68" t="str">
        <f t="shared" si="147"/>
        <v>202712. Vigilancia de la Salud AmbientalVigilancia de la Salud Ambiental20255_BARRIOS_UNIDOS1_MARZO_2026</v>
      </c>
      <c r="P4497" s="129">
        <f t="shared" si="146"/>
        <v>0</v>
      </c>
      <c r="Q4497" s="7"/>
      <c r="R4497" s="7"/>
      <c r="S4497" s="164">
        <v>0</v>
      </c>
      <c r="T4497" s="165">
        <v>0</v>
      </c>
    </row>
    <row r="4498" spans="2:20" ht="30" hidden="1" customHeight="1">
      <c r="B4498" s="123">
        <v>2027</v>
      </c>
      <c r="C4498" s="125" t="s">
        <v>54</v>
      </c>
      <c r="D4498" s="125" t="s">
        <v>55</v>
      </c>
      <c r="E4498" s="137">
        <v>2025</v>
      </c>
      <c r="F4498" s="68" t="str">
        <f t="shared" si="148"/>
        <v>202712. Vigilancia de la Salud AmbientalVigilancia de la Salud Ambiental2025</v>
      </c>
      <c r="G4498" s="125" t="s">
        <v>696</v>
      </c>
      <c r="H4498" s="134" t="s">
        <v>699</v>
      </c>
      <c r="I4498" s="125" t="s">
        <v>410</v>
      </c>
      <c r="J4498" s="134" t="s">
        <v>697</v>
      </c>
      <c r="K4498" s="126" t="s">
        <v>698</v>
      </c>
      <c r="L4498" s="126" t="s">
        <v>698</v>
      </c>
      <c r="M4498" s="11" t="s">
        <v>107</v>
      </c>
      <c r="N4498" s="11" t="s">
        <v>48</v>
      </c>
      <c r="O4498" s="68" t="str">
        <f t="shared" si="147"/>
        <v>202712. Vigilancia de la Salud AmbientalVigilancia de la Salud Ambiental20256_TEUSAQUILLO1_MARZO_2026</v>
      </c>
      <c r="P4498" s="129">
        <f t="shared" si="146"/>
        <v>0</v>
      </c>
      <c r="Q4498" s="7"/>
      <c r="R4498" s="7"/>
      <c r="S4498" s="164">
        <v>0</v>
      </c>
      <c r="T4498" s="165">
        <v>0</v>
      </c>
    </row>
    <row r="4499" spans="2:20" ht="30" hidden="1" customHeight="1">
      <c r="B4499" s="123">
        <v>2028</v>
      </c>
      <c r="C4499" s="125" t="s">
        <v>54</v>
      </c>
      <c r="D4499" s="125" t="s">
        <v>55</v>
      </c>
      <c r="E4499" s="137">
        <v>2025</v>
      </c>
      <c r="F4499" s="68" t="str">
        <f t="shared" si="148"/>
        <v>202812. Vigilancia de la Salud AmbientalVigilancia de la Salud Ambiental2025</v>
      </c>
      <c r="G4499" s="125" t="s">
        <v>696</v>
      </c>
      <c r="H4499" s="134" t="s">
        <v>699</v>
      </c>
      <c r="I4499" s="125" t="s">
        <v>410</v>
      </c>
      <c r="J4499" s="134" t="s">
        <v>697</v>
      </c>
      <c r="K4499" s="126" t="s">
        <v>698</v>
      </c>
      <c r="L4499" s="126" t="s">
        <v>698</v>
      </c>
      <c r="M4499" s="11" t="s">
        <v>74</v>
      </c>
      <c r="N4499" s="11" t="s">
        <v>48</v>
      </c>
      <c r="O4499" s="68" t="str">
        <f t="shared" si="147"/>
        <v>202812. Vigilancia de la Salud AmbientalVigilancia de la Salud Ambiental20254_CHAPINERO1_MARZO_2026</v>
      </c>
      <c r="P4499" s="129">
        <f t="shared" si="146"/>
        <v>0</v>
      </c>
      <c r="Q4499" s="7"/>
      <c r="R4499" s="7"/>
      <c r="S4499" s="164">
        <v>0</v>
      </c>
      <c r="T4499" s="165">
        <v>0</v>
      </c>
    </row>
    <row r="4500" spans="2:20" ht="30" hidden="1" customHeight="1">
      <c r="B4500" s="123">
        <v>2028</v>
      </c>
      <c r="C4500" s="125" t="s">
        <v>54</v>
      </c>
      <c r="D4500" s="125" t="s">
        <v>55</v>
      </c>
      <c r="E4500" s="137">
        <v>2025</v>
      </c>
      <c r="F4500" s="68" t="str">
        <f t="shared" si="148"/>
        <v>202812. Vigilancia de la Salud AmbientalVigilancia de la Salud Ambiental2025</v>
      </c>
      <c r="G4500" s="125" t="s">
        <v>696</v>
      </c>
      <c r="H4500" s="134" t="s">
        <v>699</v>
      </c>
      <c r="I4500" s="125" t="s">
        <v>410</v>
      </c>
      <c r="J4500" s="134" t="s">
        <v>697</v>
      </c>
      <c r="K4500" s="126" t="s">
        <v>698</v>
      </c>
      <c r="L4500" s="126" t="s">
        <v>698</v>
      </c>
      <c r="M4500" s="11" t="s">
        <v>56</v>
      </c>
      <c r="N4500" s="11" t="s">
        <v>48</v>
      </c>
      <c r="O4500" s="68" t="str">
        <f t="shared" si="147"/>
        <v>202812. Vigilancia de la Salud AmbientalVigilancia de la Salud Ambiental20251_USAQUEN1_MARZO_2026</v>
      </c>
      <c r="P4500" s="129">
        <f t="shared" si="146"/>
        <v>0</v>
      </c>
      <c r="Q4500" s="7"/>
      <c r="R4500" s="7"/>
      <c r="S4500" s="164">
        <v>0</v>
      </c>
      <c r="T4500" s="165">
        <v>0</v>
      </c>
    </row>
    <row r="4501" spans="2:20" ht="30" hidden="1" customHeight="1">
      <c r="B4501" s="123">
        <v>2028</v>
      </c>
      <c r="C4501" s="125" t="s">
        <v>54</v>
      </c>
      <c r="D4501" s="125" t="s">
        <v>55</v>
      </c>
      <c r="E4501" s="137">
        <v>2025</v>
      </c>
      <c r="F4501" s="68" t="str">
        <f t="shared" si="148"/>
        <v>202812. Vigilancia de la Salud AmbientalVigilancia de la Salud Ambiental2025</v>
      </c>
      <c r="G4501" s="125" t="s">
        <v>696</v>
      </c>
      <c r="H4501" s="134" t="s">
        <v>699</v>
      </c>
      <c r="I4501" s="125" t="s">
        <v>410</v>
      </c>
      <c r="J4501" s="134" t="s">
        <v>697</v>
      </c>
      <c r="K4501" s="126" t="s">
        <v>698</v>
      </c>
      <c r="L4501" s="126" t="s">
        <v>698</v>
      </c>
      <c r="M4501" s="11" t="s">
        <v>63</v>
      </c>
      <c r="N4501" s="11" t="s">
        <v>48</v>
      </c>
      <c r="O4501" s="68" t="str">
        <f t="shared" si="147"/>
        <v>202812. Vigilancia de la Salud AmbientalVigilancia de la Salud Ambiental20252_ENGATIVA1_MARZO_2026</v>
      </c>
      <c r="P4501" s="129">
        <f t="shared" si="146"/>
        <v>0</v>
      </c>
      <c r="Q4501" s="7"/>
      <c r="R4501" s="7"/>
      <c r="S4501" s="164">
        <v>0</v>
      </c>
      <c r="T4501" s="165">
        <v>0</v>
      </c>
    </row>
    <row r="4502" spans="2:20" ht="30" hidden="1" customHeight="1">
      <c r="B4502" s="123">
        <v>2028</v>
      </c>
      <c r="C4502" s="125" t="s">
        <v>54</v>
      </c>
      <c r="D4502" s="125" t="s">
        <v>55</v>
      </c>
      <c r="E4502" s="137">
        <v>2025</v>
      </c>
      <c r="F4502" s="68" t="str">
        <f t="shared" si="148"/>
        <v>202812. Vigilancia de la Salud AmbientalVigilancia de la Salud Ambiental2025</v>
      </c>
      <c r="G4502" s="125" t="s">
        <v>696</v>
      </c>
      <c r="H4502" s="134" t="s">
        <v>699</v>
      </c>
      <c r="I4502" s="125" t="s">
        <v>410</v>
      </c>
      <c r="J4502" s="134" t="s">
        <v>697</v>
      </c>
      <c r="K4502" s="126" t="s">
        <v>698</v>
      </c>
      <c r="L4502" s="126" t="s">
        <v>698</v>
      </c>
      <c r="M4502" s="11" t="s">
        <v>77</v>
      </c>
      <c r="N4502" s="11" t="s">
        <v>48</v>
      </c>
      <c r="O4502" s="68" t="str">
        <f t="shared" si="147"/>
        <v>202812. Vigilancia de la Salud AmbientalVigilancia de la Salud Ambiental20253_SUBA1_MARZO_2026</v>
      </c>
      <c r="P4502" s="129">
        <f t="shared" si="146"/>
        <v>0</v>
      </c>
      <c r="Q4502" s="7"/>
      <c r="R4502" s="7"/>
      <c r="S4502" s="164">
        <v>0</v>
      </c>
      <c r="T4502" s="165">
        <v>0</v>
      </c>
    </row>
    <row r="4503" spans="2:20" ht="30" hidden="1" customHeight="1">
      <c r="B4503" s="123">
        <v>2028</v>
      </c>
      <c r="C4503" s="125" t="s">
        <v>54</v>
      </c>
      <c r="D4503" s="125" t="s">
        <v>55</v>
      </c>
      <c r="E4503" s="137">
        <v>2025</v>
      </c>
      <c r="F4503" s="68" t="str">
        <f t="shared" si="148"/>
        <v>202812. Vigilancia de la Salud AmbientalVigilancia de la Salud Ambiental2025</v>
      </c>
      <c r="G4503" s="125" t="s">
        <v>696</v>
      </c>
      <c r="H4503" s="134" t="s">
        <v>699</v>
      </c>
      <c r="I4503" s="125" t="s">
        <v>410</v>
      </c>
      <c r="J4503" s="134" t="s">
        <v>697</v>
      </c>
      <c r="K4503" s="126" t="s">
        <v>698</v>
      </c>
      <c r="L4503" s="126" t="s">
        <v>698</v>
      </c>
      <c r="M4503" s="11" t="s">
        <v>66</v>
      </c>
      <c r="N4503" s="11" t="s">
        <v>48</v>
      </c>
      <c r="O4503" s="68" t="str">
        <f t="shared" si="147"/>
        <v>202812. Vigilancia de la Salud AmbientalVigilancia de la Salud Ambiental20255_BARRIOS_UNIDOS1_MARZO_2026</v>
      </c>
      <c r="P4503" s="129">
        <f t="shared" si="146"/>
        <v>0</v>
      </c>
      <c r="Q4503" s="7"/>
      <c r="R4503" s="7"/>
      <c r="S4503" s="164">
        <v>0</v>
      </c>
      <c r="T4503" s="165">
        <v>0</v>
      </c>
    </row>
    <row r="4504" spans="2:20" ht="30" hidden="1" customHeight="1">
      <c r="B4504" s="123">
        <v>2028</v>
      </c>
      <c r="C4504" s="125" t="s">
        <v>54</v>
      </c>
      <c r="D4504" s="125" t="s">
        <v>55</v>
      </c>
      <c r="E4504" s="137">
        <v>2025</v>
      </c>
      <c r="F4504" s="68" t="str">
        <f t="shared" si="148"/>
        <v>202812. Vigilancia de la Salud AmbientalVigilancia de la Salud Ambiental2025</v>
      </c>
      <c r="G4504" s="125" t="s">
        <v>696</v>
      </c>
      <c r="H4504" s="134" t="s">
        <v>699</v>
      </c>
      <c r="I4504" s="125" t="s">
        <v>410</v>
      </c>
      <c r="J4504" s="134" t="s">
        <v>697</v>
      </c>
      <c r="K4504" s="126" t="s">
        <v>698</v>
      </c>
      <c r="L4504" s="126" t="s">
        <v>698</v>
      </c>
      <c r="M4504" s="11" t="s">
        <v>107</v>
      </c>
      <c r="N4504" s="11" t="s">
        <v>48</v>
      </c>
      <c r="O4504" s="68" t="str">
        <f t="shared" si="147"/>
        <v>202812. Vigilancia de la Salud AmbientalVigilancia de la Salud Ambiental20256_TEUSAQUILLO1_MARZO_2026</v>
      </c>
      <c r="P4504" s="129">
        <f t="shared" si="146"/>
        <v>0</v>
      </c>
      <c r="Q4504" s="7"/>
      <c r="R4504" s="7"/>
      <c r="S4504" s="164">
        <v>0</v>
      </c>
      <c r="T4504" s="165">
        <v>0</v>
      </c>
    </row>
    <row r="4505" spans="2:20" ht="30" hidden="1" customHeight="1">
      <c r="B4505" s="123">
        <v>2100</v>
      </c>
      <c r="C4505" s="125" t="s">
        <v>54</v>
      </c>
      <c r="D4505" s="125" t="s">
        <v>55</v>
      </c>
      <c r="E4505" s="137">
        <v>2025</v>
      </c>
      <c r="F4505" s="68" t="str">
        <f t="shared" si="148"/>
        <v>210012. Vigilancia de la Salud AmbientalVigilancia de la Salud Ambiental2025</v>
      </c>
      <c r="G4505" s="125" t="s">
        <v>704</v>
      </c>
      <c r="H4505" s="134" t="s">
        <v>699</v>
      </c>
      <c r="I4505" s="125" t="s">
        <v>410</v>
      </c>
      <c r="J4505" s="134" t="s">
        <v>712</v>
      </c>
      <c r="K4505" s="126" t="s">
        <v>698</v>
      </c>
      <c r="L4505" s="126" t="s">
        <v>698</v>
      </c>
      <c r="M4505" s="11" t="s">
        <v>77</v>
      </c>
      <c r="N4505" s="11" t="s">
        <v>48</v>
      </c>
      <c r="O4505" s="68" t="str">
        <f t="shared" si="147"/>
        <v>210012. Vigilancia de la Salud AmbientalVigilancia de la Salud Ambiental20253_SUBA1_MARZO_2026</v>
      </c>
      <c r="P4505" s="129">
        <f t="shared" si="146"/>
        <v>0</v>
      </c>
      <c r="Q4505" s="7"/>
      <c r="R4505" s="7"/>
      <c r="S4505" s="164">
        <v>0</v>
      </c>
      <c r="T4505" s="165">
        <v>0</v>
      </c>
    </row>
    <row r="4506" spans="2:20" ht="30" hidden="1" customHeight="1">
      <c r="B4506" s="123">
        <v>2100</v>
      </c>
      <c r="C4506" s="125" t="s">
        <v>54</v>
      </c>
      <c r="D4506" s="125" t="s">
        <v>55</v>
      </c>
      <c r="E4506" s="137">
        <v>2025</v>
      </c>
      <c r="F4506" s="68" t="str">
        <f t="shared" si="148"/>
        <v>210012. Vigilancia de la Salud AmbientalVigilancia de la Salud Ambiental2025</v>
      </c>
      <c r="G4506" s="125" t="s">
        <v>704</v>
      </c>
      <c r="H4506" s="134" t="s">
        <v>699</v>
      </c>
      <c r="I4506" s="125" t="s">
        <v>410</v>
      </c>
      <c r="J4506" s="134" t="s">
        <v>712</v>
      </c>
      <c r="K4506" s="126" t="s">
        <v>698</v>
      </c>
      <c r="L4506" s="126" t="s">
        <v>698</v>
      </c>
      <c r="M4506" s="11" t="s">
        <v>66</v>
      </c>
      <c r="N4506" s="11" t="s">
        <v>48</v>
      </c>
      <c r="O4506" s="68" t="str">
        <f t="shared" si="147"/>
        <v>210012. Vigilancia de la Salud AmbientalVigilancia de la Salud Ambiental20255_BARRIOS_UNIDOS1_MARZO_2026</v>
      </c>
      <c r="P4506" s="129">
        <f t="shared" si="146"/>
        <v>0</v>
      </c>
      <c r="Q4506" s="7"/>
      <c r="R4506" s="7"/>
      <c r="S4506" s="164">
        <v>0</v>
      </c>
      <c r="T4506" s="165">
        <v>0</v>
      </c>
    </row>
    <row r="4507" spans="2:20" ht="30" hidden="1" customHeight="1">
      <c r="B4507" s="123">
        <v>2102</v>
      </c>
      <c r="C4507" s="125" t="s">
        <v>54</v>
      </c>
      <c r="D4507" s="125" t="s">
        <v>55</v>
      </c>
      <c r="E4507" s="137">
        <v>2025</v>
      </c>
      <c r="F4507" s="68" t="str">
        <f t="shared" si="148"/>
        <v>210212. Vigilancia de la Salud AmbientalVigilancia de la Salud Ambiental2025</v>
      </c>
      <c r="G4507" s="125" t="s">
        <v>707</v>
      </c>
      <c r="H4507" s="134" t="s">
        <v>703</v>
      </c>
      <c r="I4507" s="125" t="s">
        <v>410</v>
      </c>
      <c r="J4507" s="134" t="s">
        <v>708</v>
      </c>
      <c r="K4507" s="126" t="s">
        <v>698</v>
      </c>
      <c r="L4507" s="126" t="s">
        <v>698</v>
      </c>
      <c r="M4507" s="11" t="s">
        <v>107</v>
      </c>
      <c r="N4507" s="11" t="s">
        <v>48</v>
      </c>
      <c r="O4507" s="68" t="str">
        <f t="shared" si="147"/>
        <v>210212. Vigilancia de la Salud AmbientalVigilancia de la Salud Ambiental20256_TEUSAQUILLO1_MARZO_2026</v>
      </c>
      <c r="P4507" s="129">
        <f t="shared" si="146"/>
        <v>0</v>
      </c>
      <c r="Q4507" s="7"/>
      <c r="R4507" s="7"/>
      <c r="S4507" s="164">
        <v>0</v>
      </c>
      <c r="T4507" s="165">
        <v>0</v>
      </c>
    </row>
    <row r="4508" spans="2:20" ht="30" hidden="1" customHeight="1">
      <c r="B4508" s="123">
        <v>2106</v>
      </c>
      <c r="C4508" s="125" t="s">
        <v>54</v>
      </c>
      <c r="D4508" s="125" t="s">
        <v>55</v>
      </c>
      <c r="E4508" s="137">
        <v>2025</v>
      </c>
      <c r="F4508" s="68" t="str">
        <f t="shared" si="148"/>
        <v>210612. Vigilancia de la Salud AmbientalVigilancia de la Salud Ambiental2025</v>
      </c>
      <c r="G4508" s="125" t="s">
        <v>696</v>
      </c>
      <c r="H4508" s="134" t="s">
        <v>386</v>
      </c>
      <c r="I4508" s="125" t="s">
        <v>410</v>
      </c>
      <c r="J4508" s="134" t="s">
        <v>697</v>
      </c>
      <c r="K4508" s="126" t="s">
        <v>698</v>
      </c>
      <c r="L4508" s="126" t="s">
        <v>698</v>
      </c>
      <c r="M4508" s="11" t="s">
        <v>74</v>
      </c>
      <c r="N4508" s="11" t="s">
        <v>48</v>
      </c>
      <c r="O4508" s="68" t="str">
        <f t="shared" si="147"/>
        <v>210612. Vigilancia de la Salud AmbientalVigilancia de la Salud Ambiental20254_CHAPINERO1_MARZO_2026</v>
      </c>
      <c r="P4508" s="129">
        <f t="shared" si="146"/>
        <v>0</v>
      </c>
      <c r="Q4508" s="7"/>
      <c r="R4508" s="7"/>
      <c r="S4508" s="164">
        <v>0</v>
      </c>
      <c r="T4508" s="165">
        <v>0</v>
      </c>
    </row>
    <row r="4509" spans="2:20" ht="30" hidden="1" customHeight="1">
      <c r="B4509" s="123">
        <v>2106</v>
      </c>
      <c r="C4509" s="125" t="s">
        <v>54</v>
      </c>
      <c r="D4509" s="125" t="s">
        <v>55</v>
      </c>
      <c r="E4509" s="137">
        <v>2025</v>
      </c>
      <c r="F4509" s="68" t="str">
        <f t="shared" si="148"/>
        <v>210612. Vigilancia de la Salud AmbientalVigilancia de la Salud Ambiental2025</v>
      </c>
      <c r="G4509" s="125" t="s">
        <v>696</v>
      </c>
      <c r="H4509" s="134" t="s">
        <v>386</v>
      </c>
      <c r="I4509" s="125" t="s">
        <v>410</v>
      </c>
      <c r="J4509" s="134" t="s">
        <v>697</v>
      </c>
      <c r="K4509" s="126" t="s">
        <v>698</v>
      </c>
      <c r="L4509" s="126" t="s">
        <v>698</v>
      </c>
      <c r="M4509" s="11" t="s">
        <v>56</v>
      </c>
      <c r="N4509" s="11" t="s">
        <v>48</v>
      </c>
      <c r="O4509" s="68" t="str">
        <f t="shared" si="147"/>
        <v>210612. Vigilancia de la Salud AmbientalVigilancia de la Salud Ambiental20251_USAQUEN1_MARZO_2026</v>
      </c>
      <c r="P4509" s="129">
        <f t="shared" si="146"/>
        <v>0</v>
      </c>
      <c r="Q4509" s="7"/>
      <c r="R4509" s="7"/>
      <c r="S4509" s="164">
        <v>0</v>
      </c>
      <c r="T4509" s="165">
        <v>0</v>
      </c>
    </row>
    <row r="4510" spans="2:20" ht="30" hidden="1" customHeight="1">
      <c r="B4510" s="123">
        <v>2106</v>
      </c>
      <c r="C4510" s="125" t="s">
        <v>54</v>
      </c>
      <c r="D4510" s="125" t="s">
        <v>55</v>
      </c>
      <c r="E4510" s="137">
        <v>2025</v>
      </c>
      <c r="F4510" s="68" t="str">
        <f t="shared" si="148"/>
        <v>210612. Vigilancia de la Salud AmbientalVigilancia de la Salud Ambiental2025</v>
      </c>
      <c r="G4510" s="125" t="s">
        <v>696</v>
      </c>
      <c r="H4510" s="134" t="s">
        <v>386</v>
      </c>
      <c r="I4510" s="125" t="s">
        <v>410</v>
      </c>
      <c r="J4510" s="134" t="s">
        <v>697</v>
      </c>
      <c r="K4510" s="126" t="s">
        <v>698</v>
      </c>
      <c r="L4510" s="126" t="s">
        <v>698</v>
      </c>
      <c r="M4510" s="11" t="s">
        <v>63</v>
      </c>
      <c r="N4510" s="11" t="s">
        <v>48</v>
      </c>
      <c r="O4510" s="68" t="str">
        <f t="shared" si="147"/>
        <v>210612. Vigilancia de la Salud AmbientalVigilancia de la Salud Ambiental20252_ENGATIVA1_MARZO_2026</v>
      </c>
      <c r="P4510" s="129">
        <f t="shared" si="146"/>
        <v>0</v>
      </c>
      <c r="Q4510" s="7"/>
      <c r="R4510" s="7"/>
      <c r="S4510" s="164">
        <v>0</v>
      </c>
      <c r="T4510" s="165">
        <v>0</v>
      </c>
    </row>
    <row r="4511" spans="2:20" ht="30" hidden="1" customHeight="1">
      <c r="B4511" s="123">
        <v>2106</v>
      </c>
      <c r="C4511" s="125" t="s">
        <v>54</v>
      </c>
      <c r="D4511" s="125" t="s">
        <v>55</v>
      </c>
      <c r="E4511" s="137">
        <v>2025</v>
      </c>
      <c r="F4511" s="68" t="str">
        <f t="shared" si="148"/>
        <v>210612. Vigilancia de la Salud AmbientalVigilancia de la Salud Ambiental2025</v>
      </c>
      <c r="G4511" s="125" t="s">
        <v>696</v>
      </c>
      <c r="H4511" s="134" t="s">
        <v>386</v>
      </c>
      <c r="I4511" s="125" t="s">
        <v>410</v>
      </c>
      <c r="J4511" s="134" t="s">
        <v>697</v>
      </c>
      <c r="K4511" s="126" t="s">
        <v>698</v>
      </c>
      <c r="L4511" s="126" t="s">
        <v>698</v>
      </c>
      <c r="M4511" s="11" t="s">
        <v>77</v>
      </c>
      <c r="N4511" s="11" t="s">
        <v>48</v>
      </c>
      <c r="O4511" s="68" t="str">
        <f t="shared" si="147"/>
        <v>210612. Vigilancia de la Salud AmbientalVigilancia de la Salud Ambiental20253_SUBA1_MARZO_2026</v>
      </c>
      <c r="P4511" s="129">
        <f t="shared" si="146"/>
        <v>0</v>
      </c>
      <c r="Q4511" s="7"/>
      <c r="R4511" s="7"/>
      <c r="S4511" s="164">
        <v>0</v>
      </c>
      <c r="T4511" s="165">
        <v>0</v>
      </c>
    </row>
    <row r="4512" spans="2:20" ht="30" hidden="1" customHeight="1">
      <c r="B4512" s="123">
        <v>2122</v>
      </c>
      <c r="C4512" s="125" t="s">
        <v>54</v>
      </c>
      <c r="D4512" s="125" t="s">
        <v>55</v>
      </c>
      <c r="E4512" s="137">
        <v>2025</v>
      </c>
      <c r="F4512" s="68" t="str">
        <f t="shared" si="148"/>
        <v>212212. Vigilancia de la Salud AmbientalVigilancia de la Salud Ambiental2025</v>
      </c>
      <c r="G4512" s="125" t="s">
        <v>696</v>
      </c>
      <c r="H4512" s="134" t="s">
        <v>703</v>
      </c>
      <c r="I4512" s="125" t="s">
        <v>410</v>
      </c>
      <c r="J4512" s="134" t="s">
        <v>714</v>
      </c>
      <c r="K4512" s="126" t="s">
        <v>698</v>
      </c>
      <c r="L4512" s="126" t="s">
        <v>698</v>
      </c>
      <c r="M4512" s="11" t="s">
        <v>74</v>
      </c>
      <c r="N4512" s="11" t="s">
        <v>48</v>
      </c>
      <c r="O4512" s="68" t="str">
        <f t="shared" si="147"/>
        <v>212212. Vigilancia de la Salud AmbientalVigilancia de la Salud Ambiental20254_CHAPINERO1_MARZO_2026</v>
      </c>
      <c r="P4512" s="129">
        <f t="shared" si="146"/>
        <v>0</v>
      </c>
      <c r="Q4512" s="7"/>
      <c r="R4512" s="7"/>
      <c r="S4512" s="164">
        <v>0</v>
      </c>
      <c r="T4512" s="165">
        <v>0</v>
      </c>
    </row>
    <row r="4513" spans="2:20" ht="30" customHeight="1" thickTop="1">
      <c r="B4513" s="123">
        <v>2123</v>
      </c>
      <c r="C4513" s="125" t="s">
        <v>54</v>
      </c>
      <c r="D4513" s="125" t="s">
        <v>55</v>
      </c>
      <c r="E4513" s="137">
        <v>2025</v>
      </c>
      <c r="F4513" s="68" t="str">
        <f t="shared" si="148"/>
        <v>212312. Vigilancia de la Salud AmbientalVigilancia de la Salud Ambiental2025</v>
      </c>
      <c r="G4513" s="125" t="s">
        <v>696</v>
      </c>
      <c r="H4513" s="134" t="s">
        <v>705</v>
      </c>
      <c r="I4513" s="125" t="s">
        <v>410</v>
      </c>
      <c r="J4513" s="134" t="s">
        <v>706</v>
      </c>
      <c r="K4513" s="126" t="s">
        <v>698</v>
      </c>
      <c r="L4513" s="126" t="s">
        <v>698</v>
      </c>
      <c r="M4513" s="11" t="s">
        <v>74</v>
      </c>
      <c r="N4513" s="11" t="s">
        <v>48</v>
      </c>
      <c r="O4513" s="68" t="str">
        <f t="shared" si="147"/>
        <v>212312. Vigilancia de la Salud AmbientalVigilancia de la Salud Ambiental20254_CHAPINERO1_MARZO_2026</v>
      </c>
      <c r="P4513" s="129">
        <f t="shared" si="146"/>
        <v>0</v>
      </c>
      <c r="Q4513" s="7"/>
      <c r="R4513" s="7"/>
      <c r="S4513" s="164">
        <v>0</v>
      </c>
      <c r="T4513" s="165">
        <v>0</v>
      </c>
    </row>
    <row r="4514" spans="2:20" ht="30" customHeight="1">
      <c r="B4514" s="123">
        <v>2123</v>
      </c>
      <c r="C4514" s="125" t="s">
        <v>54</v>
      </c>
      <c r="D4514" s="125" t="s">
        <v>55</v>
      </c>
      <c r="E4514" s="137">
        <v>2025</v>
      </c>
      <c r="F4514" s="68" t="str">
        <f t="shared" si="148"/>
        <v>212312. Vigilancia de la Salud AmbientalVigilancia de la Salud Ambiental2025</v>
      </c>
      <c r="G4514" s="125" t="s">
        <v>696</v>
      </c>
      <c r="H4514" s="134" t="s">
        <v>705</v>
      </c>
      <c r="I4514" s="125" t="s">
        <v>410</v>
      </c>
      <c r="J4514" s="134" t="s">
        <v>706</v>
      </c>
      <c r="K4514" s="126" t="s">
        <v>698</v>
      </c>
      <c r="L4514" s="126" t="s">
        <v>698</v>
      </c>
      <c r="M4514" s="11" t="s">
        <v>56</v>
      </c>
      <c r="N4514" s="11" t="s">
        <v>48</v>
      </c>
      <c r="O4514" s="68" t="str">
        <f t="shared" si="147"/>
        <v>212312. Vigilancia de la Salud AmbientalVigilancia de la Salud Ambiental20251_USAQUEN1_MARZO_2026</v>
      </c>
      <c r="P4514" s="129">
        <f t="shared" si="146"/>
        <v>0</v>
      </c>
      <c r="Q4514" s="7"/>
      <c r="R4514" s="7"/>
      <c r="S4514" s="164">
        <v>0</v>
      </c>
      <c r="T4514" s="165">
        <v>0</v>
      </c>
    </row>
    <row r="4515" spans="2:20" ht="30" customHeight="1">
      <c r="B4515" s="123">
        <v>2123</v>
      </c>
      <c r="C4515" s="125" t="s">
        <v>54</v>
      </c>
      <c r="D4515" s="125" t="s">
        <v>55</v>
      </c>
      <c r="E4515" s="137">
        <v>2025</v>
      </c>
      <c r="F4515" s="68" t="str">
        <f t="shared" si="148"/>
        <v>212312. Vigilancia de la Salud AmbientalVigilancia de la Salud Ambiental2025</v>
      </c>
      <c r="G4515" s="125" t="s">
        <v>696</v>
      </c>
      <c r="H4515" s="134" t="s">
        <v>705</v>
      </c>
      <c r="I4515" s="125" t="s">
        <v>410</v>
      </c>
      <c r="J4515" s="134" t="s">
        <v>706</v>
      </c>
      <c r="K4515" s="126" t="s">
        <v>698</v>
      </c>
      <c r="L4515" s="126" t="s">
        <v>698</v>
      </c>
      <c r="M4515" s="11" t="s">
        <v>63</v>
      </c>
      <c r="N4515" s="11" t="s">
        <v>48</v>
      </c>
      <c r="O4515" s="68" t="str">
        <f t="shared" si="147"/>
        <v>212312. Vigilancia de la Salud AmbientalVigilancia de la Salud Ambiental20252_ENGATIVA1_MARZO_2026</v>
      </c>
      <c r="P4515" s="129">
        <f t="shared" si="146"/>
        <v>0</v>
      </c>
      <c r="Q4515" s="7"/>
      <c r="R4515" s="7"/>
      <c r="S4515" s="164">
        <v>0</v>
      </c>
      <c r="T4515" s="165">
        <v>0</v>
      </c>
    </row>
    <row r="4516" spans="2:20" ht="30" customHeight="1">
      <c r="B4516" s="123">
        <v>2123</v>
      </c>
      <c r="C4516" s="125" t="s">
        <v>54</v>
      </c>
      <c r="D4516" s="125" t="s">
        <v>55</v>
      </c>
      <c r="E4516" s="137">
        <v>2025</v>
      </c>
      <c r="F4516" s="68" t="str">
        <f t="shared" si="148"/>
        <v>212312. Vigilancia de la Salud AmbientalVigilancia de la Salud Ambiental2025</v>
      </c>
      <c r="G4516" s="125" t="s">
        <v>696</v>
      </c>
      <c r="H4516" s="134" t="s">
        <v>705</v>
      </c>
      <c r="I4516" s="125" t="s">
        <v>410</v>
      </c>
      <c r="J4516" s="134" t="s">
        <v>706</v>
      </c>
      <c r="K4516" s="126" t="s">
        <v>698</v>
      </c>
      <c r="L4516" s="126" t="s">
        <v>698</v>
      </c>
      <c r="M4516" s="11" t="s">
        <v>77</v>
      </c>
      <c r="N4516" s="11" t="s">
        <v>48</v>
      </c>
      <c r="O4516" s="68" t="str">
        <f t="shared" si="147"/>
        <v>212312. Vigilancia de la Salud AmbientalVigilancia de la Salud Ambiental20253_SUBA1_MARZO_2026</v>
      </c>
      <c r="P4516" s="129">
        <f t="shared" si="146"/>
        <v>0</v>
      </c>
      <c r="Q4516" s="7"/>
      <c r="R4516" s="7"/>
      <c r="S4516" s="164">
        <v>0</v>
      </c>
      <c r="T4516" s="165">
        <v>0</v>
      </c>
    </row>
    <row r="4517" spans="2:20" ht="30" customHeight="1">
      <c r="B4517" s="123">
        <v>2123</v>
      </c>
      <c r="C4517" s="125" t="s">
        <v>54</v>
      </c>
      <c r="D4517" s="125" t="s">
        <v>55</v>
      </c>
      <c r="E4517" s="137">
        <v>2025</v>
      </c>
      <c r="F4517" s="68" t="str">
        <f t="shared" si="148"/>
        <v>212312. Vigilancia de la Salud AmbientalVigilancia de la Salud Ambiental2025</v>
      </c>
      <c r="G4517" s="125" t="s">
        <v>696</v>
      </c>
      <c r="H4517" s="134" t="s">
        <v>705</v>
      </c>
      <c r="I4517" s="125" t="s">
        <v>410</v>
      </c>
      <c r="J4517" s="134" t="s">
        <v>706</v>
      </c>
      <c r="K4517" s="126" t="s">
        <v>698</v>
      </c>
      <c r="L4517" s="126" t="s">
        <v>698</v>
      </c>
      <c r="M4517" s="11" t="s">
        <v>66</v>
      </c>
      <c r="N4517" s="11" t="s">
        <v>48</v>
      </c>
      <c r="O4517" s="68" t="str">
        <f t="shared" si="147"/>
        <v>212312. Vigilancia de la Salud AmbientalVigilancia de la Salud Ambiental20255_BARRIOS_UNIDOS1_MARZO_2026</v>
      </c>
      <c r="P4517" s="129">
        <f t="shared" si="146"/>
        <v>0</v>
      </c>
      <c r="Q4517" s="7"/>
      <c r="R4517" s="7"/>
      <c r="S4517" s="164">
        <v>0</v>
      </c>
      <c r="T4517" s="165">
        <v>0</v>
      </c>
    </row>
    <row r="4518" spans="2:20" ht="30" customHeight="1">
      <c r="B4518" s="123">
        <v>2123</v>
      </c>
      <c r="C4518" s="125" t="s">
        <v>54</v>
      </c>
      <c r="D4518" s="125" t="s">
        <v>55</v>
      </c>
      <c r="E4518" s="137">
        <v>2025</v>
      </c>
      <c r="F4518" s="68" t="str">
        <f t="shared" si="148"/>
        <v>212312. Vigilancia de la Salud AmbientalVigilancia de la Salud Ambiental2025</v>
      </c>
      <c r="G4518" s="125" t="s">
        <v>696</v>
      </c>
      <c r="H4518" s="134" t="s">
        <v>705</v>
      </c>
      <c r="I4518" s="125" t="s">
        <v>410</v>
      </c>
      <c r="J4518" s="134" t="s">
        <v>706</v>
      </c>
      <c r="K4518" s="126" t="s">
        <v>698</v>
      </c>
      <c r="L4518" s="126" t="s">
        <v>698</v>
      </c>
      <c r="M4518" s="11" t="s">
        <v>107</v>
      </c>
      <c r="N4518" s="11" t="s">
        <v>48</v>
      </c>
      <c r="O4518" s="68" t="str">
        <f t="shared" si="147"/>
        <v>212312. Vigilancia de la Salud AmbientalVigilancia de la Salud Ambiental20256_TEUSAQUILLO1_MARZO_2026</v>
      </c>
      <c r="P4518" s="129">
        <f t="shared" si="146"/>
        <v>0</v>
      </c>
      <c r="Q4518" s="7"/>
      <c r="R4518" s="7"/>
      <c r="S4518" s="164">
        <v>0</v>
      </c>
      <c r="T4518" s="165">
        <v>0</v>
      </c>
    </row>
    <row r="4519" spans="2:20" ht="30" hidden="1" customHeight="1">
      <c r="B4519" s="123">
        <v>2124</v>
      </c>
      <c r="C4519" s="125" t="s">
        <v>54</v>
      </c>
      <c r="D4519" s="125" t="s">
        <v>55</v>
      </c>
      <c r="E4519" s="137">
        <v>2025</v>
      </c>
      <c r="F4519" s="68" t="str">
        <f t="shared" si="148"/>
        <v>212412. Vigilancia de la Salud AmbientalVigilancia de la Salud Ambiental2025</v>
      </c>
      <c r="G4519" s="125" t="s">
        <v>696</v>
      </c>
      <c r="H4519" s="134" t="s">
        <v>703</v>
      </c>
      <c r="I4519" s="125" t="s">
        <v>410</v>
      </c>
      <c r="J4519" s="134" t="s">
        <v>710</v>
      </c>
      <c r="K4519" s="126" t="s">
        <v>698</v>
      </c>
      <c r="L4519" s="126" t="s">
        <v>698</v>
      </c>
      <c r="M4519" s="11" t="s">
        <v>74</v>
      </c>
      <c r="N4519" s="11" t="s">
        <v>48</v>
      </c>
      <c r="O4519" s="68" t="str">
        <f t="shared" si="147"/>
        <v>212412. Vigilancia de la Salud AmbientalVigilancia de la Salud Ambiental20254_CHAPINERO1_MARZO_2026</v>
      </c>
      <c r="P4519" s="129">
        <f t="shared" ref="P4519:P4582" si="149">IFERROR(T4519/S4519,0)</f>
        <v>0</v>
      </c>
      <c r="Q4519" s="7"/>
      <c r="R4519" s="7"/>
      <c r="S4519" s="164">
        <v>0</v>
      </c>
      <c r="T4519" s="165">
        <v>0</v>
      </c>
    </row>
    <row r="4520" spans="2:20" ht="30" hidden="1" customHeight="1">
      <c r="B4520" s="123">
        <v>2125</v>
      </c>
      <c r="C4520" s="125" t="s">
        <v>54</v>
      </c>
      <c r="D4520" s="125" t="s">
        <v>55</v>
      </c>
      <c r="E4520" s="137">
        <v>2025</v>
      </c>
      <c r="F4520" s="68" t="str">
        <f t="shared" si="148"/>
        <v>212512. Vigilancia de la Salud AmbientalVigilancia de la Salud Ambiental2025</v>
      </c>
      <c r="G4520" s="125" t="s">
        <v>713</v>
      </c>
      <c r="H4520" s="134" t="s">
        <v>705</v>
      </c>
      <c r="I4520" s="125" t="s">
        <v>410</v>
      </c>
      <c r="J4520" s="134" t="s">
        <v>706</v>
      </c>
      <c r="K4520" s="126" t="s">
        <v>698</v>
      </c>
      <c r="L4520" s="126" t="s">
        <v>698</v>
      </c>
      <c r="M4520" s="11" t="s">
        <v>74</v>
      </c>
      <c r="N4520" s="11" t="s">
        <v>48</v>
      </c>
      <c r="O4520" s="68" t="str">
        <f t="shared" si="147"/>
        <v>212512. Vigilancia de la Salud AmbientalVigilancia de la Salud Ambiental20254_CHAPINERO1_MARZO_2026</v>
      </c>
      <c r="P4520" s="129">
        <f t="shared" si="149"/>
        <v>0</v>
      </c>
      <c r="Q4520" s="7"/>
      <c r="R4520" s="7"/>
      <c r="S4520" s="164">
        <v>0</v>
      </c>
      <c r="T4520" s="165">
        <v>0</v>
      </c>
    </row>
    <row r="4521" spans="2:20" ht="30" hidden="1" customHeight="1">
      <c r="B4521" s="123">
        <v>2139</v>
      </c>
      <c r="C4521" s="125" t="s">
        <v>54</v>
      </c>
      <c r="D4521" s="125" t="s">
        <v>55</v>
      </c>
      <c r="E4521" s="137">
        <v>2025</v>
      </c>
      <c r="F4521" s="68" t="str">
        <f t="shared" si="148"/>
        <v>213912. Vigilancia de la Salud AmbientalVigilancia de la Salud Ambiental2025</v>
      </c>
      <c r="G4521" s="125" t="s">
        <v>696</v>
      </c>
      <c r="H4521" s="134" t="s">
        <v>388</v>
      </c>
      <c r="I4521" s="125" t="s">
        <v>410</v>
      </c>
      <c r="J4521" s="134" t="s">
        <v>697</v>
      </c>
      <c r="K4521" s="126" t="s">
        <v>698</v>
      </c>
      <c r="L4521" s="126" t="s">
        <v>698</v>
      </c>
      <c r="M4521" s="11" t="s">
        <v>63</v>
      </c>
      <c r="N4521" s="11" t="s">
        <v>48</v>
      </c>
      <c r="O4521" s="68" t="str">
        <f t="shared" si="147"/>
        <v>213912. Vigilancia de la Salud AmbientalVigilancia de la Salud Ambiental20252_ENGATIVA1_MARZO_2026</v>
      </c>
      <c r="P4521" s="129">
        <f t="shared" si="149"/>
        <v>0</v>
      </c>
      <c r="Q4521" s="7"/>
      <c r="R4521" s="7"/>
      <c r="S4521" s="164">
        <v>0</v>
      </c>
      <c r="T4521" s="165">
        <v>0</v>
      </c>
    </row>
    <row r="4522" spans="2:20" ht="30" hidden="1" customHeight="1">
      <c r="B4522" s="123">
        <v>2146</v>
      </c>
      <c r="C4522" s="125" t="s">
        <v>54</v>
      </c>
      <c r="D4522" s="125" t="s">
        <v>55</v>
      </c>
      <c r="E4522" s="137">
        <v>2025</v>
      </c>
      <c r="F4522" s="68" t="str">
        <f t="shared" si="148"/>
        <v>214612. Vigilancia de la Salud AmbientalVigilancia de la Salud Ambiental2025</v>
      </c>
      <c r="G4522" s="125" t="s">
        <v>696</v>
      </c>
      <c r="H4522" s="134" t="s">
        <v>388</v>
      </c>
      <c r="I4522" s="125" t="s">
        <v>410</v>
      </c>
      <c r="J4522" s="134" t="s">
        <v>697</v>
      </c>
      <c r="K4522" s="126" t="s">
        <v>698</v>
      </c>
      <c r="L4522" s="126" t="s">
        <v>698</v>
      </c>
      <c r="M4522" s="11" t="s">
        <v>107</v>
      </c>
      <c r="N4522" s="11" t="s">
        <v>48</v>
      </c>
      <c r="O4522" s="68" t="str">
        <f t="shared" si="147"/>
        <v>214612. Vigilancia de la Salud AmbientalVigilancia de la Salud Ambiental20256_TEUSAQUILLO1_MARZO_2026</v>
      </c>
      <c r="P4522" s="129">
        <f t="shared" si="149"/>
        <v>0</v>
      </c>
      <c r="Q4522" s="7"/>
      <c r="R4522" s="7"/>
      <c r="S4522" s="164">
        <v>0</v>
      </c>
      <c r="T4522" s="165">
        <v>0</v>
      </c>
    </row>
    <row r="4523" spans="2:20" ht="30" hidden="1" customHeight="1">
      <c r="B4523" s="123">
        <v>2150</v>
      </c>
      <c r="C4523" s="125" t="s">
        <v>54</v>
      </c>
      <c r="D4523" s="125" t="s">
        <v>55</v>
      </c>
      <c r="E4523" s="137">
        <v>2025</v>
      </c>
      <c r="F4523" s="68" t="str">
        <f t="shared" si="148"/>
        <v>215012. Vigilancia de la Salud AmbientalVigilancia de la Salud Ambiental2025</v>
      </c>
      <c r="G4523" s="125" t="s">
        <v>696</v>
      </c>
      <c r="H4523" s="134" t="s">
        <v>699</v>
      </c>
      <c r="I4523" s="125" t="s">
        <v>410</v>
      </c>
      <c r="J4523" s="134" t="s">
        <v>697</v>
      </c>
      <c r="K4523" s="126" t="s">
        <v>698</v>
      </c>
      <c r="L4523" s="126" t="s">
        <v>698</v>
      </c>
      <c r="M4523" s="11" t="s">
        <v>74</v>
      </c>
      <c r="N4523" s="11" t="s">
        <v>48</v>
      </c>
      <c r="O4523" s="68" t="str">
        <f t="shared" si="147"/>
        <v>215012. Vigilancia de la Salud AmbientalVigilancia de la Salud Ambiental20254_CHAPINERO1_MARZO_2026</v>
      </c>
      <c r="P4523" s="129">
        <f t="shared" si="149"/>
        <v>0</v>
      </c>
      <c r="Q4523" s="7"/>
      <c r="R4523" s="7"/>
      <c r="S4523" s="164">
        <v>0</v>
      </c>
      <c r="T4523" s="165">
        <v>0</v>
      </c>
    </row>
    <row r="4524" spans="2:20" ht="30" hidden="1" customHeight="1">
      <c r="B4524" s="123">
        <v>2150</v>
      </c>
      <c r="C4524" s="125" t="s">
        <v>54</v>
      </c>
      <c r="D4524" s="125" t="s">
        <v>55</v>
      </c>
      <c r="E4524" s="137">
        <v>2025</v>
      </c>
      <c r="F4524" s="68" t="str">
        <f t="shared" si="148"/>
        <v>215012. Vigilancia de la Salud AmbientalVigilancia de la Salud Ambiental2025</v>
      </c>
      <c r="G4524" s="125" t="s">
        <v>696</v>
      </c>
      <c r="H4524" s="134" t="s">
        <v>699</v>
      </c>
      <c r="I4524" s="125" t="s">
        <v>410</v>
      </c>
      <c r="J4524" s="134" t="s">
        <v>697</v>
      </c>
      <c r="K4524" s="126" t="s">
        <v>698</v>
      </c>
      <c r="L4524" s="126" t="s">
        <v>698</v>
      </c>
      <c r="M4524" s="11" t="s">
        <v>63</v>
      </c>
      <c r="N4524" s="11" t="s">
        <v>48</v>
      </c>
      <c r="O4524" s="68" t="str">
        <f t="shared" si="147"/>
        <v>215012. Vigilancia de la Salud AmbientalVigilancia de la Salud Ambiental20252_ENGATIVA1_MARZO_2026</v>
      </c>
      <c r="P4524" s="129">
        <f t="shared" si="149"/>
        <v>0</v>
      </c>
      <c r="Q4524" s="7"/>
      <c r="R4524" s="7"/>
      <c r="S4524" s="164">
        <v>0</v>
      </c>
      <c r="T4524" s="165">
        <v>0</v>
      </c>
    </row>
    <row r="4525" spans="2:20" ht="30" hidden="1" customHeight="1">
      <c r="B4525" s="123">
        <v>2150</v>
      </c>
      <c r="C4525" s="125" t="s">
        <v>54</v>
      </c>
      <c r="D4525" s="125" t="s">
        <v>55</v>
      </c>
      <c r="E4525" s="137">
        <v>2025</v>
      </c>
      <c r="F4525" s="68" t="str">
        <f t="shared" si="148"/>
        <v>215012. Vigilancia de la Salud AmbientalVigilancia de la Salud Ambiental2025</v>
      </c>
      <c r="G4525" s="125" t="s">
        <v>696</v>
      </c>
      <c r="H4525" s="134" t="s">
        <v>699</v>
      </c>
      <c r="I4525" s="125" t="s">
        <v>410</v>
      </c>
      <c r="J4525" s="134" t="s">
        <v>697</v>
      </c>
      <c r="K4525" s="126" t="s">
        <v>698</v>
      </c>
      <c r="L4525" s="126" t="s">
        <v>698</v>
      </c>
      <c r="M4525" s="11" t="s">
        <v>77</v>
      </c>
      <c r="N4525" s="11" t="s">
        <v>48</v>
      </c>
      <c r="O4525" s="68" t="str">
        <f t="shared" si="147"/>
        <v>215012. Vigilancia de la Salud AmbientalVigilancia de la Salud Ambiental20253_SUBA1_MARZO_2026</v>
      </c>
      <c r="P4525" s="129">
        <f t="shared" si="149"/>
        <v>0</v>
      </c>
      <c r="Q4525" s="7"/>
      <c r="R4525" s="7"/>
      <c r="S4525" s="164">
        <v>0</v>
      </c>
      <c r="T4525" s="165">
        <v>0</v>
      </c>
    </row>
    <row r="4526" spans="2:20" ht="30" hidden="1" customHeight="1">
      <c r="B4526" s="123">
        <v>2150</v>
      </c>
      <c r="C4526" s="125" t="s">
        <v>54</v>
      </c>
      <c r="D4526" s="125" t="s">
        <v>55</v>
      </c>
      <c r="E4526" s="137">
        <v>2025</v>
      </c>
      <c r="F4526" s="68" t="str">
        <f t="shared" si="148"/>
        <v>215012. Vigilancia de la Salud AmbientalVigilancia de la Salud Ambiental2025</v>
      </c>
      <c r="G4526" s="125" t="s">
        <v>696</v>
      </c>
      <c r="H4526" s="134" t="s">
        <v>699</v>
      </c>
      <c r="I4526" s="125" t="s">
        <v>410</v>
      </c>
      <c r="J4526" s="134" t="s">
        <v>697</v>
      </c>
      <c r="K4526" s="126" t="s">
        <v>698</v>
      </c>
      <c r="L4526" s="126" t="s">
        <v>698</v>
      </c>
      <c r="M4526" s="11" t="s">
        <v>66</v>
      </c>
      <c r="N4526" s="11" t="s">
        <v>48</v>
      </c>
      <c r="O4526" s="68" t="str">
        <f t="shared" si="147"/>
        <v>215012. Vigilancia de la Salud AmbientalVigilancia de la Salud Ambiental20255_BARRIOS_UNIDOS1_MARZO_2026</v>
      </c>
      <c r="P4526" s="129">
        <f t="shared" si="149"/>
        <v>0</v>
      </c>
      <c r="Q4526" s="7"/>
      <c r="R4526" s="7"/>
      <c r="S4526" s="164">
        <v>0</v>
      </c>
      <c r="T4526" s="165">
        <v>0</v>
      </c>
    </row>
    <row r="4527" spans="2:20" ht="30" hidden="1" customHeight="1">
      <c r="B4527" s="123">
        <v>2151</v>
      </c>
      <c r="C4527" s="125" t="s">
        <v>54</v>
      </c>
      <c r="D4527" s="125" t="s">
        <v>55</v>
      </c>
      <c r="E4527" s="137">
        <v>2025</v>
      </c>
      <c r="F4527" s="68" t="str">
        <f t="shared" si="148"/>
        <v>215112. Vigilancia de la Salud AmbientalVigilancia de la Salud Ambiental2025</v>
      </c>
      <c r="G4527" s="125" t="s">
        <v>696</v>
      </c>
      <c r="H4527" s="134" t="s">
        <v>699</v>
      </c>
      <c r="I4527" s="125" t="s">
        <v>410</v>
      </c>
      <c r="J4527" s="134" t="s">
        <v>697</v>
      </c>
      <c r="K4527" s="126" t="s">
        <v>698</v>
      </c>
      <c r="L4527" s="126" t="s">
        <v>698</v>
      </c>
      <c r="M4527" s="11" t="s">
        <v>77</v>
      </c>
      <c r="N4527" s="11" t="s">
        <v>48</v>
      </c>
      <c r="O4527" s="68" t="str">
        <f t="shared" si="147"/>
        <v>215112. Vigilancia de la Salud AmbientalVigilancia de la Salud Ambiental20253_SUBA1_MARZO_2026</v>
      </c>
      <c r="P4527" s="129">
        <f t="shared" si="149"/>
        <v>0</v>
      </c>
      <c r="Q4527" s="7"/>
      <c r="R4527" s="7"/>
      <c r="S4527" s="164">
        <v>0</v>
      </c>
      <c r="T4527" s="165">
        <v>0</v>
      </c>
    </row>
    <row r="4528" spans="2:20" ht="30" hidden="1" customHeight="1">
      <c r="B4528" s="123">
        <v>2151</v>
      </c>
      <c r="C4528" s="125" t="s">
        <v>54</v>
      </c>
      <c r="D4528" s="125" t="s">
        <v>55</v>
      </c>
      <c r="E4528" s="137">
        <v>2025</v>
      </c>
      <c r="F4528" s="68" t="str">
        <f t="shared" si="148"/>
        <v>215112. Vigilancia de la Salud AmbientalVigilancia de la Salud Ambiental2025</v>
      </c>
      <c r="G4528" s="125" t="s">
        <v>696</v>
      </c>
      <c r="H4528" s="134" t="s">
        <v>699</v>
      </c>
      <c r="I4528" s="125" t="s">
        <v>410</v>
      </c>
      <c r="J4528" s="134" t="s">
        <v>697</v>
      </c>
      <c r="K4528" s="126" t="s">
        <v>698</v>
      </c>
      <c r="L4528" s="126" t="s">
        <v>698</v>
      </c>
      <c r="M4528" s="11" t="s">
        <v>66</v>
      </c>
      <c r="N4528" s="11" t="s">
        <v>48</v>
      </c>
      <c r="O4528" s="68" t="str">
        <f t="shared" si="147"/>
        <v>215112. Vigilancia de la Salud AmbientalVigilancia de la Salud Ambiental20255_BARRIOS_UNIDOS1_MARZO_2026</v>
      </c>
      <c r="P4528" s="129">
        <f t="shared" si="149"/>
        <v>0</v>
      </c>
      <c r="Q4528" s="7"/>
      <c r="R4528" s="7"/>
      <c r="S4528" s="164">
        <v>0</v>
      </c>
      <c r="T4528" s="165">
        <v>0</v>
      </c>
    </row>
    <row r="4529" spans="2:20" ht="30" hidden="1" customHeight="1">
      <c r="B4529" s="123">
        <v>2152</v>
      </c>
      <c r="C4529" s="125" t="s">
        <v>54</v>
      </c>
      <c r="D4529" s="125" t="s">
        <v>55</v>
      </c>
      <c r="E4529" s="137">
        <v>2025</v>
      </c>
      <c r="F4529" s="68" t="str">
        <f t="shared" si="148"/>
        <v>215212. Vigilancia de la Salud AmbientalVigilancia de la Salud Ambiental2025</v>
      </c>
      <c r="G4529" s="125" t="s">
        <v>696</v>
      </c>
      <c r="H4529" s="134" t="s">
        <v>699</v>
      </c>
      <c r="I4529" s="125" t="s">
        <v>410</v>
      </c>
      <c r="J4529" s="134" t="s">
        <v>697</v>
      </c>
      <c r="K4529" s="126" t="s">
        <v>698</v>
      </c>
      <c r="L4529" s="126" t="s">
        <v>698</v>
      </c>
      <c r="M4529" s="11" t="s">
        <v>74</v>
      </c>
      <c r="N4529" s="11" t="s">
        <v>48</v>
      </c>
      <c r="O4529" s="68" t="str">
        <f t="shared" si="147"/>
        <v>215212. Vigilancia de la Salud AmbientalVigilancia de la Salud Ambiental20254_CHAPINERO1_MARZO_2026</v>
      </c>
      <c r="P4529" s="129">
        <f t="shared" si="149"/>
        <v>0</v>
      </c>
      <c r="Q4529" s="7"/>
      <c r="R4529" s="7"/>
      <c r="S4529" s="164">
        <v>0</v>
      </c>
      <c r="T4529" s="165">
        <v>0</v>
      </c>
    </row>
    <row r="4530" spans="2:20" ht="30" hidden="1" customHeight="1">
      <c r="B4530" s="123">
        <v>2152</v>
      </c>
      <c r="C4530" s="125" t="s">
        <v>54</v>
      </c>
      <c r="D4530" s="125" t="s">
        <v>55</v>
      </c>
      <c r="E4530" s="137">
        <v>2025</v>
      </c>
      <c r="F4530" s="68" t="str">
        <f t="shared" si="148"/>
        <v>215212. Vigilancia de la Salud AmbientalVigilancia de la Salud Ambiental2025</v>
      </c>
      <c r="G4530" s="125" t="s">
        <v>696</v>
      </c>
      <c r="H4530" s="134" t="s">
        <v>699</v>
      </c>
      <c r="I4530" s="125" t="s">
        <v>410</v>
      </c>
      <c r="J4530" s="134" t="s">
        <v>697</v>
      </c>
      <c r="K4530" s="126" t="s">
        <v>698</v>
      </c>
      <c r="L4530" s="126" t="s">
        <v>698</v>
      </c>
      <c r="M4530" s="11" t="s">
        <v>56</v>
      </c>
      <c r="N4530" s="11" t="s">
        <v>48</v>
      </c>
      <c r="O4530" s="68" t="str">
        <f t="shared" si="147"/>
        <v>215212. Vigilancia de la Salud AmbientalVigilancia de la Salud Ambiental20251_USAQUEN1_MARZO_2026</v>
      </c>
      <c r="P4530" s="129">
        <f t="shared" si="149"/>
        <v>0</v>
      </c>
      <c r="Q4530" s="7"/>
      <c r="R4530" s="7"/>
      <c r="S4530" s="164">
        <v>0</v>
      </c>
      <c r="T4530" s="165">
        <v>0</v>
      </c>
    </row>
    <row r="4531" spans="2:20" ht="30" hidden="1" customHeight="1">
      <c r="B4531" s="123">
        <v>2152</v>
      </c>
      <c r="C4531" s="125" t="s">
        <v>54</v>
      </c>
      <c r="D4531" s="125" t="s">
        <v>55</v>
      </c>
      <c r="E4531" s="137">
        <v>2025</v>
      </c>
      <c r="F4531" s="68" t="str">
        <f t="shared" si="148"/>
        <v>215212. Vigilancia de la Salud AmbientalVigilancia de la Salud Ambiental2025</v>
      </c>
      <c r="G4531" s="125" t="s">
        <v>696</v>
      </c>
      <c r="H4531" s="134" t="s">
        <v>699</v>
      </c>
      <c r="I4531" s="125" t="s">
        <v>410</v>
      </c>
      <c r="J4531" s="134" t="s">
        <v>697</v>
      </c>
      <c r="K4531" s="126" t="s">
        <v>698</v>
      </c>
      <c r="L4531" s="126" t="s">
        <v>698</v>
      </c>
      <c r="M4531" s="11" t="s">
        <v>63</v>
      </c>
      <c r="N4531" s="11" t="s">
        <v>48</v>
      </c>
      <c r="O4531" s="68" t="str">
        <f t="shared" si="147"/>
        <v>215212. Vigilancia de la Salud AmbientalVigilancia de la Salud Ambiental20252_ENGATIVA1_MARZO_2026</v>
      </c>
      <c r="P4531" s="129">
        <f t="shared" si="149"/>
        <v>0</v>
      </c>
      <c r="Q4531" s="7"/>
      <c r="R4531" s="7"/>
      <c r="S4531" s="164">
        <v>0</v>
      </c>
      <c r="T4531" s="165">
        <v>0</v>
      </c>
    </row>
    <row r="4532" spans="2:20" ht="30" hidden="1" customHeight="1">
      <c r="B4532" s="123">
        <v>2152</v>
      </c>
      <c r="C4532" s="125" t="s">
        <v>54</v>
      </c>
      <c r="D4532" s="125" t="s">
        <v>55</v>
      </c>
      <c r="E4532" s="137">
        <v>2025</v>
      </c>
      <c r="F4532" s="68" t="str">
        <f t="shared" si="148"/>
        <v>215212. Vigilancia de la Salud AmbientalVigilancia de la Salud Ambiental2025</v>
      </c>
      <c r="G4532" s="125" t="s">
        <v>696</v>
      </c>
      <c r="H4532" s="134" t="s">
        <v>699</v>
      </c>
      <c r="I4532" s="125" t="s">
        <v>410</v>
      </c>
      <c r="J4532" s="134" t="s">
        <v>697</v>
      </c>
      <c r="K4532" s="126" t="s">
        <v>698</v>
      </c>
      <c r="L4532" s="126" t="s">
        <v>698</v>
      </c>
      <c r="M4532" s="11" t="s">
        <v>77</v>
      </c>
      <c r="N4532" s="11" t="s">
        <v>48</v>
      </c>
      <c r="O4532" s="68" t="str">
        <f t="shared" si="147"/>
        <v>215212. Vigilancia de la Salud AmbientalVigilancia de la Salud Ambiental20253_SUBA1_MARZO_2026</v>
      </c>
      <c r="P4532" s="129">
        <f t="shared" si="149"/>
        <v>0</v>
      </c>
      <c r="Q4532" s="7"/>
      <c r="R4532" s="7"/>
      <c r="S4532" s="164">
        <v>0</v>
      </c>
      <c r="T4532" s="165">
        <v>0</v>
      </c>
    </row>
    <row r="4533" spans="2:20" ht="30" hidden="1" customHeight="1">
      <c r="B4533" s="123">
        <v>2152</v>
      </c>
      <c r="C4533" s="125" t="s">
        <v>54</v>
      </c>
      <c r="D4533" s="125" t="s">
        <v>55</v>
      </c>
      <c r="E4533" s="137">
        <v>2025</v>
      </c>
      <c r="F4533" s="68" t="str">
        <f t="shared" si="148"/>
        <v>215212. Vigilancia de la Salud AmbientalVigilancia de la Salud Ambiental2025</v>
      </c>
      <c r="G4533" s="125" t="s">
        <v>696</v>
      </c>
      <c r="H4533" s="134" t="s">
        <v>699</v>
      </c>
      <c r="I4533" s="125" t="s">
        <v>410</v>
      </c>
      <c r="J4533" s="134" t="s">
        <v>697</v>
      </c>
      <c r="K4533" s="126" t="s">
        <v>698</v>
      </c>
      <c r="L4533" s="126" t="s">
        <v>698</v>
      </c>
      <c r="M4533" s="11" t="s">
        <v>66</v>
      </c>
      <c r="N4533" s="11" t="s">
        <v>48</v>
      </c>
      <c r="O4533" s="68" t="str">
        <f t="shared" si="147"/>
        <v>215212. Vigilancia de la Salud AmbientalVigilancia de la Salud Ambiental20255_BARRIOS_UNIDOS1_MARZO_2026</v>
      </c>
      <c r="P4533" s="129">
        <f t="shared" si="149"/>
        <v>0</v>
      </c>
      <c r="Q4533" s="7"/>
      <c r="R4533" s="7"/>
      <c r="S4533" s="164">
        <v>0</v>
      </c>
      <c r="T4533" s="165">
        <v>0</v>
      </c>
    </row>
    <row r="4534" spans="2:20" ht="30" hidden="1" customHeight="1">
      <c r="B4534" s="123">
        <v>2152</v>
      </c>
      <c r="C4534" s="125" t="s">
        <v>54</v>
      </c>
      <c r="D4534" s="125" t="s">
        <v>55</v>
      </c>
      <c r="E4534" s="137">
        <v>2025</v>
      </c>
      <c r="F4534" s="68" t="str">
        <f t="shared" si="148"/>
        <v>215212. Vigilancia de la Salud AmbientalVigilancia de la Salud Ambiental2025</v>
      </c>
      <c r="G4534" s="125" t="s">
        <v>696</v>
      </c>
      <c r="H4534" s="134" t="s">
        <v>699</v>
      </c>
      <c r="I4534" s="125" t="s">
        <v>410</v>
      </c>
      <c r="J4534" s="134" t="s">
        <v>697</v>
      </c>
      <c r="K4534" s="126" t="s">
        <v>698</v>
      </c>
      <c r="L4534" s="126" t="s">
        <v>698</v>
      </c>
      <c r="M4534" s="11" t="s">
        <v>107</v>
      </c>
      <c r="N4534" s="11" t="s">
        <v>48</v>
      </c>
      <c r="O4534" s="68" t="str">
        <f t="shared" si="147"/>
        <v>215212. Vigilancia de la Salud AmbientalVigilancia de la Salud Ambiental20256_TEUSAQUILLO1_MARZO_2026</v>
      </c>
      <c r="P4534" s="129">
        <f t="shared" si="149"/>
        <v>0</v>
      </c>
      <c r="Q4534" s="7"/>
      <c r="R4534" s="7"/>
      <c r="S4534" s="164">
        <v>0</v>
      </c>
      <c r="T4534" s="165">
        <v>0</v>
      </c>
    </row>
    <row r="4535" spans="2:20" ht="30" hidden="1" customHeight="1">
      <c r="B4535" s="123">
        <v>2153</v>
      </c>
      <c r="C4535" s="125" t="s">
        <v>54</v>
      </c>
      <c r="D4535" s="125" t="s">
        <v>55</v>
      </c>
      <c r="E4535" s="137">
        <v>2025</v>
      </c>
      <c r="F4535" s="68" t="str">
        <f t="shared" si="148"/>
        <v>215312. Vigilancia de la Salud AmbientalVigilancia de la Salud Ambiental2025</v>
      </c>
      <c r="G4535" s="125" t="s">
        <v>696</v>
      </c>
      <c r="H4535" s="134" t="s">
        <v>699</v>
      </c>
      <c r="I4535" s="125" t="s">
        <v>410</v>
      </c>
      <c r="J4535" s="134" t="s">
        <v>697</v>
      </c>
      <c r="K4535" s="126" t="s">
        <v>698</v>
      </c>
      <c r="L4535" s="126" t="s">
        <v>698</v>
      </c>
      <c r="M4535" s="11" t="s">
        <v>74</v>
      </c>
      <c r="N4535" s="11" t="s">
        <v>48</v>
      </c>
      <c r="O4535" s="68" t="str">
        <f t="shared" si="147"/>
        <v>215312. Vigilancia de la Salud AmbientalVigilancia de la Salud Ambiental20254_CHAPINERO1_MARZO_2026</v>
      </c>
      <c r="P4535" s="129">
        <f t="shared" si="149"/>
        <v>0</v>
      </c>
      <c r="Q4535" s="7"/>
      <c r="R4535" s="7"/>
      <c r="S4535" s="164">
        <v>0</v>
      </c>
      <c r="T4535" s="165">
        <v>0</v>
      </c>
    </row>
    <row r="4536" spans="2:20" ht="30" hidden="1" customHeight="1">
      <c r="B4536" s="123">
        <v>2153</v>
      </c>
      <c r="C4536" s="125" t="s">
        <v>54</v>
      </c>
      <c r="D4536" s="125" t="s">
        <v>55</v>
      </c>
      <c r="E4536" s="137">
        <v>2025</v>
      </c>
      <c r="F4536" s="68" t="str">
        <f t="shared" si="148"/>
        <v>215312. Vigilancia de la Salud AmbientalVigilancia de la Salud Ambiental2025</v>
      </c>
      <c r="G4536" s="125" t="s">
        <v>696</v>
      </c>
      <c r="H4536" s="134" t="s">
        <v>699</v>
      </c>
      <c r="I4536" s="125" t="s">
        <v>410</v>
      </c>
      <c r="J4536" s="134" t="s">
        <v>697</v>
      </c>
      <c r="K4536" s="126" t="s">
        <v>698</v>
      </c>
      <c r="L4536" s="126" t="s">
        <v>698</v>
      </c>
      <c r="M4536" s="11" t="s">
        <v>56</v>
      </c>
      <c r="N4536" s="11" t="s">
        <v>48</v>
      </c>
      <c r="O4536" s="68" t="str">
        <f t="shared" si="147"/>
        <v>215312. Vigilancia de la Salud AmbientalVigilancia de la Salud Ambiental20251_USAQUEN1_MARZO_2026</v>
      </c>
      <c r="P4536" s="129">
        <f t="shared" si="149"/>
        <v>0</v>
      </c>
      <c r="Q4536" s="7"/>
      <c r="R4536" s="7"/>
      <c r="S4536" s="164">
        <v>0</v>
      </c>
      <c r="T4536" s="165">
        <v>0</v>
      </c>
    </row>
    <row r="4537" spans="2:20" ht="30" hidden="1" customHeight="1">
      <c r="B4537" s="123">
        <v>2153</v>
      </c>
      <c r="C4537" s="125" t="s">
        <v>54</v>
      </c>
      <c r="D4537" s="125" t="s">
        <v>55</v>
      </c>
      <c r="E4537" s="137">
        <v>2025</v>
      </c>
      <c r="F4537" s="68" t="str">
        <f t="shared" si="148"/>
        <v>215312. Vigilancia de la Salud AmbientalVigilancia de la Salud Ambiental2025</v>
      </c>
      <c r="G4537" s="125" t="s">
        <v>696</v>
      </c>
      <c r="H4537" s="134" t="s">
        <v>699</v>
      </c>
      <c r="I4537" s="125" t="s">
        <v>410</v>
      </c>
      <c r="J4537" s="134" t="s">
        <v>697</v>
      </c>
      <c r="K4537" s="126" t="s">
        <v>698</v>
      </c>
      <c r="L4537" s="126" t="s">
        <v>698</v>
      </c>
      <c r="M4537" s="11" t="s">
        <v>63</v>
      </c>
      <c r="N4537" s="11" t="s">
        <v>48</v>
      </c>
      <c r="O4537" s="68" t="str">
        <f t="shared" si="147"/>
        <v>215312. Vigilancia de la Salud AmbientalVigilancia de la Salud Ambiental20252_ENGATIVA1_MARZO_2026</v>
      </c>
      <c r="P4537" s="129">
        <f t="shared" si="149"/>
        <v>183312</v>
      </c>
      <c r="Q4537" s="7"/>
      <c r="R4537" s="7"/>
      <c r="S4537" s="164">
        <v>1</v>
      </c>
      <c r="T4537" s="165">
        <v>183312</v>
      </c>
    </row>
    <row r="4538" spans="2:20" ht="30" hidden="1" customHeight="1">
      <c r="B4538" s="123">
        <v>2153</v>
      </c>
      <c r="C4538" s="125" t="s">
        <v>54</v>
      </c>
      <c r="D4538" s="125" t="s">
        <v>55</v>
      </c>
      <c r="E4538" s="137">
        <v>2025</v>
      </c>
      <c r="F4538" s="68" t="str">
        <f t="shared" si="148"/>
        <v>215312. Vigilancia de la Salud AmbientalVigilancia de la Salud Ambiental2025</v>
      </c>
      <c r="G4538" s="125" t="s">
        <v>696</v>
      </c>
      <c r="H4538" s="134" t="s">
        <v>699</v>
      </c>
      <c r="I4538" s="125" t="s">
        <v>410</v>
      </c>
      <c r="J4538" s="134" t="s">
        <v>697</v>
      </c>
      <c r="K4538" s="126" t="s">
        <v>698</v>
      </c>
      <c r="L4538" s="126" t="s">
        <v>698</v>
      </c>
      <c r="M4538" s="11" t="s">
        <v>77</v>
      </c>
      <c r="N4538" s="11" t="s">
        <v>48</v>
      </c>
      <c r="O4538" s="68" t="str">
        <f t="shared" si="147"/>
        <v>215312. Vigilancia de la Salud AmbientalVigilancia de la Salud Ambiental20253_SUBA1_MARZO_2026</v>
      </c>
      <c r="P4538" s="129">
        <f t="shared" si="149"/>
        <v>0</v>
      </c>
      <c r="Q4538" s="7"/>
      <c r="R4538" s="7"/>
      <c r="S4538" s="164">
        <v>0</v>
      </c>
      <c r="T4538" s="165">
        <v>0</v>
      </c>
    </row>
    <row r="4539" spans="2:20" ht="30" hidden="1" customHeight="1">
      <c r="B4539" s="123">
        <v>2153</v>
      </c>
      <c r="C4539" s="125" t="s">
        <v>54</v>
      </c>
      <c r="D4539" s="125" t="s">
        <v>55</v>
      </c>
      <c r="E4539" s="137">
        <v>2025</v>
      </c>
      <c r="F4539" s="68" t="str">
        <f t="shared" si="148"/>
        <v>215312. Vigilancia de la Salud AmbientalVigilancia de la Salud Ambiental2025</v>
      </c>
      <c r="G4539" s="125" t="s">
        <v>696</v>
      </c>
      <c r="H4539" s="134" t="s">
        <v>699</v>
      </c>
      <c r="I4539" s="125" t="s">
        <v>410</v>
      </c>
      <c r="J4539" s="134" t="s">
        <v>697</v>
      </c>
      <c r="K4539" s="126" t="s">
        <v>698</v>
      </c>
      <c r="L4539" s="126" t="s">
        <v>698</v>
      </c>
      <c r="M4539" s="11" t="s">
        <v>66</v>
      </c>
      <c r="N4539" s="11" t="s">
        <v>48</v>
      </c>
      <c r="O4539" s="68" t="str">
        <f t="shared" si="147"/>
        <v>215312. Vigilancia de la Salud AmbientalVigilancia de la Salud Ambiental20255_BARRIOS_UNIDOS1_MARZO_2026</v>
      </c>
      <c r="P4539" s="129">
        <f t="shared" si="149"/>
        <v>0</v>
      </c>
      <c r="Q4539" s="7"/>
      <c r="R4539" s="7"/>
      <c r="S4539" s="164">
        <v>0</v>
      </c>
      <c r="T4539" s="165">
        <v>0</v>
      </c>
    </row>
    <row r="4540" spans="2:20" ht="30" hidden="1" customHeight="1">
      <c r="B4540" s="123">
        <v>2153</v>
      </c>
      <c r="C4540" s="125" t="s">
        <v>54</v>
      </c>
      <c r="D4540" s="125" t="s">
        <v>55</v>
      </c>
      <c r="E4540" s="137">
        <v>2025</v>
      </c>
      <c r="F4540" s="68" t="str">
        <f t="shared" si="148"/>
        <v>215312. Vigilancia de la Salud AmbientalVigilancia de la Salud Ambiental2025</v>
      </c>
      <c r="G4540" s="125" t="s">
        <v>696</v>
      </c>
      <c r="H4540" s="134" t="s">
        <v>699</v>
      </c>
      <c r="I4540" s="125" t="s">
        <v>410</v>
      </c>
      <c r="J4540" s="134" t="s">
        <v>697</v>
      </c>
      <c r="K4540" s="126" t="s">
        <v>698</v>
      </c>
      <c r="L4540" s="126" t="s">
        <v>698</v>
      </c>
      <c r="M4540" s="11" t="s">
        <v>107</v>
      </c>
      <c r="N4540" s="11" t="s">
        <v>48</v>
      </c>
      <c r="O4540" s="68" t="str">
        <f t="shared" si="147"/>
        <v>215312. Vigilancia de la Salud AmbientalVigilancia de la Salud Ambiental20256_TEUSAQUILLO1_MARZO_2026</v>
      </c>
      <c r="P4540" s="129">
        <f t="shared" si="149"/>
        <v>0</v>
      </c>
      <c r="Q4540" s="7"/>
      <c r="R4540" s="7"/>
      <c r="S4540" s="164">
        <v>0</v>
      </c>
      <c r="T4540" s="165">
        <v>0</v>
      </c>
    </row>
    <row r="4541" spans="2:20" ht="30" hidden="1" customHeight="1">
      <c r="B4541" s="123">
        <v>2154</v>
      </c>
      <c r="C4541" s="125" t="s">
        <v>54</v>
      </c>
      <c r="D4541" s="125" t="s">
        <v>55</v>
      </c>
      <c r="E4541" s="137">
        <v>2025</v>
      </c>
      <c r="F4541" s="68" t="str">
        <f t="shared" si="148"/>
        <v>215412. Vigilancia de la Salud AmbientalVigilancia de la Salud Ambiental2025</v>
      </c>
      <c r="G4541" s="125" t="s">
        <v>696</v>
      </c>
      <c r="H4541" s="134" t="s">
        <v>699</v>
      </c>
      <c r="I4541" s="125" t="s">
        <v>410</v>
      </c>
      <c r="J4541" s="134" t="s">
        <v>697</v>
      </c>
      <c r="K4541" s="126" t="s">
        <v>698</v>
      </c>
      <c r="L4541" s="126" t="s">
        <v>698</v>
      </c>
      <c r="M4541" s="11" t="s">
        <v>74</v>
      </c>
      <c r="N4541" s="11" t="s">
        <v>48</v>
      </c>
      <c r="O4541" s="68" t="str">
        <f t="shared" si="147"/>
        <v>215412. Vigilancia de la Salud AmbientalVigilancia de la Salud Ambiental20254_CHAPINERO1_MARZO_2026</v>
      </c>
      <c r="P4541" s="129">
        <f t="shared" si="149"/>
        <v>0</v>
      </c>
      <c r="Q4541" s="7"/>
      <c r="R4541" s="7"/>
      <c r="S4541" s="164">
        <v>0</v>
      </c>
      <c r="T4541" s="165">
        <v>0</v>
      </c>
    </row>
    <row r="4542" spans="2:20" ht="30" hidden="1" customHeight="1">
      <c r="B4542" s="123">
        <v>2154</v>
      </c>
      <c r="C4542" s="125" t="s">
        <v>54</v>
      </c>
      <c r="D4542" s="125" t="s">
        <v>55</v>
      </c>
      <c r="E4542" s="137">
        <v>2025</v>
      </c>
      <c r="F4542" s="68" t="str">
        <f t="shared" si="148"/>
        <v>215412. Vigilancia de la Salud AmbientalVigilancia de la Salud Ambiental2025</v>
      </c>
      <c r="G4542" s="125" t="s">
        <v>696</v>
      </c>
      <c r="H4542" s="134" t="s">
        <v>699</v>
      </c>
      <c r="I4542" s="125" t="s">
        <v>410</v>
      </c>
      <c r="J4542" s="134" t="s">
        <v>697</v>
      </c>
      <c r="K4542" s="126" t="s">
        <v>698</v>
      </c>
      <c r="L4542" s="126" t="s">
        <v>698</v>
      </c>
      <c r="M4542" s="11" t="s">
        <v>56</v>
      </c>
      <c r="N4542" s="11" t="s">
        <v>48</v>
      </c>
      <c r="O4542" s="68" t="str">
        <f t="shared" si="147"/>
        <v>215412. Vigilancia de la Salud AmbientalVigilancia de la Salud Ambiental20251_USAQUEN1_MARZO_2026</v>
      </c>
      <c r="P4542" s="129">
        <f t="shared" si="149"/>
        <v>0</v>
      </c>
      <c r="Q4542" s="7"/>
      <c r="R4542" s="7"/>
      <c r="S4542" s="164">
        <v>0</v>
      </c>
      <c r="T4542" s="165">
        <v>0</v>
      </c>
    </row>
    <row r="4543" spans="2:20" ht="30" hidden="1" customHeight="1">
      <c r="B4543" s="123">
        <v>2154</v>
      </c>
      <c r="C4543" s="125" t="s">
        <v>54</v>
      </c>
      <c r="D4543" s="125" t="s">
        <v>55</v>
      </c>
      <c r="E4543" s="137">
        <v>2025</v>
      </c>
      <c r="F4543" s="68" t="str">
        <f t="shared" si="148"/>
        <v>215412. Vigilancia de la Salud AmbientalVigilancia de la Salud Ambiental2025</v>
      </c>
      <c r="G4543" s="125" t="s">
        <v>696</v>
      </c>
      <c r="H4543" s="134" t="s">
        <v>699</v>
      </c>
      <c r="I4543" s="125" t="s">
        <v>410</v>
      </c>
      <c r="J4543" s="134" t="s">
        <v>697</v>
      </c>
      <c r="K4543" s="126" t="s">
        <v>698</v>
      </c>
      <c r="L4543" s="126" t="s">
        <v>698</v>
      </c>
      <c r="M4543" s="11" t="s">
        <v>63</v>
      </c>
      <c r="N4543" s="11" t="s">
        <v>48</v>
      </c>
      <c r="O4543" s="68" t="str">
        <f t="shared" si="147"/>
        <v>215412. Vigilancia de la Salud AmbientalVigilancia de la Salud Ambiental20252_ENGATIVA1_MARZO_2026</v>
      </c>
      <c r="P4543" s="129">
        <f t="shared" si="149"/>
        <v>0</v>
      </c>
      <c r="Q4543" s="7"/>
      <c r="R4543" s="7"/>
      <c r="S4543" s="164">
        <v>0</v>
      </c>
      <c r="T4543" s="165">
        <v>0</v>
      </c>
    </row>
    <row r="4544" spans="2:20" ht="30" hidden="1" customHeight="1">
      <c r="B4544" s="123">
        <v>2154</v>
      </c>
      <c r="C4544" s="125" t="s">
        <v>54</v>
      </c>
      <c r="D4544" s="125" t="s">
        <v>55</v>
      </c>
      <c r="E4544" s="137">
        <v>2025</v>
      </c>
      <c r="F4544" s="68" t="str">
        <f t="shared" si="148"/>
        <v>215412. Vigilancia de la Salud AmbientalVigilancia de la Salud Ambiental2025</v>
      </c>
      <c r="G4544" s="125" t="s">
        <v>696</v>
      </c>
      <c r="H4544" s="134" t="s">
        <v>699</v>
      </c>
      <c r="I4544" s="125" t="s">
        <v>410</v>
      </c>
      <c r="J4544" s="134" t="s">
        <v>697</v>
      </c>
      <c r="K4544" s="126" t="s">
        <v>698</v>
      </c>
      <c r="L4544" s="126" t="s">
        <v>698</v>
      </c>
      <c r="M4544" s="11" t="s">
        <v>77</v>
      </c>
      <c r="N4544" s="11" t="s">
        <v>48</v>
      </c>
      <c r="O4544" s="68" t="str">
        <f t="shared" si="147"/>
        <v>215412. Vigilancia de la Salud AmbientalVigilancia de la Salud Ambiental20253_SUBA1_MARZO_2026</v>
      </c>
      <c r="P4544" s="129">
        <f t="shared" si="149"/>
        <v>0</v>
      </c>
      <c r="Q4544" s="7"/>
      <c r="R4544" s="7"/>
      <c r="S4544" s="164">
        <v>0</v>
      </c>
      <c r="T4544" s="165">
        <v>0</v>
      </c>
    </row>
    <row r="4545" spans="2:20" ht="30" hidden="1" customHeight="1">
      <c r="B4545" s="123">
        <v>2154</v>
      </c>
      <c r="C4545" s="125" t="s">
        <v>54</v>
      </c>
      <c r="D4545" s="125" t="s">
        <v>55</v>
      </c>
      <c r="E4545" s="137">
        <v>2025</v>
      </c>
      <c r="F4545" s="68" t="str">
        <f t="shared" si="148"/>
        <v>215412. Vigilancia de la Salud AmbientalVigilancia de la Salud Ambiental2025</v>
      </c>
      <c r="G4545" s="125" t="s">
        <v>696</v>
      </c>
      <c r="H4545" s="134" t="s">
        <v>699</v>
      </c>
      <c r="I4545" s="125" t="s">
        <v>410</v>
      </c>
      <c r="J4545" s="134" t="s">
        <v>697</v>
      </c>
      <c r="K4545" s="126" t="s">
        <v>698</v>
      </c>
      <c r="L4545" s="126" t="s">
        <v>698</v>
      </c>
      <c r="M4545" s="11" t="s">
        <v>66</v>
      </c>
      <c r="N4545" s="11" t="s">
        <v>48</v>
      </c>
      <c r="O4545" s="68" t="str">
        <f t="shared" si="147"/>
        <v>215412. Vigilancia de la Salud AmbientalVigilancia de la Salud Ambiental20255_BARRIOS_UNIDOS1_MARZO_2026</v>
      </c>
      <c r="P4545" s="129">
        <f t="shared" si="149"/>
        <v>0</v>
      </c>
      <c r="Q4545" s="7"/>
      <c r="R4545" s="7"/>
      <c r="S4545" s="164">
        <v>0</v>
      </c>
      <c r="T4545" s="165">
        <v>0</v>
      </c>
    </row>
    <row r="4546" spans="2:20" ht="30" hidden="1" customHeight="1">
      <c r="B4546" s="123">
        <v>2154</v>
      </c>
      <c r="C4546" s="125" t="s">
        <v>54</v>
      </c>
      <c r="D4546" s="125" t="s">
        <v>55</v>
      </c>
      <c r="E4546" s="137">
        <v>2025</v>
      </c>
      <c r="F4546" s="68" t="str">
        <f t="shared" si="148"/>
        <v>215412. Vigilancia de la Salud AmbientalVigilancia de la Salud Ambiental2025</v>
      </c>
      <c r="G4546" s="125" t="s">
        <v>696</v>
      </c>
      <c r="H4546" s="134" t="s">
        <v>699</v>
      </c>
      <c r="I4546" s="125" t="s">
        <v>410</v>
      </c>
      <c r="J4546" s="134" t="s">
        <v>697</v>
      </c>
      <c r="K4546" s="126" t="s">
        <v>698</v>
      </c>
      <c r="L4546" s="126" t="s">
        <v>698</v>
      </c>
      <c r="M4546" s="11" t="s">
        <v>107</v>
      </c>
      <c r="N4546" s="11" t="s">
        <v>48</v>
      </c>
      <c r="O4546" s="68" t="str">
        <f t="shared" ref="O4546:O4609" si="150">+F4546&amp;M4546&amp;N4546</f>
        <v>215412. Vigilancia de la Salud AmbientalVigilancia de la Salud Ambiental20256_TEUSAQUILLO1_MARZO_2026</v>
      </c>
      <c r="P4546" s="129">
        <f t="shared" si="149"/>
        <v>0</v>
      </c>
      <c r="Q4546" s="7"/>
      <c r="R4546" s="7"/>
      <c r="S4546" s="164">
        <v>0</v>
      </c>
      <c r="T4546" s="165">
        <v>0</v>
      </c>
    </row>
    <row r="4547" spans="2:20" ht="30" hidden="1" customHeight="1">
      <c r="B4547" s="123">
        <v>2156</v>
      </c>
      <c r="C4547" s="125" t="s">
        <v>54</v>
      </c>
      <c r="D4547" s="125" t="s">
        <v>55</v>
      </c>
      <c r="E4547" s="137">
        <v>2025</v>
      </c>
      <c r="F4547" s="68" t="str">
        <f t="shared" si="148"/>
        <v>215612. Vigilancia de la Salud AmbientalVigilancia de la Salud Ambiental2025</v>
      </c>
      <c r="G4547" s="125" t="s">
        <v>696</v>
      </c>
      <c r="H4547" s="134" t="s">
        <v>703</v>
      </c>
      <c r="I4547" s="125" t="s">
        <v>410</v>
      </c>
      <c r="J4547" s="134" t="s">
        <v>697</v>
      </c>
      <c r="K4547" s="126" t="s">
        <v>698</v>
      </c>
      <c r="L4547" s="126" t="s">
        <v>698</v>
      </c>
      <c r="M4547" s="11" t="s">
        <v>66</v>
      </c>
      <c r="N4547" s="11" t="s">
        <v>48</v>
      </c>
      <c r="O4547" s="68" t="str">
        <f t="shared" si="150"/>
        <v>215612. Vigilancia de la Salud AmbientalVigilancia de la Salud Ambiental20255_BARRIOS_UNIDOS1_MARZO_2026</v>
      </c>
      <c r="P4547" s="129">
        <f t="shared" si="149"/>
        <v>0</v>
      </c>
      <c r="Q4547" s="7"/>
      <c r="R4547" s="7"/>
      <c r="S4547" s="164">
        <v>0</v>
      </c>
      <c r="T4547" s="165">
        <v>0</v>
      </c>
    </row>
    <row r="4548" spans="2:20" ht="30" hidden="1" customHeight="1">
      <c r="B4548" s="123">
        <v>2157</v>
      </c>
      <c r="C4548" s="125" t="s">
        <v>54</v>
      </c>
      <c r="D4548" s="125" t="s">
        <v>55</v>
      </c>
      <c r="E4548" s="137">
        <v>2025</v>
      </c>
      <c r="F4548" s="68" t="str">
        <f t="shared" si="148"/>
        <v>215712. Vigilancia de la Salud AmbientalVigilancia de la Salud Ambiental2025</v>
      </c>
      <c r="G4548" s="125" t="s">
        <v>696</v>
      </c>
      <c r="H4548" s="134" t="s">
        <v>703</v>
      </c>
      <c r="I4548" s="125" t="s">
        <v>410</v>
      </c>
      <c r="J4548" s="134" t="s">
        <v>697</v>
      </c>
      <c r="K4548" s="126" t="s">
        <v>698</v>
      </c>
      <c r="L4548" s="126" t="s">
        <v>698</v>
      </c>
      <c r="M4548" s="11" t="s">
        <v>56</v>
      </c>
      <c r="N4548" s="11" t="s">
        <v>48</v>
      </c>
      <c r="O4548" s="68" t="str">
        <f t="shared" si="150"/>
        <v>215712. Vigilancia de la Salud AmbientalVigilancia de la Salud Ambiental20251_USAQUEN1_MARZO_2026</v>
      </c>
      <c r="P4548" s="129">
        <f t="shared" si="149"/>
        <v>0</v>
      </c>
      <c r="Q4548" s="7"/>
      <c r="R4548" s="7"/>
      <c r="S4548" s="164">
        <v>0</v>
      </c>
      <c r="T4548" s="165">
        <v>0</v>
      </c>
    </row>
    <row r="4549" spans="2:20" ht="30" hidden="1" customHeight="1">
      <c r="B4549" s="123">
        <v>2157</v>
      </c>
      <c r="C4549" s="125" t="s">
        <v>54</v>
      </c>
      <c r="D4549" s="125" t="s">
        <v>55</v>
      </c>
      <c r="E4549" s="137">
        <v>2025</v>
      </c>
      <c r="F4549" s="68" t="str">
        <f t="shared" si="148"/>
        <v>215712. Vigilancia de la Salud AmbientalVigilancia de la Salud Ambiental2025</v>
      </c>
      <c r="G4549" s="125" t="s">
        <v>696</v>
      </c>
      <c r="H4549" s="134" t="s">
        <v>703</v>
      </c>
      <c r="I4549" s="125" t="s">
        <v>410</v>
      </c>
      <c r="J4549" s="134" t="s">
        <v>697</v>
      </c>
      <c r="K4549" s="126" t="s">
        <v>698</v>
      </c>
      <c r="L4549" s="126" t="s">
        <v>698</v>
      </c>
      <c r="M4549" s="11" t="s">
        <v>63</v>
      </c>
      <c r="N4549" s="11" t="s">
        <v>48</v>
      </c>
      <c r="O4549" s="68" t="str">
        <f t="shared" si="150"/>
        <v>215712. Vigilancia de la Salud AmbientalVigilancia de la Salud Ambiental20252_ENGATIVA1_MARZO_2026</v>
      </c>
      <c r="P4549" s="129">
        <f t="shared" si="149"/>
        <v>0</v>
      </c>
      <c r="Q4549" s="7"/>
      <c r="R4549" s="7"/>
      <c r="S4549" s="164">
        <v>0</v>
      </c>
      <c r="T4549" s="165">
        <v>0</v>
      </c>
    </row>
    <row r="4550" spans="2:20" ht="30" hidden="1" customHeight="1">
      <c r="B4550" s="123">
        <v>2157</v>
      </c>
      <c r="C4550" s="125" t="s">
        <v>54</v>
      </c>
      <c r="D4550" s="125" t="s">
        <v>55</v>
      </c>
      <c r="E4550" s="137">
        <v>2025</v>
      </c>
      <c r="F4550" s="68" t="str">
        <f t="shared" si="148"/>
        <v>215712. Vigilancia de la Salud AmbientalVigilancia de la Salud Ambiental2025</v>
      </c>
      <c r="G4550" s="125" t="s">
        <v>696</v>
      </c>
      <c r="H4550" s="134" t="s">
        <v>703</v>
      </c>
      <c r="I4550" s="125" t="s">
        <v>410</v>
      </c>
      <c r="J4550" s="134" t="s">
        <v>697</v>
      </c>
      <c r="K4550" s="126" t="s">
        <v>698</v>
      </c>
      <c r="L4550" s="126" t="s">
        <v>698</v>
      </c>
      <c r="M4550" s="11" t="s">
        <v>66</v>
      </c>
      <c r="N4550" s="11" t="s">
        <v>48</v>
      </c>
      <c r="O4550" s="68" t="str">
        <f t="shared" si="150"/>
        <v>215712. Vigilancia de la Salud AmbientalVigilancia de la Salud Ambiental20255_BARRIOS_UNIDOS1_MARZO_2026</v>
      </c>
      <c r="P4550" s="129">
        <f t="shared" si="149"/>
        <v>0</v>
      </c>
      <c r="Q4550" s="7"/>
      <c r="R4550" s="7"/>
      <c r="S4550" s="164">
        <v>0</v>
      </c>
      <c r="T4550" s="165">
        <v>0</v>
      </c>
    </row>
    <row r="4551" spans="2:20" ht="30" hidden="1" customHeight="1">
      <c r="B4551" s="123">
        <v>2157</v>
      </c>
      <c r="C4551" s="125" t="s">
        <v>54</v>
      </c>
      <c r="D4551" s="125" t="s">
        <v>55</v>
      </c>
      <c r="E4551" s="137">
        <v>2025</v>
      </c>
      <c r="F4551" s="68" t="str">
        <f t="shared" ref="F4551:F4614" si="151">B4551&amp;C4551&amp;D4551&amp;E4551</f>
        <v>215712. Vigilancia de la Salud AmbientalVigilancia de la Salud Ambiental2025</v>
      </c>
      <c r="G4551" s="125" t="s">
        <v>696</v>
      </c>
      <c r="H4551" s="134" t="s">
        <v>703</v>
      </c>
      <c r="I4551" s="125" t="s">
        <v>410</v>
      </c>
      <c r="J4551" s="134" t="s">
        <v>697</v>
      </c>
      <c r="K4551" s="126" t="s">
        <v>698</v>
      </c>
      <c r="L4551" s="126" t="s">
        <v>698</v>
      </c>
      <c r="M4551" s="11" t="s">
        <v>107</v>
      </c>
      <c r="N4551" s="11" t="s">
        <v>48</v>
      </c>
      <c r="O4551" s="68" t="str">
        <f t="shared" si="150"/>
        <v>215712. Vigilancia de la Salud AmbientalVigilancia de la Salud Ambiental20256_TEUSAQUILLO1_MARZO_2026</v>
      </c>
      <c r="P4551" s="129">
        <f t="shared" si="149"/>
        <v>0</v>
      </c>
      <c r="Q4551" s="7"/>
      <c r="R4551" s="7"/>
      <c r="S4551" s="164">
        <v>0</v>
      </c>
      <c r="T4551" s="165">
        <v>0</v>
      </c>
    </row>
    <row r="4552" spans="2:20" ht="30" hidden="1" customHeight="1">
      <c r="B4552" s="123">
        <v>2193</v>
      </c>
      <c r="C4552" s="125" t="s">
        <v>54</v>
      </c>
      <c r="D4552" s="125" t="s">
        <v>55</v>
      </c>
      <c r="E4552" s="137">
        <v>2025</v>
      </c>
      <c r="F4552" s="68" t="str">
        <f t="shared" si="151"/>
        <v>219312. Vigilancia de la Salud AmbientalVigilancia de la Salud Ambiental2025</v>
      </c>
      <c r="G4552" s="125" t="s">
        <v>696</v>
      </c>
      <c r="H4552" s="134" t="s">
        <v>699</v>
      </c>
      <c r="I4552" s="125" t="s">
        <v>410</v>
      </c>
      <c r="J4552" s="134" t="s">
        <v>697</v>
      </c>
      <c r="K4552" s="126" t="s">
        <v>698</v>
      </c>
      <c r="L4552" s="126" t="s">
        <v>698</v>
      </c>
      <c r="M4552" s="11" t="s">
        <v>56</v>
      </c>
      <c r="N4552" s="11" t="s">
        <v>48</v>
      </c>
      <c r="O4552" s="68" t="str">
        <f t="shared" si="150"/>
        <v>219312. Vigilancia de la Salud AmbientalVigilancia de la Salud Ambiental20251_USAQUEN1_MARZO_2026</v>
      </c>
      <c r="P4552" s="129">
        <f t="shared" si="149"/>
        <v>0</v>
      </c>
      <c r="Q4552" s="7"/>
      <c r="R4552" s="7"/>
      <c r="S4552" s="164">
        <v>0</v>
      </c>
      <c r="T4552" s="165">
        <v>0</v>
      </c>
    </row>
    <row r="4553" spans="2:20" ht="30" hidden="1" customHeight="1">
      <c r="B4553" s="123">
        <v>2193</v>
      </c>
      <c r="C4553" s="125" t="s">
        <v>54</v>
      </c>
      <c r="D4553" s="125" t="s">
        <v>55</v>
      </c>
      <c r="E4553" s="137">
        <v>2025</v>
      </c>
      <c r="F4553" s="68" t="str">
        <f t="shared" si="151"/>
        <v>219312. Vigilancia de la Salud AmbientalVigilancia de la Salud Ambiental2025</v>
      </c>
      <c r="G4553" s="125" t="s">
        <v>696</v>
      </c>
      <c r="H4553" s="134" t="s">
        <v>699</v>
      </c>
      <c r="I4553" s="125" t="s">
        <v>410</v>
      </c>
      <c r="J4553" s="134" t="s">
        <v>697</v>
      </c>
      <c r="K4553" s="126" t="s">
        <v>698</v>
      </c>
      <c r="L4553" s="126" t="s">
        <v>698</v>
      </c>
      <c r="M4553" s="11" t="s">
        <v>63</v>
      </c>
      <c r="N4553" s="11" t="s">
        <v>48</v>
      </c>
      <c r="O4553" s="68" t="str">
        <f t="shared" si="150"/>
        <v>219312. Vigilancia de la Salud AmbientalVigilancia de la Salud Ambiental20252_ENGATIVA1_MARZO_2026</v>
      </c>
      <c r="P4553" s="129">
        <f t="shared" si="149"/>
        <v>0</v>
      </c>
      <c r="Q4553" s="7"/>
      <c r="R4553" s="7"/>
      <c r="S4553" s="164">
        <v>0</v>
      </c>
      <c r="T4553" s="165">
        <v>0</v>
      </c>
    </row>
    <row r="4554" spans="2:20" ht="30" hidden="1" customHeight="1">
      <c r="B4554" s="123">
        <v>2193</v>
      </c>
      <c r="C4554" s="125" t="s">
        <v>54</v>
      </c>
      <c r="D4554" s="125" t="s">
        <v>55</v>
      </c>
      <c r="E4554" s="137">
        <v>2025</v>
      </c>
      <c r="F4554" s="68" t="str">
        <f t="shared" si="151"/>
        <v>219312. Vigilancia de la Salud AmbientalVigilancia de la Salud Ambiental2025</v>
      </c>
      <c r="G4554" s="125" t="s">
        <v>696</v>
      </c>
      <c r="H4554" s="134" t="s">
        <v>699</v>
      </c>
      <c r="I4554" s="125" t="s">
        <v>410</v>
      </c>
      <c r="J4554" s="134" t="s">
        <v>697</v>
      </c>
      <c r="K4554" s="126" t="s">
        <v>698</v>
      </c>
      <c r="L4554" s="126" t="s">
        <v>698</v>
      </c>
      <c r="M4554" s="11" t="s">
        <v>66</v>
      </c>
      <c r="N4554" s="11" t="s">
        <v>48</v>
      </c>
      <c r="O4554" s="68" t="str">
        <f t="shared" si="150"/>
        <v>219312. Vigilancia de la Salud AmbientalVigilancia de la Salud Ambiental20255_BARRIOS_UNIDOS1_MARZO_2026</v>
      </c>
      <c r="P4554" s="129">
        <f t="shared" si="149"/>
        <v>0</v>
      </c>
      <c r="Q4554" s="7"/>
      <c r="R4554" s="7"/>
      <c r="S4554" s="164">
        <v>0</v>
      </c>
      <c r="T4554" s="165">
        <v>0</v>
      </c>
    </row>
    <row r="4555" spans="2:20" ht="30" hidden="1" customHeight="1">
      <c r="B4555" s="123">
        <v>2193</v>
      </c>
      <c r="C4555" s="125" t="s">
        <v>54</v>
      </c>
      <c r="D4555" s="125" t="s">
        <v>55</v>
      </c>
      <c r="E4555" s="137">
        <v>2025</v>
      </c>
      <c r="F4555" s="68" t="str">
        <f t="shared" si="151"/>
        <v>219312. Vigilancia de la Salud AmbientalVigilancia de la Salud Ambiental2025</v>
      </c>
      <c r="G4555" s="125" t="s">
        <v>696</v>
      </c>
      <c r="H4555" s="134" t="s">
        <v>699</v>
      </c>
      <c r="I4555" s="125" t="s">
        <v>410</v>
      </c>
      <c r="J4555" s="134" t="s">
        <v>697</v>
      </c>
      <c r="K4555" s="126" t="s">
        <v>698</v>
      </c>
      <c r="L4555" s="126" t="s">
        <v>698</v>
      </c>
      <c r="M4555" s="11" t="s">
        <v>107</v>
      </c>
      <c r="N4555" s="11" t="s">
        <v>48</v>
      </c>
      <c r="O4555" s="68" t="str">
        <f t="shared" si="150"/>
        <v>219312. Vigilancia de la Salud AmbientalVigilancia de la Salud Ambiental20256_TEUSAQUILLO1_MARZO_2026</v>
      </c>
      <c r="P4555" s="129">
        <f t="shared" si="149"/>
        <v>0</v>
      </c>
      <c r="Q4555" s="7"/>
      <c r="R4555" s="7"/>
      <c r="S4555" s="164">
        <v>0</v>
      </c>
      <c r="T4555" s="165">
        <v>0</v>
      </c>
    </row>
    <row r="4556" spans="2:20" ht="30" hidden="1" customHeight="1">
      <c r="B4556" s="123">
        <v>2210</v>
      </c>
      <c r="C4556" s="125" t="s">
        <v>54</v>
      </c>
      <c r="D4556" s="125" t="s">
        <v>55</v>
      </c>
      <c r="E4556" s="137">
        <v>2025</v>
      </c>
      <c r="F4556" s="68" t="str">
        <f t="shared" si="151"/>
        <v>221012. Vigilancia de la Salud AmbientalVigilancia de la Salud Ambiental2025</v>
      </c>
      <c r="G4556" s="125" t="s">
        <v>696</v>
      </c>
      <c r="H4556" s="134" t="s">
        <v>388</v>
      </c>
      <c r="I4556" s="125" t="s">
        <v>410</v>
      </c>
      <c r="J4556" s="134" t="s">
        <v>697</v>
      </c>
      <c r="K4556" s="126" t="s">
        <v>698</v>
      </c>
      <c r="L4556" s="126" t="s">
        <v>698</v>
      </c>
      <c r="M4556" s="11" t="s">
        <v>56</v>
      </c>
      <c r="N4556" s="11" t="s">
        <v>48</v>
      </c>
      <c r="O4556" s="68" t="str">
        <f t="shared" si="150"/>
        <v>221012. Vigilancia de la Salud AmbientalVigilancia de la Salud Ambiental20251_USAQUEN1_MARZO_2026</v>
      </c>
      <c r="P4556" s="129">
        <f t="shared" si="149"/>
        <v>0</v>
      </c>
      <c r="Q4556" s="7"/>
      <c r="R4556" s="7"/>
      <c r="S4556" s="164">
        <v>0</v>
      </c>
      <c r="T4556" s="165">
        <v>0</v>
      </c>
    </row>
    <row r="4557" spans="2:20" ht="30" hidden="1" customHeight="1">
      <c r="B4557" s="123">
        <v>2210</v>
      </c>
      <c r="C4557" s="125" t="s">
        <v>54</v>
      </c>
      <c r="D4557" s="125" t="s">
        <v>55</v>
      </c>
      <c r="E4557" s="137">
        <v>2025</v>
      </c>
      <c r="F4557" s="68" t="str">
        <f t="shared" si="151"/>
        <v>221012. Vigilancia de la Salud AmbientalVigilancia de la Salud Ambiental2025</v>
      </c>
      <c r="G4557" s="125" t="s">
        <v>696</v>
      </c>
      <c r="H4557" s="134" t="s">
        <v>388</v>
      </c>
      <c r="I4557" s="125" t="s">
        <v>410</v>
      </c>
      <c r="J4557" s="134" t="s">
        <v>697</v>
      </c>
      <c r="K4557" s="126" t="s">
        <v>698</v>
      </c>
      <c r="L4557" s="126" t="s">
        <v>698</v>
      </c>
      <c r="M4557" s="11" t="s">
        <v>63</v>
      </c>
      <c r="N4557" s="11" t="s">
        <v>48</v>
      </c>
      <c r="O4557" s="68" t="str">
        <f t="shared" si="150"/>
        <v>221012. Vigilancia de la Salud AmbientalVigilancia de la Salud Ambiental20252_ENGATIVA1_MARZO_2026</v>
      </c>
      <c r="P4557" s="129">
        <f t="shared" si="149"/>
        <v>0</v>
      </c>
      <c r="Q4557" s="7"/>
      <c r="R4557" s="7"/>
      <c r="S4557" s="164">
        <v>0</v>
      </c>
      <c r="T4557" s="165">
        <v>0</v>
      </c>
    </row>
    <row r="4558" spans="2:20" ht="30" hidden="1" customHeight="1">
      <c r="B4558" s="123">
        <v>2210</v>
      </c>
      <c r="C4558" s="125" t="s">
        <v>54</v>
      </c>
      <c r="D4558" s="125" t="s">
        <v>55</v>
      </c>
      <c r="E4558" s="137">
        <v>2025</v>
      </c>
      <c r="F4558" s="68" t="str">
        <f t="shared" si="151"/>
        <v>221012. Vigilancia de la Salud AmbientalVigilancia de la Salud Ambiental2025</v>
      </c>
      <c r="G4558" s="125" t="s">
        <v>696</v>
      </c>
      <c r="H4558" s="134" t="s">
        <v>388</v>
      </c>
      <c r="I4558" s="125" t="s">
        <v>410</v>
      </c>
      <c r="J4558" s="134" t="s">
        <v>697</v>
      </c>
      <c r="K4558" s="126" t="s">
        <v>698</v>
      </c>
      <c r="L4558" s="126" t="s">
        <v>698</v>
      </c>
      <c r="M4558" s="11" t="s">
        <v>77</v>
      </c>
      <c r="N4558" s="11" t="s">
        <v>48</v>
      </c>
      <c r="O4558" s="68" t="str">
        <f t="shared" si="150"/>
        <v>221012. Vigilancia de la Salud AmbientalVigilancia de la Salud Ambiental20253_SUBA1_MARZO_2026</v>
      </c>
      <c r="P4558" s="129">
        <f t="shared" si="149"/>
        <v>0</v>
      </c>
      <c r="Q4558" s="7"/>
      <c r="R4558" s="7"/>
      <c r="S4558" s="164">
        <v>0</v>
      </c>
      <c r="T4558" s="165">
        <v>0</v>
      </c>
    </row>
    <row r="4559" spans="2:20" ht="30" hidden="1" customHeight="1">
      <c r="B4559" s="123">
        <v>2210</v>
      </c>
      <c r="C4559" s="125" t="s">
        <v>54</v>
      </c>
      <c r="D4559" s="125" t="s">
        <v>55</v>
      </c>
      <c r="E4559" s="137">
        <v>2025</v>
      </c>
      <c r="F4559" s="68" t="str">
        <f t="shared" si="151"/>
        <v>221012. Vigilancia de la Salud AmbientalVigilancia de la Salud Ambiental2025</v>
      </c>
      <c r="G4559" s="125" t="s">
        <v>696</v>
      </c>
      <c r="H4559" s="134" t="s">
        <v>388</v>
      </c>
      <c r="I4559" s="125" t="s">
        <v>410</v>
      </c>
      <c r="J4559" s="134" t="s">
        <v>697</v>
      </c>
      <c r="K4559" s="126" t="s">
        <v>698</v>
      </c>
      <c r="L4559" s="126" t="s">
        <v>698</v>
      </c>
      <c r="M4559" s="11" t="s">
        <v>66</v>
      </c>
      <c r="N4559" s="11" t="s">
        <v>48</v>
      </c>
      <c r="O4559" s="68" t="str">
        <f t="shared" si="150"/>
        <v>221012. Vigilancia de la Salud AmbientalVigilancia de la Salud Ambiental20255_BARRIOS_UNIDOS1_MARZO_2026</v>
      </c>
      <c r="P4559" s="129">
        <f t="shared" si="149"/>
        <v>0</v>
      </c>
      <c r="Q4559" s="7"/>
      <c r="R4559" s="7"/>
      <c r="S4559" s="164">
        <v>0</v>
      </c>
      <c r="T4559" s="165">
        <v>0</v>
      </c>
    </row>
    <row r="4560" spans="2:20" ht="30" hidden="1" customHeight="1">
      <c r="B4560" s="123">
        <v>2261</v>
      </c>
      <c r="C4560" s="125" t="s">
        <v>54</v>
      </c>
      <c r="D4560" s="125" t="s">
        <v>55</v>
      </c>
      <c r="E4560" s="137">
        <v>2025</v>
      </c>
      <c r="F4560" s="68" t="str">
        <f t="shared" si="151"/>
        <v>226112. Vigilancia de la Salud AmbientalVigilancia de la Salud Ambiental2025</v>
      </c>
      <c r="G4560" s="125" t="s">
        <v>696</v>
      </c>
      <c r="H4560" s="134" t="s">
        <v>699</v>
      </c>
      <c r="I4560" s="125" t="s">
        <v>410</v>
      </c>
      <c r="J4560" s="134" t="s">
        <v>697</v>
      </c>
      <c r="K4560" s="126" t="s">
        <v>698</v>
      </c>
      <c r="L4560" s="126" t="s">
        <v>698</v>
      </c>
      <c r="M4560" s="11" t="s">
        <v>77</v>
      </c>
      <c r="N4560" s="11" t="s">
        <v>48</v>
      </c>
      <c r="O4560" s="68" t="str">
        <f t="shared" si="150"/>
        <v>226112. Vigilancia de la Salud AmbientalVigilancia de la Salud Ambiental20253_SUBA1_MARZO_2026</v>
      </c>
      <c r="P4560" s="129">
        <f t="shared" si="149"/>
        <v>0</v>
      </c>
      <c r="Q4560" s="7"/>
      <c r="R4560" s="7"/>
      <c r="S4560" s="164">
        <v>0</v>
      </c>
      <c r="T4560" s="165">
        <v>0</v>
      </c>
    </row>
    <row r="4561" spans="2:20" ht="30" hidden="1" customHeight="1">
      <c r="B4561" s="123">
        <v>2261</v>
      </c>
      <c r="C4561" s="125" t="s">
        <v>54</v>
      </c>
      <c r="D4561" s="125" t="s">
        <v>55</v>
      </c>
      <c r="E4561" s="137">
        <v>2025</v>
      </c>
      <c r="F4561" s="68" t="str">
        <f t="shared" si="151"/>
        <v>226112. Vigilancia de la Salud AmbientalVigilancia de la Salud Ambiental2025</v>
      </c>
      <c r="G4561" s="125" t="s">
        <v>696</v>
      </c>
      <c r="H4561" s="134" t="s">
        <v>699</v>
      </c>
      <c r="I4561" s="125" t="s">
        <v>410</v>
      </c>
      <c r="J4561" s="134" t="s">
        <v>697</v>
      </c>
      <c r="K4561" s="126" t="s">
        <v>698</v>
      </c>
      <c r="L4561" s="126" t="s">
        <v>698</v>
      </c>
      <c r="M4561" s="11" t="s">
        <v>66</v>
      </c>
      <c r="N4561" s="11" t="s">
        <v>48</v>
      </c>
      <c r="O4561" s="68" t="str">
        <f t="shared" si="150"/>
        <v>226112. Vigilancia de la Salud AmbientalVigilancia de la Salud Ambiental20255_BARRIOS_UNIDOS1_MARZO_2026</v>
      </c>
      <c r="P4561" s="129">
        <f t="shared" si="149"/>
        <v>0</v>
      </c>
      <c r="Q4561" s="7"/>
      <c r="R4561" s="7"/>
      <c r="S4561" s="164">
        <v>0</v>
      </c>
      <c r="T4561" s="165">
        <v>0</v>
      </c>
    </row>
    <row r="4562" spans="2:20" ht="30" hidden="1" customHeight="1">
      <c r="B4562" s="123">
        <v>2378</v>
      </c>
      <c r="C4562" s="125" t="s">
        <v>54</v>
      </c>
      <c r="D4562" s="125" t="s">
        <v>55</v>
      </c>
      <c r="E4562" s="137">
        <v>2025</v>
      </c>
      <c r="F4562" s="68" t="str">
        <f t="shared" si="151"/>
        <v>237812. Vigilancia de la Salud AmbientalVigilancia de la Salud Ambiental2025</v>
      </c>
      <c r="G4562" s="125" t="s">
        <v>713</v>
      </c>
      <c r="H4562" s="134" t="s">
        <v>705</v>
      </c>
      <c r="I4562" s="125" t="s">
        <v>410</v>
      </c>
      <c r="J4562" s="134" t="s">
        <v>706</v>
      </c>
      <c r="K4562" s="126" t="s">
        <v>698</v>
      </c>
      <c r="L4562" s="126" t="s">
        <v>698</v>
      </c>
      <c r="M4562" s="11" t="s">
        <v>74</v>
      </c>
      <c r="N4562" s="11" t="s">
        <v>48</v>
      </c>
      <c r="O4562" s="68" t="str">
        <f t="shared" si="150"/>
        <v>237812. Vigilancia de la Salud AmbientalVigilancia de la Salud Ambiental20254_CHAPINERO1_MARZO_2026</v>
      </c>
      <c r="P4562" s="129">
        <f t="shared" si="149"/>
        <v>0</v>
      </c>
      <c r="Q4562" s="7"/>
      <c r="R4562" s="7"/>
      <c r="S4562" s="164">
        <v>0</v>
      </c>
      <c r="T4562" s="165">
        <v>0</v>
      </c>
    </row>
    <row r="4563" spans="2:20" ht="30" hidden="1" customHeight="1">
      <c r="B4563" s="123">
        <v>2378</v>
      </c>
      <c r="C4563" s="125" t="s">
        <v>54</v>
      </c>
      <c r="D4563" s="125" t="s">
        <v>55</v>
      </c>
      <c r="E4563" s="137">
        <v>2025</v>
      </c>
      <c r="F4563" s="68" t="str">
        <f t="shared" si="151"/>
        <v>237812. Vigilancia de la Salud AmbientalVigilancia de la Salud Ambiental2025</v>
      </c>
      <c r="G4563" s="125" t="s">
        <v>713</v>
      </c>
      <c r="H4563" s="134" t="s">
        <v>705</v>
      </c>
      <c r="I4563" s="125" t="s">
        <v>410</v>
      </c>
      <c r="J4563" s="134" t="s">
        <v>706</v>
      </c>
      <c r="K4563" s="126" t="s">
        <v>698</v>
      </c>
      <c r="L4563" s="126" t="s">
        <v>698</v>
      </c>
      <c r="M4563" s="11" t="s">
        <v>56</v>
      </c>
      <c r="N4563" s="11" t="s">
        <v>48</v>
      </c>
      <c r="O4563" s="68" t="str">
        <f t="shared" si="150"/>
        <v>237812. Vigilancia de la Salud AmbientalVigilancia de la Salud Ambiental20251_USAQUEN1_MARZO_2026</v>
      </c>
      <c r="P4563" s="129">
        <f t="shared" si="149"/>
        <v>0</v>
      </c>
      <c r="Q4563" s="7"/>
      <c r="R4563" s="7"/>
      <c r="S4563" s="164">
        <v>0</v>
      </c>
      <c r="T4563" s="165">
        <v>0</v>
      </c>
    </row>
    <row r="4564" spans="2:20" ht="30" hidden="1" customHeight="1">
      <c r="B4564" s="123">
        <v>2378</v>
      </c>
      <c r="C4564" s="125" t="s">
        <v>54</v>
      </c>
      <c r="D4564" s="125" t="s">
        <v>55</v>
      </c>
      <c r="E4564" s="137">
        <v>2025</v>
      </c>
      <c r="F4564" s="68" t="str">
        <f t="shared" si="151"/>
        <v>237812. Vigilancia de la Salud AmbientalVigilancia de la Salud Ambiental2025</v>
      </c>
      <c r="G4564" s="125" t="s">
        <v>713</v>
      </c>
      <c r="H4564" s="134" t="s">
        <v>705</v>
      </c>
      <c r="I4564" s="125" t="s">
        <v>410</v>
      </c>
      <c r="J4564" s="134" t="s">
        <v>706</v>
      </c>
      <c r="K4564" s="126" t="s">
        <v>698</v>
      </c>
      <c r="L4564" s="126" t="s">
        <v>698</v>
      </c>
      <c r="M4564" s="11" t="s">
        <v>63</v>
      </c>
      <c r="N4564" s="11" t="s">
        <v>48</v>
      </c>
      <c r="O4564" s="68" t="str">
        <f t="shared" si="150"/>
        <v>237812. Vigilancia de la Salud AmbientalVigilancia de la Salud Ambiental20252_ENGATIVA1_MARZO_2026</v>
      </c>
      <c r="P4564" s="129">
        <f t="shared" si="149"/>
        <v>0</v>
      </c>
      <c r="Q4564" s="7"/>
      <c r="R4564" s="7"/>
      <c r="S4564" s="164">
        <v>0</v>
      </c>
      <c r="T4564" s="165">
        <v>0</v>
      </c>
    </row>
    <row r="4565" spans="2:20" ht="30" hidden="1" customHeight="1">
      <c r="B4565" s="123">
        <v>2378</v>
      </c>
      <c r="C4565" s="125" t="s">
        <v>54</v>
      </c>
      <c r="D4565" s="125" t="s">
        <v>55</v>
      </c>
      <c r="E4565" s="137">
        <v>2025</v>
      </c>
      <c r="F4565" s="68" t="str">
        <f t="shared" si="151"/>
        <v>237812. Vigilancia de la Salud AmbientalVigilancia de la Salud Ambiental2025</v>
      </c>
      <c r="G4565" s="125" t="s">
        <v>713</v>
      </c>
      <c r="H4565" s="134" t="s">
        <v>705</v>
      </c>
      <c r="I4565" s="125" t="s">
        <v>410</v>
      </c>
      <c r="J4565" s="134" t="s">
        <v>706</v>
      </c>
      <c r="K4565" s="126" t="s">
        <v>698</v>
      </c>
      <c r="L4565" s="126" t="s">
        <v>698</v>
      </c>
      <c r="M4565" s="11" t="s">
        <v>77</v>
      </c>
      <c r="N4565" s="11" t="s">
        <v>48</v>
      </c>
      <c r="O4565" s="68" t="str">
        <f t="shared" si="150"/>
        <v>237812. Vigilancia de la Salud AmbientalVigilancia de la Salud Ambiental20253_SUBA1_MARZO_2026</v>
      </c>
      <c r="P4565" s="129">
        <f t="shared" si="149"/>
        <v>0</v>
      </c>
      <c r="Q4565" s="7"/>
      <c r="R4565" s="7"/>
      <c r="S4565" s="164">
        <v>0</v>
      </c>
      <c r="T4565" s="165">
        <v>0</v>
      </c>
    </row>
    <row r="4566" spans="2:20" ht="30" hidden="1" customHeight="1">
      <c r="B4566" s="123">
        <v>2378</v>
      </c>
      <c r="C4566" s="125" t="s">
        <v>54</v>
      </c>
      <c r="D4566" s="125" t="s">
        <v>55</v>
      </c>
      <c r="E4566" s="137">
        <v>2025</v>
      </c>
      <c r="F4566" s="68" t="str">
        <f t="shared" si="151"/>
        <v>237812. Vigilancia de la Salud AmbientalVigilancia de la Salud Ambiental2025</v>
      </c>
      <c r="G4566" s="125" t="s">
        <v>713</v>
      </c>
      <c r="H4566" s="134" t="s">
        <v>705</v>
      </c>
      <c r="I4566" s="125" t="s">
        <v>410</v>
      </c>
      <c r="J4566" s="134" t="s">
        <v>706</v>
      </c>
      <c r="K4566" s="126" t="s">
        <v>698</v>
      </c>
      <c r="L4566" s="126" t="s">
        <v>698</v>
      </c>
      <c r="M4566" s="11" t="s">
        <v>66</v>
      </c>
      <c r="N4566" s="11" t="s">
        <v>48</v>
      </c>
      <c r="O4566" s="68" t="str">
        <f t="shared" si="150"/>
        <v>237812. Vigilancia de la Salud AmbientalVigilancia de la Salud Ambiental20255_BARRIOS_UNIDOS1_MARZO_2026</v>
      </c>
      <c r="P4566" s="129">
        <f t="shared" si="149"/>
        <v>0</v>
      </c>
      <c r="Q4566" s="7"/>
      <c r="R4566" s="7"/>
      <c r="S4566" s="164">
        <v>0</v>
      </c>
      <c r="T4566" s="165">
        <v>0</v>
      </c>
    </row>
    <row r="4567" spans="2:20" ht="30" hidden="1" customHeight="1">
      <c r="B4567" s="123">
        <v>2378</v>
      </c>
      <c r="C4567" s="125" t="s">
        <v>54</v>
      </c>
      <c r="D4567" s="125" t="s">
        <v>55</v>
      </c>
      <c r="E4567" s="137">
        <v>2025</v>
      </c>
      <c r="F4567" s="68" t="str">
        <f t="shared" si="151"/>
        <v>237812. Vigilancia de la Salud AmbientalVigilancia de la Salud Ambiental2025</v>
      </c>
      <c r="G4567" s="125" t="s">
        <v>713</v>
      </c>
      <c r="H4567" s="134" t="s">
        <v>705</v>
      </c>
      <c r="I4567" s="125" t="s">
        <v>410</v>
      </c>
      <c r="J4567" s="134" t="s">
        <v>706</v>
      </c>
      <c r="K4567" s="126" t="s">
        <v>698</v>
      </c>
      <c r="L4567" s="126" t="s">
        <v>698</v>
      </c>
      <c r="M4567" s="11" t="s">
        <v>107</v>
      </c>
      <c r="N4567" s="11" t="s">
        <v>48</v>
      </c>
      <c r="O4567" s="68" t="str">
        <f t="shared" si="150"/>
        <v>237812. Vigilancia de la Salud AmbientalVigilancia de la Salud Ambiental20256_TEUSAQUILLO1_MARZO_2026</v>
      </c>
      <c r="P4567" s="129">
        <f t="shared" si="149"/>
        <v>0</v>
      </c>
      <c r="Q4567" s="7"/>
      <c r="R4567" s="7"/>
      <c r="S4567" s="164">
        <v>0</v>
      </c>
      <c r="T4567" s="165">
        <v>0</v>
      </c>
    </row>
    <row r="4568" spans="2:20" ht="30" hidden="1" customHeight="1">
      <c r="B4568" s="123">
        <v>2386</v>
      </c>
      <c r="C4568" s="125" t="s">
        <v>54</v>
      </c>
      <c r="D4568" s="125" t="s">
        <v>55</v>
      </c>
      <c r="E4568" s="137">
        <v>2025</v>
      </c>
      <c r="F4568" s="68" t="str">
        <f t="shared" si="151"/>
        <v>238612. Vigilancia de la Salud AmbientalVigilancia de la Salud Ambiental2025</v>
      </c>
      <c r="G4568" s="125" t="s">
        <v>709</v>
      </c>
      <c r="H4568" s="134" t="s">
        <v>699</v>
      </c>
      <c r="I4568" s="125" t="s">
        <v>410</v>
      </c>
      <c r="J4568" s="134" t="s">
        <v>709</v>
      </c>
      <c r="K4568" s="126" t="s">
        <v>698</v>
      </c>
      <c r="L4568" s="126" t="s">
        <v>698</v>
      </c>
      <c r="M4568" s="11" t="s">
        <v>77</v>
      </c>
      <c r="N4568" s="11" t="s">
        <v>48</v>
      </c>
      <c r="O4568" s="68" t="str">
        <f t="shared" si="150"/>
        <v>238612. Vigilancia de la Salud AmbientalVigilancia de la Salud Ambiental20253_SUBA1_MARZO_2026</v>
      </c>
      <c r="P4568" s="129">
        <f t="shared" si="149"/>
        <v>0</v>
      </c>
      <c r="Q4568" s="7"/>
      <c r="R4568" s="7"/>
      <c r="S4568" s="164">
        <v>0</v>
      </c>
      <c r="T4568" s="165">
        <v>0</v>
      </c>
    </row>
    <row r="4569" spans="2:20" ht="30" hidden="1" customHeight="1">
      <c r="B4569" s="123">
        <v>2387</v>
      </c>
      <c r="C4569" s="125" t="s">
        <v>54</v>
      </c>
      <c r="D4569" s="125" t="s">
        <v>55</v>
      </c>
      <c r="E4569" s="137">
        <v>2025</v>
      </c>
      <c r="F4569" s="68" t="str">
        <f t="shared" si="151"/>
        <v>238712. Vigilancia de la Salud AmbientalVigilancia de la Salud Ambiental2025</v>
      </c>
      <c r="G4569" s="125" t="s">
        <v>696</v>
      </c>
      <c r="H4569" s="134" t="s">
        <v>703</v>
      </c>
      <c r="I4569" s="125" t="s">
        <v>410</v>
      </c>
      <c r="J4569" s="134" t="s">
        <v>697</v>
      </c>
      <c r="K4569" s="126" t="s">
        <v>698</v>
      </c>
      <c r="L4569" s="126" t="s">
        <v>698</v>
      </c>
      <c r="M4569" s="11" t="s">
        <v>74</v>
      </c>
      <c r="N4569" s="11" t="s">
        <v>48</v>
      </c>
      <c r="O4569" s="68" t="str">
        <f t="shared" si="150"/>
        <v>238712. Vigilancia de la Salud AmbientalVigilancia de la Salud Ambiental20254_CHAPINERO1_MARZO_2026</v>
      </c>
      <c r="P4569" s="129">
        <f t="shared" si="149"/>
        <v>0</v>
      </c>
      <c r="Q4569" s="7"/>
      <c r="R4569" s="7"/>
      <c r="S4569" s="164">
        <v>0</v>
      </c>
      <c r="T4569" s="165">
        <v>0</v>
      </c>
    </row>
    <row r="4570" spans="2:20" ht="30" hidden="1" customHeight="1">
      <c r="B4570" s="123">
        <v>2387</v>
      </c>
      <c r="C4570" s="125" t="s">
        <v>54</v>
      </c>
      <c r="D4570" s="125" t="s">
        <v>55</v>
      </c>
      <c r="E4570" s="137">
        <v>2025</v>
      </c>
      <c r="F4570" s="68" t="str">
        <f t="shared" si="151"/>
        <v>238712. Vigilancia de la Salud AmbientalVigilancia de la Salud Ambiental2025</v>
      </c>
      <c r="G4570" s="125" t="s">
        <v>696</v>
      </c>
      <c r="H4570" s="134" t="s">
        <v>703</v>
      </c>
      <c r="I4570" s="125" t="s">
        <v>410</v>
      </c>
      <c r="J4570" s="134" t="s">
        <v>697</v>
      </c>
      <c r="K4570" s="126" t="s">
        <v>698</v>
      </c>
      <c r="L4570" s="126" t="s">
        <v>698</v>
      </c>
      <c r="M4570" s="11" t="s">
        <v>56</v>
      </c>
      <c r="N4570" s="11" t="s">
        <v>48</v>
      </c>
      <c r="O4570" s="68" t="str">
        <f t="shared" si="150"/>
        <v>238712. Vigilancia de la Salud AmbientalVigilancia de la Salud Ambiental20251_USAQUEN1_MARZO_2026</v>
      </c>
      <c r="P4570" s="129">
        <f t="shared" si="149"/>
        <v>0</v>
      </c>
      <c r="Q4570" s="7"/>
      <c r="R4570" s="7"/>
      <c r="S4570" s="164">
        <v>0</v>
      </c>
      <c r="T4570" s="165">
        <v>0</v>
      </c>
    </row>
    <row r="4571" spans="2:20" ht="30" hidden="1" customHeight="1">
      <c r="B4571" s="123">
        <v>2387</v>
      </c>
      <c r="C4571" s="125" t="s">
        <v>54</v>
      </c>
      <c r="D4571" s="125" t="s">
        <v>55</v>
      </c>
      <c r="E4571" s="137">
        <v>2025</v>
      </c>
      <c r="F4571" s="68" t="str">
        <f t="shared" si="151"/>
        <v>238712. Vigilancia de la Salud AmbientalVigilancia de la Salud Ambiental2025</v>
      </c>
      <c r="G4571" s="125" t="s">
        <v>696</v>
      </c>
      <c r="H4571" s="134" t="s">
        <v>703</v>
      </c>
      <c r="I4571" s="125" t="s">
        <v>410</v>
      </c>
      <c r="J4571" s="134" t="s">
        <v>697</v>
      </c>
      <c r="K4571" s="126" t="s">
        <v>698</v>
      </c>
      <c r="L4571" s="126" t="s">
        <v>698</v>
      </c>
      <c r="M4571" s="11" t="s">
        <v>63</v>
      </c>
      <c r="N4571" s="11" t="s">
        <v>48</v>
      </c>
      <c r="O4571" s="68" t="str">
        <f t="shared" si="150"/>
        <v>238712. Vigilancia de la Salud AmbientalVigilancia de la Salud Ambiental20252_ENGATIVA1_MARZO_2026</v>
      </c>
      <c r="P4571" s="129">
        <f t="shared" si="149"/>
        <v>0</v>
      </c>
      <c r="Q4571" s="7"/>
      <c r="R4571" s="7"/>
      <c r="S4571" s="164">
        <v>0</v>
      </c>
      <c r="T4571" s="165">
        <v>0</v>
      </c>
    </row>
    <row r="4572" spans="2:20" ht="30" hidden="1" customHeight="1">
      <c r="B4572" s="123">
        <v>2387</v>
      </c>
      <c r="C4572" s="125" t="s">
        <v>54</v>
      </c>
      <c r="D4572" s="125" t="s">
        <v>55</v>
      </c>
      <c r="E4572" s="137">
        <v>2025</v>
      </c>
      <c r="F4572" s="68" t="str">
        <f t="shared" si="151"/>
        <v>238712. Vigilancia de la Salud AmbientalVigilancia de la Salud Ambiental2025</v>
      </c>
      <c r="G4572" s="125" t="s">
        <v>696</v>
      </c>
      <c r="H4572" s="134" t="s">
        <v>703</v>
      </c>
      <c r="I4572" s="125" t="s">
        <v>410</v>
      </c>
      <c r="J4572" s="134" t="s">
        <v>697</v>
      </c>
      <c r="K4572" s="126" t="s">
        <v>698</v>
      </c>
      <c r="L4572" s="126" t="s">
        <v>698</v>
      </c>
      <c r="M4572" s="11" t="s">
        <v>77</v>
      </c>
      <c r="N4572" s="11" t="s">
        <v>48</v>
      </c>
      <c r="O4572" s="68" t="str">
        <f t="shared" si="150"/>
        <v>238712. Vigilancia de la Salud AmbientalVigilancia de la Salud Ambiental20253_SUBA1_MARZO_2026</v>
      </c>
      <c r="P4572" s="129">
        <f t="shared" si="149"/>
        <v>0</v>
      </c>
      <c r="Q4572" s="7"/>
      <c r="R4572" s="7"/>
      <c r="S4572" s="164">
        <v>0</v>
      </c>
      <c r="T4572" s="165">
        <v>0</v>
      </c>
    </row>
    <row r="4573" spans="2:20" ht="30" hidden="1" customHeight="1">
      <c r="B4573" s="123">
        <v>2387</v>
      </c>
      <c r="C4573" s="125" t="s">
        <v>54</v>
      </c>
      <c r="D4573" s="125" t="s">
        <v>55</v>
      </c>
      <c r="E4573" s="137">
        <v>2025</v>
      </c>
      <c r="F4573" s="68" t="str">
        <f t="shared" si="151"/>
        <v>238712. Vigilancia de la Salud AmbientalVigilancia de la Salud Ambiental2025</v>
      </c>
      <c r="G4573" s="125" t="s">
        <v>696</v>
      </c>
      <c r="H4573" s="134" t="s">
        <v>703</v>
      </c>
      <c r="I4573" s="125" t="s">
        <v>410</v>
      </c>
      <c r="J4573" s="134" t="s">
        <v>697</v>
      </c>
      <c r="K4573" s="126" t="s">
        <v>698</v>
      </c>
      <c r="L4573" s="126" t="s">
        <v>698</v>
      </c>
      <c r="M4573" s="11" t="s">
        <v>66</v>
      </c>
      <c r="N4573" s="11" t="s">
        <v>48</v>
      </c>
      <c r="O4573" s="68" t="str">
        <f t="shared" si="150"/>
        <v>238712. Vigilancia de la Salud AmbientalVigilancia de la Salud Ambiental20255_BARRIOS_UNIDOS1_MARZO_2026</v>
      </c>
      <c r="P4573" s="129">
        <f t="shared" si="149"/>
        <v>0</v>
      </c>
      <c r="Q4573" s="7"/>
      <c r="R4573" s="7"/>
      <c r="S4573" s="164">
        <v>0</v>
      </c>
      <c r="T4573" s="165">
        <v>0</v>
      </c>
    </row>
    <row r="4574" spans="2:20" ht="30" hidden="1" customHeight="1">
      <c r="B4574" s="123">
        <v>2387</v>
      </c>
      <c r="C4574" s="125" t="s">
        <v>54</v>
      </c>
      <c r="D4574" s="125" t="s">
        <v>55</v>
      </c>
      <c r="E4574" s="137">
        <v>2025</v>
      </c>
      <c r="F4574" s="68" t="str">
        <f t="shared" si="151"/>
        <v>238712. Vigilancia de la Salud AmbientalVigilancia de la Salud Ambiental2025</v>
      </c>
      <c r="G4574" s="125" t="s">
        <v>696</v>
      </c>
      <c r="H4574" s="134" t="s">
        <v>703</v>
      </c>
      <c r="I4574" s="125" t="s">
        <v>410</v>
      </c>
      <c r="J4574" s="134" t="s">
        <v>697</v>
      </c>
      <c r="K4574" s="126" t="s">
        <v>698</v>
      </c>
      <c r="L4574" s="126" t="s">
        <v>698</v>
      </c>
      <c r="M4574" s="11" t="s">
        <v>107</v>
      </c>
      <c r="N4574" s="11" t="s">
        <v>48</v>
      </c>
      <c r="O4574" s="68" t="str">
        <f t="shared" si="150"/>
        <v>238712. Vigilancia de la Salud AmbientalVigilancia de la Salud Ambiental20256_TEUSAQUILLO1_MARZO_2026</v>
      </c>
      <c r="P4574" s="129">
        <f t="shared" si="149"/>
        <v>0</v>
      </c>
      <c r="Q4574" s="7"/>
      <c r="R4574" s="7"/>
      <c r="S4574" s="164">
        <v>0</v>
      </c>
      <c r="T4574" s="165">
        <v>0</v>
      </c>
    </row>
    <row r="4575" spans="2:20" ht="30" hidden="1" customHeight="1">
      <c r="B4575" s="123">
        <v>2388</v>
      </c>
      <c r="C4575" s="125" t="s">
        <v>54</v>
      </c>
      <c r="D4575" s="125" t="s">
        <v>55</v>
      </c>
      <c r="E4575" s="137">
        <v>2025</v>
      </c>
      <c r="F4575" s="68" t="str">
        <f t="shared" si="151"/>
        <v>238812. Vigilancia de la Salud AmbientalVigilancia de la Salud Ambiental2025</v>
      </c>
      <c r="G4575" s="125" t="s">
        <v>696</v>
      </c>
      <c r="H4575" s="134" t="s">
        <v>703</v>
      </c>
      <c r="I4575" s="125" t="s">
        <v>410</v>
      </c>
      <c r="J4575" s="134" t="s">
        <v>697</v>
      </c>
      <c r="K4575" s="126" t="s">
        <v>698</v>
      </c>
      <c r="L4575" s="126" t="s">
        <v>698</v>
      </c>
      <c r="M4575" s="11" t="s">
        <v>74</v>
      </c>
      <c r="N4575" s="11" t="s">
        <v>48</v>
      </c>
      <c r="O4575" s="68" t="str">
        <f t="shared" si="150"/>
        <v>238812. Vigilancia de la Salud AmbientalVigilancia de la Salud Ambiental20254_CHAPINERO1_MARZO_2026</v>
      </c>
      <c r="P4575" s="129">
        <f t="shared" si="149"/>
        <v>0</v>
      </c>
      <c r="Q4575" s="7"/>
      <c r="R4575" s="7"/>
      <c r="S4575" s="164">
        <v>0</v>
      </c>
      <c r="T4575" s="165">
        <v>0</v>
      </c>
    </row>
    <row r="4576" spans="2:20" ht="30" hidden="1" customHeight="1">
      <c r="B4576" s="123">
        <v>2388</v>
      </c>
      <c r="C4576" s="125" t="s">
        <v>54</v>
      </c>
      <c r="D4576" s="125" t="s">
        <v>55</v>
      </c>
      <c r="E4576" s="137">
        <v>2025</v>
      </c>
      <c r="F4576" s="68" t="str">
        <f t="shared" si="151"/>
        <v>238812. Vigilancia de la Salud AmbientalVigilancia de la Salud Ambiental2025</v>
      </c>
      <c r="G4576" s="125" t="s">
        <v>696</v>
      </c>
      <c r="H4576" s="134" t="s">
        <v>703</v>
      </c>
      <c r="I4576" s="125" t="s">
        <v>410</v>
      </c>
      <c r="J4576" s="134" t="s">
        <v>697</v>
      </c>
      <c r="K4576" s="126" t="s">
        <v>698</v>
      </c>
      <c r="L4576" s="126" t="s">
        <v>698</v>
      </c>
      <c r="M4576" s="11" t="s">
        <v>56</v>
      </c>
      <c r="N4576" s="11" t="s">
        <v>48</v>
      </c>
      <c r="O4576" s="68" t="str">
        <f t="shared" si="150"/>
        <v>238812. Vigilancia de la Salud AmbientalVigilancia de la Salud Ambiental20251_USAQUEN1_MARZO_2026</v>
      </c>
      <c r="P4576" s="129">
        <f t="shared" si="149"/>
        <v>0</v>
      </c>
      <c r="Q4576" s="7"/>
      <c r="R4576" s="7"/>
      <c r="S4576" s="164">
        <v>0</v>
      </c>
      <c r="T4576" s="165">
        <v>0</v>
      </c>
    </row>
    <row r="4577" spans="2:20" ht="30" hidden="1" customHeight="1">
      <c r="B4577" s="123">
        <v>2388</v>
      </c>
      <c r="C4577" s="125" t="s">
        <v>54</v>
      </c>
      <c r="D4577" s="125" t="s">
        <v>55</v>
      </c>
      <c r="E4577" s="137">
        <v>2025</v>
      </c>
      <c r="F4577" s="68" t="str">
        <f t="shared" si="151"/>
        <v>238812. Vigilancia de la Salud AmbientalVigilancia de la Salud Ambiental2025</v>
      </c>
      <c r="G4577" s="125" t="s">
        <v>696</v>
      </c>
      <c r="H4577" s="134" t="s">
        <v>703</v>
      </c>
      <c r="I4577" s="125" t="s">
        <v>410</v>
      </c>
      <c r="J4577" s="134" t="s">
        <v>697</v>
      </c>
      <c r="K4577" s="126" t="s">
        <v>698</v>
      </c>
      <c r="L4577" s="126" t="s">
        <v>698</v>
      </c>
      <c r="M4577" s="11" t="s">
        <v>63</v>
      </c>
      <c r="N4577" s="11" t="s">
        <v>48</v>
      </c>
      <c r="O4577" s="68" t="str">
        <f t="shared" si="150"/>
        <v>238812. Vigilancia de la Salud AmbientalVigilancia de la Salud Ambiental20252_ENGATIVA1_MARZO_2026</v>
      </c>
      <c r="P4577" s="129">
        <f t="shared" si="149"/>
        <v>0</v>
      </c>
      <c r="Q4577" s="7"/>
      <c r="R4577" s="7"/>
      <c r="S4577" s="164">
        <v>0</v>
      </c>
      <c r="T4577" s="165">
        <v>0</v>
      </c>
    </row>
    <row r="4578" spans="2:20" ht="30" hidden="1" customHeight="1">
      <c r="B4578" s="123">
        <v>2388</v>
      </c>
      <c r="C4578" s="125" t="s">
        <v>54</v>
      </c>
      <c r="D4578" s="125" t="s">
        <v>55</v>
      </c>
      <c r="E4578" s="137">
        <v>2025</v>
      </c>
      <c r="F4578" s="68" t="str">
        <f t="shared" si="151"/>
        <v>238812. Vigilancia de la Salud AmbientalVigilancia de la Salud Ambiental2025</v>
      </c>
      <c r="G4578" s="125" t="s">
        <v>696</v>
      </c>
      <c r="H4578" s="134" t="s">
        <v>703</v>
      </c>
      <c r="I4578" s="125" t="s">
        <v>410</v>
      </c>
      <c r="J4578" s="134" t="s">
        <v>697</v>
      </c>
      <c r="K4578" s="126" t="s">
        <v>698</v>
      </c>
      <c r="L4578" s="126" t="s">
        <v>698</v>
      </c>
      <c r="M4578" s="11" t="s">
        <v>77</v>
      </c>
      <c r="N4578" s="11" t="s">
        <v>48</v>
      </c>
      <c r="O4578" s="68" t="str">
        <f t="shared" si="150"/>
        <v>238812. Vigilancia de la Salud AmbientalVigilancia de la Salud Ambiental20253_SUBA1_MARZO_2026</v>
      </c>
      <c r="P4578" s="129">
        <f t="shared" si="149"/>
        <v>0</v>
      </c>
      <c r="Q4578" s="7"/>
      <c r="R4578" s="7"/>
      <c r="S4578" s="164">
        <v>0</v>
      </c>
      <c r="T4578" s="165">
        <v>0</v>
      </c>
    </row>
    <row r="4579" spans="2:20" ht="30" hidden="1" customHeight="1">
      <c r="B4579" s="123">
        <v>2388</v>
      </c>
      <c r="C4579" s="125" t="s">
        <v>54</v>
      </c>
      <c r="D4579" s="125" t="s">
        <v>55</v>
      </c>
      <c r="E4579" s="137">
        <v>2025</v>
      </c>
      <c r="F4579" s="68" t="str">
        <f t="shared" si="151"/>
        <v>238812. Vigilancia de la Salud AmbientalVigilancia de la Salud Ambiental2025</v>
      </c>
      <c r="G4579" s="125" t="s">
        <v>696</v>
      </c>
      <c r="H4579" s="134" t="s">
        <v>703</v>
      </c>
      <c r="I4579" s="125" t="s">
        <v>410</v>
      </c>
      <c r="J4579" s="134" t="s">
        <v>697</v>
      </c>
      <c r="K4579" s="126" t="s">
        <v>698</v>
      </c>
      <c r="L4579" s="126" t="s">
        <v>698</v>
      </c>
      <c r="M4579" s="11" t="s">
        <v>66</v>
      </c>
      <c r="N4579" s="11" t="s">
        <v>48</v>
      </c>
      <c r="O4579" s="68" t="str">
        <f t="shared" si="150"/>
        <v>238812. Vigilancia de la Salud AmbientalVigilancia de la Salud Ambiental20255_BARRIOS_UNIDOS1_MARZO_2026</v>
      </c>
      <c r="P4579" s="129">
        <f t="shared" si="149"/>
        <v>0</v>
      </c>
      <c r="Q4579" s="7"/>
      <c r="R4579" s="7"/>
      <c r="S4579" s="164">
        <v>0</v>
      </c>
      <c r="T4579" s="165">
        <v>0</v>
      </c>
    </row>
    <row r="4580" spans="2:20" ht="30" hidden="1" customHeight="1">
      <c r="B4580" s="123">
        <v>2388</v>
      </c>
      <c r="C4580" s="125" t="s">
        <v>54</v>
      </c>
      <c r="D4580" s="125" t="s">
        <v>55</v>
      </c>
      <c r="E4580" s="137">
        <v>2025</v>
      </c>
      <c r="F4580" s="68" t="str">
        <f t="shared" si="151"/>
        <v>238812. Vigilancia de la Salud AmbientalVigilancia de la Salud Ambiental2025</v>
      </c>
      <c r="G4580" s="125" t="s">
        <v>696</v>
      </c>
      <c r="H4580" s="134" t="s">
        <v>703</v>
      </c>
      <c r="I4580" s="125" t="s">
        <v>410</v>
      </c>
      <c r="J4580" s="134" t="s">
        <v>697</v>
      </c>
      <c r="K4580" s="126" t="s">
        <v>698</v>
      </c>
      <c r="L4580" s="126" t="s">
        <v>698</v>
      </c>
      <c r="M4580" s="11" t="s">
        <v>107</v>
      </c>
      <c r="N4580" s="11" t="s">
        <v>48</v>
      </c>
      <c r="O4580" s="68" t="str">
        <f t="shared" si="150"/>
        <v>238812. Vigilancia de la Salud AmbientalVigilancia de la Salud Ambiental20256_TEUSAQUILLO1_MARZO_2026</v>
      </c>
      <c r="P4580" s="129">
        <f t="shared" si="149"/>
        <v>0</v>
      </c>
      <c r="Q4580" s="7"/>
      <c r="R4580" s="7"/>
      <c r="S4580" s="164">
        <v>0</v>
      </c>
      <c r="T4580" s="165">
        <v>0</v>
      </c>
    </row>
    <row r="4581" spans="2:20" ht="30" hidden="1" customHeight="1">
      <c r="B4581" s="123">
        <v>2389</v>
      </c>
      <c r="C4581" s="125" t="s">
        <v>54</v>
      </c>
      <c r="D4581" s="125" t="s">
        <v>55</v>
      </c>
      <c r="E4581" s="137">
        <v>2025</v>
      </c>
      <c r="F4581" s="68" t="str">
        <f t="shared" si="151"/>
        <v>238912. Vigilancia de la Salud AmbientalVigilancia de la Salud Ambiental2025</v>
      </c>
      <c r="G4581" s="125" t="s">
        <v>700</v>
      </c>
      <c r="H4581" s="134" t="s">
        <v>703</v>
      </c>
      <c r="I4581" s="125" t="s">
        <v>410</v>
      </c>
      <c r="J4581" s="134" t="s">
        <v>701</v>
      </c>
      <c r="K4581" s="126" t="s">
        <v>698</v>
      </c>
      <c r="L4581" s="126" t="s">
        <v>698</v>
      </c>
      <c r="M4581" s="11" t="s">
        <v>107</v>
      </c>
      <c r="N4581" s="11" t="s">
        <v>48</v>
      </c>
      <c r="O4581" s="68" t="str">
        <f t="shared" si="150"/>
        <v>238912. Vigilancia de la Salud AmbientalVigilancia de la Salud Ambiental20256_TEUSAQUILLO1_MARZO_2026</v>
      </c>
      <c r="P4581" s="129">
        <f t="shared" si="149"/>
        <v>0</v>
      </c>
      <c r="Q4581" s="7"/>
      <c r="R4581" s="7"/>
      <c r="S4581" s="164">
        <v>0</v>
      </c>
      <c r="T4581" s="165">
        <v>0</v>
      </c>
    </row>
    <row r="4582" spans="2:20" ht="30" hidden="1" customHeight="1">
      <c r="B4582" s="123">
        <v>2390</v>
      </c>
      <c r="C4582" s="125" t="s">
        <v>54</v>
      </c>
      <c r="D4582" s="125" t="s">
        <v>55</v>
      </c>
      <c r="E4582" s="137">
        <v>2025</v>
      </c>
      <c r="F4582" s="68" t="str">
        <f t="shared" si="151"/>
        <v>239012. Vigilancia de la Salud AmbientalVigilancia de la Salud Ambiental2025</v>
      </c>
      <c r="G4582" s="125" t="s">
        <v>700</v>
      </c>
      <c r="H4582" s="134" t="s">
        <v>703</v>
      </c>
      <c r="I4582" s="125" t="s">
        <v>410</v>
      </c>
      <c r="J4582" s="134" t="s">
        <v>701</v>
      </c>
      <c r="K4582" s="126" t="s">
        <v>698</v>
      </c>
      <c r="L4582" s="126" t="s">
        <v>698</v>
      </c>
      <c r="M4582" s="11" t="s">
        <v>107</v>
      </c>
      <c r="N4582" s="11" t="s">
        <v>48</v>
      </c>
      <c r="O4582" s="68" t="str">
        <f t="shared" si="150"/>
        <v>239012. Vigilancia de la Salud AmbientalVigilancia de la Salud Ambiental20256_TEUSAQUILLO1_MARZO_2026</v>
      </c>
      <c r="P4582" s="129">
        <f t="shared" si="149"/>
        <v>0</v>
      </c>
      <c r="Q4582" s="7"/>
      <c r="R4582" s="7"/>
      <c r="S4582" s="164">
        <v>0</v>
      </c>
      <c r="T4582" s="165">
        <v>0</v>
      </c>
    </row>
    <row r="4583" spans="2:20" ht="30" hidden="1" customHeight="1">
      <c r="B4583" s="123">
        <v>2392</v>
      </c>
      <c r="C4583" s="125" t="s">
        <v>54</v>
      </c>
      <c r="D4583" s="125" t="s">
        <v>55</v>
      </c>
      <c r="E4583" s="137">
        <v>2025</v>
      </c>
      <c r="F4583" s="68" t="str">
        <f t="shared" si="151"/>
        <v>239212. Vigilancia de la Salud AmbientalVigilancia de la Salud Ambiental2025</v>
      </c>
      <c r="G4583" s="125" t="s">
        <v>700</v>
      </c>
      <c r="H4583" s="134" t="s">
        <v>703</v>
      </c>
      <c r="I4583" s="125" t="s">
        <v>410</v>
      </c>
      <c r="J4583" s="134" t="s">
        <v>701</v>
      </c>
      <c r="K4583" s="126" t="s">
        <v>698</v>
      </c>
      <c r="L4583" s="126" t="s">
        <v>698</v>
      </c>
      <c r="M4583" s="11" t="s">
        <v>107</v>
      </c>
      <c r="N4583" s="11" t="s">
        <v>48</v>
      </c>
      <c r="O4583" s="68" t="str">
        <f t="shared" si="150"/>
        <v>239212. Vigilancia de la Salud AmbientalVigilancia de la Salud Ambiental20256_TEUSAQUILLO1_MARZO_2026</v>
      </c>
      <c r="P4583" s="129">
        <f t="shared" ref="P4583:P4646" si="152">IFERROR(T4583/S4583,0)</f>
        <v>0</v>
      </c>
      <c r="Q4583" s="7"/>
      <c r="R4583" s="7"/>
      <c r="S4583" s="164">
        <v>0</v>
      </c>
      <c r="T4583" s="165">
        <v>0</v>
      </c>
    </row>
    <row r="4584" spans="2:20" ht="30" hidden="1" customHeight="1">
      <c r="B4584" s="123">
        <v>2393</v>
      </c>
      <c r="C4584" s="125" t="s">
        <v>54</v>
      </c>
      <c r="D4584" s="125" t="s">
        <v>55</v>
      </c>
      <c r="E4584" s="137">
        <v>2025</v>
      </c>
      <c r="F4584" s="68" t="str">
        <f t="shared" si="151"/>
        <v>239312. Vigilancia de la Salud AmbientalVigilancia de la Salud Ambiental2025</v>
      </c>
      <c r="G4584" s="125" t="s">
        <v>696</v>
      </c>
      <c r="H4584" s="134" t="s">
        <v>703</v>
      </c>
      <c r="I4584" s="125" t="s">
        <v>410</v>
      </c>
      <c r="J4584" s="134" t="s">
        <v>697</v>
      </c>
      <c r="K4584" s="126" t="s">
        <v>698</v>
      </c>
      <c r="L4584" s="126" t="s">
        <v>698</v>
      </c>
      <c r="M4584" s="11" t="s">
        <v>56</v>
      </c>
      <c r="N4584" s="11" t="s">
        <v>48</v>
      </c>
      <c r="O4584" s="68" t="str">
        <f t="shared" si="150"/>
        <v>239312. Vigilancia de la Salud AmbientalVigilancia de la Salud Ambiental20251_USAQUEN1_MARZO_2026</v>
      </c>
      <c r="P4584" s="129">
        <f t="shared" si="152"/>
        <v>0</v>
      </c>
      <c r="Q4584" s="7"/>
      <c r="R4584" s="7"/>
      <c r="S4584" s="164">
        <v>0</v>
      </c>
      <c r="T4584" s="165">
        <v>0</v>
      </c>
    </row>
    <row r="4585" spans="2:20" ht="30" hidden="1" customHeight="1">
      <c r="B4585" s="123">
        <v>2393</v>
      </c>
      <c r="C4585" s="125" t="s">
        <v>54</v>
      </c>
      <c r="D4585" s="125" t="s">
        <v>55</v>
      </c>
      <c r="E4585" s="137">
        <v>2025</v>
      </c>
      <c r="F4585" s="68" t="str">
        <f t="shared" si="151"/>
        <v>239312. Vigilancia de la Salud AmbientalVigilancia de la Salud Ambiental2025</v>
      </c>
      <c r="G4585" s="125" t="s">
        <v>696</v>
      </c>
      <c r="H4585" s="134" t="s">
        <v>703</v>
      </c>
      <c r="I4585" s="125" t="s">
        <v>410</v>
      </c>
      <c r="J4585" s="134" t="s">
        <v>697</v>
      </c>
      <c r="K4585" s="126" t="s">
        <v>698</v>
      </c>
      <c r="L4585" s="126" t="s">
        <v>698</v>
      </c>
      <c r="M4585" s="11" t="s">
        <v>63</v>
      </c>
      <c r="N4585" s="11" t="s">
        <v>48</v>
      </c>
      <c r="O4585" s="68" t="str">
        <f t="shared" si="150"/>
        <v>239312. Vigilancia de la Salud AmbientalVigilancia de la Salud Ambiental20252_ENGATIVA1_MARZO_2026</v>
      </c>
      <c r="P4585" s="129">
        <f t="shared" si="152"/>
        <v>0</v>
      </c>
      <c r="Q4585" s="7"/>
      <c r="R4585" s="7"/>
      <c r="S4585" s="164">
        <v>0</v>
      </c>
      <c r="T4585" s="165">
        <v>0</v>
      </c>
    </row>
    <row r="4586" spans="2:20" ht="30" hidden="1" customHeight="1">
      <c r="B4586" s="123">
        <v>2393</v>
      </c>
      <c r="C4586" s="125" t="s">
        <v>54</v>
      </c>
      <c r="D4586" s="125" t="s">
        <v>55</v>
      </c>
      <c r="E4586" s="137">
        <v>2025</v>
      </c>
      <c r="F4586" s="68" t="str">
        <f t="shared" si="151"/>
        <v>239312. Vigilancia de la Salud AmbientalVigilancia de la Salud Ambiental2025</v>
      </c>
      <c r="G4586" s="125" t="s">
        <v>696</v>
      </c>
      <c r="H4586" s="134" t="s">
        <v>703</v>
      </c>
      <c r="I4586" s="125" t="s">
        <v>410</v>
      </c>
      <c r="J4586" s="134" t="s">
        <v>697</v>
      </c>
      <c r="K4586" s="126" t="s">
        <v>698</v>
      </c>
      <c r="L4586" s="126" t="s">
        <v>698</v>
      </c>
      <c r="M4586" s="11" t="s">
        <v>77</v>
      </c>
      <c r="N4586" s="11" t="s">
        <v>48</v>
      </c>
      <c r="O4586" s="68" t="str">
        <f t="shared" si="150"/>
        <v>239312. Vigilancia de la Salud AmbientalVigilancia de la Salud Ambiental20253_SUBA1_MARZO_2026</v>
      </c>
      <c r="P4586" s="129">
        <f t="shared" si="152"/>
        <v>0</v>
      </c>
      <c r="Q4586" s="7"/>
      <c r="R4586" s="7"/>
      <c r="S4586" s="164">
        <v>0</v>
      </c>
      <c r="T4586" s="165">
        <v>0</v>
      </c>
    </row>
    <row r="4587" spans="2:20" ht="30" hidden="1" customHeight="1">
      <c r="B4587" s="123">
        <v>2393</v>
      </c>
      <c r="C4587" s="125" t="s">
        <v>54</v>
      </c>
      <c r="D4587" s="125" t="s">
        <v>55</v>
      </c>
      <c r="E4587" s="137">
        <v>2025</v>
      </c>
      <c r="F4587" s="68" t="str">
        <f t="shared" si="151"/>
        <v>239312. Vigilancia de la Salud AmbientalVigilancia de la Salud Ambiental2025</v>
      </c>
      <c r="G4587" s="125" t="s">
        <v>696</v>
      </c>
      <c r="H4587" s="134" t="s">
        <v>703</v>
      </c>
      <c r="I4587" s="125" t="s">
        <v>410</v>
      </c>
      <c r="J4587" s="134" t="s">
        <v>697</v>
      </c>
      <c r="K4587" s="126" t="s">
        <v>698</v>
      </c>
      <c r="L4587" s="126" t="s">
        <v>698</v>
      </c>
      <c r="M4587" s="11" t="s">
        <v>66</v>
      </c>
      <c r="N4587" s="11" t="s">
        <v>48</v>
      </c>
      <c r="O4587" s="68" t="str">
        <f t="shared" si="150"/>
        <v>239312. Vigilancia de la Salud AmbientalVigilancia de la Salud Ambiental20255_BARRIOS_UNIDOS1_MARZO_2026</v>
      </c>
      <c r="P4587" s="129">
        <f t="shared" si="152"/>
        <v>0</v>
      </c>
      <c r="Q4587" s="7"/>
      <c r="R4587" s="7"/>
      <c r="S4587" s="164">
        <v>0</v>
      </c>
      <c r="T4587" s="165">
        <v>0</v>
      </c>
    </row>
    <row r="4588" spans="2:20" ht="30" hidden="1" customHeight="1">
      <c r="B4588" s="123">
        <v>2393</v>
      </c>
      <c r="C4588" s="125" t="s">
        <v>54</v>
      </c>
      <c r="D4588" s="125" t="s">
        <v>55</v>
      </c>
      <c r="E4588" s="137">
        <v>2025</v>
      </c>
      <c r="F4588" s="68" t="str">
        <f t="shared" si="151"/>
        <v>239312. Vigilancia de la Salud AmbientalVigilancia de la Salud Ambiental2025</v>
      </c>
      <c r="G4588" s="125" t="s">
        <v>696</v>
      </c>
      <c r="H4588" s="134" t="s">
        <v>703</v>
      </c>
      <c r="I4588" s="125" t="s">
        <v>410</v>
      </c>
      <c r="J4588" s="134" t="s">
        <v>697</v>
      </c>
      <c r="K4588" s="126" t="s">
        <v>698</v>
      </c>
      <c r="L4588" s="126" t="s">
        <v>698</v>
      </c>
      <c r="M4588" s="11" t="s">
        <v>107</v>
      </c>
      <c r="N4588" s="11" t="s">
        <v>48</v>
      </c>
      <c r="O4588" s="68" t="str">
        <f t="shared" si="150"/>
        <v>239312. Vigilancia de la Salud AmbientalVigilancia de la Salud Ambiental20256_TEUSAQUILLO1_MARZO_2026</v>
      </c>
      <c r="P4588" s="129">
        <f t="shared" si="152"/>
        <v>0</v>
      </c>
      <c r="Q4588" s="7"/>
      <c r="R4588" s="7"/>
      <c r="S4588" s="164">
        <v>0</v>
      </c>
      <c r="T4588" s="165">
        <v>0</v>
      </c>
    </row>
    <row r="4589" spans="2:20" ht="30" hidden="1" customHeight="1">
      <c r="B4589" s="123">
        <v>2394</v>
      </c>
      <c r="C4589" s="125" t="s">
        <v>54</v>
      </c>
      <c r="D4589" s="125" t="s">
        <v>55</v>
      </c>
      <c r="E4589" s="137">
        <v>2025</v>
      </c>
      <c r="F4589" s="68" t="str">
        <f t="shared" si="151"/>
        <v>239412. Vigilancia de la Salud AmbientalVigilancia de la Salud Ambiental2025</v>
      </c>
      <c r="G4589" s="125" t="s">
        <v>696</v>
      </c>
      <c r="H4589" s="134" t="s">
        <v>699</v>
      </c>
      <c r="I4589" s="125" t="s">
        <v>410</v>
      </c>
      <c r="J4589" s="134" t="s">
        <v>697</v>
      </c>
      <c r="K4589" s="126" t="s">
        <v>698</v>
      </c>
      <c r="L4589" s="126" t="s">
        <v>698</v>
      </c>
      <c r="M4589" s="11" t="s">
        <v>74</v>
      </c>
      <c r="N4589" s="11" t="s">
        <v>48</v>
      </c>
      <c r="O4589" s="68" t="str">
        <f t="shared" si="150"/>
        <v>239412. Vigilancia de la Salud AmbientalVigilancia de la Salud Ambiental20254_CHAPINERO1_MARZO_2026</v>
      </c>
      <c r="P4589" s="129">
        <f t="shared" si="152"/>
        <v>0</v>
      </c>
      <c r="Q4589" s="7"/>
      <c r="R4589" s="7"/>
      <c r="S4589" s="164">
        <v>0</v>
      </c>
      <c r="T4589" s="165">
        <v>0</v>
      </c>
    </row>
    <row r="4590" spans="2:20" ht="30" hidden="1" customHeight="1">
      <c r="B4590" s="123">
        <v>2394</v>
      </c>
      <c r="C4590" s="125" t="s">
        <v>54</v>
      </c>
      <c r="D4590" s="125" t="s">
        <v>55</v>
      </c>
      <c r="E4590" s="137">
        <v>2025</v>
      </c>
      <c r="F4590" s="68" t="str">
        <f t="shared" si="151"/>
        <v>239412. Vigilancia de la Salud AmbientalVigilancia de la Salud Ambiental2025</v>
      </c>
      <c r="G4590" s="125" t="s">
        <v>696</v>
      </c>
      <c r="H4590" s="134" t="s">
        <v>699</v>
      </c>
      <c r="I4590" s="125" t="s">
        <v>410</v>
      </c>
      <c r="J4590" s="134" t="s">
        <v>697</v>
      </c>
      <c r="K4590" s="126" t="s">
        <v>698</v>
      </c>
      <c r="L4590" s="126" t="s">
        <v>698</v>
      </c>
      <c r="M4590" s="11" t="s">
        <v>56</v>
      </c>
      <c r="N4590" s="11" t="s">
        <v>48</v>
      </c>
      <c r="O4590" s="68" t="str">
        <f t="shared" si="150"/>
        <v>239412. Vigilancia de la Salud AmbientalVigilancia de la Salud Ambiental20251_USAQUEN1_MARZO_2026</v>
      </c>
      <c r="P4590" s="129">
        <f t="shared" si="152"/>
        <v>0</v>
      </c>
      <c r="Q4590" s="7"/>
      <c r="R4590" s="7"/>
      <c r="S4590" s="164">
        <v>0</v>
      </c>
      <c r="T4590" s="165">
        <v>0</v>
      </c>
    </row>
    <row r="4591" spans="2:20" ht="30" hidden="1" customHeight="1">
      <c r="B4591" s="123">
        <v>2394</v>
      </c>
      <c r="C4591" s="125" t="s">
        <v>54</v>
      </c>
      <c r="D4591" s="125" t="s">
        <v>55</v>
      </c>
      <c r="E4591" s="137">
        <v>2025</v>
      </c>
      <c r="F4591" s="68" t="str">
        <f t="shared" si="151"/>
        <v>239412. Vigilancia de la Salud AmbientalVigilancia de la Salud Ambiental2025</v>
      </c>
      <c r="G4591" s="125" t="s">
        <v>696</v>
      </c>
      <c r="H4591" s="134" t="s">
        <v>699</v>
      </c>
      <c r="I4591" s="125" t="s">
        <v>410</v>
      </c>
      <c r="J4591" s="134" t="s">
        <v>697</v>
      </c>
      <c r="K4591" s="126" t="s">
        <v>698</v>
      </c>
      <c r="L4591" s="126" t="s">
        <v>698</v>
      </c>
      <c r="M4591" s="11" t="s">
        <v>63</v>
      </c>
      <c r="N4591" s="11" t="s">
        <v>48</v>
      </c>
      <c r="O4591" s="68" t="str">
        <f t="shared" si="150"/>
        <v>239412. Vigilancia de la Salud AmbientalVigilancia de la Salud Ambiental20252_ENGATIVA1_MARZO_2026</v>
      </c>
      <c r="P4591" s="129">
        <f t="shared" si="152"/>
        <v>0</v>
      </c>
      <c r="Q4591" s="7"/>
      <c r="R4591" s="7"/>
      <c r="S4591" s="164">
        <v>0</v>
      </c>
      <c r="T4591" s="165">
        <v>0</v>
      </c>
    </row>
    <row r="4592" spans="2:20" ht="30" hidden="1" customHeight="1">
      <c r="B4592" s="123">
        <v>2394</v>
      </c>
      <c r="C4592" s="125" t="s">
        <v>54</v>
      </c>
      <c r="D4592" s="125" t="s">
        <v>55</v>
      </c>
      <c r="E4592" s="137">
        <v>2025</v>
      </c>
      <c r="F4592" s="68" t="str">
        <f t="shared" si="151"/>
        <v>239412. Vigilancia de la Salud AmbientalVigilancia de la Salud Ambiental2025</v>
      </c>
      <c r="G4592" s="125" t="s">
        <v>696</v>
      </c>
      <c r="H4592" s="134" t="s">
        <v>699</v>
      </c>
      <c r="I4592" s="125" t="s">
        <v>410</v>
      </c>
      <c r="J4592" s="134" t="s">
        <v>697</v>
      </c>
      <c r="K4592" s="126" t="s">
        <v>698</v>
      </c>
      <c r="L4592" s="126" t="s">
        <v>698</v>
      </c>
      <c r="M4592" s="11" t="s">
        <v>77</v>
      </c>
      <c r="N4592" s="11" t="s">
        <v>48</v>
      </c>
      <c r="O4592" s="68" t="str">
        <f t="shared" si="150"/>
        <v>239412. Vigilancia de la Salud AmbientalVigilancia de la Salud Ambiental20253_SUBA1_MARZO_2026</v>
      </c>
      <c r="P4592" s="129">
        <f t="shared" si="152"/>
        <v>0</v>
      </c>
      <c r="Q4592" s="7"/>
      <c r="R4592" s="7"/>
      <c r="S4592" s="164">
        <v>0</v>
      </c>
      <c r="T4592" s="165">
        <v>0</v>
      </c>
    </row>
    <row r="4593" spans="2:20" ht="30" hidden="1" customHeight="1">
      <c r="B4593" s="123">
        <v>2394</v>
      </c>
      <c r="C4593" s="125" t="s">
        <v>54</v>
      </c>
      <c r="D4593" s="125" t="s">
        <v>55</v>
      </c>
      <c r="E4593" s="137">
        <v>2025</v>
      </c>
      <c r="F4593" s="68" t="str">
        <f t="shared" si="151"/>
        <v>239412. Vigilancia de la Salud AmbientalVigilancia de la Salud Ambiental2025</v>
      </c>
      <c r="G4593" s="125" t="s">
        <v>696</v>
      </c>
      <c r="H4593" s="134" t="s">
        <v>699</v>
      </c>
      <c r="I4593" s="125" t="s">
        <v>410</v>
      </c>
      <c r="J4593" s="134" t="s">
        <v>697</v>
      </c>
      <c r="K4593" s="126" t="s">
        <v>698</v>
      </c>
      <c r="L4593" s="126" t="s">
        <v>698</v>
      </c>
      <c r="M4593" s="11" t="s">
        <v>66</v>
      </c>
      <c r="N4593" s="11" t="s">
        <v>48</v>
      </c>
      <c r="O4593" s="68" t="str">
        <f t="shared" si="150"/>
        <v>239412. Vigilancia de la Salud AmbientalVigilancia de la Salud Ambiental20255_BARRIOS_UNIDOS1_MARZO_2026</v>
      </c>
      <c r="P4593" s="129">
        <f t="shared" si="152"/>
        <v>0</v>
      </c>
      <c r="Q4593" s="7"/>
      <c r="R4593" s="7"/>
      <c r="S4593" s="164">
        <v>0</v>
      </c>
      <c r="T4593" s="165">
        <v>0</v>
      </c>
    </row>
    <row r="4594" spans="2:20" ht="30" hidden="1" customHeight="1">
      <c r="B4594" s="123">
        <v>2394</v>
      </c>
      <c r="C4594" s="125" t="s">
        <v>54</v>
      </c>
      <c r="D4594" s="125" t="s">
        <v>55</v>
      </c>
      <c r="E4594" s="137">
        <v>2025</v>
      </c>
      <c r="F4594" s="68" t="str">
        <f t="shared" si="151"/>
        <v>239412. Vigilancia de la Salud AmbientalVigilancia de la Salud Ambiental2025</v>
      </c>
      <c r="G4594" s="125" t="s">
        <v>696</v>
      </c>
      <c r="H4594" s="134" t="s">
        <v>699</v>
      </c>
      <c r="I4594" s="125" t="s">
        <v>410</v>
      </c>
      <c r="J4594" s="134" t="s">
        <v>697</v>
      </c>
      <c r="K4594" s="126" t="s">
        <v>698</v>
      </c>
      <c r="L4594" s="126" t="s">
        <v>698</v>
      </c>
      <c r="M4594" s="11" t="s">
        <v>107</v>
      </c>
      <c r="N4594" s="11" t="s">
        <v>48</v>
      </c>
      <c r="O4594" s="68" t="str">
        <f t="shared" si="150"/>
        <v>239412. Vigilancia de la Salud AmbientalVigilancia de la Salud Ambiental20256_TEUSAQUILLO1_MARZO_2026</v>
      </c>
      <c r="P4594" s="129">
        <f t="shared" si="152"/>
        <v>0</v>
      </c>
      <c r="Q4594" s="7"/>
      <c r="R4594" s="7"/>
      <c r="S4594" s="164">
        <v>0</v>
      </c>
      <c r="T4594" s="165">
        <v>0</v>
      </c>
    </row>
    <row r="4595" spans="2:20" ht="30" hidden="1" customHeight="1">
      <c r="B4595" s="123">
        <v>2395</v>
      </c>
      <c r="C4595" s="125" t="s">
        <v>54</v>
      </c>
      <c r="D4595" s="125" t="s">
        <v>55</v>
      </c>
      <c r="E4595" s="137">
        <v>2025</v>
      </c>
      <c r="F4595" s="68" t="str">
        <f t="shared" si="151"/>
        <v>239512. Vigilancia de la Salud AmbientalVigilancia de la Salud Ambiental2025</v>
      </c>
      <c r="G4595" s="125" t="s">
        <v>707</v>
      </c>
      <c r="H4595" s="134" t="s">
        <v>703</v>
      </c>
      <c r="I4595" s="125" t="s">
        <v>410</v>
      </c>
      <c r="J4595" s="134" t="s">
        <v>711</v>
      </c>
      <c r="K4595" s="126" t="s">
        <v>698</v>
      </c>
      <c r="L4595" s="126" t="s">
        <v>698</v>
      </c>
      <c r="M4595" s="11" t="s">
        <v>107</v>
      </c>
      <c r="N4595" s="11" t="s">
        <v>48</v>
      </c>
      <c r="O4595" s="68" t="str">
        <f t="shared" si="150"/>
        <v>239512. Vigilancia de la Salud AmbientalVigilancia de la Salud Ambiental20256_TEUSAQUILLO1_MARZO_2026</v>
      </c>
      <c r="P4595" s="129">
        <f t="shared" si="152"/>
        <v>183312</v>
      </c>
      <c r="Q4595" s="7"/>
      <c r="R4595" s="7"/>
      <c r="S4595" s="164">
        <v>31</v>
      </c>
      <c r="T4595" s="165">
        <v>5682672</v>
      </c>
    </row>
    <row r="4596" spans="2:20" ht="30" hidden="1" customHeight="1">
      <c r="B4596" s="123">
        <v>2398</v>
      </c>
      <c r="C4596" s="125" t="s">
        <v>54</v>
      </c>
      <c r="D4596" s="125" t="s">
        <v>55</v>
      </c>
      <c r="E4596" s="137">
        <v>2025</v>
      </c>
      <c r="F4596" s="68" t="str">
        <f t="shared" si="151"/>
        <v>239812. Vigilancia de la Salud AmbientalVigilancia de la Salud Ambiental2025</v>
      </c>
      <c r="G4596" s="125" t="s">
        <v>696</v>
      </c>
      <c r="H4596" s="134" t="s">
        <v>703</v>
      </c>
      <c r="I4596" s="125" t="s">
        <v>410</v>
      </c>
      <c r="J4596" s="134" t="s">
        <v>697</v>
      </c>
      <c r="K4596" s="126" t="s">
        <v>698</v>
      </c>
      <c r="L4596" s="126" t="s">
        <v>698</v>
      </c>
      <c r="M4596" s="11" t="s">
        <v>56</v>
      </c>
      <c r="N4596" s="11" t="s">
        <v>48</v>
      </c>
      <c r="O4596" s="68" t="str">
        <f t="shared" si="150"/>
        <v>239812. Vigilancia de la Salud AmbientalVigilancia de la Salud Ambiental20251_USAQUEN1_MARZO_2026</v>
      </c>
      <c r="P4596" s="129">
        <f t="shared" si="152"/>
        <v>394764</v>
      </c>
      <c r="Q4596" s="7"/>
      <c r="R4596" s="7"/>
      <c r="S4596" s="164">
        <v>1</v>
      </c>
      <c r="T4596" s="165">
        <v>394764</v>
      </c>
    </row>
    <row r="4597" spans="2:20" ht="30" hidden="1" customHeight="1">
      <c r="B4597" s="123">
        <v>2399</v>
      </c>
      <c r="C4597" s="125" t="s">
        <v>54</v>
      </c>
      <c r="D4597" s="125" t="s">
        <v>55</v>
      </c>
      <c r="E4597" s="137">
        <v>2025</v>
      </c>
      <c r="F4597" s="68" t="str">
        <f t="shared" si="151"/>
        <v>239912. Vigilancia de la Salud AmbientalVigilancia de la Salud Ambiental2025</v>
      </c>
      <c r="G4597" s="125" t="s">
        <v>696</v>
      </c>
      <c r="H4597" s="134" t="s">
        <v>705</v>
      </c>
      <c r="I4597" s="125" t="s">
        <v>410</v>
      </c>
      <c r="J4597" s="134" t="s">
        <v>697</v>
      </c>
      <c r="K4597" s="126" t="s">
        <v>698</v>
      </c>
      <c r="L4597" s="126" t="s">
        <v>698</v>
      </c>
      <c r="M4597" s="11" t="s">
        <v>74</v>
      </c>
      <c r="N4597" s="11" t="s">
        <v>48</v>
      </c>
      <c r="O4597" s="68" t="str">
        <f t="shared" si="150"/>
        <v>239912. Vigilancia de la Salud AmbientalVigilancia de la Salud Ambiental20254_CHAPINERO1_MARZO_2026</v>
      </c>
      <c r="P4597" s="129">
        <f t="shared" si="152"/>
        <v>0</v>
      </c>
      <c r="Q4597" s="7"/>
      <c r="R4597" s="7"/>
      <c r="S4597" s="164">
        <v>0</v>
      </c>
      <c r="T4597" s="165">
        <v>0</v>
      </c>
    </row>
    <row r="4598" spans="2:20" ht="30" hidden="1" customHeight="1">
      <c r="B4598" s="123">
        <v>2399</v>
      </c>
      <c r="C4598" s="125" t="s">
        <v>54</v>
      </c>
      <c r="D4598" s="125" t="s">
        <v>55</v>
      </c>
      <c r="E4598" s="137">
        <v>2025</v>
      </c>
      <c r="F4598" s="68" t="str">
        <f t="shared" si="151"/>
        <v>239912. Vigilancia de la Salud AmbientalVigilancia de la Salud Ambiental2025</v>
      </c>
      <c r="G4598" s="125" t="s">
        <v>696</v>
      </c>
      <c r="H4598" s="134" t="s">
        <v>705</v>
      </c>
      <c r="I4598" s="125" t="s">
        <v>410</v>
      </c>
      <c r="J4598" s="134" t="s">
        <v>697</v>
      </c>
      <c r="K4598" s="126" t="s">
        <v>698</v>
      </c>
      <c r="L4598" s="126" t="s">
        <v>698</v>
      </c>
      <c r="M4598" s="11" t="s">
        <v>56</v>
      </c>
      <c r="N4598" s="11" t="s">
        <v>48</v>
      </c>
      <c r="O4598" s="68" t="str">
        <f t="shared" si="150"/>
        <v>239912. Vigilancia de la Salud AmbientalVigilancia de la Salud Ambiental20251_USAQUEN1_MARZO_2026</v>
      </c>
      <c r="P4598" s="129">
        <f t="shared" si="152"/>
        <v>0</v>
      </c>
      <c r="Q4598" s="7"/>
      <c r="R4598" s="7"/>
      <c r="S4598" s="164">
        <v>0</v>
      </c>
      <c r="T4598" s="165">
        <v>0</v>
      </c>
    </row>
    <row r="4599" spans="2:20" ht="30" hidden="1" customHeight="1">
      <c r="B4599" s="123">
        <v>2399</v>
      </c>
      <c r="C4599" s="125" t="s">
        <v>54</v>
      </c>
      <c r="D4599" s="125" t="s">
        <v>55</v>
      </c>
      <c r="E4599" s="137">
        <v>2025</v>
      </c>
      <c r="F4599" s="68" t="str">
        <f t="shared" si="151"/>
        <v>239912. Vigilancia de la Salud AmbientalVigilancia de la Salud Ambiental2025</v>
      </c>
      <c r="G4599" s="125" t="s">
        <v>696</v>
      </c>
      <c r="H4599" s="134" t="s">
        <v>705</v>
      </c>
      <c r="I4599" s="125" t="s">
        <v>410</v>
      </c>
      <c r="J4599" s="134" t="s">
        <v>697</v>
      </c>
      <c r="K4599" s="126" t="s">
        <v>698</v>
      </c>
      <c r="L4599" s="126" t="s">
        <v>698</v>
      </c>
      <c r="M4599" s="11" t="s">
        <v>63</v>
      </c>
      <c r="N4599" s="11" t="s">
        <v>48</v>
      </c>
      <c r="O4599" s="68" t="str">
        <f t="shared" si="150"/>
        <v>239912. Vigilancia de la Salud AmbientalVigilancia de la Salud Ambiental20252_ENGATIVA1_MARZO_2026</v>
      </c>
      <c r="P4599" s="129">
        <f t="shared" si="152"/>
        <v>0</v>
      </c>
      <c r="Q4599" s="7"/>
      <c r="R4599" s="7"/>
      <c r="S4599" s="164">
        <v>0</v>
      </c>
      <c r="T4599" s="165">
        <v>0</v>
      </c>
    </row>
    <row r="4600" spans="2:20" ht="30" hidden="1" customHeight="1">
      <c r="B4600" s="123">
        <v>2399</v>
      </c>
      <c r="C4600" s="125" t="s">
        <v>54</v>
      </c>
      <c r="D4600" s="125" t="s">
        <v>55</v>
      </c>
      <c r="E4600" s="137">
        <v>2025</v>
      </c>
      <c r="F4600" s="68" t="str">
        <f t="shared" si="151"/>
        <v>239912. Vigilancia de la Salud AmbientalVigilancia de la Salud Ambiental2025</v>
      </c>
      <c r="G4600" s="125" t="s">
        <v>696</v>
      </c>
      <c r="H4600" s="134" t="s">
        <v>705</v>
      </c>
      <c r="I4600" s="125" t="s">
        <v>410</v>
      </c>
      <c r="J4600" s="134" t="s">
        <v>697</v>
      </c>
      <c r="K4600" s="126" t="s">
        <v>698</v>
      </c>
      <c r="L4600" s="126" t="s">
        <v>698</v>
      </c>
      <c r="M4600" s="11" t="s">
        <v>77</v>
      </c>
      <c r="N4600" s="11" t="s">
        <v>48</v>
      </c>
      <c r="O4600" s="68" t="str">
        <f t="shared" si="150"/>
        <v>239912. Vigilancia de la Salud AmbientalVigilancia de la Salud Ambiental20253_SUBA1_MARZO_2026</v>
      </c>
      <c r="P4600" s="129">
        <f t="shared" si="152"/>
        <v>0</v>
      </c>
      <c r="Q4600" s="7"/>
      <c r="R4600" s="7"/>
      <c r="S4600" s="164">
        <v>0</v>
      </c>
      <c r="T4600" s="165">
        <v>0</v>
      </c>
    </row>
    <row r="4601" spans="2:20" ht="30" hidden="1" customHeight="1">
      <c r="B4601" s="123">
        <v>2399</v>
      </c>
      <c r="C4601" s="125" t="s">
        <v>54</v>
      </c>
      <c r="D4601" s="125" t="s">
        <v>55</v>
      </c>
      <c r="E4601" s="137">
        <v>2025</v>
      </c>
      <c r="F4601" s="68" t="str">
        <f t="shared" si="151"/>
        <v>239912. Vigilancia de la Salud AmbientalVigilancia de la Salud Ambiental2025</v>
      </c>
      <c r="G4601" s="125" t="s">
        <v>696</v>
      </c>
      <c r="H4601" s="134" t="s">
        <v>705</v>
      </c>
      <c r="I4601" s="125" t="s">
        <v>410</v>
      </c>
      <c r="J4601" s="134" t="s">
        <v>697</v>
      </c>
      <c r="K4601" s="126" t="s">
        <v>698</v>
      </c>
      <c r="L4601" s="126" t="s">
        <v>698</v>
      </c>
      <c r="M4601" s="11" t="s">
        <v>66</v>
      </c>
      <c r="N4601" s="11" t="s">
        <v>48</v>
      </c>
      <c r="O4601" s="68" t="str">
        <f t="shared" si="150"/>
        <v>239912. Vigilancia de la Salud AmbientalVigilancia de la Salud Ambiental20255_BARRIOS_UNIDOS1_MARZO_2026</v>
      </c>
      <c r="P4601" s="129">
        <f t="shared" si="152"/>
        <v>0</v>
      </c>
      <c r="Q4601" s="7"/>
      <c r="R4601" s="7"/>
      <c r="S4601" s="164">
        <v>0</v>
      </c>
      <c r="T4601" s="165">
        <v>0</v>
      </c>
    </row>
    <row r="4602" spans="2:20" ht="30" hidden="1" customHeight="1">
      <c r="B4602" s="123">
        <v>2399</v>
      </c>
      <c r="C4602" s="125" t="s">
        <v>54</v>
      </c>
      <c r="D4602" s="125" t="s">
        <v>55</v>
      </c>
      <c r="E4602" s="137">
        <v>2025</v>
      </c>
      <c r="F4602" s="68" t="str">
        <f t="shared" si="151"/>
        <v>239912. Vigilancia de la Salud AmbientalVigilancia de la Salud Ambiental2025</v>
      </c>
      <c r="G4602" s="125" t="s">
        <v>696</v>
      </c>
      <c r="H4602" s="134" t="s">
        <v>705</v>
      </c>
      <c r="I4602" s="125" t="s">
        <v>410</v>
      </c>
      <c r="J4602" s="134" t="s">
        <v>697</v>
      </c>
      <c r="K4602" s="126" t="s">
        <v>698</v>
      </c>
      <c r="L4602" s="126" t="s">
        <v>698</v>
      </c>
      <c r="M4602" s="11" t="s">
        <v>107</v>
      </c>
      <c r="N4602" s="11" t="s">
        <v>48</v>
      </c>
      <c r="O4602" s="68" t="str">
        <f t="shared" si="150"/>
        <v>239912. Vigilancia de la Salud AmbientalVigilancia de la Salud Ambiental20256_TEUSAQUILLO1_MARZO_2026</v>
      </c>
      <c r="P4602" s="129">
        <f t="shared" si="152"/>
        <v>0</v>
      </c>
      <c r="Q4602" s="7"/>
      <c r="R4602" s="7"/>
      <c r="S4602" s="164">
        <v>0</v>
      </c>
      <c r="T4602" s="165">
        <v>0</v>
      </c>
    </row>
    <row r="4603" spans="2:20" ht="30" hidden="1" customHeight="1">
      <c r="B4603" s="123">
        <v>2400</v>
      </c>
      <c r="C4603" s="125" t="s">
        <v>54</v>
      </c>
      <c r="D4603" s="125" t="s">
        <v>55</v>
      </c>
      <c r="E4603" s="137">
        <v>2025</v>
      </c>
      <c r="F4603" s="68" t="str">
        <f t="shared" si="151"/>
        <v>240012. Vigilancia de la Salud AmbientalVigilancia de la Salud Ambiental2025</v>
      </c>
      <c r="G4603" s="125" t="s">
        <v>704</v>
      </c>
      <c r="H4603" s="134" t="s">
        <v>705</v>
      </c>
      <c r="I4603" s="125" t="s">
        <v>410</v>
      </c>
      <c r="J4603" s="134" t="s">
        <v>706</v>
      </c>
      <c r="K4603" s="126" t="s">
        <v>698</v>
      </c>
      <c r="L4603" s="126" t="s">
        <v>698</v>
      </c>
      <c r="M4603" s="11" t="s">
        <v>74</v>
      </c>
      <c r="N4603" s="11" t="s">
        <v>48</v>
      </c>
      <c r="O4603" s="68" t="str">
        <f t="shared" si="150"/>
        <v>240012. Vigilancia de la Salud AmbientalVigilancia de la Salud Ambiental20254_CHAPINERO1_MARZO_2026</v>
      </c>
      <c r="P4603" s="129">
        <f t="shared" si="152"/>
        <v>0</v>
      </c>
      <c r="Q4603" s="7"/>
      <c r="R4603" s="7"/>
      <c r="S4603" s="164">
        <v>0</v>
      </c>
      <c r="T4603" s="165">
        <v>0</v>
      </c>
    </row>
    <row r="4604" spans="2:20" ht="30" hidden="1" customHeight="1">
      <c r="B4604" s="123">
        <v>2400</v>
      </c>
      <c r="C4604" s="125" t="s">
        <v>54</v>
      </c>
      <c r="D4604" s="125" t="s">
        <v>55</v>
      </c>
      <c r="E4604" s="137">
        <v>2025</v>
      </c>
      <c r="F4604" s="68" t="str">
        <f t="shared" si="151"/>
        <v>240012. Vigilancia de la Salud AmbientalVigilancia de la Salud Ambiental2025</v>
      </c>
      <c r="G4604" s="125" t="s">
        <v>704</v>
      </c>
      <c r="H4604" s="134" t="s">
        <v>705</v>
      </c>
      <c r="I4604" s="125" t="s">
        <v>410</v>
      </c>
      <c r="J4604" s="134" t="s">
        <v>706</v>
      </c>
      <c r="K4604" s="126" t="s">
        <v>698</v>
      </c>
      <c r="L4604" s="126" t="s">
        <v>698</v>
      </c>
      <c r="M4604" s="11" t="s">
        <v>56</v>
      </c>
      <c r="N4604" s="11" t="s">
        <v>48</v>
      </c>
      <c r="O4604" s="68" t="str">
        <f t="shared" si="150"/>
        <v>240012. Vigilancia de la Salud AmbientalVigilancia de la Salud Ambiental20251_USAQUEN1_MARZO_2026</v>
      </c>
      <c r="P4604" s="129">
        <f t="shared" si="152"/>
        <v>0</v>
      </c>
      <c r="Q4604" s="7"/>
      <c r="R4604" s="7"/>
      <c r="S4604" s="164">
        <v>0</v>
      </c>
      <c r="T4604" s="165">
        <v>0</v>
      </c>
    </row>
    <row r="4605" spans="2:20" ht="30" hidden="1" customHeight="1">
      <c r="B4605" s="123">
        <v>2400</v>
      </c>
      <c r="C4605" s="125" t="s">
        <v>54</v>
      </c>
      <c r="D4605" s="125" t="s">
        <v>55</v>
      </c>
      <c r="E4605" s="137">
        <v>2025</v>
      </c>
      <c r="F4605" s="68" t="str">
        <f t="shared" si="151"/>
        <v>240012. Vigilancia de la Salud AmbientalVigilancia de la Salud Ambiental2025</v>
      </c>
      <c r="G4605" s="125" t="s">
        <v>704</v>
      </c>
      <c r="H4605" s="134" t="s">
        <v>705</v>
      </c>
      <c r="I4605" s="125" t="s">
        <v>410</v>
      </c>
      <c r="J4605" s="134" t="s">
        <v>706</v>
      </c>
      <c r="K4605" s="126" t="s">
        <v>698</v>
      </c>
      <c r="L4605" s="126" t="s">
        <v>698</v>
      </c>
      <c r="M4605" s="11" t="s">
        <v>63</v>
      </c>
      <c r="N4605" s="11" t="s">
        <v>48</v>
      </c>
      <c r="O4605" s="68" t="str">
        <f t="shared" si="150"/>
        <v>240012. Vigilancia de la Salud AmbientalVigilancia de la Salud Ambiental20252_ENGATIVA1_MARZO_2026</v>
      </c>
      <c r="P4605" s="129">
        <f t="shared" si="152"/>
        <v>0</v>
      </c>
      <c r="Q4605" s="7"/>
      <c r="R4605" s="7"/>
      <c r="S4605" s="164">
        <v>0</v>
      </c>
      <c r="T4605" s="165">
        <v>0</v>
      </c>
    </row>
    <row r="4606" spans="2:20" ht="30" hidden="1" customHeight="1">
      <c r="B4606" s="123">
        <v>2400</v>
      </c>
      <c r="C4606" s="125" t="s">
        <v>54</v>
      </c>
      <c r="D4606" s="125" t="s">
        <v>55</v>
      </c>
      <c r="E4606" s="137">
        <v>2025</v>
      </c>
      <c r="F4606" s="68" t="str">
        <f t="shared" si="151"/>
        <v>240012. Vigilancia de la Salud AmbientalVigilancia de la Salud Ambiental2025</v>
      </c>
      <c r="G4606" s="125" t="s">
        <v>704</v>
      </c>
      <c r="H4606" s="134" t="s">
        <v>705</v>
      </c>
      <c r="I4606" s="125" t="s">
        <v>410</v>
      </c>
      <c r="J4606" s="134" t="s">
        <v>706</v>
      </c>
      <c r="K4606" s="126" t="s">
        <v>698</v>
      </c>
      <c r="L4606" s="126" t="s">
        <v>698</v>
      </c>
      <c r="M4606" s="11" t="s">
        <v>77</v>
      </c>
      <c r="N4606" s="11" t="s">
        <v>48</v>
      </c>
      <c r="O4606" s="68" t="str">
        <f t="shared" si="150"/>
        <v>240012. Vigilancia de la Salud AmbientalVigilancia de la Salud Ambiental20253_SUBA1_MARZO_2026</v>
      </c>
      <c r="P4606" s="129">
        <f t="shared" si="152"/>
        <v>0</v>
      </c>
      <c r="Q4606" s="7"/>
      <c r="R4606" s="7"/>
      <c r="S4606" s="164">
        <v>0</v>
      </c>
      <c r="T4606" s="165">
        <v>0</v>
      </c>
    </row>
    <row r="4607" spans="2:20" ht="30" hidden="1" customHeight="1">
      <c r="B4607" s="123">
        <v>2400</v>
      </c>
      <c r="C4607" s="125" t="s">
        <v>54</v>
      </c>
      <c r="D4607" s="125" t="s">
        <v>55</v>
      </c>
      <c r="E4607" s="137">
        <v>2025</v>
      </c>
      <c r="F4607" s="68" t="str">
        <f t="shared" si="151"/>
        <v>240012. Vigilancia de la Salud AmbientalVigilancia de la Salud Ambiental2025</v>
      </c>
      <c r="G4607" s="125" t="s">
        <v>704</v>
      </c>
      <c r="H4607" s="134" t="s">
        <v>705</v>
      </c>
      <c r="I4607" s="125" t="s">
        <v>410</v>
      </c>
      <c r="J4607" s="134" t="s">
        <v>706</v>
      </c>
      <c r="K4607" s="126" t="s">
        <v>698</v>
      </c>
      <c r="L4607" s="126" t="s">
        <v>698</v>
      </c>
      <c r="M4607" s="11" t="s">
        <v>66</v>
      </c>
      <c r="N4607" s="11" t="s">
        <v>48</v>
      </c>
      <c r="O4607" s="68" t="str">
        <f t="shared" si="150"/>
        <v>240012. Vigilancia de la Salud AmbientalVigilancia de la Salud Ambiental20255_BARRIOS_UNIDOS1_MARZO_2026</v>
      </c>
      <c r="P4607" s="129">
        <f t="shared" si="152"/>
        <v>0</v>
      </c>
      <c r="Q4607" s="7"/>
      <c r="R4607" s="7"/>
      <c r="S4607" s="164">
        <v>0</v>
      </c>
      <c r="T4607" s="165">
        <v>0</v>
      </c>
    </row>
    <row r="4608" spans="2:20" ht="30" hidden="1" customHeight="1">
      <c r="B4608" s="123">
        <v>2400</v>
      </c>
      <c r="C4608" s="125" t="s">
        <v>54</v>
      </c>
      <c r="D4608" s="125" t="s">
        <v>55</v>
      </c>
      <c r="E4608" s="137">
        <v>2025</v>
      </c>
      <c r="F4608" s="68" t="str">
        <f t="shared" si="151"/>
        <v>240012. Vigilancia de la Salud AmbientalVigilancia de la Salud Ambiental2025</v>
      </c>
      <c r="G4608" s="125" t="s">
        <v>704</v>
      </c>
      <c r="H4608" s="134" t="s">
        <v>705</v>
      </c>
      <c r="I4608" s="125" t="s">
        <v>410</v>
      </c>
      <c r="J4608" s="134" t="s">
        <v>706</v>
      </c>
      <c r="K4608" s="126" t="s">
        <v>698</v>
      </c>
      <c r="L4608" s="126" t="s">
        <v>698</v>
      </c>
      <c r="M4608" s="11" t="s">
        <v>107</v>
      </c>
      <c r="N4608" s="11" t="s">
        <v>48</v>
      </c>
      <c r="O4608" s="68" t="str">
        <f t="shared" si="150"/>
        <v>240012. Vigilancia de la Salud AmbientalVigilancia de la Salud Ambiental20256_TEUSAQUILLO1_MARZO_2026</v>
      </c>
      <c r="P4608" s="129">
        <f t="shared" si="152"/>
        <v>0</v>
      </c>
      <c r="Q4608" s="7"/>
      <c r="R4608" s="7"/>
      <c r="S4608" s="164">
        <v>0</v>
      </c>
      <c r="T4608" s="165">
        <v>0</v>
      </c>
    </row>
    <row r="4609" spans="2:20" ht="30" hidden="1" customHeight="1">
      <c r="B4609" s="123">
        <v>2401</v>
      </c>
      <c r="C4609" s="125" t="s">
        <v>54</v>
      </c>
      <c r="D4609" s="125" t="s">
        <v>55</v>
      </c>
      <c r="E4609" s="137">
        <v>2025</v>
      </c>
      <c r="F4609" s="68" t="str">
        <f t="shared" si="151"/>
        <v>240112. Vigilancia de la Salud AmbientalVigilancia de la Salud Ambiental2025</v>
      </c>
      <c r="G4609" s="125" t="s">
        <v>713</v>
      </c>
      <c r="H4609" s="134" t="s">
        <v>705</v>
      </c>
      <c r="I4609" s="125" t="s">
        <v>410</v>
      </c>
      <c r="J4609" s="134" t="s">
        <v>706</v>
      </c>
      <c r="K4609" s="126" t="s">
        <v>698</v>
      </c>
      <c r="L4609" s="126" t="s">
        <v>698</v>
      </c>
      <c r="M4609" s="11" t="s">
        <v>66</v>
      </c>
      <c r="N4609" s="11" t="s">
        <v>48</v>
      </c>
      <c r="O4609" s="68" t="str">
        <f t="shared" si="150"/>
        <v>240112. Vigilancia de la Salud AmbientalVigilancia de la Salud Ambiental20255_BARRIOS_UNIDOS1_MARZO_2026</v>
      </c>
      <c r="P4609" s="129">
        <f t="shared" si="152"/>
        <v>0</v>
      </c>
      <c r="Q4609" s="7"/>
      <c r="R4609" s="7"/>
      <c r="S4609" s="164">
        <v>0</v>
      </c>
      <c r="T4609" s="165">
        <v>0</v>
      </c>
    </row>
    <row r="4610" spans="2:20" ht="30" hidden="1" customHeight="1">
      <c r="B4610" s="123">
        <v>2402</v>
      </c>
      <c r="C4610" s="125" t="s">
        <v>54</v>
      </c>
      <c r="D4610" s="125" t="s">
        <v>55</v>
      </c>
      <c r="E4610" s="137">
        <v>2025</v>
      </c>
      <c r="F4610" s="68" t="str">
        <f t="shared" si="151"/>
        <v>240212. Vigilancia de la Salud AmbientalVigilancia de la Salud Ambiental2025</v>
      </c>
      <c r="G4610" s="125" t="s">
        <v>713</v>
      </c>
      <c r="H4610" s="134" t="s">
        <v>705</v>
      </c>
      <c r="I4610" s="125" t="s">
        <v>410</v>
      </c>
      <c r="J4610" s="134" t="s">
        <v>706</v>
      </c>
      <c r="K4610" s="126" t="s">
        <v>698</v>
      </c>
      <c r="L4610" s="126" t="s">
        <v>698</v>
      </c>
      <c r="M4610" s="11" t="s">
        <v>74</v>
      </c>
      <c r="N4610" s="11" t="s">
        <v>48</v>
      </c>
      <c r="O4610" s="68" t="str">
        <f t="shared" ref="O4610:O4673" si="153">+F4610&amp;M4610&amp;N4610</f>
        <v>240212. Vigilancia de la Salud AmbientalVigilancia de la Salud Ambiental20254_CHAPINERO1_MARZO_2026</v>
      </c>
      <c r="P4610" s="129">
        <f t="shared" si="152"/>
        <v>0</v>
      </c>
      <c r="Q4610" s="7"/>
      <c r="R4610" s="7"/>
      <c r="S4610" s="164">
        <v>0</v>
      </c>
      <c r="T4610" s="165">
        <v>0</v>
      </c>
    </row>
    <row r="4611" spans="2:20" ht="30" hidden="1" customHeight="1">
      <c r="B4611" s="123">
        <v>2402</v>
      </c>
      <c r="C4611" s="125" t="s">
        <v>54</v>
      </c>
      <c r="D4611" s="125" t="s">
        <v>55</v>
      </c>
      <c r="E4611" s="137">
        <v>2025</v>
      </c>
      <c r="F4611" s="68" t="str">
        <f t="shared" si="151"/>
        <v>240212. Vigilancia de la Salud AmbientalVigilancia de la Salud Ambiental2025</v>
      </c>
      <c r="G4611" s="125" t="s">
        <v>713</v>
      </c>
      <c r="H4611" s="134" t="s">
        <v>705</v>
      </c>
      <c r="I4611" s="125" t="s">
        <v>410</v>
      </c>
      <c r="J4611" s="134" t="s">
        <v>706</v>
      </c>
      <c r="K4611" s="126" t="s">
        <v>698</v>
      </c>
      <c r="L4611" s="126" t="s">
        <v>698</v>
      </c>
      <c r="M4611" s="11" t="s">
        <v>66</v>
      </c>
      <c r="N4611" s="11" t="s">
        <v>48</v>
      </c>
      <c r="O4611" s="68" t="str">
        <f t="shared" si="153"/>
        <v>240212. Vigilancia de la Salud AmbientalVigilancia de la Salud Ambiental20255_BARRIOS_UNIDOS1_MARZO_2026</v>
      </c>
      <c r="P4611" s="129">
        <f t="shared" si="152"/>
        <v>0</v>
      </c>
      <c r="Q4611" s="7"/>
      <c r="R4611" s="7"/>
      <c r="S4611" s="164">
        <v>0</v>
      </c>
      <c r="T4611" s="165">
        <v>0</v>
      </c>
    </row>
    <row r="4612" spans="2:20" ht="30" hidden="1" customHeight="1">
      <c r="B4612" s="123">
        <v>2402</v>
      </c>
      <c r="C4612" s="125" t="s">
        <v>54</v>
      </c>
      <c r="D4612" s="125" t="s">
        <v>55</v>
      </c>
      <c r="E4612" s="137">
        <v>2025</v>
      </c>
      <c r="F4612" s="68" t="str">
        <f t="shared" si="151"/>
        <v>240212. Vigilancia de la Salud AmbientalVigilancia de la Salud Ambiental2025</v>
      </c>
      <c r="G4612" s="125" t="s">
        <v>713</v>
      </c>
      <c r="H4612" s="134" t="s">
        <v>705</v>
      </c>
      <c r="I4612" s="125" t="s">
        <v>410</v>
      </c>
      <c r="J4612" s="134" t="s">
        <v>706</v>
      </c>
      <c r="K4612" s="126" t="s">
        <v>698</v>
      </c>
      <c r="L4612" s="126" t="s">
        <v>698</v>
      </c>
      <c r="M4612" s="11" t="s">
        <v>107</v>
      </c>
      <c r="N4612" s="11" t="s">
        <v>48</v>
      </c>
      <c r="O4612" s="68" t="str">
        <f t="shared" si="153"/>
        <v>240212. Vigilancia de la Salud AmbientalVigilancia de la Salud Ambiental20256_TEUSAQUILLO1_MARZO_2026</v>
      </c>
      <c r="P4612" s="129">
        <f t="shared" si="152"/>
        <v>0</v>
      </c>
      <c r="Q4612" s="7"/>
      <c r="R4612" s="7"/>
      <c r="S4612" s="164">
        <v>0</v>
      </c>
      <c r="T4612" s="165">
        <v>0</v>
      </c>
    </row>
    <row r="4613" spans="2:20" ht="30" hidden="1" customHeight="1">
      <c r="B4613" s="123">
        <v>2403</v>
      </c>
      <c r="C4613" s="125" t="s">
        <v>54</v>
      </c>
      <c r="D4613" s="125" t="s">
        <v>55</v>
      </c>
      <c r="E4613" s="137">
        <v>2025</v>
      </c>
      <c r="F4613" s="68" t="str">
        <f t="shared" si="151"/>
        <v>240312. Vigilancia de la Salud AmbientalVigilancia de la Salud Ambiental2025</v>
      </c>
      <c r="G4613" s="125" t="s">
        <v>696</v>
      </c>
      <c r="H4613" s="134" t="s">
        <v>705</v>
      </c>
      <c r="I4613" s="125" t="s">
        <v>410</v>
      </c>
      <c r="J4613" s="134" t="s">
        <v>697</v>
      </c>
      <c r="K4613" s="126" t="s">
        <v>698</v>
      </c>
      <c r="L4613" s="126" t="s">
        <v>698</v>
      </c>
      <c r="M4613" s="11" t="s">
        <v>74</v>
      </c>
      <c r="N4613" s="11" t="s">
        <v>48</v>
      </c>
      <c r="O4613" s="68" t="str">
        <f t="shared" si="153"/>
        <v>240312. Vigilancia de la Salud AmbientalVigilancia de la Salud Ambiental20254_CHAPINERO1_MARZO_2026</v>
      </c>
      <c r="P4613" s="129">
        <f t="shared" si="152"/>
        <v>0</v>
      </c>
      <c r="Q4613" s="7"/>
      <c r="R4613" s="7"/>
      <c r="S4613" s="164">
        <v>0</v>
      </c>
      <c r="T4613" s="165">
        <v>0</v>
      </c>
    </row>
    <row r="4614" spans="2:20" ht="30" hidden="1" customHeight="1">
      <c r="B4614" s="123">
        <v>2403</v>
      </c>
      <c r="C4614" s="125" t="s">
        <v>54</v>
      </c>
      <c r="D4614" s="125" t="s">
        <v>55</v>
      </c>
      <c r="E4614" s="137">
        <v>2025</v>
      </c>
      <c r="F4614" s="68" t="str">
        <f t="shared" si="151"/>
        <v>240312. Vigilancia de la Salud AmbientalVigilancia de la Salud Ambiental2025</v>
      </c>
      <c r="G4614" s="125" t="s">
        <v>696</v>
      </c>
      <c r="H4614" s="134" t="s">
        <v>705</v>
      </c>
      <c r="I4614" s="125" t="s">
        <v>410</v>
      </c>
      <c r="J4614" s="134" t="s">
        <v>697</v>
      </c>
      <c r="K4614" s="126" t="s">
        <v>698</v>
      </c>
      <c r="L4614" s="126" t="s">
        <v>698</v>
      </c>
      <c r="M4614" s="11" t="s">
        <v>56</v>
      </c>
      <c r="N4614" s="11" t="s">
        <v>48</v>
      </c>
      <c r="O4614" s="68" t="str">
        <f t="shared" si="153"/>
        <v>240312. Vigilancia de la Salud AmbientalVigilancia de la Salud Ambiental20251_USAQUEN1_MARZO_2026</v>
      </c>
      <c r="P4614" s="129">
        <f t="shared" si="152"/>
        <v>0</v>
      </c>
      <c r="Q4614" s="7"/>
      <c r="R4614" s="7"/>
      <c r="S4614" s="164">
        <v>0</v>
      </c>
      <c r="T4614" s="165">
        <v>0</v>
      </c>
    </row>
    <row r="4615" spans="2:20" ht="30" hidden="1" customHeight="1">
      <c r="B4615" s="123">
        <v>2403</v>
      </c>
      <c r="C4615" s="125" t="s">
        <v>54</v>
      </c>
      <c r="D4615" s="125" t="s">
        <v>55</v>
      </c>
      <c r="E4615" s="137">
        <v>2025</v>
      </c>
      <c r="F4615" s="68" t="str">
        <f t="shared" ref="F4615:F4678" si="154">B4615&amp;C4615&amp;D4615&amp;E4615</f>
        <v>240312. Vigilancia de la Salud AmbientalVigilancia de la Salud Ambiental2025</v>
      </c>
      <c r="G4615" s="125" t="s">
        <v>696</v>
      </c>
      <c r="H4615" s="134" t="s">
        <v>705</v>
      </c>
      <c r="I4615" s="125" t="s">
        <v>410</v>
      </c>
      <c r="J4615" s="134" t="s">
        <v>697</v>
      </c>
      <c r="K4615" s="126" t="s">
        <v>698</v>
      </c>
      <c r="L4615" s="126" t="s">
        <v>698</v>
      </c>
      <c r="M4615" s="11" t="s">
        <v>66</v>
      </c>
      <c r="N4615" s="11" t="s">
        <v>48</v>
      </c>
      <c r="O4615" s="68" t="str">
        <f t="shared" si="153"/>
        <v>240312. Vigilancia de la Salud AmbientalVigilancia de la Salud Ambiental20255_BARRIOS_UNIDOS1_MARZO_2026</v>
      </c>
      <c r="P4615" s="129">
        <f t="shared" si="152"/>
        <v>0</v>
      </c>
      <c r="Q4615" s="7"/>
      <c r="R4615" s="7"/>
      <c r="S4615" s="164">
        <v>0</v>
      </c>
      <c r="T4615" s="165">
        <v>0</v>
      </c>
    </row>
    <row r="4616" spans="2:20" ht="30" hidden="1" customHeight="1">
      <c r="B4616" s="123">
        <v>2403</v>
      </c>
      <c r="C4616" s="125" t="s">
        <v>54</v>
      </c>
      <c r="D4616" s="125" t="s">
        <v>55</v>
      </c>
      <c r="E4616" s="137">
        <v>2025</v>
      </c>
      <c r="F4616" s="68" t="str">
        <f t="shared" si="154"/>
        <v>240312. Vigilancia de la Salud AmbientalVigilancia de la Salud Ambiental2025</v>
      </c>
      <c r="G4616" s="125" t="s">
        <v>696</v>
      </c>
      <c r="H4616" s="134" t="s">
        <v>705</v>
      </c>
      <c r="I4616" s="125" t="s">
        <v>410</v>
      </c>
      <c r="J4616" s="134" t="s">
        <v>697</v>
      </c>
      <c r="K4616" s="126" t="s">
        <v>698</v>
      </c>
      <c r="L4616" s="126" t="s">
        <v>698</v>
      </c>
      <c r="M4616" s="11" t="s">
        <v>107</v>
      </c>
      <c r="N4616" s="11" t="s">
        <v>48</v>
      </c>
      <c r="O4616" s="68" t="str">
        <f t="shared" si="153"/>
        <v>240312. Vigilancia de la Salud AmbientalVigilancia de la Salud Ambiental20256_TEUSAQUILLO1_MARZO_2026</v>
      </c>
      <c r="P4616" s="129">
        <f t="shared" si="152"/>
        <v>0</v>
      </c>
      <c r="Q4616" s="7"/>
      <c r="R4616" s="7"/>
      <c r="S4616" s="164">
        <v>0</v>
      </c>
      <c r="T4616" s="165">
        <v>0</v>
      </c>
    </row>
    <row r="4617" spans="2:20" ht="30" hidden="1" customHeight="1">
      <c r="B4617" s="123">
        <v>2405</v>
      </c>
      <c r="C4617" s="125" t="s">
        <v>54</v>
      </c>
      <c r="D4617" s="125" t="s">
        <v>55</v>
      </c>
      <c r="E4617" s="137">
        <v>2025</v>
      </c>
      <c r="F4617" s="68" t="str">
        <f t="shared" si="154"/>
        <v>240512. Vigilancia de la Salud AmbientalVigilancia de la Salud Ambiental2025</v>
      </c>
      <c r="G4617" s="125" t="s">
        <v>713</v>
      </c>
      <c r="H4617" s="134" t="s">
        <v>705</v>
      </c>
      <c r="I4617" s="125" t="s">
        <v>410</v>
      </c>
      <c r="J4617" s="134" t="s">
        <v>706</v>
      </c>
      <c r="K4617" s="126" t="s">
        <v>698</v>
      </c>
      <c r="L4617" s="126" t="s">
        <v>698</v>
      </c>
      <c r="M4617" s="11" t="s">
        <v>56</v>
      </c>
      <c r="N4617" s="11" t="s">
        <v>48</v>
      </c>
      <c r="O4617" s="68" t="str">
        <f t="shared" si="153"/>
        <v>240512. Vigilancia de la Salud AmbientalVigilancia de la Salud Ambiental20251_USAQUEN1_MARZO_2026</v>
      </c>
      <c r="P4617" s="129">
        <f t="shared" si="152"/>
        <v>0</v>
      </c>
      <c r="Q4617" s="7"/>
      <c r="R4617" s="7"/>
      <c r="S4617" s="164">
        <v>0</v>
      </c>
      <c r="T4617" s="165">
        <v>0</v>
      </c>
    </row>
    <row r="4618" spans="2:20" ht="30" hidden="1" customHeight="1">
      <c r="B4618" s="123">
        <v>2405</v>
      </c>
      <c r="C4618" s="125" t="s">
        <v>54</v>
      </c>
      <c r="D4618" s="125" t="s">
        <v>55</v>
      </c>
      <c r="E4618" s="137">
        <v>2025</v>
      </c>
      <c r="F4618" s="68" t="str">
        <f t="shared" si="154"/>
        <v>240512. Vigilancia de la Salud AmbientalVigilancia de la Salud Ambiental2025</v>
      </c>
      <c r="G4618" s="125" t="s">
        <v>713</v>
      </c>
      <c r="H4618" s="134" t="s">
        <v>705</v>
      </c>
      <c r="I4618" s="125" t="s">
        <v>410</v>
      </c>
      <c r="J4618" s="134" t="s">
        <v>706</v>
      </c>
      <c r="K4618" s="126" t="s">
        <v>698</v>
      </c>
      <c r="L4618" s="126" t="s">
        <v>698</v>
      </c>
      <c r="M4618" s="11" t="s">
        <v>77</v>
      </c>
      <c r="N4618" s="11" t="s">
        <v>48</v>
      </c>
      <c r="O4618" s="68" t="str">
        <f t="shared" si="153"/>
        <v>240512. Vigilancia de la Salud AmbientalVigilancia de la Salud Ambiental20253_SUBA1_MARZO_2026</v>
      </c>
      <c r="P4618" s="129">
        <f t="shared" si="152"/>
        <v>0</v>
      </c>
      <c r="Q4618" s="7"/>
      <c r="R4618" s="7"/>
      <c r="S4618" s="164">
        <v>0</v>
      </c>
      <c r="T4618" s="165">
        <v>0</v>
      </c>
    </row>
    <row r="4619" spans="2:20" s="124" customFormat="1" ht="30" hidden="1" customHeight="1">
      <c r="B4619" s="167">
        <v>2406</v>
      </c>
      <c r="C4619" s="168" t="s">
        <v>54</v>
      </c>
      <c r="D4619" s="168" t="s">
        <v>55</v>
      </c>
      <c r="E4619" s="169">
        <v>2025</v>
      </c>
      <c r="F4619" s="170" t="str">
        <f t="shared" si="154"/>
        <v>240612. Vigilancia de la Salud AmbientalVigilancia de la Salud Ambiental2025</v>
      </c>
      <c r="G4619" s="168" t="s">
        <v>713</v>
      </c>
      <c r="H4619" s="401" t="s">
        <v>705</v>
      </c>
      <c r="I4619" s="168" t="s">
        <v>410</v>
      </c>
      <c r="J4619" s="401" t="s">
        <v>706</v>
      </c>
      <c r="K4619" s="171" t="s">
        <v>698</v>
      </c>
      <c r="L4619" s="171" t="s">
        <v>698</v>
      </c>
      <c r="M4619" s="172" t="s">
        <v>74</v>
      </c>
      <c r="N4619" s="172" t="s">
        <v>48</v>
      </c>
      <c r="O4619" s="170" t="str">
        <f t="shared" si="153"/>
        <v>240612. Vigilancia de la Salud AmbientalVigilancia de la Salud Ambiental20254_CHAPINERO1_MARZO_2026</v>
      </c>
      <c r="P4619" s="173">
        <f t="shared" si="152"/>
        <v>209040</v>
      </c>
      <c r="Q4619" s="173"/>
      <c r="R4619" s="173"/>
      <c r="S4619" s="402">
        <v>7</v>
      </c>
      <c r="T4619" s="403">
        <v>1463280</v>
      </c>
    </row>
    <row r="4620" spans="2:20" ht="30" hidden="1" customHeight="1">
      <c r="B4620" s="123">
        <v>2406</v>
      </c>
      <c r="C4620" s="125" t="s">
        <v>54</v>
      </c>
      <c r="D4620" s="125" t="s">
        <v>55</v>
      </c>
      <c r="E4620" s="137">
        <v>2025</v>
      </c>
      <c r="F4620" s="68" t="str">
        <f t="shared" si="154"/>
        <v>240612. Vigilancia de la Salud AmbientalVigilancia de la Salud Ambiental2025</v>
      </c>
      <c r="G4620" s="125" t="s">
        <v>713</v>
      </c>
      <c r="H4620" s="134" t="s">
        <v>705</v>
      </c>
      <c r="I4620" s="125" t="s">
        <v>410</v>
      </c>
      <c r="J4620" s="134" t="s">
        <v>706</v>
      </c>
      <c r="K4620" s="126" t="s">
        <v>698</v>
      </c>
      <c r="L4620" s="126" t="s">
        <v>698</v>
      </c>
      <c r="M4620" s="11" t="s">
        <v>56</v>
      </c>
      <c r="N4620" s="11" t="s">
        <v>48</v>
      </c>
      <c r="O4620" s="68" t="str">
        <f t="shared" si="153"/>
        <v>240612. Vigilancia de la Salud AmbientalVigilancia de la Salud Ambiental20251_USAQUEN1_MARZO_2026</v>
      </c>
      <c r="P4620" s="129">
        <f t="shared" si="152"/>
        <v>209040</v>
      </c>
      <c r="Q4620" s="7"/>
      <c r="R4620" s="7"/>
      <c r="S4620" s="164">
        <v>9</v>
      </c>
      <c r="T4620" s="165">
        <v>1881360</v>
      </c>
    </row>
    <row r="4621" spans="2:20" ht="30" hidden="1" customHeight="1">
      <c r="B4621" s="123">
        <v>2406</v>
      </c>
      <c r="C4621" s="125" t="s">
        <v>54</v>
      </c>
      <c r="D4621" s="125" t="s">
        <v>55</v>
      </c>
      <c r="E4621" s="137">
        <v>2025</v>
      </c>
      <c r="F4621" s="68" t="str">
        <f t="shared" si="154"/>
        <v>240612. Vigilancia de la Salud AmbientalVigilancia de la Salud Ambiental2025</v>
      </c>
      <c r="G4621" s="125" t="s">
        <v>713</v>
      </c>
      <c r="H4621" s="134" t="s">
        <v>705</v>
      </c>
      <c r="I4621" s="125" t="s">
        <v>410</v>
      </c>
      <c r="J4621" s="134" t="s">
        <v>706</v>
      </c>
      <c r="K4621" s="126" t="s">
        <v>698</v>
      </c>
      <c r="L4621" s="126" t="s">
        <v>698</v>
      </c>
      <c r="M4621" s="11" t="s">
        <v>63</v>
      </c>
      <c r="N4621" s="11" t="s">
        <v>48</v>
      </c>
      <c r="O4621" s="68" t="str">
        <f t="shared" si="153"/>
        <v>240612. Vigilancia de la Salud AmbientalVigilancia de la Salud Ambiental20252_ENGATIVA1_MARZO_2026</v>
      </c>
      <c r="P4621" s="129">
        <f t="shared" si="152"/>
        <v>0</v>
      </c>
      <c r="Q4621" s="7"/>
      <c r="R4621" s="7"/>
      <c r="S4621" s="164">
        <v>0</v>
      </c>
      <c r="T4621" s="165">
        <v>0</v>
      </c>
    </row>
    <row r="4622" spans="2:20" ht="30" hidden="1" customHeight="1">
      <c r="B4622" s="123">
        <v>2406</v>
      </c>
      <c r="C4622" s="125" t="s">
        <v>54</v>
      </c>
      <c r="D4622" s="125" t="s">
        <v>55</v>
      </c>
      <c r="E4622" s="137">
        <v>2025</v>
      </c>
      <c r="F4622" s="68" t="str">
        <f t="shared" si="154"/>
        <v>240612. Vigilancia de la Salud AmbientalVigilancia de la Salud Ambiental2025</v>
      </c>
      <c r="G4622" s="125" t="s">
        <v>713</v>
      </c>
      <c r="H4622" s="134" t="s">
        <v>705</v>
      </c>
      <c r="I4622" s="125" t="s">
        <v>410</v>
      </c>
      <c r="J4622" s="134" t="s">
        <v>706</v>
      </c>
      <c r="K4622" s="126" t="s">
        <v>698</v>
      </c>
      <c r="L4622" s="126" t="s">
        <v>698</v>
      </c>
      <c r="M4622" s="11" t="s">
        <v>77</v>
      </c>
      <c r="N4622" s="11" t="s">
        <v>48</v>
      </c>
      <c r="O4622" s="68" t="str">
        <f t="shared" si="153"/>
        <v>240612. Vigilancia de la Salud AmbientalVigilancia de la Salud Ambiental20253_SUBA1_MARZO_2026</v>
      </c>
      <c r="P4622" s="129">
        <f t="shared" si="152"/>
        <v>209040</v>
      </c>
      <c r="Q4622" s="7"/>
      <c r="R4622" s="7"/>
      <c r="S4622" s="164">
        <v>13</v>
      </c>
      <c r="T4622" s="165">
        <v>2717520</v>
      </c>
    </row>
    <row r="4623" spans="2:20" ht="30" hidden="1" customHeight="1">
      <c r="B4623" s="123">
        <v>2406</v>
      </c>
      <c r="C4623" s="125" t="s">
        <v>54</v>
      </c>
      <c r="D4623" s="125" t="s">
        <v>55</v>
      </c>
      <c r="E4623" s="137">
        <v>2025</v>
      </c>
      <c r="F4623" s="68" t="str">
        <f t="shared" si="154"/>
        <v>240612. Vigilancia de la Salud AmbientalVigilancia de la Salud Ambiental2025</v>
      </c>
      <c r="G4623" s="125" t="s">
        <v>713</v>
      </c>
      <c r="H4623" s="134" t="s">
        <v>705</v>
      </c>
      <c r="I4623" s="125" t="s">
        <v>410</v>
      </c>
      <c r="J4623" s="134" t="s">
        <v>706</v>
      </c>
      <c r="K4623" s="126" t="s">
        <v>698</v>
      </c>
      <c r="L4623" s="126" t="s">
        <v>698</v>
      </c>
      <c r="M4623" s="11" t="s">
        <v>66</v>
      </c>
      <c r="N4623" s="11" t="s">
        <v>48</v>
      </c>
      <c r="O4623" s="68" t="str">
        <f t="shared" si="153"/>
        <v>240612. Vigilancia de la Salud AmbientalVigilancia de la Salud Ambiental20255_BARRIOS_UNIDOS1_MARZO_2026</v>
      </c>
      <c r="P4623" s="129">
        <f t="shared" si="152"/>
        <v>209040</v>
      </c>
      <c r="Q4623" s="7"/>
      <c r="R4623" s="7"/>
      <c r="S4623" s="164">
        <v>7</v>
      </c>
      <c r="T4623" s="165">
        <v>1463280</v>
      </c>
    </row>
    <row r="4624" spans="2:20" ht="30" hidden="1" customHeight="1">
      <c r="B4624" s="123">
        <v>2406</v>
      </c>
      <c r="C4624" s="125" t="s">
        <v>54</v>
      </c>
      <c r="D4624" s="125" t="s">
        <v>55</v>
      </c>
      <c r="E4624" s="137">
        <v>2025</v>
      </c>
      <c r="F4624" s="68" t="str">
        <f t="shared" si="154"/>
        <v>240612. Vigilancia de la Salud AmbientalVigilancia de la Salud Ambiental2025</v>
      </c>
      <c r="G4624" s="125" t="s">
        <v>713</v>
      </c>
      <c r="H4624" s="134" t="s">
        <v>705</v>
      </c>
      <c r="I4624" s="125" t="s">
        <v>410</v>
      </c>
      <c r="J4624" s="134" t="s">
        <v>706</v>
      </c>
      <c r="K4624" s="126" t="s">
        <v>698</v>
      </c>
      <c r="L4624" s="126" t="s">
        <v>698</v>
      </c>
      <c r="M4624" s="11" t="s">
        <v>107</v>
      </c>
      <c r="N4624" s="11" t="s">
        <v>48</v>
      </c>
      <c r="O4624" s="68" t="str">
        <f t="shared" si="153"/>
        <v>240612. Vigilancia de la Salud AmbientalVigilancia de la Salud Ambiental20256_TEUSAQUILLO1_MARZO_2026</v>
      </c>
      <c r="P4624" s="129">
        <f t="shared" si="152"/>
        <v>209040</v>
      </c>
      <c r="Q4624" s="7"/>
      <c r="R4624" s="7"/>
      <c r="S4624" s="164">
        <v>5</v>
      </c>
      <c r="T4624" s="165">
        <v>1045200</v>
      </c>
    </row>
    <row r="4625" spans="2:20" ht="30" hidden="1" customHeight="1">
      <c r="B4625" s="123">
        <v>2450</v>
      </c>
      <c r="C4625" s="125" t="s">
        <v>54</v>
      </c>
      <c r="D4625" s="125" t="s">
        <v>55</v>
      </c>
      <c r="E4625" s="137">
        <v>2025</v>
      </c>
      <c r="F4625" s="68" t="str">
        <f t="shared" si="154"/>
        <v>245012. Vigilancia de la Salud AmbientalVigilancia de la Salud Ambiental2025</v>
      </c>
      <c r="G4625" s="125" t="s">
        <v>696</v>
      </c>
      <c r="H4625" s="134" t="s">
        <v>388</v>
      </c>
      <c r="I4625" s="125" t="s">
        <v>410</v>
      </c>
      <c r="J4625" s="134" t="s">
        <v>697</v>
      </c>
      <c r="K4625" s="126" t="s">
        <v>698</v>
      </c>
      <c r="L4625" s="126" t="s">
        <v>698</v>
      </c>
      <c r="M4625" s="11" t="s">
        <v>56</v>
      </c>
      <c r="N4625" s="11" t="s">
        <v>48</v>
      </c>
      <c r="O4625" s="68" t="str">
        <f t="shared" si="153"/>
        <v>245012. Vigilancia de la Salud AmbientalVigilancia de la Salud Ambiental20251_USAQUEN1_MARZO_2026</v>
      </c>
      <c r="P4625" s="129">
        <f t="shared" si="152"/>
        <v>0</v>
      </c>
      <c r="Q4625" s="7"/>
      <c r="R4625" s="7"/>
      <c r="S4625" s="164">
        <v>0</v>
      </c>
      <c r="T4625" s="165">
        <v>0</v>
      </c>
    </row>
    <row r="4626" spans="2:20" ht="30" hidden="1" customHeight="1">
      <c r="B4626" s="123">
        <v>2450</v>
      </c>
      <c r="C4626" s="125" t="s">
        <v>54</v>
      </c>
      <c r="D4626" s="125" t="s">
        <v>55</v>
      </c>
      <c r="E4626" s="137">
        <v>2025</v>
      </c>
      <c r="F4626" s="68" t="str">
        <f t="shared" si="154"/>
        <v>245012. Vigilancia de la Salud AmbientalVigilancia de la Salud Ambiental2025</v>
      </c>
      <c r="G4626" s="125" t="s">
        <v>696</v>
      </c>
      <c r="H4626" s="134" t="s">
        <v>388</v>
      </c>
      <c r="I4626" s="125" t="s">
        <v>410</v>
      </c>
      <c r="J4626" s="134" t="s">
        <v>697</v>
      </c>
      <c r="K4626" s="126" t="s">
        <v>698</v>
      </c>
      <c r="L4626" s="126" t="s">
        <v>698</v>
      </c>
      <c r="M4626" s="11" t="s">
        <v>63</v>
      </c>
      <c r="N4626" s="11" t="s">
        <v>48</v>
      </c>
      <c r="O4626" s="68" t="str">
        <f t="shared" si="153"/>
        <v>245012. Vigilancia de la Salud AmbientalVigilancia de la Salud Ambiental20252_ENGATIVA1_MARZO_2026</v>
      </c>
      <c r="P4626" s="129">
        <f t="shared" si="152"/>
        <v>0</v>
      </c>
      <c r="Q4626" s="7"/>
      <c r="R4626" s="7"/>
      <c r="S4626" s="164">
        <v>0</v>
      </c>
      <c r="T4626" s="165">
        <v>0</v>
      </c>
    </row>
    <row r="4627" spans="2:20" ht="30" hidden="1" customHeight="1">
      <c r="B4627" s="123">
        <v>2450</v>
      </c>
      <c r="C4627" s="125" t="s">
        <v>54</v>
      </c>
      <c r="D4627" s="125" t="s">
        <v>55</v>
      </c>
      <c r="E4627" s="137">
        <v>2025</v>
      </c>
      <c r="F4627" s="68" t="str">
        <f t="shared" si="154"/>
        <v>245012. Vigilancia de la Salud AmbientalVigilancia de la Salud Ambiental2025</v>
      </c>
      <c r="G4627" s="125" t="s">
        <v>696</v>
      </c>
      <c r="H4627" s="134" t="s">
        <v>388</v>
      </c>
      <c r="I4627" s="125" t="s">
        <v>410</v>
      </c>
      <c r="J4627" s="134" t="s">
        <v>697</v>
      </c>
      <c r="K4627" s="126" t="s">
        <v>698</v>
      </c>
      <c r="L4627" s="126" t="s">
        <v>698</v>
      </c>
      <c r="M4627" s="11" t="s">
        <v>77</v>
      </c>
      <c r="N4627" s="11" t="s">
        <v>48</v>
      </c>
      <c r="O4627" s="68" t="str">
        <f t="shared" si="153"/>
        <v>245012. Vigilancia de la Salud AmbientalVigilancia de la Salud Ambiental20253_SUBA1_MARZO_2026</v>
      </c>
      <c r="P4627" s="129">
        <f t="shared" si="152"/>
        <v>0</v>
      </c>
      <c r="Q4627" s="7"/>
      <c r="R4627" s="7"/>
      <c r="S4627" s="164">
        <v>0</v>
      </c>
      <c r="T4627" s="165">
        <v>0</v>
      </c>
    </row>
    <row r="4628" spans="2:20" ht="30" hidden="1" customHeight="1">
      <c r="B4628" s="123">
        <v>2450</v>
      </c>
      <c r="C4628" s="125" t="s">
        <v>54</v>
      </c>
      <c r="D4628" s="125" t="s">
        <v>55</v>
      </c>
      <c r="E4628" s="137">
        <v>2025</v>
      </c>
      <c r="F4628" s="68" t="str">
        <f t="shared" si="154"/>
        <v>245012. Vigilancia de la Salud AmbientalVigilancia de la Salud Ambiental2025</v>
      </c>
      <c r="G4628" s="125" t="s">
        <v>696</v>
      </c>
      <c r="H4628" s="134" t="s">
        <v>388</v>
      </c>
      <c r="I4628" s="125" t="s">
        <v>410</v>
      </c>
      <c r="J4628" s="134" t="s">
        <v>697</v>
      </c>
      <c r="K4628" s="126" t="s">
        <v>698</v>
      </c>
      <c r="L4628" s="126" t="s">
        <v>698</v>
      </c>
      <c r="M4628" s="11" t="s">
        <v>66</v>
      </c>
      <c r="N4628" s="11" t="s">
        <v>48</v>
      </c>
      <c r="O4628" s="68" t="str">
        <f t="shared" si="153"/>
        <v>245012. Vigilancia de la Salud AmbientalVigilancia de la Salud Ambiental20255_BARRIOS_UNIDOS1_MARZO_2026</v>
      </c>
      <c r="P4628" s="129">
        <f t="shared" si="152"/>
        <v>0</v>
      </c>
      <c r="Q4628" s="7"/>
      <c r="R4628" s="7"/>
      <c r="S4628" s="164">
        <v>0</v>
      </c>
      <c r="T4628" s="165">
        <v>0</v>
      </c>
    </row>
    <row r="4629" spans="2:20" ht="30" hidden="1" customHeight="1">
      <c r="B4629" s="123">
        <v>2450</v>
      </c>
      <c r="C4629" s="125" t="s">
        <v>54</v>
      </c>
      <c r="D4629" s="125" t="s">
        <v>55</v>
      </c>
      <c r="E4629" s="137">
        <v>2025</v>
      </c>
      <c r="F4629" s="68" t="str">
        <f t="shared" si="154"/>
        <v>245012. Vigilancia de la Salud AmbientalVigilancia de la Salud Ambiental2025</v>
      </c>
      <c r="G4629" s="125" t="s">
        <v>696</v>
      </c>
      <c r="H4629" s="134" t="s">
        <v>388</v>
      </c>
      <c r="I4629" s="125" t="s">
        <v>410</v>
      </c>
      <c r="J4629" s="134" t="s">
        <v>697</v>
      </c>
      <c r="K4629" s="126" t="s">
        <v>698</v>
      </c>
      <c r="L4629" s="126" t="s">
        <v>698</v>
      </c>
      <c r="M4629" s="11" t="s">
        <v>107</v>
      </c>
      <c r="N4629" s="11" t="s">
        <v>48</v>
      </c>
      <c r="O4629" s="68" t="str">
        <f t="shared" si="153"/>
        <v>245012. Vigilancia de la Salud AmbientalVigilancia de la Salud Ambiental20256_TEUSAQUILLO1_MARZO_2026</v>
      </c>
      <c r="P4629" s="129">
        <f t="shared" si="152"/>
        <v>0</v>
      </c>
      <c r="Q4629" s="7"/>
      <c r="R4629" s="7"/>
      <c r="S4629" s="164">
        <v>0</v>
      </c>
      <c r="T4629" s="165">
        <v>0</v>
      </c>
    </row>
    <row r="4630" spans="2:20" ht="30" hidden="1" customHeight="1">
      <c r="B4630" s="123">
        <v>2451</v>
      </c>
      <c r="C4630" s="125" t="s">
        <v>54</v>
      </c>
      <c r="D4630" s="125" t="s">
        <v>55</v>
      </c>
      <c r="E4630" s="137">
        <v>2025</v>
      </c>
      <c r="F4630" s="68" t="str">
        <f t="shared" si="154"/>
        <v>245112. Vigilancia de la Salud AmbientalVigilancia de la Salud Ambiental2025</v>
      </c>
      <c r="G4630" s="125" t="s">
        <v>696</v>
      </c>
      <c r="H4630" s="134" t="s">
        <v>388</v>
      </c>
      <c r="I4630" s="125" t="s">
        <v>410</v>
      </c>
      <c r="J4630" s="134" t="s">
        <v>697</v>
      </c>
      <c r="K4630" s="126" t="s">
        <v>698</v>
      </c>
      <c r="L4630" s="126" t="s">
        <v>698</v>
      </c>
      <c r="M4630" s="11" t="s">
        <v>74</v>
      </c>
      <c r="N4630" s="11" t="s">
        <v>48</v>
      </c>
      <c r="O4630" s="68" t="str">
        <f t="shared" si="153"/>
        <v>245112. Vigilancia de la Salud AmbientalVigilancia de la Salud Ambiental20254_CHAPINERO1_MARZO_2026</v>
      </c>
      <c r="P4630" s="129">
        <f t="shared" si="152"/>
        <v>0</v>
      </c>
      <c r="Q4630" s="7"/>
      <c r="R4630" s="7"/>
      <c r="S4630" s="164">
        <v>0</v>
      </c>
      <c r="T4630" s="165">
        <v>0</v>
      </c>
    </row>
    <row r="4631" spans="2:20" ht="30" hidden="1" customHeight="1">
      <c r="B4631" s="123">
        <v>2451</v>
      </c>
      <c r="C4631" s="125" t="s">
        <v>54</v>
      </c>
      <c r="D4631" s="125" t="s">
        <v>55</v>
      </c>
      <c r="E4631" s="137">
        <v>2025</v>
      </c>
      <c r="F4631" s="68" t="str">
        <f t="shared" si="154"/>
        <v>245112. Vigilancia de la Salud AmbientalVigilancia de la Salud Ambiental2025</v>
      </c>
      <c r="G4631" s="125" t="s">
        <v>696</v>
      </c>
      <c r="H4631" s="134" t="s">
        <v>388</v>
      </c>
      <c r="I4631" s="125" t="s">
        <v>410</v>
      </c>
      <c r="J4631" s="134" t="s">
        <v>697</v>
      </c>
      <c r="K4631" s="126" t="s">
        <v>698</v>
      </c>
      <c r="L4631" s="126" t="s">
        <v>698</v>
      </c>
      <c r="M4631" s="11" t="s">
        <v>56</v>
      </c>
      <c r="N4631" s="11" t="s">
        <v>48</v>
      </c>
      <c r="O4631" s="68" t="str">
        <f t="shared" si="153"/>
        <v>245112. Vigilancia de la Salud AmbientalVigilancia de la Salud Ambiental20251_USAQUEN1_MARZO_2026</v>
      </c>
      <c r="P4631" s="129">
        <f t="shared" si="152"/>
        <v>0</v>
      </c>
      <c r="Q4631" s="7"/>
      <c r="R4631" s="7"/>
      <c r="S4631" s="164">
        <v>0</v>
      </c>
      <c r="T4631" s="165">
        <v>0</v>
      </c>
    </row>
    <row r="4632" spans="2:20" ht="30" hidden="1" customHeight="1">
      <c r="B4632" s="123">
        <v>2451</v>
      </c>
      <c r="C4632" s="125" t="s">
        <v>54</v>
      </c>
      <c r="D4632" s="125" t="s">
        <v>55</v>
      </c>
      <c r="E4632" s="137">
        <v>2025</v>
      </c>
      <c r="F4632" s="68" t="str">
        <f t="shared" si="154"/>
        <v>245112. Vigilancia de la Salud AmbientalVigilancia de la Salud Ambiental2025</v>
      </c>
      <c r="G4632" s="125" t="s">
        <v>696</v>
      </c>
      <c r="H4632" s="134" t="s">
        <v>388</v>
      </c>
      <c r="I4632" s="125" t="s">
        <v>410</v>
      </c>
      <c r="J4632" s="134" t="s">
        <v>697</v>
      </c>
      <c r="K4632" s="126" t="s">
        <v>698</v>
      </c>
      <c r="L4632" s="126" t="s">
        <v>698</v>
      </c>
      <c r="M4632" s="11" t="s">
        <v>63</v>
      </c>
      <c r="N4632" s="11" t="s">
        <v>48</v>
      </c>
      <c r="O4632" s="68" t="str">
        <f t="shared" si="153"/>
        <v>245112. Vigilancia de la Salud AmbientalVigilancia de la Salud Ambiental20252_ENGATIVA1_MARZO_2026</v>
      </c>
      <c r="P4632" s="129">
        <f t="shared" si="152"/>
        <v>0</v>
      </c>
      <c r="Q4632" s="7"/>
      <c r="R4632" s="7"/>
      <c r="S4632" s="164">
        <v>0</v>
      </c>
      <c r="T4632" s="165">
        <v>0</v>
      </c>
    </row>
    <row r="4633" spans="2:20" ht="30" hidden="1" customHeight="1">
      <c r="B4633" s="123">
        <v>2451</v>
      </c>
      <c r="C4633" s="125" t="s">
        <v>54</v>
      </c>
      <c r="D4633" s="125" t="s">
        <v>55</v>
      </c>
      <c r="E4633" s="137">
        <v>2025</v>
      </c>
      <c r="F4633" s="68" t="str">
        <f t="shared" si="154"/>
        <v>245112. Vigilancia de la Salud AmbientalVigilancia de la Salud Ambiental2025</v>
      </c>
      <c r="G4633" s="125" t="s">
        <v>696</v>
      </c>
      <c r="H4633" s="134" t="s">
        <v>388</v>
      </c>
      <c r="I4633" s="125" t="s">
        <v>410</v>
      </c>
      <c r="J4633" s="134" t="s">
        <v>697</v>
      </c>
      <c r="K4633" s="126" t="s">
        <v>698</v>
      </c>
      <c r="L4633" s="126" t="s">
        <v>698</v>
      </c>
      <c r="M4633" s="11" t="s">
        <v>77</v>
      </c>
      <c r="N4633" s="11" t="s">
        <v>48</v>
      </c>
      <c r="O4633" s="68" t="str">
        <f t="shared" si="153"/>
        <v>245112. Vigilancia de la Salud AmbientalVigilancia de la Salud Ambiental20253_SUBA1_MARZO_2026</v>
      </c>
      <c r="P4633" s="129">
        <f t="shared" si="152"/>
        <v>0</v>
      </c>
      <c r="Q4633" s="7"/>
      <c r="R4633" s="7"/>
      <c r="S4633" s="164">
        <v>0</v>
      </c>
      <c r="T4633" s="165">
        <v>0</v>
      </c>
    </row>
    <row r="4634" spans="2:20" ht="30" hidden="1" customHeight="1">
      <c r="B4634" s="123">
        <v>2451</v>
      </c>
      <c r="C4634" s="125" t="s">
        <v>54</v>
      </c>
      <c r="D4634" s="125" t="s">
        <v>55</v>
      </c>
      <c r="E4634" s="137">
        <v>2025</v>
      </c>
      <c r="F4634" s="68" t="str">
        <f t="shared" si="154"/>
        <v>245112. Vigilancia de la Salud AmbientalVigilancia de la Salud Ambiental2025</v>
      </c>
      <c r="G4634" s="125" t="s">
        <v>696</v>
      </c>
      <c r="H4634" s="134" t="s">
        <v>388</v>
      </c>
      <c r="I4634" s="125" t="s">
        <v>410</v>
      </c>
      <c r="J4634" s="134" t="s">
        <v>697</v>
      </c>
      <c r="K4634" s="126" t="s">
        <v>698</v>
      </c>
      <c r="L4634" s="126" t="s">
        <v>698</v>
      </c>
      <c r="M4634" s="11" t="s">
        <v>66</v>
      </c>
      <c r="N4634" s="11" t="s">
        <v>48</v>
      </c>
      <c r="O4634" s="68" t="str">
        <f t="shared" si="153"/>
        <v>245112. Vigilancia de la Salud AmbientalVigilancia de la Salud Ambiental20255_BARRIOS_UNIDOS1_MARZO_2026</v>
      </c>
      <c r="P4634" s="129">
        <f t="shared" si="152"/>
        <v>0</v>
      </c>
      <c r="Q4634" s="7"/>
      <c r="R4634" s="7"/>
      <c r="S4634" s="164">
        <v>0</v>
      </c>
      <c r="T4634" s="165">
        <v>0</v>
      </c>
    </row>
    <row r="4635" spans="2:20" ht="30" hidden="1" customHeight="1">
      <c r="B4635" s="123">
        <v>2451</v>
      </c>
      <c r="C4635" s="125" t="s">
        <v>54</v>
      </c>
      <c r="D4635" s="125" t="s">
        <v>55</v>
      </c>
      <c r="E4635" s="137">
        <v>2025</v>
      </c>
      <c r="F4635" s="68" t="str">
        <f t="shared" si="154"/>
        <v>245112. Vigilancia de la Salud AmbientalVigilancia de la Salud Ambiental2025</v>
      </c>
      <c r="G4635" s="125" t="s">
        <v>696</v>
      </c>
      <c r="H4635" s="134" t="s">
        <v>388</v>
      </c>
      <c r="I4635" s="125" t="s">
        <v>410</v>
      </c>
      <c r="J4635" s="134" t="s">
        <v>697</v>
      </c>
      <c r="K4635" s="126" t="s">
        <v>698</v>
      </c>
      <c r="L4635" s="126" t="s">
        <v>698</v>
      </c>
      <c r="M4635" s="11" t="s">
        <v>107</v>
      </c>
      <c r="N4635" s="11" t="s">
        <v>48</v>
      </c>
      <c r="O4635" s="68" t="str">
        <f t="shared" si="153"/>
        <v>245112. Vigilancia de la Salud AmbientalVigilancia de la Salud Ambiental20256_TEUSAQUILLO1_MARZO_2026</v>
      </c>
      <c r="P4635" s="129">
        <f t="shared" si="152"/>
        <v>0</v>
      </c>
      <c r="Q4635" s="7"/>
      <c r="R4635" s="7"/>
      <c r="S4635" s="164">
        <v>0</v>
      </c>
      <c r="T4635" s="165">
        <v>0</v>
      </c>
    </row>
    <row r="4636" spans="2:20" ht="30" hidden="1" customHeight="1">
      <c r="B4636" s="123">
        <v>2454</v>
      </c>
      <c r="C4636" s="125" t="s">
        <v>54</v>
      </c>
      <c r="D4636" s="125" t="s">
        <v>55</v>
      </c>
      <c r="E4636" s="137">
        <v>2025</v>
      </c>
      <c r="F4636" s="68" t="str">
        <f t="shared" si="154"/>
        <v>245412. Vigilancia de la Salud AmbientalVigilancia de la Salud Ambiental2025</v>
      </c>
      <c r="G4636" s="125" t="s">
        <v>696</v>
      </c>
      <c r="H4636" s="134" t="s">
        <v>386</v>
      </c>
      <c r="I4636" s="125" t="s">
        <v>410</v>
      </c>
      <c r="J4636" s="134" t="s">
        <v>697</v>
      </c>
      <c r="K4636" s="126" t="s">
        <v>698</v>
      </c>
      <c r="L4636" s="126" t="s">
        <v>698</v>
      </c>
      <c r="M4636" s="11" t="s">
        <v>74</v>
      </c>
      <c r="N4636" s="11" t="s">
        <v>48</v>
      </c>
      <c r="O4636" s="68" t="str">
        <f t="shared" si="153"/>
        <v>245412. Vigilancia de la Salud AmbientalVigilancia de la Salud Ambiental20254_CHAPINERO1_MARZO_2026</v>
      </c>
      <c r="P4636" s="129">
        <f t="shared" si="152"/>
        <v>0</v>
      </c>
      <c r="Q4636" s="7"/>
      <c r="R4636" s="7"/>
      <c r="S4636" s="164">
        <v>0</v>
      </c>
      <c r="T4636" s="165">
        <v>0</v>
      </c>
    </row>
    <row r="4637" spans="2:20" ht="30" hidden="1" customHeight="1">
      <c r="B4637" s="123">
        <v>2454</v>
      </c>
      <c r="C4637" s="125" t="s">
        <v>54</v>
      </c>
      <c r="D4637" s="125" t="s">
        <v>55</v>
      </c>
      <c r="E4637" s="137">
        <v>2025</v>
      </c>
      <c r="F4637" s="68" t="str">
        <f t="shared" si="154"/>
        <v>245412. Vigilancia de la Salud AmbientalVigilancia de la Salud Ambiental2025</v>
      </c>
      <c r="G4637" s="125" t="s">
        <v>696</v>
      </c>
      <c r="H4637" s="134" t="s">
        <v>386</v>
      </c>
      <c r="I4637" s="125" t="s">
        <v>410</v>
      </c>
      <c r="J4637" s="134" t="s">
        <v>697</v>
      </c>
      <c r="K4637" s="126" t="s">
        <v>698</v>
      </c>
      <c r="L4637" s="126" t="s">
        <v>698</v>
      </c>
      <c r="M4637" s="11" t="s">
        <v>56</v>
      </c>
      <c r="N4637" s="11" t="s">
        <v>48</v>
      </c>
      <c r="O4637" s="68" t="str">
        <f t="shared" si="153"/>
        <v>245412. Vigilancia de la Salud AmbientalVigilancia de la Salud Ambiental20251_USAQUEN1_MARZO_2026</v>
      </c>
      <c r="P4637" s="129">
        <f t="shared" si="152"/>
        <v>0</v>
      </c>
      <c r="Q4637" s="7"/>
      <c r="R4637" s="7"/>
      <c r="S4637" s="164">
        <v>0</v>
      </c>
      <c r="T4637" s="165">
        <v>0</v>
      </c>
    </row>
    <row r="4638" spans="2:20" ht="30" hidden="1" customHeight="1">
      <c r="B4638" s="123">
        <v>2454</v>
      </c>
      <c r="C4638" s="125" t="s">
        <v>54</v>
      </c>
      <c r="D4638" s="125" t="s">
        <v>55</v>
      </c>
      <c r="E4638" s="137">
        <v>2025</v>
      </c>
      <c r="F4638" s="68" t="str">
        <f t="shared" si="154"/>
        <v>245412. Vigilancia de la Salud AmbientalVigilancia de la Salud Ambiental2025</v>
      </c>
      <c r="G4638" s="125" t="s">
        <v>696</v>
      </c>
      <c r="H4638" s="134" t="s">
        <v>386</v>
      </c>
      <c r="I4638" s="125" t="s">
        <v>410</v>
      </c>
      <c r="J4638" s="134" t="s">
        <v>697</v>
      </c>
      <c r="K4638" s="126" t="s">
        <v>698</v>
      </c>
      <c r="L4638" s="126" t="s">
        <v>698</v>
      </c>
      <c r="M4638" s="11" t="s">
        <v>63</v>
      </c>
      <c r="N4638" s="11" t="s">
        <v>48</v>
      </c>
      <c r="O4638" s="68" t="str">
        <f t="shared" si="153"/>
        <v>245412. Vigilancia de la Salud AmbientalVigilancia de la Salud Ambiental20252_ENGATIVA1_MARZO_2026</v>
      </c>
      <c r="P4638" s="129">
        <f t="shared" si="152"/>
        <v>0</v>
      </c>
      <c r="Q4638" s="7"/>
      <c r="R4638" s="7"/>
      <c r="S4638" s="164">
        <v>0</v>
      </c>
      <c r="T4638" s="165">
        <v>0</v>
      </c>
    </row>
    <row r="4639" spans="2:20" ht="30" hidden="1" customHeight="1">
      <c r="B4639" s="123">
        <v>2454</v>
      </c>
      <c r="C4639" s="125" t="s">
        <v>54</v>
      </c>
      <c r="D4639" s="125" t="s">
        <v>55</v>
      </c>
      <c r="E4639" s="137">
        <v>2025</v>
      </c>
      <c r="F4639" s="68" t="str">
        <f t="shared" si="154"/>
        <v>245412. Vigilancia de la Salud AmbientalVigilancia de la Salud Ambiental2025</v>
      </c>
      <c r="G4639" s="125" t="s">
        <v>696</v>
      </c>
      <c r="H4639" s="134" t="s">
        <v>386</v>
      </c>
      <c r="I4639" s="125" t="s">
        <v>410</v>
      </c>
      <c r="J4639" s="134" t="s">
        <v>697</v>
      </c>
      <c r="K4639" s="126" t="s">
        <v>698</v>
      </c>
      <c r="L4639" s="126" t="s">
        <v>698</v>
      </c>
      <c r="M4639" s="11" t="s">
        <v>66</v>
      </c>
      <c r="N4639" s="11" t="s">
        <v>48</v>
      </c>
      <c r="O4639" s="68" t="str">
        <f t="shared" si="153"/>
        <v>245412. Vigilancia de la Salud AmbientalVigilancia de la Salud Ambiental20255_BARRIOS_UNIDOS1_MARZO_2026</v>
      </c>
      <c r="P4639" s="129">
        <f t="shared" si="152"/>
        <v>0</v>
      </c>
      <c r="Q4639" s="7"/>
      <c r="R4639" s="7"/>
      <c r="S4639" s="164">
        <v>0</v>
      </c>
      <c r="T4639" s="165">
        <v>0</v>
      </c>
    </row>
    <row r="4640" spans="2:20" ht="30" hidden="1" customHeight="1">
      <c r="B4640" s="123">
        <v>2457</v>
      </c>
      <c r="C4640" s="125" t="s">
        <v>54</v>
      </c>
      <c r="D4640" s="125" t="s">
        <v>55</v>
      </c>
      <c r="E4640" s="137">
        <v>2025</v>
      </c>
      <c r="F4640" s="68" t="str">
        <f t="shared" si="154"/>
        <v>245712. Vigilancia de la Salud AmbientalVigilancia de la Salud Ambiental2025</v>
      </c>
      <c r="G4640" s="125" t="s">
        <v>707</v>
      </c>
      <c r="H4640" s="134" t="s">
        <v>703</v>
      </c>
      <c r="I4640" s="125" t="s">
        <v>410</v>
      </c>
      <c r="J4640" s="134" t="s">
        <v>711</v>
      </c>
      <c r="K4640" s="126" t="s">
        <v>698</v>
      </c>
      <c r="L4640" s="126" t="s">
        <v>698</v>
      </c>
      <c r="M4640" s="11" t="s">
        <v>77</v>
      </c>
      <c r="N4640" s="11" t="s">
        <v>48</v>
      </c>
      <c r="O4640" s="68" t="str">
        <f t="shared" si="153"/>
        <v>245712. Vigilancia de la Salud AmbientalVigilancia de la Salud Ambiental20253_SUBA1_MARZO_2026</v>
      </c>
      <c r="P4640" s="129">
        <f t="shared" si="152"/>
        <v>0</v>
      </c>
      <c r="Q4640" s="7"/>
      <c r="R4640" s="7"/>
      <c r="S4640" s="164">
        <v>0</v>
      </c>
      <c r="T4640" s="165">
        <v>0</v>
      </c>
    </row>
    <row r="4641" spans="2:20" ht="30" hidden="1" customHeight="1">
      <c r="B4641" s="123">
        <v>2458</v>
      </c>
      <c r="C4641" s="125" t="s">
        <v>54</v>
      </c>
      <c r="D4641" s="125" t="s">
        <v>55</v>
      </c>
      <c r="E4641" s="137">
        <v>2025</v>
      </c>
      <c r="F4641" s="68" t="str">
        <f t="shared" si="154"/>
        <v>245812. Vigilancia de la Salud AmbientalVigilancia de la Salud Ambiental2025</v>
      </c>
      <c r="G4641" s="125" t="s">
        <v>696</v>
      </c>
      <c r="H4641" s="134" t="s">
        <v>703</v>
      </c>
      <c r="I4641" s="125" t="s">
        <v>410</v>
      </c>
      <c r="J4641" s="134" t="s">
        <v>697</v>
      </c>
      <c r="K4641" s="126" t="s">
        <v>698</v>
      </c>
      <c r="L4641" s="126" t="s">
        <v>698</v>
      </c>
      <c r="M4641" s="11" t="s">
        <v>74</v>
      </c>
      <c r="N4641" s="11" t="s">
        <v>48</v>
      </c>
      <c r="O4641" s="68" t="str">
        <f t="shared" si="153"/>
        <v>245812. Vigilancia de la Salud AmbientalVigilancia de la Salud Ambiental20254_CHAPINERO1_MARZO_2026</v>
      </c>
      <c r="P4641" s="129">
        <f t="shared" si="152"/>
        <v>0</v>
      </c>
      <c r="Q4641" s="7"/>
      <c r="R4641" s="7"/>
      <c r="S4641" s="164">
        <v>0</v>
      </c>
      <c r="T4641" s="165">
        <v>0</v>
      </c>
    </row>
    <row r="4642" spans="2:20" ht="30" hidden="1" customHeight="1">
      <c r="B4642" s="123">
        <v>2458</v>
      </c>
      <c r="C4642" s="125" t="s">
        <v>54</v>
      </c>
      <c r="D4642" s="125" t="s">
        <v>55</v>
      </c>
      <c r="E4642" s="137">
        <v>2025</v>
      </c>
      <c r="F4642" s="68" t="str">
        <f t="shared" si="154"/>
        <v>245812. Vigilancia de la Salud AmbientalVigilancia de la Salud Ambiental2025</v>
      </c>
      <c r="G4642" s="125" t="s">
        <v>696</v>
      </c>
      <c r="H4642" s="134" t="s">
        <v>703</v>
      </c>
      <c r="I4642" s="125" t="s">
        <v>410</v>
      </c>
      <c r="J4642" s="134" t="s">
        <v>697</v>
      </c>
      <c r="K4642" s="126" t="s">
        <v>698</v>
      </c>
      <c r="L4642" s="126" t="s">
        <v>698</v>
      </c>
      <c r="M4642" s="11" t="s">
        <v>56</v>
      </c>
      <c r="N4642" s="11" t="s">
        <v>48</v>
      </c>
      <c r="O4642" s="68" t="str">
        <f t="shared" si="153"/>
        <v>245812. Vigilancia de la Salud AmbientalVigilancia de la Salud Ambiental20251_USAQUEN1_MARZO_2026</v>
      </c>
      <c r="P4642" s="129">
        <f t="shared" si="152"/>
        <v>0</v>
      </c>
      <c r="Q4642" s="7"/>
      <c r="R4642" s="7"/>
      <c r="S4642" s="164">
        <v>0</v>
      </c>
      <c r="T4642" s="165">
        <v>0</v>
      </c>
    </row>
    <row r="4643" spans="2:20" ht="30" hidden="1" customHeight="1">
      <c r="B4643" s="123">
        <v>2458</v>
      </c>
      <c r="C4643" s="125" t="s">
        <v>54</v>
      </c>
      <c r="D4643" s="125" t="s">
        <v>55</v>
      </c>
      <c r="E4643" s="137">
        <v>2025</v>
      </c>
      <c r="F4643" s="68" t="str">
        <f t="shared" si="154"/>
        <v>245812. Vigilancia de la Salud AmbientalVigilancia de la Salud Ambiental2025</v>
      </c>
      <c r="G4643" s="125" t="s">
        <v>696</v>
      </c>
      <c r="H4643" s="134" t="s">
        <v>703</v>
      </c>
      <c r="I4643" s="125" t="s">
        <v>410</v>
      </c>
      <c r="J4643" s="134" t="s">
        <v>697</v>
      </c>
      <c r="K4643" s="126" t="s">
        <v>698</v>
      </c>
      <c r="L4643" s="126" t="s">
        <v>698</v>
      </c>
      <c r="M4643" s="11" t="s">
        <v>63</v>
      </c>
      <c r="N4643" s="11" t="s">
        <v>48</v>
      </c>
      <c r="O4643" s="68" t="str">
        <f t="shared" si="153"/>
        <v>245812. Vigilancia de la Salud AmbientalVigilancia de la Salud Ambiental20252_ENGATIVA1_MARZO_2026</v>
      </c>
      <c r="P4643" s="129">
        <f t="shared" si="152"/>
        <v>0</v>
      </c>
      <c r="Q4643" s="7"/>
      <c r="R4643" s="7"/>
      <c r="S4643" s="164">
        <v>0</v>
      </c>
      <c r="T4643" s="165">
        <v>0</v>
      </c>
    </row>
    <row r="4644" spans="2:20" ht="30" hidden="1" customHeight="1">
      <c r="B4644" s="123">
        <v>2458</v>
      </c>
      <c r="C4644" s="125" t="s">
        <v>54</v>
      </c>
      <c r="D4644" s="125" t="s">
        <v>55</v>
      </c>
      <c r="E4644" s="137">
        <v>2025</v>
      </c>
      <c r="F4644" s="68" t="str">
        <f t="shared" si="154"/>
        <v>245812. Vigilancia de la Salud AmbientalVigilancia de la Salud Ambiental2025</v>
      </c>
      <c r="G4644" s="125" t="s">
        <v>696</v>
      </c>
      <c r="H4644" s="134" t="s">
        <v>703</v>
      </c>
      <c r="I4644" s="125" t="s">
        <v>410</v>
      </c>
      <c r="J4644" s="134" t="s">
        <v>697</v>
      </c>
      <c r="K4644" s="126" t="s">
        <v>698</v>
      </c>
      <c r="L4644" s="126" t="s">
        <v>698</v>
      </c>
      <c r="M4644" s="11" t="s">
        <v>77</v>
      </c>
      <c r="N4644" s="11" t="s">
        <v>48</v>
      </c>
      <c r="O4644" s="68" t="str">
        <f t="shared" si="153"/>
        <v>245812. Vigilancia de la Salud AmbientalVigilancia de la Salud Ambiental20253_SUBA1_MARZO_2026</v>
      </c>
      <c r="P4644" s="129">
        <f t="shared" si="152"/>
        <v>0</v>
      </c>
      <c r="Q4644" s="7"/>
      <c r="R4644" s="7"/>
      <c r="S4644" s="164">
        <v>0</v>
      </c>
      <c r="T4644" s="165">
        <v>0</v>
      </c>
    </row>
    <row r="4645" spans="2:20" ht="30" hidden="1" customHeight="1">
      <c r="B4645" s="123">
        <v>2458</v>
      </c>
      <c r="C4645" s="125" t="s">
        <v>54</v>
      </c>
      <c r="D4645" s="125" t="s">
        <v>55</v>
      </c>
      <c r="E4645" s="137">
        <v>2025</v>
      </c>
      <c r="F4645" s="68" t="str">
        <f t="shared" si="154"/>
        <v>245812. Vigilancia de la Salud AmbientalVigilancia de la Salud Ambiental2025</v>
      </c>
      <c r="G4645" s="125" t="s">
        <v>696</v>
      </c>
      <c r="H4645" s="134" t="s">
        <v>703</v>
      </c>
      <c r="I4645" s="125" t="s">
        <v>410</v>
      </c>
      <c r="J4645" s="134" t="s">
        <v>697</v>
      </c>
      <c r="K4645" s="126" t="s">
        <v>698</v>
      </c>
      <c r="L4645" s="126" t="s">
        <v>698</v>
      </c>
      <c r="M4645" s="11" t="s">
        <v>66</v>
      </c>
      <c r="N4645" s="11" t="s">
        <v>48</v>
      </c>
      <c r="O4645" s="68" t="str">
        <f t="shared" si="153"/>
        <v>245812. Vigilancia de la Salud AmbientalVigilancia de la Salud Ambiental20255_BARRIOS_UNIDOS1_MARZO_2026</v>
      </c>
      <c r="P4645" s="129">
        <f t="shared" si="152"/>
        <v>0</v>
      </c>
      <c r="Q4645" s="7"/>
      <c r="R4645" s="7"/>
      <c r="S4645" s="164">
        <v>0</v>
      </c>
      <c r="T4645" s="165">
        <v>0</v>
      </c>
    </row>
    <row r="4646" spans="2:20" ht="30" hidden="1" customHeight="1">
      <c r="B4646" s="123">
        <v>2458</v>
      </c>
      <c r="C4646" s="125" t="s">
        <v>54</v>
      </c>
      <c r="D4646" s="125" t="s">
        <v>55</v>
      </c>
      <c r="E4646" s="137">
        <v>2025</v>
      </c>
      <c r="F4646" s="68" t="str">
        <f t="shared" si="154"/>
        <v>245812. Vigilancia de la Salud AmbientalVigilancia de la Salud Ambiental2025</v>
      </c>
      <c r="G4646" s="125" t="s">
        <v>696</v>
      </c>
      <c r="H4646" s="134" t="s">
        <v>703</v>
      </c>
      <c r="I4646" s="125" t="s">
        <v>410</v>
      </c>
      <c r="J4646" s="134" t="s">
        <v>697</v>
      </c>
      <c r="K4646" s="126" t="s">
        <v>698</v>
      </c>
      <c r="L4646" s="126" t="s">
        <v>698</v>
      </c>
      <c r="M4646" s="11" t="s">
        <v>107</v>
      </c>
      <c r="N4646" s="11" t="s">
        <v>48</v>
      </c>
      <c r="O4646" s="68" t="str">
        <f t="shared" si="153"/>
        <v>245812. Vigilancia de la Salud AmbientalVigilancia de la Salud Ambiental20256_TEUSAQUILLO1_MARZO_2026</v>
      </c>
      <c r="P4646" s="129">
        <f t="shared" si="152"/>
        <v>0</v>
      </c>
      <c r="Q4646" s="7"/>
      <c r="R4646" s="7"/>
      <c r="S4646" s="164">
        <v>0</v>
      </c>
      <c r="T4646" s="165">
        <v>0</v>
      </c>
    </row>
    <row r="4647" spans="2:20" ht="30" hidden="1" customHeight="1">
      <c r="B4647" s="123">
        <v>2459</v>
      </c>
      <c r="C4647" s="125" t="s">
        <v>54</v>
      </c>
      <c r="D4647" s="125" t="s">
        <v>55</v>
      </c>
      <c r="E4647" s="137">
        <v>2025</v>
      </c>
      <c r="F4647" s="68" t="str">
        <f t="shared" si="154"/>
        <v>245912. Vigilancia de la Salud AmbientalVigilancia de la Salud Ambiental2025</v>
      </c>
      <c r="G4647" s="125" t="s">
        <v>696</v>
      </c>
      <c r="H4647" s="134" t="s">
        <v>703</v>
      </c>
      <c r="I4647" s="125" t="s">
        <v>410</v>
      </c>
      <c r="J4647" s="134" t="s">
        <v>697</v>
      </c>
      <c r="K4647" s="126" t="s">
        <v>698</v>
      </c>
      <c r="L4647" s="126" t="s">
        <v>698</v>
      </c>
      <c r="M4647" s="11" t="s">
        <v>74</v>
      </c>
      <c r="N4647" s="11" t="s">
        <v>48</v>
      </c>
      <c r="O4647" s="68" t="str">
        <f t="shared" si="153"/>
        <v>245912. Vigilancia de la Salud AmbientalVigilancia de la Salud Ambiental20254_CHAPINERO1_MARZO_2026</v>
      </c>
      <c r="P4647" s="129">
        <f t="shared" ref="P4647:P4710" si="155">IFERROR(T4647/S4647,0)</f>
        <v>0</v>
      </c>
      <c r="Q4647" s="7"/>
      <c r="R4647" s="7"/>
      <c r="S4647" s="164">
        <v>0</v>
      </c>
      <c r="T4647" s="165">
        <v>0</v>
      </c>
    </row>
    <row r="4648" spans="2:20" ht="30" hidden="1" customHeight="1">
      <c r="B4648" s="123">
        <v>2459</v>
      </c>
      <c r="C4648" s="125" t="s">
        <v>54</v>
      </c>
      <c r="D4648" s="125" t="s">
        <v>55</v>
      </c>
      <c r="E4648" s="137">
        <v>2025</v>
      </c>
      <c r="F4648" s="68" t="str">
        <f t="shared" si="154"/>
        <v>245912. Vigilancia de la Salud AmbientalVigilancia de la Salud Ambiental2025</v>
      </c>
      <c r="G4648" s="125" t="s">
        <v>696</v>
      </c>
      <c r="H4648" s="134" t="s">
        <v>703</v>
      </c>
      <c r="I4648" s="125" t="s">
        <v>410</v>
      </c>
      <c r="J4648" s="134" t="s">
        <v>697</v>
      </c>
      <c r="K4648" s="126" t="s">
        <v>698</v>
      </c>
      <c r="L4648" s="126" t="s">
        <v>698</v>
      </c>
      <c r="M4648" s="11" t="s">
        <v>56</v>
      </c>
      <c r="N4648" s="11" t="s">
        <v>48</v>
      </c>
      <c r="O4648" s="68" t="str">
        <f t="shared" si="153"/>
        <v>245912. Vigilancia de la Salud AmbientalVigilancia de la Salud Ambiental20251_USAQUEN1_MARZO_2026</v>
      </c>
      <c r="P4648" s="129">
        <f t="shared" si="155"/>
        <v>0</v>
      </c>
      <c r="Q4648" s="7"/>
      <c r="R4648" s="7"/>
      <c r="S4648" s="164">
        <v>0</v>
      </c>
      <c r="T4648" s="165">
        <v>0</v>
      </c>
    </row>
    <row r="4649" spans="2:20" ht="30" hidden="1" customHeight="1">
      <c r="B4649" s="123">
        <v>2459</v>
      </c>
      <c r="C4649" s="125" t="s">
        <v>54</v>
      </c>
      <c r="D4649" s="125" t="s">
        <v>55</v>
      </c>
      <c r="E4649" s="137">
        <v>2025</v>
      </c>
      <c r="F4649" s="68" t="str">
        <f t="shared" si="154"/>
        <v>245912. Vigilancia de la Salud AmbientalVigilancia de la Salud Ambiental2025</v>
      </c>
      <c r="G4649" s="125" t="s">
        <v>696</v>
      </c>
      <c r="H4649" s="134" t="s">
        <v>703</v>
      </c>
      <c r="I4649" s="125" t="s">
        <v>410</v>
      </c>
      <c r="J4649" s="134" t="s">
        <v>697</v>
      </c>
      <c r="K4649" s="126" t="s">
        <v>698</v>
      </c>
      <c r="L4649" s="126" t="s">
        <v>698</v>
      </c>
      <c r="M4649" s="11" t="s">
        <v>63</v>
      </c>
      <c r="N4649" s="11" t="s">
        <v>48</v>
      </c>
      <c r="O4649" s="68" t="str">
        <f t="shared" si="153"/>
        <v>245912. Vigilancia de la Salud AmbientalVigilancia de la Salud Ambiental20252_ENGATIVA1_MARZO_2026</v>
      </c>
      <c r="P4649" s="129">
        <f t="shared" si="155"/>
        <v>0</v>
      </c>
      <c r="Q4649" s="7"/>
      <c r="R4649" s="7"/>
      <c r="S4649" s="164">
        <v>0</v>
      </c>
      <c r="T4649" s="165">
        <v>0</v>
      </c>
    </row>
    <row r="4650" spans="2:20" ht="30" hidden="1" customHeight="1">
      <c r="B4650" s="123">
        <v>2459</v>
      </c>
      <c r="C4650" s="125" t="s">
        <v>54</v>
      </c>
      <c r="D4650" s="125" t="s">
        <v>55</v>
      </c>
      <c r="E4650" s="137">
        <v>2025</v>
      </c>
      <c r="F4650" s="68" t="str">
        <f t="shared" si="154"/>
        <v>245912. Vigilancia de la Salud AmbientalVigilancia de la Salud Ambiental2025</v>
      </c>
      <c r="G4650" s="125" t="s">
        <v>696</v>
      </c>
      <c r="H4650" s="134" t="s">
        <v>703</v>
      </c>
      <c r="I4650" s="125" t="s">
        <v>410</v>
      </c>
      <c r="J4650" s="134" t="s">
        <v>697</v>
      </c>
      <c r="K4650" s="126" t="s">
        <v>698</v>
      </c>
      <c r="L4650" s="126" t="s">
        <v>698</v>
      </c>
      <c r="M4650" s="11" t="s">
        <v>77</v>
      </c>
      <c r="N4650" s="11" t="s">
        <v>48</v>
      </c>
      <c r="O4650" s="68" t="str">
        <f t="shared" si="153"/>
        <v>245912. Vigilancia de la Salud AmbientalVigilancia de la Salud Ambiental20253_SUBA1_MARZO_2026</v>
      </c>
      <c r="P4650" s="129">
        <f t="shared" si="155"/>
        <v>0</v>
      </c>
      <c r="Q4650" s="7"/>
      <c r="R4650" s="7"/>
      <c r="S4650" s="164">
        <v>0</v>
      </c>
      <c r="T4650" s="165">
        <v>0</v>
      </c>
    </row>
    <row r="4651" spans="2:20" ht="30" hidden="1" customHeight="1">
      <c r="B4651" s="123">
        <v>2459</v>
      </c>
      <c r="C4651" s="125" t="s">
        <v>54</v>
      </c>
      <c r="D4651" s="125" t="s">
        <v>55</v>
      </c>
      <c r="E4651" s="137">
        <v>2025</v>
      </c>
      <c r="F4651" s="68" t="str">
        <f t="shared" si="154"/>
        <v>245912. Vigilancia de la Salud AmbientalVigilancia de la Salud Ambiental2025</v>
      </c>
      <c r="G4651" s="125" t="s">
        <v>696</v>
      </c>
      <c r="H4651" s="134" t="s">
        <v>703</v>
      </c>
      <c r="I4651" s="125" t="s">
        <v>410</v>
      </c>
      <c r="J4651" s="134" t="s">
        <v>697</v>
      </c>
      <c r="K4651" s="126" t="s">
        <v>698</v>
      </c>
      <c r="L4651" s="126" t="s">
        <v>698</v>
      </c>
      <c r="M4651" s="11" t="s">
        <v>66</v>
      </c>
      <c r="N4651" s="11" t="s">
        <v>48</v>
      </c>
      <c r="O4651" s="68" t="str">
        <f t="shared" si="153"/>
        <v>245912. Vigilancia de la Salud AmbientalVigilancia de la Salud Ambiental20255_BARRIOS_UNIDOS1_MARZO_2026</v>
      </c>
      <c r="P4651" s="129">
        <f t="shared" si="155"/>
        <v>0</v>
      </c>
      <c r="Q4651" s="7"/>
      <c r="R4651" s="7"/>
      <c r="S4651" s="164">
        <v>0</v>
      </c>
      <c r="T4651" s="165">
        <v>0</v>
      </c>
    </row>
    <row r="4652" spans="2:20" ht="30" hidden="1" customHeight="1">
      <c r="B4652" s="123">
        <v>2459</v>
      </c>
      <c r="C4652" s="125" t="s">
        <v>54</v>
      </c>
      <c r="D4652" s="125" t="s">
        <v>55</v>
      </c>
      <c r="E4652" s="137">
        <v>2025</v>
      </c>
      <c r="F4652" s="68" t="str">
        <f t="shared" si="154"/>
        <v>245912. Vigilancia de la Salud AmbientalVigilancia de la Salud Ambiental2025</v>
      </c>
      <c r="G4652" s="125" t="s">
        <v>696</v>
      </c>
      <c r="H4652" s="134" t="s">
        <v>703</v>
      </c>
      <c r="I4652" s="125" t="s">
        <v>410</v>
      </c>
      <c r="J4652" s="134" t="s">
        <v>697</v>
      </c>
      <c r="K4652" s="126" t="s">
        <v>698</v>
      </c>
      <c r="L4652" s="126" t="s">
        <v>698</v>
      </c>
      <c r="M4652" s="11" t="s">
        <v>107</v>
      </c>
      <c r="N4652" s="11" t="s">
        <v>48</v>
      </c>
      <c r="O4652" s="68" t="str">
        <f t="shared" si="153"/>
        <v>245912. Vigilancia de la Salud AmbientalVigilancia de la Salud Ambiental20256_TEUSAQUILLO1_MARZO_2026</v>
      </c>
      <c r="P4652" s="129">
        <f t="shared" si="155"/>
        <v>0</v>
      </c>
      <c r="Q4652" s="7"/>
      <c r="R4652" s="7"/>
      <c r="S4652" s="164">
        <v>0</v>
      </c>
      <c r="T4652" s="165">
        <v>0</v>
      </c>
    </row>
    <row r="4653" spans="2:20" ht="30" hidden="1" customHeight="1">
      <c r="B4653" s="123">
        <v>2460</v>
      </c>
      <c r="C4653" s="125" t="s">
        <v>54</v>
      </c>
      <c r="D4653" s="125" t="s">
        <v>55</v>
      </c>
      <c r="E4653" s="137">
        <v>2025</v>
      </c>
      <c r="F4653" s="68" t="str">
        <f t="shared" si="154"/>
        <v>246012. Vigilancia de la Salud AmbientalVigilancia de la Salud Ambiental2025</v>
      </c>
      <c r="G4653" s="125" t="s">
        <v>696</v>
      </c>
      <c r="H4653" s="134" t="s">
        <v>703</v>
      </c>
      <c r="I4653" s="125" t="s">
        <v>410</v>
      </c>
      <c r="J4653" s="134" t="s">
        <v>697</v>
      </c>
      <c r="K4653" s="126" t="s">
        <v>698</v>
      </c>
      <c r="L4653" s="126" t="s">
        <v>698</v>
      </c>
      <c r="M4653" s="11" t="s">
        <v>74</v>
      </c>
      <c r="N4653" s="11" t="s">
        <v>48</v>
      </c>
      <c r="O4653" s="68" t="str">
        <f t="shared" si="153"/>
        <v>246012. Vigilancia de la Salud AmbientalVigilancia de la Salud Ambiental20254_CHAPINERO1_MARZO_2026</v>
      </c>
      <c r="P4653" s="129">
        <f t="shared" si="155"/>
        <v>0</v>
      </c>
      <c r="Q4653" s="7"/>
      <c r="R4653" s="7"/>
      <c r="S4653" s="164">
        <v>0</v>
      </c>
      <c r="T4653" s="165">
        <v>0</v>
      </c>
    </row>
    <row r="4654" spans="2:20" ht="30" hidden="1" customHeight="1">
      <c r="B4654" s="123">
        <v>2460</v>
      </c>
      <c r="C4654" s="125" t="s">
        <v>54</v>
      </c>
      <c r="D4654" s="125" t="s">
        <v>55</v>
      </c>
      <c r="E4654" s="137">
        <v>2025</v>
      </c>
      <c r="F4654" s="68" t="str">
        <f t="shared" si="154"/>
        <v>246012. Vigilancia de la Salud AmbientalVigilancia de la Salud Ambiental2025</v>
      </c>
      <c r="G4654" s="125" t="s">
        <v>696</v>
      </c>
      <c r="H4654" s="134" t="s">
        <v>703</v>
      </c>
      <c r="I4654" s="125" t="s">
        <v>410</v>
      </c>
      <c r="J4654" s="134" t="s">
        <v>697</v>
      </c>
      <c r="K4654" s="126" t="s">
        <v>698</v>
      </c>
      <c r="L4654" s="126" t="s">
        <v>698</v>
      </c>
      <c r="M4654" s="11" t="s">
        <v>56</v>
      </c>
      <c r="N4654" s="11" t="s">
        <v>48</v>
      </c>
      <c r="O4654" s="68" t="str">
        <f t="shared" si="153"/>
        <v>246012. Vigilancia de la Salud AmbientalVigilancia de la Salud Ambiental20251_USAQUEN1_MARZO_2026</v>
      </c>
      <c r="P4654" s="129">
        <f t="shared" si="155"/>
        <v>0</v>
      </c>
      <c r="Q4654" s="7"/>
      <c r="R4654" s="7"/>
      <c r="S4654" s="164">
        <v>0</v>
      </c>
      <c r="T4654" s="165">
        <v>0</v>
      </c>
    </row>
    <row r="4655" spans="2:20" ht="30" hidden="1" customHeight="1">
      <c r="B4655" s="123">
        <v>2460</v>
      </c>
      <c r="C4655" s="125" t="s">
        <v>54</v>
      </c>
      <c r="D4655" s="125" t="s">
        <v>55</v>
      </c>
      <c r="E4655" s="137">
        <v>2025</v>
      </c>
      <c r="F4655" s="68" t="str">
        <f t="shared" si="154"/>
        <v>246012. Vigilancia de la Salud AmbientalVigilancia de la Salud Ambiental2025</v>
      </c>
      <c r="G4655" s="125" t="s">
        <v>696</v>
      </c>
      <c r="H4655" s="134" t="s">
        <v>703</v>
      </c>
      <c r="I4655" s="125" t="s">
        <v>410</v>
      </c>
      <c r="J4655" s="134" t="s">
        <v>697</v>
      </c>
      <c r="K4655" s="126" t="s">
        <v>698</v>
      </c>
      <c r="L4655" s="126" t="s">
        <v>698</v>
      </c>
      <c r="M4655" s="11" t="s">
        <v>63</v>
      </c>
      <c r="N4655" s="11" t="s">
        <v>48</v>
      </c>
      <c r="O4655" s="68" t="str">
        <f t="shared" si="153"/>
        <v>246012. Vigilancia de la Salud AmbientalVigilancia de la Salud Ambiental20252_ENGATIVA1_MARZO_2026</v>
      </c>
      <c r="P4655" s="129">
        <f t="shared" si="155"/>
        <v>0</v>
      </c>
      <c r="Q4655" s="7"/>
      <c r="R4655" s="7"/>
      <c r="S4655" s="164">
        <v>0</v>
      </c>
      <c r="T4655" s="165">
        <v>0</v>
      </c>
    </row>
    <row r="4656" spans="2:20" ht="30" hidden="1" customHeight="1">
      <c r="B4656" s="123">
        <v>2460</v>
      </c>
      <c r="C4656" s="125" t="s">
        <v>54</v>
      </c>
      <c r="D4656" s="125" t="s">
        <v>55</v>
      </c>
      <c r="E4656" s="137">
        <v>2025</v>
      </c>
      <c r="F4656" s="68" t="str">
        <f t="shared" si="154"/>
        <v>246012. Vigilancia de la Salud AmbientalVigilancia de la Salud Ambiental2025</v>
      </c>
      <c r="G4656" s="125" t="s">
        <v>696</v>
      </c>
      <c r="H4656" s="134" t="s">
        <v>703</v>
      </c>
      <c r="I4656" s="125" t="s">
        <v>410</v>
      </c>
      <c r="J4656" s="134" t="s">
        <v>697</v>
      </c>
      <c r="K4656" s="126" t="s">
        <v>698</v>
      </c>
      <c r="L4656" s="126" t="s">
        <v>698</v>
      </c>
      <c r="M4656" s="11" t="s">
        <v>77</v>
      </c>
      <c r="N4656" s="11" t="s">
        <v>48</v>
      </c>
      <c r="O4656" s="68" t="str">
        <f t="shared" si="153"/>
        <v>246012. Vigilancia de la Salud AmbientalVigilancia de la Salud Ambiental20253_SUBA1_MARZO_2026</v>
      </c>
      <c r="P4656" s="129">
        <f t="shared" si="155"/>
        <v>0</v>
      </c>
      <c r="Q4656" s="7"/>
      <c r="R4656" s="7"/>
      <c r="S4656" s="164">
        <v>0</v>
      </c>
      <c r="T4656" s="165">
        <v>0</v>
      </c>
    </row>
    <row r="4657" spans="2:20" ht="30" hidden="1" customHeight="1">
      <c r="B4657" s="123">
        <v>2460</v>
      </c>
      <c r="C4657" s="125" t="s">
        <v>54</v>
      </c>
      <c r="D4657" s="125" t="s">
        <v>55</v>
      </c>
      <c r="E4657" s="137">
        <v>2025</v>
      </c>
      <c r="F4657" s="68" t="str">
        <f t="shared" si="154"/>
        <v>246012. Vigilancia de la Salud AmbientalVigilancia de la Salud Ambiental2025</v>
      </c>
      <c r="G4657" s="125" t="s">
        <v>696</v>
      </c>
      <c r="H4657" s="134" t="s">
        <v>703</v>
      </c>
      <c r="I4657" s="125" t="s">
        <v>410</v>
      </c>
      <c r="J4657" s="134" t="s">
        <v>697</v>
      </c>
      <c r="K4657" s="126" t="s">
        <v>698</v>
      </c>
      <c r="L4657" s="126" t="s">
        <v>698</v>
      </c>
      <c r="M4657" s="11" t="s">
        <v>66</v>
      </c>
      <c r="N4657" s="11" t="s">
        <v>48</v>
      </c>
      <c r="O4657" s="68" t="str">
        <f t="shared" si="153"/>
        <v>246012. Vigilancia de la Salud AmbientalVigilancia de la Salud Ambiental20255_BARRIOS_UNIDOS1_MARZO_2026</v>
      </c>
      <c r="P4657" s="129">
        <f t="shared" si="155"/>
        <v>0</v>
      </c>
      <c r="Q4657" s="7"/>
      <c r="R4657" s="7"/>
      <c r="S4657" s="164">
        <v>0</v>
      </c>
      <c r="T4657" s="165">
        <v>0</v>
      </c>
    </row>
    <row r="4658" spans="2:20" ht="30" hidden="1" customHeight="1">
      <c r="B4658" s="123">
        <v>2460</v>
      </c>
      <c r="C4658" s="125" t="s">
        <v>54</v>
      </c>
      <c r="D4658" s="125" t="s">
        <v>55</v>
      </c>
      <c r="E4658" s="137">
        <v>2025</v>
      </c>
      <c r="F4658" s="68" t="str">
        <f t="shared" si="154"/>
        <v>246012. Vigilancia de la Salud AmbientalVigilancia de la Salud Ambiental2025</v>
      </c>
      <c r="G4658" s="125" t="s">
        <v>696</v>
      </c>
      <c r="H4658" s="134" t="s">
        <v>703</v>
      </c>
      <c r="I4658" s="125" t="s">
        <v>410</v>
      </c>
      <c r="J4658" s="134" t="s">
        <v>697</v>
      </c>
      <c r="K4658" s="126" t="s">
        <v>698</v>
      </c>
      <c r="L4658" s="126" t="s">
        <v>698</v>
      </c>
      <c r="M4658" s="11" t="s">
        <v>107</v>
      </c>
      <c r="N4658" s="11" t="s">
        <v>48</v>
      </c>
      <c r="O4658" s="68" t="str">
        <f t="shared" si="153"/>
        <v>246012. Vigilancia de la Salud AmbientalVigilancia de la Salud Ambiental20256_TEUSAQUILLO1_MARZO_2026</v>
      </c>
      <c r="P4658" s="129">
        <f t="shared" si="155"/>
        <v>0</v>
      </c>
      <c r="Q4658" s="7"/>
      <c r="R4658" s="7"/>
      <c r="S4658" s="164">
        <v>0</v>
      </c>
      <c r="T4658" s="165">
        <v>0</v>
      </c>
    </row>
    <row r="4659" spans="2:20" ht="30" hidden="1" customHeight="1">
      <c r="B4659" s="123">
        <v>2470</v>
      </c>
      <c r="C4659" s="125" t="s">
        <v>54</v>
      </c>
      <c r="D4659" s="125" t="s">
        <v>55</v>
      </c>
      <c r="E4659" s="137">
        <v>2025</v>
      </c>
      <c r="F4659" s="68" t="str">
        <f t="shared" si="154"/>
        <v>247012. Vigilancia de la Salud AmbientalVigilancia de la Salud Ambiental2025</v>
      </c>
      <c r="G4659" s="125" t="s">
        <v>696</v>
      </c>
      <c r="H4659" s="134" t="s">
        <v>699</v>
      </c>
      <c r="I4659" s="125" t="s">
        <v>410</v>
      </c>
      <c r="J4659" s="134" t="s">
        <v>697</v>
      </c>
      <c r="K4659" s="126" t="s">
        <v>698</v>
      </c>
      <c r="L4659" s="126" t="s">
        <v>698</v>
      </c>
      <c r="M4659" s="11" t="s">
        <v>63</v>
      </c>
      <c r="N4659" s="11" t="s">
        <v>48</v>
      </c>
      <c r="O4659" s="68" t="str">
        <f t="shared" si="153"/>
        <v>247012. Vigilancia de la Salud AmbientalVigilancia de la Salud Ambiental20252_ENGATIVA1_MARZO_2026</v>
      </c>
      <c r="P4659" s="129">
        <f t="shared" si="155"/>
        <v>0</v>
      </c>
      <c r="Q4659" s="7"/>
      <c r="R4659" s="7"/>
      <c r="S4659" s="164">
        <v>0</v>
      </c>
      <c r="T4659" s="165">
        <v>0</v>
      </c>
    </row>
    <row r="4660" spans="2:20" ht="30" hidden="1" customHeight="1">
      <c r="B4660" s="123">
        <v>2472</v>
      </c>
      <c r="C4660" s="125" t="s">
        <v>54</v>
      </c>
      <c r="D4660" s="125" t="s">
        <v>55</v>
      </c>
      <c r="E4660" s="137">
        <v>2025</v>
      </c>
      <c r="F4660" s="68" t="str">
        <f t="shared" si="154"/>
        <v>247212. Vigilancia de la Salud AmbientalVigilancia de la Salud Ambiental2025</v>
      </c>
      <c r="G4660" s="125" t="s">
        <v>715</v>
      </c>
      <c r="H4660" s="134" t="s">
        <v>705</v>
      </c>
      <c r="I4660" s="125" t="s">
        <v>410</v>
      </c>
      <c r="J4660" s="134" t="s">
        <v>716</v>
      </c>
      <c r="K4660" s="126" t="s">
        <v>698</v>
      </c>
      <c r="L4660" s="126" t="s">
        <v>698</v>
      </c>
      <c r="M4660" s="11" t="s">
        <v>77</v>
      </c>
      <c r="N4660" s="11" t="s">
        <v>48</v>
      </c>
      <c r="O4660" s="68" t="str">
        <f t="shared" si="153"/>
        <v>247212. Vigilancia de la Salud AmbientalVigilancia de la Salud Ambiental20253_SUBA1_MARZO_2026</v>
      </c>
      <c r="P4660" s="129">
        <f t="shared" si="155"/>
        <v>0</v>
      </c>
      <c r="Q4660" s="7"/>
      <c r="R4660" s="7"/>
      <c r="S4660" s="164">
        <v>0</v>
      </c>
      <c r="T4660" s="165">
        <v>0</v>
      </c>
    </row>
    <row r="4661" spans="2:20" ht="30" hidden="1" customHeight="1">
      <c r="B4661" s="123">
        <v>2473</v>
      </c>
      <c r="C4661" s="125" t="s">
        <v>54</v>
      </c>
      <c r="D4661" s="125" t="s">
        <v>55</v>
      </c>
      <c r="E4661" s="137">
        <v>2025</v>
      </c>
      <c r="F4661" s="68" t="str">
        <f t="shared" si="154"/>
        <v>247312. Vigilancia de la Salud AmbientalVigilancia de la Salud Ambiental2025</v>
      </c>
      <c r="G4661" s="125" t="s">
        <v>715</v>
      </c>
      <c r="H4661" s="134" t="s">
        <v>705</v>
      </c>
      <c r="I4661" s="125" t="s">
        <v>410</v>
      </c>
      <c r="J4661" s="134" t="s">
        <v>716</v>
      </c>
      <c r="K4661" s="126" t="s">
        <v>698</v>
      </c>
      <c r="L4661" s="126" t="s">
        <v>698</v>
      </c>
      <c r="M4661" s="11" t="s">
        <v>56</v>
      </c>
      <c r="N4661" s="11" t="s">
        <v>48</v>
      </c>
      <c r="O4661" s="68" t="str">
        <f t="shared" si="153"/>
        <v>247312. Vigilancia de la Salud AmbientalVigilancia de la Salud Ambiental20251_USAQUEN1_MARZO_2026</v>
      </c>
      <c r="P4661" s="129">
        <f t="shared" si="155"/>
        <v>0</v>
      </c>
      <c r="Q4661" s="7"/>
      <c r="R4661" s="7"/>
      <c r="S4661" s="164">
        <v>0</v>
      </c>
      <c r="T4661" s="165">
        <v>0</v>
      </c>
    </row>
    <row r="4662" spans="2:20" ht="30" hidden="1" customHeight="1">
      <c r="B4662" s="123">
        <v>2473</v>
      </c>
      <c r="C4662" s="125" t="s">
        <v>54</v>
      </c>
      <c r="D4662" s="125" t="s">
        <v>55</v>
      </c>
      <c r="E4662" s="137">
        <v>2025</v>
      </c>
      <c r="F4662" s="68" t="str">
        <f t="shared" si="154"/>
        <v>247312. Vigilancia de la Salud AmbientalVigilancia de la Salud Ambiental2025</v>
      </c>
      <c r="G4662" s="125" t="s">
        <v>715</v>
      </c>
      <c r="H4662" s="134" t="s">
        <v>705</v>
      </c>
      <c r="I4662" s="125" t="s">
        <v>410</v>
      </c>
      <c r="J4662" s="134" t="s">
        <v>716</v>
      </c>
      <c r="K4662" s="126" t="s">
        <v>698</v>
      </c>
      <c r="L4662" s="126" t="s">
        <v>698</v>
      </c>
      <c r="M4662" s="11" t="s">
        <v>77</v>
      </c>
      <c r="N4662" s="11" t="s">
        <v>48</v>
      </c>
      <c r="O4662" s="68" t="str">
        <f t="shared" si="153"/>
        <v>247312. Vigilancia de la Salud AmbientalVigilancia de la Salud Ambiental20253_SUBA1_MARZO_2026</v>
      </c>
      <c r="P4662" s="129">
        <f t="shared" si="155"/>
        <v>0</v>
      </c>
      <c r="Q4662" s="7"/>
      <c r="R4662" s="7"/>
      <c r="S4662" s="164">
        <v>0</v>
      </c>
      <c r="T4662" s="165">
        <v>0</v>
      </c>
    </row>
    <row r="4663" spans="2:20" ht="30" hidden="1" customHeight="1">
      <c r="B4663" s="123">
        <v>2474</v>
      </c>
      <c r="C4663" s="125" t="s">
        <v>54</v>
      </c>
      <c r="D4663" s="125" t="s">
        <v>55</v>
      </c>
      <c r="E4663" s="137">
        <v>2025</v>
      </c>
      <c r="F4663" s="68" t="str">
        <f t="shared" si="154"/>
        <v>247412. Vigilancia de la Salud AmbientalVigilancia de la Salud Ambiental2025</v>
      </c>
      <c r="G4663" s="125" t="s">
        <v>715</v>
      </c>
      <c r="H4663" s="134" t="s">
        <v>705</v>
      </c>
      <c r="I4663" s="125" t="s">
        <v>410</v>
      </c>
      <c r="J4663" s="134" t="s">
        <v>716</v>
      </c>
      <c r="K4663" s="126" t="s">
        <v>698</v>
      </c>
      <c r="L4663" s="126" t="s">
        <v>698</v>
      </c>
      <c r="M4663" s="11" t="s">
        <v>74</v>
      </c>
      <c r="N4663" s="11" t="s">
        <v>48</v>
      </c>
      <c r="O4663" s="68" t="str">
        <f t="shared" si="153"/>
        <v>247412. Vigilancia de la Salud AmbientalVigilancia de la Salud Ambiental20254_CHAPINERO1_MARZO_2026</v>
      </c>
      <c r="P4663" s="129">
        <f t="shared" si="155"/>
        <v>0</v>
      </c>
      <c r="Q4663" s="7"/>
      <c r="R4663" s="7"/>
      <c r="S4663" s="164">
        <v>0</v>
      </c>
      <c r="T4663" s="165">
        <v>0</v>
      </c>
    </row>
    <row r="4664" spans="2:20" ht="30" hidden="1" customHeight="1">
      <c r="B4664" s="123">
        <v>2474</v>
      </c>
      <c r="C4664" s="125" t="s">
        <v>54</v>
      </c>
      <c r="D4664" s="125" t="s">
        <v>55</v>
      </c>
      <c r="E4664" s="137">
        <v>2025</v>
      </c>
      <c r="F4664" s="68" t="str">
        <f t="shared" si="154"/>
        <v>247412. Vigilancia de la Salud AmbientalVigilancia de la Salud Ambiental2025</v>
      </c>
      <c r="G4664" s="125" t="s">
        <v>715</v>
      </c>
      <c r="H4664" s="134" t="s">
        <v>705</v>
      </c>
      <c r="I4664" s="125" t="s">
        <v>410</v>
      </c>
      <c r="J4664" s="134" t="s">
        <v>716</v>
      </c>
      <c r="K4664" s="126" t="s">
        <v>698</v>
      </c>
      <c r="L4664" s="126" t="s">
        <v>698</v>
      </c>
      <c r="M4664" s="11" t="s">
        <v>66</v>
      </c>
      <c r="N4664" s="11" t="s">
        <v>48</v>
      </c>
      <c r="O4664" s="68" t="str">
        <f t="shared" si="153"/>
        <v>247412. Vigilancia de la Salud AmbientalVigilancia de la Salud Ambiental20255_BARRIOS_UNIDOS1_MARZO_2026</v>
      </c>
      <c r="P4664" s="129">
        <f t="shared" si="155"/>
        <v>0</v>
      </c>
      <c r="Q4664" s="7"/>
      <c r="R4664" s="7"/>
      <c r="S4664" s="164">
        <v>0</v>
      </c>
      <c r="T4664" s="165">
        <v>0</v>
      </c>
    </row>
    <row r="4665" spans="2:20" ht="30" hidden="1" customHeight="1">
      <c r="B4665" s="123">
        <v>2474</v>
      </c>
      <c r="C4665" s="125" t="s">
        <v>54</v>
      </c>
      <c r="D4665" s="125" t="s">
        <v>55</v>
      </c>
      <c r="E4665" s="137">
        <v>2025</v>
      </c>
      <c r="F4665" s="68" t="str">
        <f t="shared" si="154"/>
        <v>247412. Vigilancia de la Salud AmbientalVigilancia de la Salud Ambiental2025</v>
      </c>
      <c r="G4665" s="125" t="s">
        <v>715</v>
      </c>
      <c r="H4665" s="134" t="s">
        <v>705</v>
      </c>
      <c r="I4665" s="125" t="s">
        <v>410</v>
      </c>
      <c r="J4665" s="134" t="s">
        <v>716</v>
      </c>
      <c r="K4665" s="126" t="s">
        <v>698</v>
      </c>
      <c r="L4665" s="126" t="s">
        <v>698</v>
      </c>
      <c r="M4665" s="11" t="s">
        <v>107</v>
      </c>
      <c r="N4665" s="11" t="s">
        <v>48</v>
      </c>
      <c r="O4665" s="68" t="str">
        <f t="shared" si="153"/>
        <v>247412. Vigilancia de la Salud AmbientalVigilancia de la Salud Ambiental20256_TEUSAQUILLO1_MARZO_2026</v>
      </c>
      <c r="P4665" s="129">
        <f t="shared" si="155"/>
        <v>0</v>
      </c>
      <c r="Q4665" s="7"/>
      <c r="R4665" s="7"/>
      <c r="S4665" s="164">
        <v>0</v>
      </c>
      <c r="T4665" s="165">
        <v>0</v>
      </c>
    </row>
    <row r="4666" spans="2:20" ht="30" hidden="1" customHeight="1">
      <c r="B4666" s="123">
        <v>2476</v>
      </c>
      <c r="C4666" s="125" t="s">
        <v>54</v>
      </c>
      <c r="D4666" s="125" t="s">
        <v>55</v>
      </c>
      <c r="E4666" s="137">
        <v>2025</v>
      </c>
      <c r="F4666" s="68" t="str">
        <f t="shared" si="154"/>
        <v>247612. Vigilancia de la Salud AmbientalVigilancia de la Salud Ambiental2025</v>
      </c>
      <c r="G4666" s="125" t="s">
        <v>715</v>
      </c>
      <c r="H4666" s="134" t="s">
        <v>705</v>
      </c>
      <c r="I4666" s="125" t="s">
        <v>410</v>
      </c>
      <c r="J4666" s="134" t="s">
        <v>716</v>
      </c>
      <c r="K4666" s="126" t="s">
        <v>698</v>
      </c>
      <c r="L4666" s="126" t="s">
        <v>698</v>
      </c>
      <c r="M4666" s="11" t="s">
        <v>74</v>
      </c>
      <c r="N4666" s="11" t="s">
        <v>48</v>
      </c>
      <c r="O4666" s="68" t="str">
        <f t="shared" si="153"/>
        <v>247612. Vigilancia de la Salud AmbientalVigilancia de la Salud Ambiental20254_CHAPINERO1_MARZO_2026</v>
      </c>
      <c r="P4666" s="129">
        <f t="shared" si="155"/>
        <v>0</v>
      </c>
      <c r="Q4666" s="7"/>
      <c r="R4666" s="7"/>
      <c r="S4666" s="164">
        <v>0</v>
      </c>
      <c r="T4666" s="165">
        <v>0</v>
      </c>
    </row>
    <row r="4667" spans="2:20" ht="30" hidden="1" customHeight="1">
      <c r="B4667" s="123">
        <v>2494</v>
      </c>
      <c r="C4667" s="125" t="s">
        <v>54</v>
      </c>
      <c r="D4667" s="125" t="s">
        <v>55</v>
      </c>
      <c r="E4667" s="137">
        <v>2025</v>
      </c>
      <c r="F4667" s="68" t="str">
        <f t="shared" si="154"/>
        <v>249412. Vigilancia de la Salud AmbientalVigilancia de la Salud Ambiental2025</v>
      </c>
      <c r="G4667" s="125" t="s">
        <v>715</v>
      </c>
      <c r="H4667" s="134" t="s">
        <v>717</v>
      </c>
      <c r="I4667" s="125" t="s">
        <v>410</v>
      </c>
      <c r="J4667" s="134" t="s">
        <v>716</v>
      </c>
      <c r="K4667" s="126" t="s">
        <v>698</v>
      </c>
      <c r="L4667" s="126" t="s">
        <v>698</v>
      </c>
      <c r="M4667" s="11" t="s">
        <v>66</v>
      </c>
      <c r="N4667" s="11" t="s">
        <v>48</v>
      </c>
      <c r="O4667" s="68" t="str">
        <f t="shared" si="153"/>
        <v>249412. Vigilancia de la Salud AmbientalVigilancia de la Salud Ambiental20255_BARRIOS_UNIDOS1_MARZO_2026</v>
      </c>
      <c r="P4667" s="129">
        <f t="shared" si="155"/>
        <v>0</v>
      </c>
      <c r="Q4667" s="7"/>
      <c r="R4667" s="7"/>
      <c r="S4667" s="164">
        <v>0</v>
      </c>
      <c r="T4667" s="165">
        <v>0</v>
      </c>
    </row>
    <row r="4668" spans="2:20" ht="30" hidden="1" customHeight="1">
      <c r="B4668" s="123">
        <v>2495</v>
      </c>
      <c r="C4668" s="125" t="s">
        <v>54</v>
      </c>
      <c r="D4668" s="125" t="s">
        <v>55</v>
      </c>
      <c r="E4668" s="137">
        <v>2025</v>
      </c>
      <c r="F4668" s="68" t="str">
        <f t="shared" si="154"/>
        <v>249512. Vigilancia de la Salud AmbientalVigilancia de la Salud Ambiental2025</v>
      </c>
      <c r="G4668" s="125" t="s">
        <v>715</v>
      </c>
      <c r="H4668" s="134" t="s">
        <v>717</v>
      </c>
      <c r="I4668" s="125" t="s">
        <v>410</v>
      </c>
      <c r="J4668" s="134" t="s">
        <v>716</v>
      </c>
      <c r="K4668" s="126" t="s">
        <v>698</v>
      </c>
      <c r="L4668" s="126" t="s">
        <v>698</v>
      </c>
      <c r="M4668" s="11" t="s">
        <v>56</v>
      </c>
      <c r="N4668" s="11" t="s">
        <v>48</v>
      </c>
      <c r="O4668" s="68" t="str">
        <f t="shared" si="153"/>
        <v>249512. Vigilancia de la Salud AmbientalVigilancia de la Salud Ambiental20251_USAQUEN1_MARZO_2026</v>
      </c>
      <c r="P4668" s="129">
        <f t="shared" si="155"/>
        <v>0</v>
      </c>
      <c r="Q4668" s="7"/>
      <c r="R4668" s="7"/>
      <c r="S4668" s="164">
        <v>0</v>
      </c>
      <c r="T4668" s="165">
        <v>0</v>
      </c>
    </row>
    <row r="4669" spans="2:20" ht="30" hidden="1" customHeight="1">
      <c r="B4669" s="123">
        <v>2496</v>
      </c>
      <c r="C4669" s="125" t="s">
        <v>54</v>
      </c>
      <c r="D4669" s="125" t="s">
        <v>55</v>
      </c>
      <c r="E4669" s="137">
        <v>2025</v>
      </c>
      <c r="F4669" s="68" t="str">
        <f t="shared" si="154"/>
        <v>249612. Vigilancia de la Salud AmbientalVigilancia de la Salud Ambiental2025</v>
      </c>
      <c r="G4669" s="125" t="s">
        <v>715</v>
      </c>
      <c r="H4669" s="134" t="s">
        <v>717</v>
      </c>
      <c r="I4669" s="125" t="s">
        <v>410</v>
      </c>
      <c r="J4669" s="134" t="s">
        <v>716</v>
      </c>
      <c r="K4669" s="126" t="s">
        <v>698</v>
      </c>
      <c r="L4669" s="126" t="s">
        <v>698</v>
      </c>
      <c r="M4669" s="11" t="s">
        <v>77</v>
      </c>
      <c r="N4669" s="11" t="s">
        <v>48</v>
      </c>
      <c r="O4669" s="68" t="str">
        <f t="shared" si="153"/>
        <v>249612. Vigilancia de la Salud AmbientalVigilancia de la Salud Ambiental20253_SUBA1_MARZO_2026</v>
      </c>
      <c r="P4669" s="129">
        <f t="shared" si="155"/>
        <v>0</v>
      </c>
      <c r="Q4669" s="7"/>
      <c r="R4669" s="7"/>
      <c r="S4669" s="164">
        <v>0</v>
      </c>
      <c r="T4669" s="165">
        <v>0</v>
      </c>
    </row>
    <row r="4670" spans="2:20" ht="30" hidden="1" customHeight="1">
      <c r="B4670" s="123">
        <v>2497</v>
      </c>
      <c r="C4670" s="125" t="s">
        <v>54</v>
      </c>
      <c r="D4670" s="125" t="s">
        <v>55</v>
      </c>
      <c r="E4670" s="137">
        <v>2025</v>
      </c>
      <c r="F4670" s="68" t="str">
        <f t="shared" si="154"/>
        <v>249712. Vigilancia de la Salud AmbientalVigilancia de la Salud Ambiental2025</v>
      </c>
      <c r="G4670" s="125" t="s">
        <v>715</v>
      </c>
      <c r="H4670" s="134" t="s">
        <v>717</v>
      </c>
      <c r="I4670" s="125" t="s">
        <v>410</v>
      </c>
      <c r="J4670" s="134" t="s">
        <v>716</v>
      </c>
      <c r="K4670" s="126" t="s">
        <v>698</v>
      </c>
      <c r="L4670" s="126" t="s">
        <v>698</v>
      </c>
      <c r="M4670" s="11" t="s">
        <v>74</v>
      </c>
      <c r="N4670" s="11" t="s">
        <v>48</v>
      </c>
      <c r="O4670" s="68" t="str">
        <f t="shared" si="153"/>
        <v>249712. Vigilancia de la Salud AmbientalVigilancia de la Salud Ambiental20254_CHAPINERO1_MARZO_2026</v>
      </c>
      <c r="P4670" s="129">
        <f t="shared" si="155"/>
        <v>0</v>
      </c>
      <c r="Q4670" s="7"/>
      <c r="R4670" s="7"/>
      <c r="S4670" s="164">
        <v>0</v>
      </c>
      <c r="T4670" s="165">
        <v>0</v>
      </c>
    </row>
    <row r="4671" spans="2:20" ht="30" hidden="1" customHeight="1">
      <c r="B4671" s="123">
        <v>2498</v>
      </c>
      <c r="C4671" s="125" t="s">
        <v>54</v>
      </c>
      <c r="D4671" s="125" t="s">
        <v>55</v>
      </c>
      <c r="E4671" s="137">
        <v>2025</v>
      </c>
      <c r="F4671" s="68" t="str">
        <f t="shared" si="154"/>
        <v>249812. Vigilancia de la Salud AmbientalVigilancia de la Salud Ambiental2025</v>
      </c>
      <c r="G4671" s="125" t="s">
        <v>715</v>
      </c>
      <c r="H4671" s="134" t="s">
        <v>717</v>
      </c>
      <c r="I4671" s="125" t="s">
        <v>410</v>
      </c>
      <c r="J4671" s="134" t="s">
        <v>716</v>
      </c>
      <c r="K4671" s="126" t="s">
        <v>698</v>
      </c>
      <c r="L4671" s="126" t="s">
        <v>698</v>
      </c>
      <c r="M4671" s="11" t="s">
        <v>56</v>
      </c>
      <c r="N4671" s="11" t="s">
        <v>48</v>
      </c>
      <c r="O4671" s="68" t="str">
        <f t="shared" si="153"/>
        <v>249812. Vigilancia de la Salud AmbientalVigilancia de la Salud Ambiental20251_USAQUEN1_MARZO_2026</v>
      </c>
      <c r="P4671" s="129">
        <f t="shared" si="155"/>
        <v>0</v>
      </c>
      <c r="Q4671" s="7"/>
      <c r="R4671" s="7"/>
      <c r="S4671" s="164">
        <v>0</v>
      </c>
      <c r="T4671" s="165">
        <v>0</v>
      </c>
    </row>
    <row r="4672" spans="2:20" ht="30" hidden="1" customHeight="1">
      <c r="B4672" s="123">
        <v>2499</v>
      </c>
      <c r="C4672" s="125" t="s">
        <v>54</v>
      </c>
      <c r="D4672" s="125" t="s">
        <v>55</v>
      </c>
      <c r="E4672" s="137">
        <v>2025</v>
      </c>
      <c r="F4672" s="68" t="str">
        <f t="shared" si="154"/>
        <v>249912. Vigilancia de la Salud AmbientalVigilancia de la Salud Ambiental2025</v>
      </c>
      <c r="G4672" s="125" t="s">
        <v>715</v>
      </c>
      <c r="H4672" s="134" t="s">
        <v>717</v>
      </c>
      <c r="I4672" s="125" t="s">
        <v>410</v>
      </c>
      <c r="J4672" s="134" t="s">
        <v>716</v>
      </c>
      <c r="K4672" s="126" t="s">
        <v>698</v>
      </c>
      <c r="L4672" s="126" t="s">
        <v>698</v>
      </c>
      <c r="M4672" s="11" t="s">
        <v>63</v>
      </c>
      <c r="N4672" s="11" t="s">
        <v>48</v>
      </c>
      <c r="O4672" s="68" t="str">
        <f t="shared" si="153"/>
        <v>249912. Vigilancia de la Salud AmbientalVigilancia de la Salud Ambiental20252_ENGATIVA1_MARZO_2026</v>
      </c>
      <c r="P4672" s="129">
        <f t="shared" si="155"/>
        <v>0</v>
      </c>
      <c r="Q4672" s="7"/>
      <c r="R4672" s="7"/>
      <c r="S4672" s="164">
        <v>0</v>
      </c>
      <c r="T4672" s="165">
        <v>0</v>
      </c>
    </row>
    <row r="4673" spans="2:20" ht="30" hidden="1" customHeight="1">
      <c r="B4673" s="123">
        <v>2508</v>
      </c>
      <c r="C4673" s="125" t="s">
        <v>54</v>
      </c>
      <c r="D4673" s="125" t="s">
        <v>55</v>
      </c>
      <c r="E4673" s="137">
        <v>2025</v>
      </c>
      <c r="F4673" s="68" t="str">
        <f t="shared" si="154"/>
        <v>250812. Vigilancia de la Salud AmbientalVigilancia de la Salud Ambiental2025</v>
      </c>
      <c r="G4673" s="125" t="s">
        <v>715</v>
      </c>
      <c r="H4673" s="134" t="s">
        <v>717</v>
      </c>
      <c r="I4673" s="125" t="s">
        <v>410</v>
      </c>
      <c r="J4673" s="134" t="s">
        <v>716</v>
      </c>
      <c r="K4673" s="126" t="s">
        <v>698</v>
      </c>
      <c r="L4673" s="126" t="s">
        <v>698</v>
      </c>
      <c r="M4673" s="11" t="s">
        <v>56</v>
      </c>
      <c r="N4673" s="11" t="s">
        <v>48</v>
      </c>
      <c r="O4673" s="68" t="str">
        <f t="shared" si="153"/>
        <v>250812. Vigilancia de la Salud AmbientalVigilancia de la Salud Ambiental20251_USAQUEN1_MARZO_2026</v>
      </c>
      <c r="P4673" s="129">
        <f t="shared" si="155"/>
        <v>0</v>
      </c>
      <c r="Q4673" s="7"/>
      <c r="R4673" s="7"/>
      <c r="S4673" s="164">
        <v>0</v>
      </c>
      <c r="T4673" s="165">
        <v>0</v>
      </c>
    </row>
    <row r="4674" spans="2:20" ht="30" hidden="1" customHeight="1">
      <c r="B4674" s="123">
        <v>2508</v>
      </c>
      <c r="C4674" s="125" t="s">
        <v>54</v>
      </c>
      <c r="D4674" s="125" t="s">
        <v>55</v>
      </c>
      <c r="E4674" s="137">
        <v>2025</v>
      </c>
      <c r="F4674" s="68" t="str">
        <f t="shared" si="154"/>
        <v>250812. Vigilancia de la Salud AmbientalVigilancia de la Salud Ambiental2025</v>
      </c>
      <c r="G4674" s="125" t="s">
        <v>715</v>
      </c>
      <c r="H4674" s="134" t="s">
        <v>717</v>
      </c>
      <c r="I4674" s="125" t="s">
        <v>410</v>
      </c>
      <c r="J4674" s="134" t="s">
        <v>716</v>
      </c>
      <c r="K4674" s="126" t="s">
        <v>698</v>
      </c>
      <c r="L4674" s="126" t="s">
        <v>698</v>
      </c>
      <c r="M4674" s="11" t="s">
        <v>77</v>
      </c>
      <c r="N4674" s="11" t="s">
        <v>48</v>
      </c>
      <c r="O4674" s="68" t="str">
        <f t="shared" ref="O4674:O4737" si="156">+F4674&amp;M4674&amp;N4674</f>
        <v>250812. Vigilancia de la Salud AmbientalVigilancia de la Salud Ambiental20253_SUBA1_MARZO_2026</v>
      </c>
      <c r="P4674" s="129">
        <f t="shared" si="155"/>
        <v>0</v>
      </c>
      <c r="Q4674" s="7"/>
      <c r="R4674" s="7"/>
      <c r="S4674" s="164">
        <v>0</v>
      </c>
      <c r="T4674" s="165">
        <v>0</v>
      </c>
    </row>
    <row r="4675" spans="2:20" ht="30" hidden="1" customHeight="1">
      <c r="B4675" s="123">
        <v>2509</v>
      </c>
      <c r="C4675" s="125" t="s">
        <v>54</v>
      </c>
      <c r="D4675" s="125" t="s">
        <v>55</v>
      </c>
      <c r="E4675" s="137">
        <v>2025</v>
      </c>
      <c r="F4675" s="68" t="str">
        <f t="shared" si="154"/>
        <v>250912. Vigilancia de la Salud AmbientalVigilancia de la Salud Ambiental2025</v>
      </c>
      <c r="G4675" s="125" t="s">
        <v>715</v>
      </c>
      <c r="H4675" s="134" t="s">
        <v>717</v>
      </c>
      <c r="I4675" s="125" t="s">
        <v>410</v>
      </c>
      <c r="J4675" s="134" t="s">
        <v>716</v>
      </c>
      <c r="K4675" s="126" t="s">
        <v>698</v>
      </c>
      <c r="L4675" s="126" t="s">
        <v>698</v>
      </c>
      <c r="M4675" s="11" t="s">
        <v>74</v>
      </c>
      <c r="N4675" s="11" t="s">
        <v>48</v>
      </c>
      <c r="O4675" s="68" t="str">
        <f t="shared" si="156"/>
        <v>250912. Vigilancia de la Salud AmbientalVigilancia de la Salud Ambiental20254_CHAPINERO1_MARZO_2026</v>
      </c>
      <c r="P4675" s="129">
        <f t="shared" si="155"/>
        <v>0</v>
      </c>
      <c r="Q4675" s="7"/>
      <c r="R4675" s="7"/>
      <c r="S4675" s="164">
        <v>0</v>
      </c>
      <c r="T4675" s="165">
        <v>0</v>
      </c>
    </row>
    <row r="4676" spans="2:20" ht="30" hidden="1" customHeight="1">
      <c r="B4676" s="123">
        <v>2515</v>
      </c>
      <c r="C4676" s="125" t="s">
        <v>54</v>
      </c>
      <c r="D4676" s="125" t="s">
        <v>55</v>
      </c>
      <c r="E4676" s="137">
        <v>2025</v>
      </c>
      <c r="F4676" s="68" t="str">
        <f t="shared" si="154"/>
        <v>251512. Vigilancia de la Salud AmbientalVigilancia de la Salud Ambiental2025</v>
      </c>
      <c r="G4676" s="125" t="s">
        <v>715</v>
      </c>
      <c r="H4676" s="134" t="s">
        <v>717</v>
      </c>
      <c r="I4676" s="125" t="s">
        <v>410</v>
      </c>
      <c r="J4676" s="134" t="s">
        <v>716</v>
      </c>
      <c r="K4676" s="126" t="s">
        <v>698</v>
      </c>
      <c r="L4676" s="126" t="s">
        <v>698</v>
      </c>
      <c r="M4676" s="11" t="s">
        <v>74</v>
      </c>
      <c r="N4676" s="11" t="s">
        <v>48</v>
      </c>
      <c r="O4676" s="68" t="str">
        <f t="shared" si="156"/>
        <v>251512. Vigilancia de la Salud AmbientalVigilancia de la Salud Ambiental20254_CHAPINERO1_MARZO_2026</v>
      </c>
      <c r="P4676" s="129">
        <f t="shared" si="155"/>
        <v>0</v>
      </c>
      <c r="Q4676" s="7"/>
      <c r="R4676" s="7"/>
      <c r="S4676" s="164">
        <v>0</v>
      </c>
      <c r="T4676" s="165">
        <v>0</v>
      </c>
    </row>
    <row r="4677" spans="2:20" ht="30" hidden="1" customHeight="1">
      <c r="B4677" s="123">
        <v>2515</v>
      </c>
      <c r="C4677" s="125" t="s">
        <v>54</v>
      </c>
      <c r="D4677" s="125" t="s">
        <v>55</v>
      </c>
      <c r="E4677" s="137">
        <v>2025</v>
      </c>
      <c r="F4677" s="68" t="str">
        <f t="shared" si="154"/>
        <v>251512. Vigilancia de la Salud AmbientalVigilancia de la Salud Ambiental2025</v>
      </c>
      <c r="G4677" s="125" t="s">
        <v>715</v>
      </c>
      <c r="H4677" s="134" t="s">
        <v>717</v>
      </c>
      <c r="I4677" s="125" t="s">
        <v>410</v>
      </c>
      <c r="J4677" s="134" t="s">
        <v>716</v>
      </c>
      <c r="K4677" s="126" t="s">
        <v>698</v>
      </c>
      <c r="L4677" s="126" t="s">
        <v>698</v>
      </c>
      <c r="M4677" s="11" t="s">
        <v>56</v>
      </c>
      <c r="N4677" s="11" t="s">
        <v>48</v>
      </c>
      <c r="O4677" s="68" t="str">
        <f t="shared" si="156"/>
        <v>251512. Vigilancia de la Salud AmbientalVigilancia de la Salud Ambiental20251_USAQUEN1_MARZO_2026</v>
      </c>
      <c r="P4677" s="129">
        <f t="shared" si="155"/>
        <v>0</v>
      </c>
      <c r="Q4677" s="7"/>
      <c r="R4677" s="7"/>
      <c r="S4677" s="164">
        <v>0</v>
      </c>
      <c r="T4677" s="165">
        <v>0</v>
      </c>
    </row>
    <row r="4678" spans="2:20" ht="30" hidden="1" customHeight="1">
      <c r="B4678" s="123">
        <v>2515</v>
      </c>
      <c r="C4678" s="125" t="s">
        <v>54</v>
      </c>
      <c r="D4678" s="125" t="s">
        <v>55</v>
      </c>
      <c r="E4678" s="137">
        <v>2025</v>
      </c>
      <c r="F4678" s="68" t="str">
        <f t="shared" si="154"/>
        <v>251512. Vigilancia de la Salud AmbientalVigilancia de la Salud Ambiental2025</v>
      </c>
      <c r="G4678" s="125" t="s">
        <v>715</v>
      </c>
      <c r="H4678" s="134" t="s">
        <v>717</v>
      </c>
      <c r="I4678" s="125" t="s">
        <v>410</v>
      </c>
      <c r="J4678" s="134" t="s">
        <v>716</v>
      </c>
      <c r="K4678" s="126" t="s">
        <v>698</v>
      </c>
      <c r="L4678" s="126" t="s">
        <v>698</v>
      </c>
      <c r="M4678" s="11" t="s">
        <v>63</v>
      </c>
      <c r="N4678" s="11" t="s">
        <v>48</v>
      </c>
      <c r="O4678" s="68" t="str">
        <f t="shared" si="156"/>
        <v>251512. Vigilancia de la Salud AmbientalVigilancia de la Salud Ambiental20252_ENGATIVA1_MARZO_2026</v>
      </c>
      <c r="P4678" s="129">
        <f t="shared" si="155"/>
        <v>0</v>
      </c>
      <c r="Q4678" s="7"/>
      <c r="R4678" s="7"/>
      <c r="S4678" s="164">
        <v>0</v>
      </c>
      <c r="T4678" s="165">
        <v>0</v>
      </c>
    </row>
    <row r="4679" spans="2:20" ht="30" hidden="1" customHeight="1">
      <c r="B4679" s="123">
        <v>2515</v>
      </c>
      <c r="C4679" s="125" t="s">
        <v>54</v>
      </c>
      <c r="D4679" s="125" t="s">
        <v>55</v>
      </c>
      <c r="E4679" s="137">
        <v>2025</v>
      </c>
      <c r="F4679" s="68" t="str">
        <f t="shared" ref="F4679:F4742" si="157">B4679&amp;C4679&amp;D4679&amp;E4679</f>
        <v>251512. Vigilancia de la Salud AmbientalVigilancia de la Salud Ambiental2025</v>
      </c>
      <c r="G4679" s="125" t="s">
        <v>715</v>
      </c>
      <c r="H4679" s="134" t="s">
        <v>717</v>
      </c>
      <c r="I4679" s="125" t="s">
        <v>410</v>
      </c>
      <c r="J4679" s="134" t="s">
        <v>716</v>
      </c>
      <c r="K4679" s="126" t="s">
        <v>698</v>
      </c>
      <c r="L4679" s="126" t="s">
        <v>698</v>
      </c>
      <c r="M4679" s="11" t="s">
        <v>77</v>
      </c>
      <c r="N4679" s="11" t="s">
        <v>48</v>
      </c>
      <c r="O4679" s="68" t="str">
        <f t="shared" si="156"/>
        <v>251512. Vigilancia de la Salud AmbientalVigilancia de la Salud Ambiental20253_SUBA1_MARZO_2026</v>
      </c>
      <c r="P4679" s="129">
        <f t="shared" si="155"/>
        <v>0</v>
      </c>
      <c r="Q4679" s="7"/>
      <c r="R4679" s="7"/>
      <c r="S4679" s="164">
        <v>0</v>
      </c>
      <c r="T4679" s="165">
        <v>0</v>
      </c>
    </row>
    <row r="4680" spans="2:20" ht="30" hidden="1" customHeight="1">
      <c r="B4680" s="123">
        <v>2515</v>
      </c>
      <c r="C4680" s="125" t="s">
        <v>54</v>
      </c>
      <c r="D4680" s="125" t="s">
        <v>55</v>
      </c>
      <c r="E4680" s="137">
        <v>2025</v>
      </c>
      <c r="F4680" s="68" t="str">
        <f t="shared" si="157"/>
        <v>251512. Vigilancia de la Salud AmbientalVigilancia de la Salud Ambiental2025</v>
      </c>
      <c r="G4680" s="125" t="s">
        <v>715</v>
      </c>
      <c r="H4680" s="134" t="s">
        <v>717</v>
      </c>
      <c r="I4680" s="125" t="s">
        <v>410</v>
      </c>
      <c r="J4680" s="134" t="s">
        <v>716</v>
      </c>
      <c r="K4680" s="126" t="s">
        <v>698</v>
      </c>
      <c r="L4680" s="126" t="s">
        <v>698</v>
      </c>
      <c r="M4680" s="11" t="s">
        <v>66</v>
      </c>
      <c r="N4680" s="11" t="s">
        <v>48</v>
      </c>
      <c r="O4680" s="68" t="str">
        <f t="shared" si="156"/>
        <v>251512. Vigilancia de la Salud AmbientalVigilancia de la Salud Ambiental20255_BARRIOS_UNIDOS1_MARZO_2026</v>
      </c>
      <c r="P4680" s="129">
        <f t="shared" si="155"/>
        <v>0</v>
      </c>
      <c r="Q4680" s="7"/>
      <c r="R4680" s="7"/>
      <c r="S4680" s="164">
        <v>0</v>
      </c>
      <c r="T4680" s="165">
        <v>0</v>
      </c>
    </row>
    <row r="4681" spans="2:20" ht="30" hidden="1" customHeight="1">
      <c r="B4681" s="123">
        <v>2515</v>
      </c>
      <c r="C4681" s="125" t="s">
        <v>54</v>
      </c>
      <c r="D4681" s="125" t="s">
        <v>55</v>
      </c>
      <c r="E4681" s="137">
        <v>2025</v>
      </c>
      <c r="F4681" s="68" t="str">
        <f t="shared" si="157"/>
        <v>251512. Vigilancia de la Salud AmbientalVigilancia de la Salud Ambiental2025</v>
      </c>
      <c r="G4681" s="125" t="s">
        <v>715</v>
      </c>
      <c r="H4681" s="134" t="s">
        <v>717</v>
      </c>
      <c r="I4681" s="125" t="s">
        <v>410</v>
      </c>
      <c r="J4681" s="134" t="s">
        <v>716</v>
      </c>
      <c r="K4681" s="126" t="s">
        <v>698</v>
      </c>
      <c r="L4681" s="126" t="s">
        <v>698</v>
      </c>
      <c r="M4681" s="11" t="s">
        <v>107</v>
      </c>
      <c r="N4681" s="11" t="s">
        <v>48</v>
      </c>
      <c r="O4681" s="68" t="str">
        <f t="shared" si="156"/>
        <v>251512. Vigilancia de la Salud AmbientalVigilancia de la Salud Ambiental20256_TEUSAQUILLO1_MARZO_2026</v>
      </c>
      <c r="P4681" s="129">
        <f t="shared" si="155"/>
        <v>0</v>
      </c>
      <c r="Q4681" s="7"/>
      <c r="R4681" s="7"/>
      <c r="S4681" s="164">
        <v>0</v>
      </c>
      <c r="T4681" s="165">
        <v>0</v>
      </c>
    </row>
    <row r="4682" spans="2:20" ht="30" hidden="1" customHeight="1">
      <c r="B4682" s="123">
        <v>2516</v>
      </c>
      <c r="C4682" s="125" t="s">
        <v>54</v>
      </c>
      <c r="D4682" s="125" t="s">
        <v>55</v>
      </c>
      <c r="E4682" s="137">
        <v>2025</v>
      </c>
      <c r="F4682" s="68" t="str">
        <f t="shared" si="157"/>
        <v>251612. Vigilancia de la Salud AmbientalVigilancia de la Salud Ambiental2025</v>
      </c>
      <c r="G4682" s="125" t="s">
        <v>715</v>
      </c>
      <c r="H4682" s="134" t="s">
        <v>717</v>
      </c>
      <c r="I4682" s="125" t="s">
        <v>410</v>
      </c>
      <c r="J4682" s="134" t="s">
        <v>716</v>
      </c>
      <c r="K4682" s="126" t="s">
        <v>698</v>
      </c>
      <c r="L4682" s="126" t="s">
        <v>698</v>
      </c>
      <c r="M4682" s="11" t="s">
        <v>74</v>
      </c>
      <c r="N4682" s="11" t="s">
        <v>48</v>
      </c>
      <c r="O4682" s="68" t="str">
        <f t="shared" si="156"/>
        <v>251612. Vigilancia de la Salud AmbientalVigilancia de la Salud Ambiental20254_CHAPINERO1_MARZO_2026</v>
      </c>
      <c r="P4682" s="129">
        <f t="shared" si="155"/>
        <v>0</v>
      </c>
      <c r="Q4682" s="7"/>
      <c r="R4682" s="7"/>
      <c r="S4682" s="164">
        <v>0</v>
      </c>
      <c r="T4682" s="165">
        <v>0</v>
      </c>
    </row>
    <row r="4683" spans="2:20" ht="30" hidden="1" customHeight="1">
      <c r="B4683" s="123">
        <v>2516</v>
      </c>
      <c r="C4683" s="125" t="s">
        <v>54</v>
      </c>
      <c r="D4683" s="125" t="s">
        <v>55</v>
      </c>
      <c r="E4683" s="137">
        <v>2025</v>
      </c>
      <c r="F4683" s="68" t="str">
        <f t="shared" si="157"/>
        <v>251612. Vigilancia de la Salud AmbientalVigilancia de la Salud Ambiental2025</v>
      </c>
      <c r="G4683" s="125" t="s">
        <v>715</v>
      </c>
      <c r="H4683" s="134" t="s">
        <v>717</v>
      </c>
      <c r="I4683" s="125" t="s">
        <v>410</v>
      </c>
      <c r="J4683" s="134" t="s">
        <v>716</v>
      </c>
      <c r="K4683" s="126" t="s">
        <v>698</v>
      </c>
      <c r="L4683" s="126" t="s">
        <v>698</v>
      </c>
      <c r="M4683" s="11" t="s">
        <v>56</v>
      </c>
      <c r="N4683" s="11" t="s">
        <v>48</v>
      </c>
      <c r="O4683" s="68" t="str">
        <f t="shared" si="156"/>
        <v>251612. Vigilancia de la Salud AmbientalVigilancia de la Salud Ambiental20251_USAQUEN1_MARZO_2026</v>
      </c>
      <c r="P4683" s="129">
        <f t="shared" si="155"/>
        <v>0</v>
      </c>
      <c r="Q4683" s="7"/>
      <c r="R4683" s="7"/>
      <c r="S4683" s="164">
        <v>0</v>
      </c>
      <c r="T4683" s="165">
        <v>0</v>
      </c>
    </row>
    <row r="4684" spans="2:20" ht="30" hidden="1" customHeight="1">
      <c r="B4684" s="123">
        <v>2516</v>
      </c>
      <c r="C4684" s="125" t="s">
        <v>54</v>
      </c>
      <c r="D4684" s="125" t="s">
        <v>55</v>
      </c>
      <c r="E4684" s="137">
        <v>2025</v>
      </c>
      <c r="F4684" s="68" t="str">
        <f t="shared" si="157"/>
        <v>251612. Vigilancia de la Salud AmbientalVigilancia de la Salud Ambiental2025</v>
      </c>
      <c r="G4684" s="125" t="s">
        <v>715</v>
      </c>
      <c r="H4684" s="134" t="s">
        <v>717</v>
      </c>
      <c r="I4684" s="125" t="s">
        <v>410</v>
      </c>
      <c r="J4684" s="134" t="s">
        <v>716</v>
      </c>
      <c r="K4684" s="126" t="s">
        <v>698</v>
      </c>
      <c r="L4684" s="126" t="s">
        <v>698</v>
      </c>
      <c r="M4684" s="11" t="s">
        <v>63</v>
      </c>
      <c r="N4684" s="11" t="s">
        <v>48</v>
      </c>
      <c r="O4684" s="68" t="str">
        <f t="shared" si="156"/>
        <v>251612. Vigilancia de la Salud AmbientalVigilancia de la Salud Ambiental20252_ENGATIVA1_MARZO_2026</v>
      </c>
      <c r="P4684" s="129">
        <f t="shared" si="155"/>
        <v>0</v>
      </c>
      <c r="Q4684" s="7"/>
      <c r="R4684" s="7"/>
      <c r="S4684" s="164">
        <v>0</v>
      </c>
      <c r="T4684" s="165">
        <v>0</v>
      </c>
    </row>
    <row r="4685" spans="2:20" ht="30" hidden="1" customHeight="1">
      <c r="B4685" s="123">
        <v>2516</v>
      </c>
      <c r="C4685" s="125" t="s">
        <v>54</v>
      </c>
      <c r="D4685" s="125" t="s">
        <v>55</v>
      </c>
      <c r="E4685" s="137">
        <v>2025</v>
      </c>
      <c r="F4685" s="68" t="str">
        <f t="shared" si="157"/>
        <v>251612. Vigilancia de la Salud AmbientalVigilancia de la Salud Ambiental2025</v>
      </c>
      <c r="G4685" s="125" t="s">
        <v>715</v>
      </c>
      <c r="H4685" s="134" t="s">
        <v>717</v>
      </c>
      <c r="I4685" s="125" t="s">
        <v>410</v>
      </c>
      <c r="J4685" s="134" t="s">
        <v>716</v>
      </c>
      <c r="K4685" s="126" t="s">
        <v>698</v>
      </c>
      <c r="L4685" s="126" t="s">
        <v>698</v>
      </c>
      <c r="M4685" s="11" t="s">
        <v>77</v>
      </c>
      <c r="N4685" s="11" t="s">
        <v>48</v>
      </c>
      <c r="O4685" s="68" t="str">
        <f t="shared" si="156"/>
        <v>251612. Vigilancia de la Salud AmbientalVigilancia de la Salud Ambiental20253_SUBA1_MARZO_2026</v>
      </c>
      <c r="P4685" s="129">
        <f t="shared" si="155"/>
        <v>0</v>
      </c>
      <c r="Q4685" s="7"/>
      <c r="R4685" s="7"/>
      <c r="S4685" s="164">
        <v>0</v>
      </c>
      <c r="T4685" s="165">
        <v>0</v>
      </c>
    </row>
    <row r="4686" spans="2:20" ht="30" hidden="1" customHeight="1">
      <c r="B4686" s="123">
        <v>2516</v>
      </c>
      <c r="C4686" s="125" t="s">
        <v>54</v>
      </c>
      <c r="D4686" s="125" t="s">
        <v>55</v>
      </c>
      <c r="E4686" s="137">
        <v>2025</v>
      </c>
      <c r="F4686" s="68" t="str">
        <f t="shared" si="157"/>
        <v>251612. Vigilancia de la Salud AmbientalVigilancia de la Salud Ambiental2025</v>
      </c>
      <c r="G4686" s="125" t="s">
        <v>715</v>
      </c>
      <c r="H4686" s="134" t="s">
        <v>717</v>
      </c>
      <c r="I4686" s="125" t="s">
        <v>410</v>
      </c>
      <c r="J4686" s="134" t="s">
        <v>716</v>
      </c>
      <c r="K4686" s="126" t="s">
        <v>698</v>
      </c>
      <c r="L4686" s="126" t="s">
        <v>698</v>
      </c>
      <c r="M4686" s="11" t="s">
        <v>66</v>
      </c>
      <c r="N4686" s="11" t="s">
        <v>48</v>
      </c>
      <c r="O4686" s="68" t="str">
        <f t="shared" si="156"/>
        <v>251612. Vigilancia de la Salud AmbientalVigilancia de la Salud Ambiental20255_BARRIOS_UNIDOS1_MARZO_2026</v>
      </c>
      <c r="P4686" s="129">
        <f t="shared" si="155"/>
        <v>0</v>
      </c>
      <c r="Q4686" s="7"/>
      <c r="R4686" s="7"/>
      <c r="S4686" s="164">
        <v>0</v>
      </c>
      <c r="T4686" s="165">
        <v>0</v>
      </c>
    </row>
    <row r="4687" spans="2:20" ht="30" hidden="1" customHeight="1">
      <c r="B4687" s="123">
        <v>2516</v>
      </c>
      <c r="C4687" s="125" t="s">
        <v>54</v>
      </c>
      <c r="D4687" s="125" t="s">
        <v>55</v>
      </c>
      <c r="E4687" s="137">
        <v>2025</v>
      </c>
      <c r="F4687" s="68" t="str">
        <f t="shared" si="157"/>
        <v>251612. Vigilancia de la Salud AmbientalVigilancia de la Salud Ambiental2025</v>
      </c>
      <c r="G4687" s="125" t="s">
        <v>715</v>
      </c>
      <c r="H4687" s="134" t="s">
        <v>717</v>
      </c>
      <c r="I4687" s="125" t="s">
        <v>410</v>
      </c>
      <c r="J4687" s="134" t="s">
        <v>716</v>
      </c>
      <c r="K4687" s="126" t="s">
        <v>698</v>
      </c>
      <c r="L4687" s="126" t="s">
        <v>698</v>
      </c>
      <c r="M4687" s="11" t="s">
        <v>107</v>
      </c>
      <c r="N4687" s="11" t="s">
        <v>48</v>
      </c>
      <c r="O4687" s="68" t="str">
        <f t="shared" si="156"/>
        <v>251612. Vigilancia de la Salud AmbientalVigilancia de la Salud Ambiental20256_TEUSAQUILLO1_MARZO_2026</v>
      </c>
      <c r="P4687" s="129">
        <f t="shared" si="155"/>
        <v>0</v>
      </c>
      <c r="Q4687" s="7"/>
      <c r="R4687" s="7"/>
      <c r="S4687" s="164">
        <v>0</v>
      </c>
      <c r="T4687" s="165">
        <v>0</v>
      </c>
    </row>
    <row r="4688" spans="2:20" ht="30" hidden="1" customHeight="1">
      <c r="B4688" s="123">
        <v>2520</v>
      </c>
      <c r="C4688" s="125" t="s">
        <v>54</v>
      </c>
      <c r="D4688" s="125" t="s">
        <v>55</v>
      </c>
      <c r="E4688" s="137">
        <v>2025</v>
      </c>
      <c r="F4688" s="68" t="str">
        <f t="shared" si="157"/>
        <v>252012. Vigilancia de la Salud AmbientalVigilancia de la Salud Ambiental2025</v>
      </c>
      <c r="G4688" s="125" t="s">
        <v>715</v>
      </c>
      <c r="H4688" s="134" t="s">
        <v>717</v>
      </c>
      <c r="I4688" s="125" t="s">
        <v>410</v>
      </c>
      <c r="J4688" s="134" t="s">
        <v>716</v>
      </c>
      <c r="K4688" s="126" t="s">
        <v>698</v>
      </c>
      <c r="L4688" s="126" t="s">
        <v>698</v>
      </c>
      <c r="M4688" s="11" t="s">
        <v>74</v>
      </c>
      <c r="N4688" s="11" t="s">
        <v>48</v>
      </c>
      <c r="O4688" s="68" t="str">
        <f t="shared" si="156"/>
        <v>252012. Vigilancia de la Salud AmbientalVigilancia de la Salud Ambiental20254_CHAPINERO1_MARZO_2026</v>
      </c>
      <c r="P4688" s="129">
        <f t="shared" si="155"/>
        <v>0</v>
      </c>
      <c r="Q4688" s="7"/>
      <c r="R4688" s="7"/>
      <c r="S4688" s="164">
        <v>0</v>
      </c>
      <c r="T4688" s="165">
        <v>0</v>
      </c>
    </row>
    <row r="4689" spans="2:20" ht="30" hidden="1" customHeight="1">
      <c r="B4689" s="123">
        <v>2520</v>
      </c>
      <c r="C4689" s="125" t="s">
        <v>54</v>
      </c>
      <c r="D4689" s="125" t="s">
        <v>55</v>
      </c>
      <c r="E4689" s="137">
        <v>2025</v>
      </c>
      <c r="F4689" s="68" t="str">
        <f t="shared" si="157"/>
        <v>252012. Vigilancia de la Salud AmbientalVigilancia de la Salud Ambiental2025</v>
      </c>
      <c r="G4689" s="125" t="s">
        <v>715</v>
      </c>
      <c r="H4689" s="134" t="s">
        <v>717</v>
      </c>
      <c r="I4689" s="125" t="s">
        <v>410</v>
      </c>
      <c r="J4689" s="134" t="s">
        <v>716</v>
      </c>
      <c r="K4689" s="126" t="s">
        <v>698</v>
      </c>
      <c r="L4689" s="126" t="s">
        <v>698</v>
      </c>
      <c r="M4689" s="11" t="s">
        <v>56</v>
      </c>
      <c r="N4689" s="11" t="s">
        <v>48</v>
      </c>
      <c r="O4689" s="68" t="str">
        <f t="shared" si="156"/>
        <v>252012. Vigilancia de la Salud AmbientalVigilancia de la Salud Ambiental20251_USAQUEN1_MARZO_2026</v>
      </c>
      <c r="P4689" s="129">
        <f t="shared" si="155"/>
        <v>0</v>
      </c>
      <c r="Q4689" s="7"/>
      <c r="R4689" s="7"/>
      <c r="S4689" s="164">
        <v>0</v>
      </c>
      <c r="T4689" s="165">
        <v>0</v>
      </c>
    </row>
    <row r="4690" spans="2:20" ht="30" hidden="1" customHeight="1">
      <c r="B4690" s="123">
        <v>2520</v>
      </c>
      <c r="C4690" s="125" t="s">
        <v>54</v>
      </c>
      <c r="D4690" s="125" t="s">
        <v>55</v>
      </c>
      <c r="E4690" s="137">
        <v>2025</v>
      </c>
      <c r="F4690" s="68" t="str">
        <f t="shared" si="157"/>
        <v>252012. Vigilancia de la Salud AmbientalVigilancia de la Salud Ambiental2025</v>
      </c>
      <c r="G4690" s="125" t="s">
        <v>715</v>
      </c>
      <c r="H4690" s="134" t="s">
        <v>717</v>
      </c>
      <c r="I4690" s="125" t="s">
        <v>410</v>
      </c>
      <c r="J4690" s="134" t="s">
        <v>716</v>
      </c>
      <c r="K4690" s="126" t="s">
        <v>698</v>
      </c>
      <c r="L4690" s="126" t="s">
        <v>698</v>
      </c>
      <c r="M4690" s="11" t="s">
        <v>63</v>
      </c>
      <c r="N4690" s="11" t="s">
        <v>48</v>
      </c>
      <c r="O4690" s="68" t="str">
        <f t="shared" si="156"/>
        <v>252012. Vigilancia de la Salud AmbientalVigilancia de la Salud Ambiental20252_ENGATIVA1_MARZO_2026</v>
      </c>
      <c r="P4690" s="129">
        <f t="shared" si="155"/>
        <v>0</v>
      </c>
      <c r="Q4690" s="7"/>
      <c r="R4690" s="7"/>
      <c r="S4690" s="164">
        <v>0</v>
      </c>
      <c r="T4690" s="165">
        <v>0</v>
      </c>
    </row>
    <row r="4691" spans="2:20" ht="30" hidden="1" customHeight="1">
      <c r="B4691" s="123">
        <v>2520</v>
      </c>
      <c r="C4691" s="125" t="s">
        <v>54</v>
      </c>
      <c r="D4691" s="125" t="s">
        <v>55</v>
      </c>
      <c r="E4691" s="137">
        <v>2025</v>
      </c>
      <c r="F4691" s="68" t="str">
        <f t="shared" si="157"/>
        <v>252012. Vigilancia de la Salud AmbientalVigilancia de la Salud Ambiental2025</v>
      </c>
      <c r="G4691" s="125" t="s">
        <v>715</v>
      </c>
      <c r="H4691" s="134" t="s">
        <v>717</v>
      </c>
      <c r="I4691" s="125" t="s">
        <v>410</v>
      </c>
      <c r="J4691" s="134" t="s">
        <v>716</v>
      </c>
      <c r="K4691" s="126" t="s">
        <v>698</v>
      </c>
      <c r="L4691" s="126" t="s">
        <v>698</v>
      </c>
      <c r="M4691" s="11" t="s">
        <v>77</v>
      </c>
      <c r="N4691" s="11" t="s">
        <v>48</v>
      </c>
      <c r="O4691" s="68" t="str">
        <f t="shared" si="156"/>
        <v>252012. Vigilancia de la Salud AmbientalVigilancia de la Salud Ambiental20253_SUBA1_MARZO_2026</v>
      </c>
      <c r="P4691" s="129">
        <f t="shared" si="155"/>
        <v>0</v>
      </c>
      <c r="Q4691" s="7"/>
      <c r="R4691" s="7"/>
      <c r="S4691" s="164">
        <v>0</v>
      </c>
      <c r="T4691" s="165">
        <v>0</v>
      </c>
    </row>
    <row r="4692" spans="2:20" ht="30" hidden="1" customHeight="1">
      <c r="B4692" s="123">
        <v>2520</v>
      </c>
      <c r="C4692" s="125" t="s">
        <v>54</v>
      </c>
      <c r="D4692" s="125" t="s">
        <v>55</v>
      </c>
      <c r="E4692" s="137">
        <v>2025</v>
      </c>
      <c r="F4692" s="68" t="str">
        <f t="shared" si="157"/>
        <v>252012. Vigilancia de la Salud AmbientalVigilancia de la Salud Ambiental2025</v>
      </c>
      <c r="G4692" s="125" t="s">
        <v>715</v>
      </c>
      <c r="H4692" s="134" t="s">
        <v>717</v>
      </c>
      <c r="I4692" s="125" t="s">
        <v>410</v>
      </c>
      <c r="J4692" s="134" t="s">
        <v>716</v>
      </c>
      <c r="K4692" s="126" t="s">
        <v>698</v>
      </c>
      <c r="L4692" s="126" t="s">
        <v>698</v>
      </c>
      <c r="M4692" s="11" t="s">
        <v>66</v>
      </c>
      <c r="N4692" s="11" t="s">
        <v>48</v>
      </c>
      <c r="O4692" s="68" t="str">
        <f t="shared" si="156"/>
        <v>252012. Vigilancia de la Salud AmbientalVigilancia de la Salud Ambiental20255_BARRIOS_UNIDOS1_MARZO_2026</v>
      </c>
      <c r="P4692" s="129">
        <f t="shared" si="155"/>
        <v>0</v>
      </c>
      <c r="Q4692" s="7"/>
      <c r="R4692" s="7"/>
      <c r="S4692" s="164">
        <v>0</v>
      </c>
      <c r="T4692" s="165">
        <v>0</v>
      </c>
    </row>
    <row r="4693" spans="2:20" ht="30" hidden="1" customHeight="1">
      <c r="B4693" s="123">
        <v>2520</v>
      </c>
      <c r="C4693" s="125" t="s">
        <v>54</v>
      </c>
      <c r="D4693" s="125" t="s">
        <v>55</v>
      </c>
      <c r="E4693" s="137">
        <v>2025</v>
      </c>
      <c r="F4693" s="68" t="str">
        <f t="shared" si="157"/>
        <v>252012. Vigilancia de la Salud AmbientalVigilancia de la Salud Ambiental2025</v>
      </c>
      <c r="G4693" s="125" t="s">
        <v>715</v>
      </c>
      <c r="H4693" s="134" t="s">
        <v>717</v>
      </c>
      <c r="I4693" s="125" t="s">
        <v>410</v>
      </c>
      <c r="J4693" s="134" t="s">
        <v>716</v>
      </c>
      <c r="K4693" s="126" t="s">
        <v>698</v>
      </c>
      <c r="L4693" s="126" t="s">
        <v>698</v>
      </c>
      <c r="M4693" s="11" t="s">
        <v>107</v>
      </c>
      <c r="N4693" s="11" t="s">
        <v>48</v>
      </c>
      <c r="O4693" s="68" t="str">
        <f t="shared" si="156"/>
        <v>252012. Vigilancia de la Salud AmbientalVigilancia de la Salud Ambiental20256_TEUSAQUILLO1_MARZO_2026</v>
      </c>
      <c r="P4693" s="129">
        <f t="shared" si="155"/>
        <v>0</v>
      </c>
      <c r="Q4693" s="7"/>
      <c r="R4693" s="7"/>
      <c r="S4693" s="164">
        <v>0</v>
      </c>
      <c r="T4693" s="165">
        <v>0</v>
      </c>
    </row>
    <row r="4694" spans="2:20" ht="30" hidden="1" customHeight="1">
      <c r="B4694" s="123">
        <v>2525</v>
      </c>
      <c r="C4694" s="125" t="s">
        <v>54</v>
      </c>
      <c r="D4694" s="125" t="s">
        <v>55</v>
      </c>
      <c r="E4694" s="137">
        <v>2025</v>
      </c>
      <c r="F4694" s="68" t="str">
        <f t="shared" si="157"/>
        <v>252512. Vigilancia de la Salud AmbientalVigilancia de la Salud Ambiental2025</v>
      </c>
      <c r="G4694" s="125" t="s">
        <v>707</v>
      </c>
      <c r="H4694" s="134" t="s">
        <v>703</v>
      </c>
      <c r="I4694" s="125" t="s">
        <v>410</v>
      </c>
      <c r="J4694" s="134" t="s">
        <v>711</v>
      </c>
      <c r="K4694" s="126" t="s">
        <v>698</v>
      </c>
      <c r="L4694" s="126" t="s">
        <v>698</v>
      </c>
      <c r="M4694" s="11" t="s">
        <v>77</v>
      </c>
      <c r="N4694" s="11" t="s">
        <v>48</v>
      </c>
      <c r="O4694" s="68" t="str">
        <f t="shared" si="156"/>
        <v>252512. Vigilancia de la Salud AmbientalVigilancia de la Salud Ambiental20253_SUBA1_MARZO_2026</v>
      </c>
      <c r="P4694" s="129">
        <f t="shared" si="155"/>
        <v>0</v>
      </c>
      <c r="Q4694" s="7"/>
      <c r="R4694" s="7"/>
      <c r="S4694" s="164">
        <v>0</v>
      </c>
      <c r="T4694" s="165">
        <v>0</v>
      </c>
    </row>
    <row r="4695" spans="2:20" ht="30" hidden="1" customHeight="1">
      <c r="B4695" s="123">
        <v>2526</v>
      </c>
      <c r="C4695" s="125" t="s">
        <v>54</v>
      </c>
      <c r="D4695" s="125" t="s">
        <v>55</v>
      </c>
      <c r="E4695" s="137">
        <v>2025</v>
      </c>
      <c r="F4695" s="68" t="str">
        <f t="shared" si="157"/>
        <v>252612. Vigilancia de la Salud AmbientalVigilancia de la Salud Ambiental2025</v>
      </c>
      <c r="G4695" s="125" t="s">
        <v>707</v>
      </c>
      <c r="H4695" s="134" t="s">
        <v>703</v>
      </c>
      <c r="I4695" s="125" t="s">
        <v>410</v>
      </c>
      <c r="J4695" s="134" t="s">
        <v>711</v>
      </c>
      <c r="K4695" s="126" t="s">
        <v>698</v>
      </c>
      <c r="L4695" s="126" t="s">
        <v>698</v>
      </c>
      <c r="M4695" s="11" t="s">
        <v>77</v>
      </c>
      <c r="N4695" s="11" t="s">
        <v>48</v>
      </c>
      <c r="O4695" s="68" t="str">
        <f t="shared" si="156"/>
        <v>252612. Vigilancia de la Salud AmbientalVigilancia de la Salud Ambiental20253_SUBA1_MARZO_2026</v>
      </c>
      <c r="P4695" s="129">
        <f t="shared" si="155"/>
        <v>9586253</v>
      </c>
      <c r="Q4695" s="7"/>
      <c r="R4695" s="7"/>
      <c r="S4695" s="164">
        <v>1</v>
      </c>
      <c r="T4695" s="165">
        <v>9586253</v>
      </c>
    </row>
    <row r="4696" spans="2:20" ht="30" hidden="1" customHeight="1">
      <c r="B4696" s="123">
        <v>2531</v>
      </c>
      <c r="C4696" s="125" t="s">
        <v>54</v>
      </c>
      <c r="D4696" s="125" t="s">
        <v>55</v>
      </c>
      <c r="E4696" s="137">
        <v>2025</v>
      </c>
      <c r="F4696" s="68" t="str">
        <f t="shared" si="157"/>
        <v>253112. Vigilancia de la Salud AmbientalVigilancia de la Salud Ambiental2025</v>
      </c>
      <c r="G4696" s="125" t="s">
        <v>707</v>
      </c>
      <c r="H4696" s="134" t="s">
        <v>703</v>
      </c>
      <c r="I4696" s="125" t="s">
        <v>410</v>
      </c>
      <c r="J4696" s="134" t="s">
        <v>711</v>
      </c>
      <c r="K4696" s="126" t="s">
        <v>698</v>
      </c>
      <c r="L4696" s="126" t="s">
        <v>698</v>
      </c>
      <c r="M4696" s="11" t="s">
        <v>77</v>
      </c>
      <c r="N4696" s="11" t="s">
        <v>48</v>
      </c>
      <c r="O4696" s="68" t="str">
        <f t="shared" si="156"/>
        <v>253112. Vigilancia de la Salud AmbientalVigilancia de la Salud Ambiental20253_SUBA1_MARZO_2026</v>
      </c>
      <c r="P4696" s="129">
        <f t="shared" si="155"/>
        <v>0</v>
      </c>
      <c r="Q4696" s="7"/>
      <c r="R4696" s="7"/>
      <c r="S4696" s="164">
        <v>0</v>
      </c>
      <c r="T4696" s="165">
        <v>0</v>
      </c>
    </row>
    <row r="4697" spans="2:20" ht="30" hidden="1" customHeight="1">
      <c r="B4697" s="123">
        <v>2533</v>
      </c>
      <c r="C4697" s="125" t="s">
        <v>54</v>
      </c>
      <c r="D4697" s="125" t="s">
        <v>55</v>
      </c>
      <c r="E4697" s="137">
        <v>2025</v>
      </c>
      <c r="F4697" s="68" t="str">
        <f t="shared" si="157"/>
        <v>253312. Vigilancia de la Salud AmbientalVigilancia de la Salud Ambiental2025</v>
      </c>
      <c r="G4697" s="138" t="s">
        <v>707</v>
      </c>
      <c r="H4697" s="134" t="s">
        <v>703</v>
      </c>
      <c r="I4697" s="125" t="s">
        <v>410</v>
      </c>
      <c r="J4697" s="134" t="s">
        <v>711</v>
      </c>
      <c r="K4697" s="126" t="s">
        <v>698</v>
      </c>
      <c r="L4697" s="126" t="s">
        <v>698</v>
      </c>
      <c r="M4697" s="11" t="s">
        <v>77</v>
      </c>
      <c r="N4697" s="11" t="s">
        <v>48</v>
      </c>
      <c r="O4697" s="68" t="str">
        <f t="shared" si="156"/>
        <v>253312. Vigilancia de la Salud AmbientalVigilancia de la Salud Ambiental20253_SUBA1_MARZO_2026</v>
      </c>
      <c r="P4697" s="129">
        <f t="shared" si="155"/>
        <v>2396563</v>
      </c>
      <c r="Q4697" s="7"/>
      <c r="R4697" s="7"/>
      <c r="S4697" s="164">
        <v>1</v>
      </c>
      <c r="T4697" s="165">
        <v>2396563</v>
      </c>
    </row>
    <row r="4698" spans="2:20" ht="30" hidden="1" customHeight="1">
      <c r="B4698" s="123">
        <v>2534</v>
      </c>
      <c r="C4698" s="125" t="s">
        <v>54</v>
      </c>
      <c r="D4698" s="125" t="s">
        <v>55</v>
      </c>
      <c r="E4698" s="137">
        <v>2025</v>
      </c>
      <c r="F4698" s="68" t="str">
        <f t="shared" si="157"/>
        <v>253412. Vigilancia de la Salud AmbientalVigilancia de la Salud Ambiental2025</v>
      </c>
      <c r="G4698" s="138" t="s">
        <v>707</v>
      </c>
      <c r="H4698" s="134" t="s">
        <v>703</v>
      </c>
      <c r="I4698" s="125" t="s">
        <v>410</v>
      </c>
      <c r="J4698" s="134" t="s">
        <v>711</v>
      </c>
      <c r="K4698" s="126" t="s">
        <v>698</v>
      </c>
      <c r="L4698" s="126" t="s">
        <v>698</v>
      </c>
      <c r="M4698" s="11" t="s">
        <v>77</v>
      </c>
      <c r="N4698" s="11" t="s">
        <v>48</v>
      </c>
      <c r="O4698" s="68" t="str">
        <f t="shared" si="156"/>
        <v>253412. Vigilancia de la Salud AmbientalVigilancia de la Salud Ambiental20253_SUBA1_MARZO_2026</v>
      </c>
      <c r="P4698" s="129">
        <f t="shared" si="155"/>
        <v>0</v>
      </c>
      <c r="Q4698" s="7"/>
      <c r="R4698" s="7"/>
      <c r="S4698" s="164">
        <v>0</v>
      </c>
      <c r="T4698" s="165">
        <v>0</v>
      </c>
    </row>
    <row r="4699" spans="2:20" ht="30" hidden="1" customHeight="1">
      <c r="B4699" s="123">
        <v>2</v>
      </c>
      <c r="C4699" s="125" t="s">
        <v>54</v>
      </c>
      <c r="D4699" s="125" t="s">
        <v>55</v>
      </c>
      <c r="E4699" s="137">
        <v>2026</v>
      </c>
      <c r="F4699" s="68" t="str">
        <f t="shared" si="157"/>
        <v>212. Vigilancia de la Salud AmbientalVigilancia de la Salud Ambiental2026</v>
      </c>
      <c r="G4699" s="404" t="s">
        <v>696</v>
      </c>
      <c r="H4699" s="134" t="s">
        <v>388</v>
      </c>
      <c r="I4699" s="125" t="s">
        <v>410</v>
      </c>
      <c r="J4699" s="134" t="s">
        <v>697</v>
      </c>
      <c r="K4699" s="126" t="s">
        <v>698</v>
      </c>
      <c r="L4699" s="126" t="s">
        <v>698</v>
      </c>
      <c r="M4699" s="166" t="s">
        <v>63</v>
      </c>
      <c r="N4699" s="11" t="s">
        <v>48</v>
      </c>
      <c r="O4699" s="68" t="str">
        <f t="shared" si="156"/>
        <v>212. Vigilancia de la Salud AmbientalVigilancia de la Salud Ambiental20262_ENGATIVA1_MARZO_2026</v>
      </c>
      <c r="P4699" s="129">
        <f t="shared" si="155"/>
        <v>0</v>
      </c>
      <c r="Q4699" s="7"/>
      <c r="R4699" s="7"/>
      <c r="S4699" s="164">
        <v>0</v>
      </c>
      <c r="T4699" s="165">
        <v>0</v>
      </c>
    </row>
    <row r="4700" spans="2:20" ht="30" hidden="1" customHeight="1">
      <c r="B4700" s="123">
        <v>3</v>
      </c>
      <c r="C4700" s="125" t="s">
        <v>54</v>
      </c>
      <c r="D4700" s="125" t="s">
        <v>55</v>
      </c>
      <c r="E4700" s="137">
        <v>2026</v>
      </c>
      <c r="F4700" s="68" t="str">
        <f t="shared" si="157"/>
        <v>312. Vigilancia de la Salud AmbientalVigilancia de la Salud Ambiental2026</v>
      </c>
      <c r="G4700" s="404" t="s">
        <v>696</v>
      </c>
      <c r="H4700" s="134" t="s">
        <v>388</v>
      </c>
      <c r="I4700" s="125" t="s">
        <v>410</v>
      </c>
      <c r="J4700" s="134" t="s">
        <v>697</v>
      </c>
      <c r="K4700" s="126" t="s">
        <v>698</v>
      </c>
      <c r="L4700" s="126" t="s">
        <v>698</v>
      </c>
      <c r="M4700" s="166" t="s">
        <v>66</v>
      </c>
      <c r="N4700" s="11" t="s">
        <v>48</v>
      </c>
      <c r="O4700" s="68" t="str">
        <f t="shared" si="156"/>
        <v>312. Vigilancia de la Salud AmbientalVigilancia de la Salud Ambiental20265_BARRIOS_UNIDOS1_MARZO_2026</v>
      </c>
      <c r="P4700" s="129">
        <f t="shared" si="155"/>
        <v>0</v>
      </c>
      <c r="Q4700" s="7"/>
      <c r="R4700" s="7"/>
      <c r="S4700" s="164">
        <v>0</v>
      </c>
      <c r="T4700" s="165">
        <v>0</v>
      </c>
    </row>
    <row r="4701" spans="2:20" ht="30" hidden="1" customHeight="1">
      <c r="B4701" s="123">
        <v>4</v>
      </c>
      <c r="C4701" s="125" t="s">
        <v>54</v>
      </c>
      <c r="D4701" s="125" t="s">
        <v>55</v>
      </c>
      <c r="E4701" s="137">
        <v>2026</v>
      </c>
      <c r="F4701" s="68" t="str">
        <f t="shared" si="157"/>
        <v>412. Vigilancia de la Salud AmbientalVigilancia de la Salud Ambiental2026</v>
      </c>
      <c r="G4701" s="404" t="s">
        <v>696</v>
      </c>
      <c r="H4701" s="134" t="s">
        <v>388</v>
      </c>
      <c r="I4701" s="125" t="s">
        <v>410</v>
      </c>
      <c r="J4701" s="134" t="s">
        <v>697</v>
      </c>
      <c r="K4701" s="126" t="s">
        <v>698</v>
      </c>
      <c r="L4701" s="126" t="s">
        <v>698</v>
      </c>
      <c r="M4701" s="166" t="s">
        <v>74</v>
      </c>
      <c r="N4701" s="11" t="s">
        <v>48</v>
      </c>
      <c r="O4701" s="68" t="str">
        <f t="shared" si="156"/>
        <v>412. Vigilancia de la Salud AmbientalVigilancia de la Salud Ambiental20264_CHAPINERO1_MARZO_2026</v>
      </c>
      <c r="P4701" s="129">
        <f t="shared" si="155"/>
        <v>91656</v>
      </c>
      <c r="Q4701" s="7"/>
      <c r="R4701" s="7"/>
      <c r="S4701" s="164">
        <v>9</v>
      </c>
      <c r="T4701" s="165">
        <v>824904</v>
      </c>
    </row>
    <row r="4702" spans="2:20" ht="30" hidden="1" customHeight="1">
      <c r="B4702" s="123">
        <v>4</v>
      </c>
      <c r="C4702" s="125" t="s">
        <v>54</v>
      </c>
      <c r="D4702" s="125" t="s">
        <v>55</v>
      </c>
      <c r="E4702" s="137">
        <v>2026</v>
      </c>
      <c r="F4702" s="68" t="str">
        <f t="shared" si="157"/>
        <v>412. Vigilancia de la Salud AmbientalVigilancia de la Salud Ambiental2026</v>
      </c>
      <c r="G4702" s="404" t="s">
        <v>696</v>
      </c>
      <c r="H4702" s="134" t="s">
        <v>388</v>
      </c>
      <c r="I4702" s="125" t="s">
        <v>410</v>
      </c>
      <c r="J4702" s="134" t="s">
        <v>697</v>
      </c>
      <c r="K4702" s="126" t="s">
        <v>698</v>
      </c>
      <c r="L4702" s="126" t="s">
        <v>698</v>
      </c>
      <c r="M4702" s="166" t="s">
        <v>56</v>
      </c>
      <c r="N4702" s="11" t="s">
        <v>48</v>
      </c>
      <c r="O4702" s="68" t="str">
        <f t="shared" si="156"/>
        <v>412. Vigilancia de la Salud AmbientalVigilancia de la Salud Ambiental20261_USAQUEN1_MARZO_2026</v>
      </c>
      <c r="P4702" s="129">
        <f t="shared" si="155"/>
        <v>91656</v>
      </c>
      <c r="Q4702" s="7"/>
      <c r="R4702" s="7"/>
      <c r="S4702" s="164">
        <v>51</v>
      </c>
      <c r="T4702" s="165">
        <v>4674456</v>
      </c>
    </row>
    <row r="4703" spans="2:20" ht="30" hidden="1" customHeight="1">
      <c r="B4703" s="123">
        <v>4</v>
      </c>
      <c r="C4703" s="125" t="s">
        <v>54</v>
      </c>
      <c r="D4703" s="125" t="s">
        <v>55</v>
      </c>
      <c r="E4703" s="137">
        <v>2026</v>
      </c>
      <c r="F4703" s="68" t="str">
        <f t="shared" si="157"/>
        <v>412. Vigilancia de la Salud AmbientalVigilancia de la Salud Ambiental2026</v>
      </c>
      <c r="G4703" s="404" t="s">
        <v>696</v>
      </c>
      <c r="H4703" s="134" t="s">
        <v>388</v>
      </c>
      <c r="I4703" s="125" t="s">
        <v>410</v>
      </c>
      <c r="J4703" s="134" t="s">
        <v>697</v>
      </c>
      <c r="K4703" s="126" t="s">
        <v>698</v>
      </c>
      <c r="L4703" s="126" t="s">
        <v>698</v>
      </c>
      <c r="M4703" s="166" t="s">
        <v>63</v>
      </c>
      <c r="N4703" s="11" t="s">
        <v>48</v>
      </c>
      <c r="O4703" s="68" t="str">
        <f t="shared" si="156"/>
        <v>412. Vigilancia de la Salud AmbientalVigilancia de la Salud Ambiental20262_ENGATIVA1_MARZO_2026</v>
      </c>
      <c r="P4703" s="129">
        <f t="shared" si="155"/>
        <v>91656</v>
      </c>
      <c r="Q4703" s="7"/>
      <c r="R4703" s="7"/>
      <c r="S4703" s="164">
        <v>103</v>
      </c>
      <c r="T4703" s="165">
        <v>9440568</v>
      </c>
    </row>
    <row r="4704" spans="2:20" ht="30" hidden="1" customHeight="1">
      <c r="B4704" s="123">
        <v>4</v>
      </c>
      <c r="C4704" s="125" t="s">
        <v>54</v>
      </c>
      <c r="D4704" s="125" t="s">
        <v>55</v>
      </c>
      <c r="E4704" s="137">
        <v>2026</v>
      </c>
      <c r="F4704" s="68" t="str">
        <f t="shared" si="157"/>
        <v>412. Vigilancia de la Salud AmbientalVigilancia de la Salud Ambiental2026</v>
      </c>
      <c r="G4704" s="404" t="s">
        <v>696</v>
      </c>
      <c r="H4704" s="134" t="s">
        <v>388</v>
      </c>
      <c r="I4704" s="125" t="s">
        <v>410</v>
      </c>
      <c r="J4704" s="134" t="s">
        <v>697</v>
      </c>
      <c r="K4704" s="126" t="s">
        <v>698</v>
      </c>
      <c r="L4704" s="126" t="s">
        <v>698</v>
      </c>
      <c r="M4704" s="166" t="s">
        <v>77</v>
      </c>
      <c r="N4704" s="11" t="s">
        <v>48</v>
      </c>
      <c r="O4704" s="68" t="str">
        <f t="shared" si="156"/>
        <v>412. Vigilancia de la Salud AmbientalVigilancia de la Salud Ambiental20263_SUBA1_MARZO_2026</v>
      </c>
      <c r="P4704" s="129">
        <f t="shared" si="155"/>
        <v>91656</v>
      </c>
      <c r="Q4704" s="7"/>
      <c r="R4704" s="7"/>
      <c r="S4704" s="164">
        <v>51</v>
      </c>
      <c r="T4704" s="165">
        <v>4674456</v>
      </c>
    </row>
    <row r="4705" spans="2:20" ht="30" hidden="1" customHeight="1">
      <c r="B4705" s="123">
        <v>4</v>
      </c>
      <c r="C4705" s="125" t="s">
        <v>54</v>
      </c>
      <c r="D4705" s="125" t="s">
        <v>55</v>
      </c>
      <c r="E4705" s="137">
        <v>2026</v>
      </c>
      <c r="F4705" s="68" t="str">
        <f t="shared" si="157"/>
        <v>412. Vigilancia de la Salud AmbientalVigilancia de la Salud Ambiental2026</v>
      </c>
      <c r="G4705" s="404" t="s">
        <v>696</v>
      </c>
      <c r="H4705" s="134" t="s">
        <v>388</v>
      </c>
      <c r="I4705" s="125" t="s">
        <v>410</v>
      </c>
      <c r="J4705" s="134" t="s">
        <v>697</v>
      </c>
      <c r="K4705" s="126" t="s">
        <v>698</v>
      </c>
      <c r="L4705" s="126" t="s">
        <v>698</v>
      </c>
      <c r="M4705" s="166" t="s">
        <v>66</v>
      </c>
      <c r="N4705" s="11" t="s">
        <v>48</v>
      </c>
      <c r="O4705" s="68" t="str">
        <f t="shared" si="156"/>
        <v>412. Vigilancia de la Salud AmbientalVigilancia de la Salud Ambiental20265_BARRIOS_UNIDOS1_MARZO_2026</v>
      </c>
      <c r="P4705" s="129">
        <f t="shared" si="155"/>
        <v>91656</v>
      </c>
      <c r="Q4705" s="7"/>
      <c r="R4705" s="7"/>
      <c r="S4705" s="164">
        <v>13</v>
      </c>
      <c r="T4705" s="165">
        <v>1191528</v>
      </c>
    </row>
    <row r="4706" spans="2:20" ht="30" hidden="1" customHeight="1">
      <c r="B4706" s="123">
        <v>4</v>
      </c>
      <c r="C4706" s="125" t="s">
        <v>54</v>
      </c>
      <c r="D4706" s="125" t="s">
        <v>55</v>
      </c>
      <c r="E4706" s="137">
        <v>2026</v>
      </c>
      <c r="F4706" s="68" t="str">
        <f t="shared" si="157"/>
        <v>412. Vigilancia de la Salud AmbientalVigilancia de la Salud Ambiental2026</v>
      </c>
      <c r="G4706" s="404" t="s">
        <v>696</v>
      </c>
      <c r="H4706" s="134" t="s">
        <v>388</v>
      </c>
      <c r="I4706" s="125" t="s">
        <v>410</v>
      </c>
      <c r="J4706" s="134" t="s">
        <v>697</v>
      </c>
      <c r="K4706" s="126" t="s">
        <v>698</v>
      </c>
      <c r="L4706" s="126" t="s">
        <v>698</v>
      </c>
      <c r="M4706" s="166" t="s">
        <v>107</v>
      </c>
      <c r="N4706" s="11" t="s">
        <v>48</v>
      </c>
      <c r="O4706" s="68" t="str">
        <f t="shared" si="156"/>
        <v>412. Vigilancia de la Salud AmbientalVigilancia de la Salud Ambiental20266_TEUSAQUILLO1_MARZO_2026</v>
      </c>
      <c r="P4706" s="129">
        <f t="shared" si="155"/>
        <v>91656</v>
      </c>
      <c r="Q4706" s="7"/>
      <c r="R4706" s="7"/>
      <c r="S4706" s="164">
        <v>20</v>
      </c>
      <c r="T4706" s="165">
        <v>1833120</v>
      </c>
    </row>
    <row r="4707" spans="2:20" ht="30" hidden="1" customHeight="1">
      <c r="B4707" s="123">
        <v>6</v>
      </c>
      <c r="C4707" s="125" t="s">
        <v>54</v>
      </c>
      <c r="D4707" s="125" t="s">
        <v>55</v>
      </c>
      <c r="E4707" s="137">
        <v>2026</v>
      </c>
      <c r="F4707" s="68" t="str">
        <f t="shared" si="157"/>
        <v>612. Vigilancia de la Salud AmbientalVigilancia de la Salud Ambiental2026</v>
      </c>
      <c r="G4707" s="404" t="s">
        <v>696</v>
      </c>
      <c r="H4707" s="134" t="s">
        <v>388</v>
      </c>
      <c r="I4707" s="125" t="s">
        <v>410</v>
      </c>
      <c r="J4707" s="134" t="s">
        <v>697</v>
      </c>
      <c r="K4707" s="126" t="s">
        <v>698</v>
      </c>
      <c r="L4707" s="126" t="s">
        <v>698</v>
      </c>
      <c r="M4707" s="166" t="s">
        <v>74</v>
      </c>
      <c r="N4707" s="11" t="s">
        <v>48</v>
      </c>
      <c r="O4707" s="68" t="str">
        <f t="shared" si="156"/>
        <v>612. Vigilancia de la Salud AmbientalVigilancia de la Salud Ambiental20264_CHAPINERO1_MARZO_2026</v>
      </c>
      <c r="P4707" s="129">
        <f t="shared" si="155"/>
        <v>91656</v>
      </c>
      <c r="Q4707" s="7"/>
      <c r="R4707" s="7"/>
      <c r="S4707" s="164">
        <v>10</v>
      </c>
      <c r="T4707" s="165">
        <v>916560</v>
      </c>
    </row>
    <row r="4708" spans="2:20" ht="30" hidden="1" customHeight="1">
      <c r="B4708" s="123">
        <v>6</v>
      </c>
      <c r="C4708" s="125" t="s">
        <v>54</v>
      </c>
      <c r="D4708" s="125" t="s">
        <v>55</v>
      </c>
      <c r="E4708" s="137">
        <v>2026</v>
      </c>
      <c r="F4708" s="68" t="str">
        <f t="shared" si="157"/>
        <v>612. Vigilancia de la Salud AmbientalVigilancia de la Salud Ambiental2026</v>
      </c>
      <c r="G4708" s="404" t="s">
        <v>696</v>
      </c>
      <c r="H4708" s="134" t="s">
        <v>388</v>
      </c>
      <c r="I4708" s="125" t="s">
        <v>410</v>
      </c>
      <c r="J4708" s="134" t="s">
        <v>697</v>
      </c>
      <c r="K4708" s="126" t="s">
        <v>698</v>
      </c>
      <c r="L4708" s="126" t="s">
        <v>698</v>
      </c>
      <c r="M4708" s="166" t="s">
        <v>56</v>
      </c>
      <c r="N4708" s="11" t="s">
        <v>48</v>
      </c>
      <c r="O4708" s="68" t="str">
        <f t="shared" si="156"/>
        <v>612. Vigilancia de la Salud AmbientalVigilancia de la Salud Ambiental20261_USAQUEN1_MARZO_2026</v>
      </c>
      <c r="P4708" s="129">
        <f t="shared" si="155"/>
        <v>91656</v>
      </c>
      <c r="Q4708" s="7"/>
      <c r="R4708" s="7"/>
      <c r="S4708" s="164">
        <v>1</v>
      </c>
      <c r="T4708" s="165">
        <v>91656</v>
      </c>
    </row>
    <row r="4709" spans="2:20" ht="30" hidden="1" customHeight="1">
      <c r="B4709" s="123">
        <v>6</v>
      </c>
      <c r="C4709" s="125" t="s">
        <v>54</v>
      </c>
      <c r="D4709" s="125" t="s">
        <v>55</v>
      </c>
      <c r="E4709" s="137">
        <v>2026</v>
      </c>
      <c r="F4709" s="68" t="str">
        <f t="shared" si="157"/>
        <v>612. Vigilancia de la Salud AmbientalVigilancia de la Salud Ambiental2026</v>
      </c>
      <c r="G4709" s="404" t="s">
        <v>696</v>
      </c>
      <c r="H4709" s="134" t="s">
        <v>388</v>
      </c>
      <c r="I4709" s="125" t="s">
        <v>410</v>
      </c>
      <c r="J4709" s="134" t="s">
        <v>697</v>
      </c>
      <c r="K4709" s="126" t="s">
        <v>698</v>
      </c>
      <c r="L4709" s="126" t="s">
        <v>698</v>
      </c>
      <c r="M4709" s="166" t="s">
        <v>63</v>
      </c>
      <c r="N4709" s="11" t="s">
        <v>48</v>
      </c>
      <c r="O4709" s="68" t="str">
        <f t="shared" si="156"/>
        <v>612. Vigilancia de la Salud AmbientalVigilancia de la Salud Ambiental20262_ENGATIVA1_MARZO_2026</v>
      </c>
      <c r="P4709" s="129">
        <f t="shared" si="155"/>
        <v>0</v>
      </c>
      <c r="Q4709" s="7"/>
      <c r="R4709" s="7"/>
      <c r="S4709" s="164">
        <v>0</v>
      </c>
      <c r="T4709" s="165">
        <v>0</v>
      </c>
    </row>
    <row r="4710" spans="2:20" ht="30" hidden="1" customHeight="1">
      <c r="B4710" s="123">
        <v>6</v>
      </c>
      <c r="C4710" s="125" t="s">
        <v>54</v>
      </c>
      <c r="D4710" s="125" t="s">
        <v>55</v>
      </c>
      <c r="E4710" s="137">
        <v>2026</v>
      </c>
      <c r="F4710" s="68" t="str">
        <f t="shared" si="157"/>
        <v>612. Vigilancia de la Salud AmbientalVigilancia de la Salud Ambiental2026</v>
      </c>
      <c r="G4710" s="404" t="s">
        <v>696</v>
      </c>
      <c r="H4710" s="134" t="s">
        <v>388</v>
      </c>
      <c r="I4710" s="125" t="s">
        <v>410</v>
      </c>
      <c r="J4710" s="134" t="s">
        <v>697</v>
      </c>
      <c r="K4710" s="126" t="s">
        <v>698</v>
      </c>
      <c r="L4710" s="126" t="s">
        <v>698</v>
      </c>
      <c r="M4710" s="166" t="s">
        <v>77</v>
      </c>
      <c r="N4710" s="11" t="s">
        <v>48</v>
      </c>
      <c r="O4710" s="68" t="str">
        <f t="shared" si="156"/>
        <v>612. Vigilancia de la Salud AmbientalVigilancia de la Salud Ambiental20263_SUBA1_MARZO_2026</v>
      </c>
      <c r="P4710" s="129">
        <f t="shared" si="155"/>
        <v>0</v>
      </c>
      <c r="Q4710" s="7"/>
      <c r="R4710" s="7"/>
      <c r="S4710" s="164">
        <v>0</v>
      </c>
      <c r="T4710" s="165">
        <v>0</v>
      </c>
    </row>
    <row r="4711" spans="2:20" ht="30" hidden="1" customHeight="1">
      <c r="B4711" s="123">
        <v>6</v>
      </c>
      <c r="C4711" s="125" t="s">
        <v>54</v>
      </c>
      <c r="D4711" s="125" t="s">
        <v>55</v>
      </c>
      <c r="E4711" s="137">
        <v>2026</v>
      </c>
      <c r="F4711" s="68" t="str">
        <f t="shared" si="157"/>
        <v>612. Vigilancia de la Salud AmbientalVigilancia de la Salud Ambiental2026</v>
      </c>
      <c r="G4711" s="404" t="s">
        <v>696</v>
      </c>
      <c r="H4711" s="134" t="s">
        <v>388</v>
      </c>
      <c r="I4711" s="125" t="s">
        <v>410</v>
      </c>
      <c r="J4711" s="134" t="s">
        <v>697</v>
      </c>
      <c r="K4711" s="126" t="s">
        <v>698</v>
      </c>
      <c r="L4711" s="126" t="s">
        <v>698</v>
      </c>
      <c r="M4711" s="166" t="s">
        <v>66</v>
      </c>
      <c r="N4711" s="11" t="s">
        <v>48</v>
      </c>
      <c r="O4711" s="68" t="str">
        <f t="shared" si="156"/>
        <v>612. Vigilancia de la Salud AmbientalVigilancia de la Salud Ambiental20265_BARRIOS_UNIDOS1_MARZO_2026</v>
      </c>
      <c r="P4711" s="129">
        <f t="shared" ref="P4711:P4774" si="158">IFERROR(T4711/S4711,0)</f>
        <v>0</v>
      </c>
      <c r="Q4711" s="7"/>
      <c r="R4711" s="7"/>
      <c r="S4711" s="164">
        <v>0</v>
      </c>
      <c r="T4711" s="165">
        <v>0</v>
      </c>
    </row>
    <row r="4712" spans="2:20" ht="30" hidden="1" customHeight="1">
      <c r="B4712" s="123">
        <v>6</v>
      </c>
      <c r="C4712" s="125" t="s">
        <v>54</v>
      </c>
      <c r="D4712" s="125" t="s">
        <v>55</v>
      </c>
      <c r="E4712" s="137">
        <v>2026</v>
      </c>
      <c r="F4712" s="68" t="str">
        <f t="shared" si="157"/>
        <v>612. Vigilancia de la Salud AmbientalVigilancia de la Salud Ambiental2026</v>
      </c>
      <c r="G4712" s="404" t="s">
        <v>696</v>
      </c>
      <c r="H4712" s="134" t="s">
        <v>388</v>
      </c>
      <c r="I4712" s="125" t="s">
        <v>410</v>
      </c>
      <c r="J4712" s="134" t="s">
        <v>697</v>
      </c>
      <c r="K4712" s="126" t="s">
        <v>698</v>
      </c>
      <c r="L4712" s="126" t="s">
        <v>698</v>
      </c>
      <c r="M4712" s="166" t="s">
        <v>107</v>
      </c>
      <c r="N4712" s="11" t="s">
        <v>48</v>
      </c>
      <c r="O4712" s="68" t="str">
        <f t="shared" si="156"/>
        <v>612. Vigilancia de la Salud AmbientalVigilancia de la Salud Ambiental20266_TEUSAQUILLO1_MARZO_2026</v>
      </c>
      <c r="P4712" s="129">
        <f t="shared" si="158"/>
        <v>0</v>
      </c>
      <c r="Q4712" s="7"/>
      <c r="R4712" s="7"/>
      <c r="S4712" s="164">
        <v>0</v>
      </c>
      <c r="T4712" s="165">
        <v>0</v>
      </c>
    </row>
    <row r="4713" spans="2:20" ht="30" hidden="1" customHeight="1">
      <c r="B4713" s="123">
        <v>12</v>
      </c>
      <c r="C4713" s="125" t="s">
        <v>54</v>
      </c>
      <c r="D4713" s="125" t="s">
        <v>55</v>
      </c>
      <c r="E4713" s="137">
        <v>2026</v>
      </c>
      <c r="F4713" s="68" t="str">
        <f t="shared" si="157"/>
        <v>1212. Vigilancia de la Salud AmbientalVigilancia de la Salud Ambiental2026</v>
      </c>
      <c r="G4713" s="404" t="s">
        <v>696</v>
      </c>
      <c r="H4713" s="134" t="s">
        <v>388</v>
      </c>
      <c r="I4713" s="125" t="s">
        <v>410</v>
      </c>
      <c r="J4713" s="134" t="s">
        <v>697</v>
      </c>
      <c r="K4713" s="126" t="s">
        <v>698</v>
      </c>
      <c r="L4713" s="126" t="s">
        <v>698</v>
      </c>
      <c r="M4713" s="166" t="s">
        <v>74</v>
      </c>
      <c r="N4713" s="11" t="s">
        <v>48</v>
      </c>
      <c r="O4713" s="68" t="str">
        <f t="shared" si="156"/>
        <v>1212. Vigilancia de la Salud AmbientalVigilancia de la Salud Ambiental20264_CHAPINERO1_MARZO_2026</v>
      </c>
      <c r="P4713" s="129">
        <f t="shared" si="158"/>
        <v>0</v>
      </c>
      <c r="Q4713" s="7"/>
      <c r="R4713" s="7"/>
      <c r="S4713" s="164">
        <v>0</v>
      </c>
      <c r="T4713" s="165">
        <v>0</v>
      </c>
    </row>
    <row r="4714" spans="2:20" ht="30" hidden="1" customHeight="1">
      <c r="B4714" s="123">
        <v>12</v>
      </c>
      <c r="C4714" s="125" t="s">
        <v>54</v>
      </c>
      <c r="D4714" s="125" t="s">
        <v>55</v>
      </c>
      <c r="E4714" s="137">
        <v>2026</v>
      </c>
      <c r="F4714" s="68" t="str">
        <f t="shared" si="157"/>
        <v>1212. Vigilancia de la Salud AmbientalVigilancia de la Salud Ambiental2026</v>
      </c>
      <c r="G4714" s="404" t="s">
        <v>696</v>
      </c>
      <c r="H4714" s="134" t="s">
        <v>388</v>
      </c>
      <c r="I4714" s="125" t="s">
        <v>410</v>
      </c>
      <c r="J4714" s="134" t="s">
        <v>697</v>
      </c>
      <c r="K4714" s="126" t="s">
        <v>698</v>
      </c>
      <c r="L4714" s="126" t="s">
        <v>698</v>
      </c>
      <c r="M4714" s="166" t="s">
        <v>56</v>
      </c>
      <c r="N4714" s="11" t="s">
        <v>48</v>
      </c>
      <c r="O4714" s="68" t="str">
        <f t="shared" si="156"/>
        <v>1212. Vigilancia de la Salud AmbientalVigilancia de la Salud Ambiental20261_USAQUEN1_MARZO_2026</v>
      </c>
      <c r="P4714" s="129">
        <f t="shared" si="158"/>
        <v>91656</v>
      </c>
      <c r="Q4714" s="7"/>
      <c r="R4714" s="7"/>
      <c r="S4714" s="164">
        <v>4</v>
      </c>
      <c r="T4714" s="165">
        <v>366624</v>
      </c>
    </row>
    <row r="4715" spans="2:20" ht="30" hidden="1" customHeight="1">
      <c r="B4715" s="123">
        <v>12</v>
      </c>
      <c r="C4715" s="125" t="s">
        <v>54</v>
      </c>
      <c r="D4715" s="125" t="s">
        <v>55</v>
      </c>
      <c r="E4715" s="137">
        <v>2026</v>
      </c>
      <c r="F4715" s="68" t="str">
        <f t="shared" si="157"/>
        <v>1212. Vigilancia de la Salud AmbientalVigilancia de la Salud Ambiental2026</v>
      </c>
      <c r="G4715" s="404" t="s">
        <v>696</v>
      </c>
      <c r="H4715" s="134" t="s">
        <v>388</v>
      </c>
      <c r="I4715" s="125" t="s">
        <v>410</v>
      </c>
      <c r="J4715" s="134" t="s">
        <v>697</v>
      </c>
      <c r="K4715" s="126" t="s">
        <v>698</v>
      </c>
      <c r="L4715" s="126" t="s">
        <v>698</v>
      </c>
      <c r="M4715" s="166" t="s">
        <v>63</v>
      </c>
      <c r="N4715" s="11" t="s">
        <v>48</v>
      </c>
      <c r="O4715" s="68" t="str">
        <f t="shared" si="156"/>
        <v>1212. Vigilancia de la Salud AmbientalVigilancia de la Salud Ambiental20262_ENGATIVA1_MARZO_2026</v>
      </c>
      <c r="P4715" s="129">
        <f t="shared" si="158"/>
        <v>91656</v>
      </c>
      <c r="Q4715" s="7"/>
      <c r="R4715" s="7"/>
      <c r="S4715" s="164">
        <v>1</v>
      </c>
      <c r="T4715" s="165">
        <v>91656</v>
      </c>
    </row>
    <row r="4716" spans="2:20" ht="30" hidden="1" customHeight="1">
      <c r="B4716" s="123">
        <v>12</v>
      </c>
      <c r="C4716" s="125" t="s">
        <v>54</v>
      </c>
      <c r="D4716" s="125" t="s">
        <v>55</v>
      </c>
      <c r="E4716" s="137">
        <v>2026</v>
      </c>
      <c r="F4716" s="68" t="str">
        <f t="shared" si="157"/>
        <v>1212. Vigilancia de la Salud AmbientalVigilancia de la Salud Ambiental2026</v>
      </c>
      <c r="G4716" s="404" t="s">
        <v>696</v>
      </c>
      <c r="H4716" s="134" t="s">
        <v>388</v>
      </c>
      <c r="I4716" s="125" t="s">
        <v>410</v>
      </c>
      <c r="J4716" s="134" t="s">
        <v>697</v>
      </c>
      <c r="K4716" s="126" t="s">
        <v>698</v>
      </c>
      <c r="L4716" s="126" t="s">
        <v>698</v>
      </c>
      <c r="M4716" s="166" t="s">
        <v>77</v>
      </c>
      <c r="N4716" s="11" t="s">
        <v>48</v>
      </c>
      <c r="O4716" s="68" t="str">
        <f t="shared" si="156"/>
        <v>1212. Vigilancia de la Salud AmbientalVigilancia de la Salud Ambiental20263_SUBA1_MARZO_2026</v>
      </c>
      <c r="P4716" s="129">
        <f t="shared" si="158"/>
        <v>91656</v>
      </c>
      <c r="Q4716" s="7"/>
      <c r="R4716" s="7"/>
      <c r="S4716" s="164">
        <v>2</v>
      </c>
      <c r="T4716" s="165">
        <v>183312</v>
      </c>
    </row>
    <row r="4717" spans="2:20" ht="30" hidden="1" customHeight="1">
      <c r="B4717" s="123">
        <v>12</v>
      </c>
      <c r="C4717" s="125" t="s">
        <v>54</v>
      </c>
      <c r="D4717" s="125" t="s">
        <v>55</v>
      </c>
      <c r="E4717" s="137">
        <v>2026</v>
      </c>
      <c r="F4717" s="68" t="str">
        <f t="shared" si="157"/>
        <v>1212. Vigilancia de la Salud AmbientalVigilancia de la Salud Ambiental2026</v>
      </c>
      <c r="G4717" s="404" t="s">
        <v>696</v>
      </c>
      <c r="H4717" s="134" t="s">
        <v>388</v>
      </c>
      <c r="I4717" s="125" t="s">
        <v>410</v>
      </c>
      <c r="J4717" s="134" t="s">
        <v>697</v>
      </c>
      <c r="K4717" s="126" t="s">
        <v>698</v>
      </c>
      <c r="L4717" s="126" t="s">
        <v>698</v>
      </c>
      <c r="M4717" s="166" t="s">
        <v>66</v>
      </c>
      <c r="N4717" s="11" t="s">
        <v>48</v>
      </c>
      <c r="O4717" s="68" t="str">
        <f t="shared" si="156"/>
        <v>1212. Vigilancia de la Salud AmbientalVigilancia de la Salud Ambiental20265_BARRIOS_UNIDOS1_MARZO_2026</v>
      </c>
      <c r="P4717" s="129">
        <f t="shared" si="158"/>
        <v>91656</v>
      </c>
      <c r="Q4717" s="7"/>
      <c r="R4717" s="7"/>
      <c r="S4717" s="164">
        <v>1</v>
      </c>
      <c r="T4717" s="165">
        <v>91656</v>
      </c>
    </row>
    <row r="4718" spans="2:20" ht="30" hidden="1" customHeight="1">
      <c r="B4718" s="123">
        <v>12</v>
      </c>
      <c r="C4718" s="125" t="s">
        <v>54</v>
      </c>
      <c r="D4718" s="125" t="s">
        <v>55</v>
      </c>
      <c r="E4718" s="137">
        <v>2026</v>
      </c>
      <c r="F4718" s="68" t="str">
        <f t="shared" si="157"/>
        <v>1212. Vigilancia de la Salud AmbientalVigilancia de la Salud Ambiental2026</v>
      </c>
      <c r="G4718" s="404" t="s">
        <v>696</v>
      </c>
      <c r="H4718" s="134" t="s">
        <v>388</v>
      </c>
      <c r="I4718" s="125" t="s">
        <v>410</v>
      </c>
      <c r="J4718" s="134" t="s">
        <v>697</v>
      </c>
      <c r="K4718" s="126" t="s">
        <v>698</v>
      </c>
      <c r="L4718" s="126" t="s">
        <v>698</v>
      </c>
      <c r="M4718" s="166" t="s">
        <v>107</v>
      </c>
      <c r="N4718" s="11" t="s">
        <v>48</v>
      </c>
      <c r="O4718" s="68" t="str">
        <f t="shared" si="156"/>
        <v>1212. Vigilancia de la Salud AmbientalVigilancia de la Salud Ambiental20266_TEUSAQUILLO1_MARZO_2026</v>
      </c>
      <c r="P4718" s="129">
        <f t="shared" si="158"/>
        <v>91656</v>
      </c>
      <c r="Q4718" s="7"/>
      <c r="R4718" s="7"/>
      <c r="S4718" s="164">
        <v>1</v>
      </c>
      <c r="T4718" s="165">
        <v>91656</v>
      </c>
    </row>
    <row r="4719" spans="2:20" ht="30" hidden="1" customHeight="1">
      <c r="B4719" s="123">
        <v>17</v>
      </c>
      <c r="C4719" s="125" t="s">
        <v>54</v>
      </c>
      <c r="D4719" s="125" t="s">
        <v>55</v>
      </c>
      <c r="E4719" s="137">
        <v>2026</v>
      </c>
      <c r="F4719" s="68" t="str">
        <f t="shared" si="157"/>
        <v>1712. Vigilancia de la Salud AmbientalVigilancia de la Salud Ambiental2026</v>
      </c>
      <c r="G4719" s="404" t="s">
        <v>696</v>
      </c>
      <c r="H4719" s="134" t="s">
        <v>388</v>
      </c>
      <c r="I4719" s="125" t="s">
        <v>410</v>
      </c>
      <c r="J4719" s="134" t="s">
        <v>697</v>
      </c>
      <c r="K4719" s="126" t="s">
        <v>698</v>
      </c>
      <c r="L4719" s="126" t="s">
        <v>698</v>
      </c>
      <c r="M4719" s="166" t="s">
        <v>56</v>
      </c>
      <c r="N4719" s="11" t="s">
        <v>48</v>
      </c>
      <c r="O4719" s="68" t="str">
        <f t="shared" si="156"/>
        <v>1712. Vigilancia de la Salud AmbientalVigilancia de la Salud Ambiental20261_USAQUEN1_MARZO_2026</v>
      </c>
      <c r="P4719" s="129">
        <f t="shared" si="158"/>
        <v>0</v>
      </c>
      <c r="Q4719" s="7"/>
      <c r="R4719" s="7"/>
      <c r="S4719" s="164">
        <v>0</v>
      </c>
      <c r="T4719" s="165">
        <v>0</v>
      </c>
    </row>
    <row r="4720" spans="2:20" ht="30" hidden="1" customHeight="1">
      <c r="B4720" s="123">
        <v>17</v>
      </c>
      <c r="C4720" s="125" t="s">
        <v>54</v>
      </c>
      <c r="D4720" s="125" t="s">
        <v>55</v>
      </c>
      <c r="E4720" s="137">
        <v>2026</v>
      </c>
      <c r="F4720" s="68" t="str">
        <f t="shared" si="157"/>
        <v>1712. Vigilancia de la Salud AmbientalVigilancia de la Salud Ambiental2026</v>
      </c>
      <c r="G4720" s="404" t="s">
        <v>696</v>
      </c>
      <c r="H4720" s="134" t="s">
        <v>388</v>
      </c>
      <c r="I4720" s="125" t="s">
        <v>410</v>
      </c>
      <c r="J4720" s="134" t="s">
        <v>697</v>
      </c>
      <c r="K4720" s="126" t="s">
        <v>698</v>
      </c>
      <c r="L4720" s="126" t="s">
        <v>698</v>
      </c>
      <c r="M4720" s="166" t="s">
        <v>63</v>
      </c>
      <c r="N4720" s="11" t="s">
        <v>48</v>
      </c>
      <c r="O4720" s="68" t="str">
        <f t="shared" si="156"/>
        <v>1712. Vigilancia de la Salud AmbientalVigilancia de la Salud Ambiental20262_ENGATIVA1_MARZO_2026</v>
      </c>
      <c r="P4720" s="129">
        <f t="shared" si="158"/>
        <v>0</v>
      </c>
      <c r="Q4720" s="7"/>
      <c r="R4720" s="7"/>
      <c r="S4720" s="164">
        <v>0</v>
      </c>
      <c r="T4720" s="165">
        <v>0</v>
      </c>
    </row>
    <row r="4721" spans="2:20" ht="30" hidden="1" customHeight="1">
      <c r="B4721" s="123">
        <v>17</v>
      </c>
      <c r="C4721" s="125" t="s">
        <v>54</v>
      </c>
      <c r="D4721" s="125" t="s">
        <v>55</v>
      </c>
      <c r="E4721" s="137">
        <v>2026</v>
      </c>
      <c r="F4721" s="68" t="str">
        <f t="shared" si="157"/>
        <v>1712. Vigilancia de la Salud AmbientalVigilancia de la Salud Ambiental2026</v>
      </c>
      <c r="G4721" s="404" t="s">
        <v>696</v>
      </c>
      <c r="H4721" s="134" t="s">
        <v>388</v>
      </c>
      <c r="I4721" s="125" t="s">
        <v>410</v>
      </c>
      <c r="J4721" s="134" t="s">
        <v>697</v>
      </c>
      <c r="K4721" s="126" t="s">
        <v>698</v>
      </c>
      <c r="L4721" s="126" t="s">
        <v>698</v>
      </c>
      <c r="M4721" s="166" t="s">
        <v>77</v>
      </c>
      <c r="N4721" s="11" t="s">
        <v>48</v>
      </c>
      <c r="O4721" s="68" t="str">
        <f t="shared" si="156"/>
        <v>1712. Vigilancia de la Salud AmbientalVigilancia de la Salud Ambiental20263_SUBA1_MARZO_2026</v>
      </c>
      <c r="P4721" s="129">
        <f t="shared" si="158"/>
        <v>91656</v>
      </c>
      <c r="Q4721" s="7"/>
      <c r="R4721" s="7"/>
      <c r="S4721" s="164">
        <v>1</v>
      </c>
      <c r="T4721" s="165">
        <v>91656</v>
      </c>
    </row>
    <row r="4722" spans="2:20" ht="30" hidden="1" customHeight="1">
      <c r="B4722" s="123">
        <v>17</v>
      </c>
      <c r="C4722" s="125" t="s">
        <v>54</v>
      </c>
      <c r="D4722" s="125" t="s">
        <v>55</v>
      </c>
      <c r="E4722" s="137">
        <v>2026</v>
      </c>
      <c r="F4722" s="68" t="str">
        <f t="shared" si="157"/>
        <v>1712. Vigilancia de la Salud AmbientalVigilancia de la Salud Ambiental2026</v>
      </c>
      <c r="G4722" s="404" t="s">
        <v>696</v>
      </c>
      <c r="H4722" s="134" t="s">
        <v>388</v>
      </c>
      <c r="I4722" s="125" t="s">
        <v>410</v>
      </c>
      <c r="J4722" s="134" t="s">
        <v>697</v>
      </c>
      <c r="K4722" s="126" t="s">
        <v>698</v>
      </c>
      <c r="L4722" s="126" t="s">
        <v>698</v>
      </c>
      <c r="M4722" s="166" t="s">
        <v>66</v>
      </c>
      <c r="N4722" s="11" t="s">
        <v>48</v>
      </c>
      <c r="O4722" s="68" t="str">
        <f t="shared" si="156"/>
        <v>1712. Vigilancia de la Salud AmbientalVigilancia de la Salud Ambiental20265_BARRIOS_UNIDOS1_MARZO_2026</v>
      </c>
      <c r="P4722" s="129">
        <f t="shared" si="158"/>
        <v>0</v>
      </c>
      <c r="Q4722" s="7"/>
      <c r="R4722" s="7"/>
      <c r="S4722" s="164">
        <v>0</v>
      </c>
      <c r="T4722" s="165">
        <v>0</v>
      </c>
    </row>
    <row r="4723" spans="2:20" ht="30" hidden="1" customHeight="1">
      <c r="B4723" s="123">
        <v>18</v>
      </c>
      <c r="C4723" s="125" t="s">
        <v>54</v>
      </c>
      <c r="D4723" s="125" t="s">
        <v>55</v>
      </c>
      <c r="E4723" s="137">
        <v>2026</v>
      </c>
      <c r="F4723" s="68" t="str">
        <f t="shared" si="157"/>
        <v>1812. Vigilancia de la Salud AmbientalVigilancia de la Salud Ambiental2026</v>
      </c>
      <c r="G4723" s="404" t="s">
        <v>696</v>
      </c>
      <c r="H4723" s="134" t="s">
        <v>388</v>
      </c>
      <c r="I4723" s="125" t="s">
        <v>410</v>
      </c>
      <c r="J4723" s="134" t="s">
        <v>697</v>
      </c>
      <c r="K4723" s="126" t="s">
        <v>698</v>
      </c>
      <c r="L4723" s="126" t="s">
        <v>698</v>
      </c>
      <c r="M4723" s="166" t="s">
        <v>56</v>
      </c>
      <c r="N4723" s="11" t="s">
        <v>48</v>
      </c>
      <c r="O4723" s="68" t="str">
        <f t="shared" si="156"/>
        <v>1812. Vigilancia de la Salud AmbientalVigilancia de la Salud Ambiental20261_USAQUEN1_MARZO_2026</v>
      </c>
      <c r="P4723" s="129">
        <f t="shared" si="158"/>
        <v>0</v>
      </c>
      <c r="Q4723" s="7"/>
      <c r="R4723" s="7"/>
      <c r="S4723" s="164">
        <v>0</v>
      </c>
      <c r="T4723" s="165">
        <v>0</v>
      </c>
    </row>
    <row r="4724" spans="2:20" ht="30" hidden="1" customHeight="1">
      <c r="B4724" s="123">
        <v>21</v>
      </c>
      <c r="C4724" s="125" t="s">
        <v>54</v>
      </c>
      <c r="D4724" s="125" t="s">
        <v>55</v>
      </c>
      <c r="E4724" s="137">
        <v>2026</v>
      </c>
      <c r="F4724" s="68" t="str">
        <f t="shared" si="157"/>
        <v>2112. Vigilancia de la Salud AmbientalVigilancia de la Salud Ambiental2026</v>
      </c>
      <c r="G4724" s="404" t="s">
        <v>696</v>
      </c>
      <c r="H4724" s="134" t="s">
        <v>388</v>
      </c>
      <c r="I4724" s="125" t="s">
        <v>410</v>
      </c>
      <c r="J4724" s="134" t="s">
        <v>697</v>
      </c>
      <c r="K4724" s="126" t="s">
        <v>698</v>
      </c>
      <c r="L4724" s="126" t="s">
        <v>698</v>
      </c>
      <c r="M4724" s="166" t="s">
        <v>56</v>
      </c>
      <c r="N4724" s="11" t="s">
        <v>48</v>
      </c>
      <c r="O4724" s="68" t="str">
        <f t="shared" si="156"/>
        <v>2112. Vigilancia de la Salud AmbientalVigilancia de la Salud Ambiental20261_USAQUEN1_MARZO_2026</v>
      </c>
      <c r="P4724" s="129">
        <f t="shared" si="158"/>
        <v>0</v>
      </c>
      <c r="Q4724" s="7"/>
      <c r="R4724" s="7"/>
      <c r="S4724" s="164">
        <v>0</v>
      </c>
      <c r="T4724" s="165">
        <v>0</v>
      </c>
    </row>
    <row r="4725" spans="2:20" ht="30" hidden="1" customHeight="1">
      <c r="B4725" s="123">
        <v>21</v>
      </c>
      <c r="C4725" s="125" t="s">
        <v>54</v>
      </c>
      <c r="D4725" s="125" t="s">
        <v>55</v>
      </c>
      <c r="E4725" s="137">
        <v>2026</v>
      </c>
      <c r="F4725" s="68" t="str">
        <f t="shared" si="157"/>
        <v>2112. Vigilancia de la Salud AmbientalVigilancia de la Salud Ambiental2026</v>
      </c>
      <c r="G4725" s="404" t="s">
        <v>696</v>
      </c>
      <c r="H4725" s="134" t="s">
        <v>388</v>
      </c>
      <c r="I4725" s="125" t="s">
        <v>410</v>
      </c>
      <c r="J4725" s="134" t="s">
        <v>697</v>
      </c>
      <c r="K4725" s="126" t="s">
        <v>698</v>
      </c>
      <c r="L4725" s="126" t="s">
        <v>698</v>
      </c>
      <c r="M4725" s="166" t="s">
        <v>63</v>
      </c>
      <c r="N4725" s="11" t="s">
        <v>48</v>
      </c>
      <c r="O4725" s="68" t="str">
        <f t="shared" si="156"/>
        <v>2112. Vigilancia de la Salud AmbientalVigilancia de la Salud Ambiental20262_ENGATIVA1_MARZO_2026</v>
      </c>
      <c r="P4725" s="129">
        <f t="shared" si="158"/>
        <v>0</v>
      </c>
      <c r="Q4725" s="7"/>
      <c r="R4725" s="7"/>
      <c r="S4725" s="164">
        <v>0</v>
      </c>
      <c r="T4725" s="165">
        <v>0</v>
      </c>
    </row>
    <row r="4726" spans="2:20" ht="30" hidden="1" customHeight="1">
      <c r="B4726" s="123">
        <v>21</v>
      </c>
      <c r="C4726" s="125" t="s">
        <v>54</v>
      </c>
      <c r="D4726" s="125" t="s">
        <v>55</v>
      </c>
      <c r="E4726" s="137">
        <v>2026</v>
      </c>
      <c r="F4726" s="68" t="str">
        <f t="shared" si="157"/>
        <v>2112. Vigilancia de la Salud AmbientalVigilancia de la Salud Ambiental2026</v>
      </c>
      <c r="G4726" s="404" t="s">
        <v>696</v>
      </c>
      <c r="H4726" s="134" t="s">
        <v>388</v>
      </c>
      <c r="I4726" s="125" t="s">
        <v>410</v>
      </c>
      <c r="J4726" s="134" t="s">
        <v>697</v>
      </c>
      <c r="K4726" s="126" t="s">
        <v>698</v>
      </c>
      <c r="L4726" s="126" t="s">
        <v>698</v>
      </c>
      <c r="M4726" s="166" t="s">
        <v>77</v>
      </c>
      <c r="N4726" s="11" t="s">
        <v>48</v>
      </c>
      <c r="O4726" s="68" t="str">
        <f t="shared" si="156"/>
        <v>2112. Vigilancia de la Salud AmbientalVigilancia de la Salud Ambiental20263_SUBA1_MARZO_2026</v>
      </c>
      <c r="P4726" s="129">
        <f t="shared" si="158"/>
        <v>122208</v>
      </c>
      <c r="Q4726" s="7"/>
      <c r="R4726" s="7"/>
      <c r="S4726" s="164">
        <v>3</v>
      </c>
      <c r="T4726" s="165">
        <v>366624</v>
      </c>
    </row>
    <row r="4727" spans="2:20" ht="30" hidden="1" customHeight="1">
      <c r="B4727" s="123">
        <v>21</v>
      </c>
      <c r="C4727" s="125" t="s">
        <v>54</v>
      </c>
      <c r="D4727" s="125" t="s">
        <v>55</v>
      </c>
      <c r="E4727" s="137">
        <v>2026</v>
      </c>
      <c r="F4727" s="68" t="str">
        <f t="shared" si="157"/>
        <v>2112. Vigilancia de la Salud AmbientalVigilancia de la Salud Ambiental2026</v>
      </c>
      <c r="G4727" s="404" t="s">
        <v>696</v>
      </c>
      <c r="H4727" s="134" t="s">
        <v>388</v>
      </c>
      <c r="I4727" s="125" t="s">
        <v>410</v>
      </c>
      <c r="J4727" s="134" t="s">
        <v>697</v>
      </c>
      <c r="K4727" s="126" t="s">
        <v>698</v>
      </c>
      <c r="L4727" s="126" t="s">
        <v>698</v>
      </c>
      <c r="M4727" s="166" t="s">
        <v>66</v>
      </c>
      <c r="N4727" s="11" t="s">
        <v>48</v>
      </c>
      <c r="O4727" s="68" t="str">
        <f t="shared" si="156"/>
        <v>2112. Vigilancia de la Salud AmbientalVigilancia de la Salud Ambiental20265_BARRIOS_UNIDOS1_MARZO_2026</v>
      </c>
      <c r="P4727" s="129">
        <f t="shared" si="158"/>
        <v>0</v>
      </c>
      <c r="Q4727" s="7"/>
      <c r="R4727" s="7"/>
      <c r="S4727" s="164">
        <v>0</v>
      </c>
      <c r="T4727" s="165">
        <v>0</v>
      </c>
    </row>
    <row r="4728" spans="2:20" ht="30" hidden="1" customHeight="1">
      <c r="B4728" s="123">
        <v>21</v>
      </c>
      <c r="C4728" s="125" t="s">
        <v>54</v>
      </c>
      <c r="D4728" s="125" t="s">
        <v>55</v>
      </c>
      <c r="E4728" s="137">
        <v>2026</v>
      </c>
      <c r="F4728" s="68" t="str">
        <f t="shared" si="157"/>
        <v>2112. Vigilancia de la Salud AmbientalVigilancia de la Salud Ambiental2026</v>
      </c>
      <c r="G4728" s="404" t="s">
        <v>696</v>
      </c>
      <c r="H4728" s="134" t="s">
        <v>388</v>
      </c>
      <c r="I4728" s="125" t="s">
        <v>410</v>
      </c>
      <c r="J4728" s="134" t="s">
        <v>697</v>
      </c>
      <c r="K4728" s="126" t="s">
        <v>698</v>
      </c>
      <c r="L4728" s="126" t="s">
        <v>698</v>
      </c>
      <c r="M4728" s="166" t="s">
        <v>107</v>
      </c>
      <c r="N4728" s="11" t="s">
        <v>48</v>
      </c>
      <c r="O4728" s="68" t="str">
        <f t="shared" si="156"/>
        <v>2112. Vigilancia de la Salud AmbientalVigilancia de la Salud Ambiental20266_TEUSAQUILLO1_MARZO_2026</v>
      </c>
      <c r="P4728" s="129">
        <f t="shared" si="158"/>
        <v>0</v>
      </c>
      <c r="Q4728" s="7"/>
      <c r="R4728" s="7"/>
      <c r="S4728" s="164">
        <v>0</v>
      </c>
      <c r="T4728" s="165">
        <v>0</v>
      </c>
    </row>
    <row r="4729" spans="2:20" ht="30" hidden="1" customHeight="1">
      <c r="B4729" s="123">
        <v>22</v>
      </c>
      <c r="C4729" s="125" t="s">
        <v>54</v>
      </c>
      <c r="D4729" s="125" t="s">
        <v>55</v>
      </c>
      <c r="E4729" s="137">
        <v>2026</v>
      </c>
      <c r="F4729" s="68" t="str">
        <f t="shared" si="157"/>
        <v>2212. Vigilancia de la Salud AmbientalVigilancia de la Salud Ambiental2026</v>
      </c>
      <c r="G4729" s="404" t="s">
        <v>696</v>
      </c>
      <c r="H4729" s="134" t="s">
        <v>388</v>
      </c>
      <c r="I4729" s="125" t="s">
        <v>410</v>
      </c>
      <c r="J4729" s="134" t="s">
        <v>697</v>
      </c>
      <c r="K4729" s="126" t="s">
        <v>698</v>
      </c>
      <c r="L4729" s="126" t="s">
        <v>698</v>
      </c>
      <c r="M4729" s="166" t="s">
        <v>74</v>
      </c>
      <c r="N4729" s="11" t="s">
        <v>48</v>
      </c>
      <c r="O4729" s="68" t="str">
        <f t="shared" si="156"/>
        <v>2212. Vigilancia de la Salud AmbientalVigilancia de la Salud Ambiental20264_CHAPINERO1_MARZO_2026</v>
      </c>
      <c r="P4729" s="129">
        <f t="shared" si="158"/>
        <v>91656</v>
      </c>
      <c r="Q4729" s="7"/>
      <c r="R4729" s="7"/>
      <c r="S4729" s="164">
        <v>3</v>
      </c>
      <c r="T4729" s="165">
        <v>274968</v>
      </c>
    </row>
    <row r="4730" spans="2:20" ht="30" hidden="1" customHeight="1">
      <c r="B4730" s="123">
        <v>22</v>
      </c>
      <c r="C4730" s="125" t="s">
        <v>54</v>
      </c>
      <c r="D4730" s="125" t="s">
        <v>55</v>
      </c>
      <c r="E4730" s="137">
        <v>2026</v>
      </c>
      <c r="F4730" s="68" t="str">
        <f t="shared" si="157"/>
        <v>2212. Vigilancia de la Salud AmbientalVigilancia de la Salud Ambiental2026</v>
      </c>
      <c r="G4730" s="404" t="s">
        <v>696</v>
      </c>
      <c r="H4730" s="134" t="s">
        <v>388</v>
      </c>
      <c r="I4730" s="125" t="s">
        <v>410</v>
      </c>
      <c r="J4730" s="134" t="s">
        <v>697</v>
      </c>
      <c r="K4730" s="126" t="s">
        <v>698</v>
      </c>
      <c r="L4730" s="126" t="s">
        <v>698</v>
      </c>
      <c r="M4730" s="166" t="s">
        <v>56</v>
      </c>
      <c r="N4730" s="11" t="s">
        <v>48</v>
      </c>
      <c r="O4730" s="68" t="str">
        <f t="shared" si="156"/>
        <v>2212. Vigilancia de la Salud AmbientalVigilancia de la Salud Ambiental20261_USAQUEN1_MARZO_2026</v>
      </c>
      <c r="P4730" s="129">
        <f t="shared" si="158"/>
        <v>91656</v>
      </c>
      <c r="Q4730" s="7"/>
      <c r="R4730" s="7"/>
      <c r="S4730" s="164">
        <v>25</v>
      </c>
      <c r="T4730" s="165">
        <v>2291400</v>
      </c>
    </row>
    <row r="4731" spans="2:20" ht="30" hidden="1" customHeight="1">
      <c r="B4731" s="123">
        <v>22</v>
      </c>
      <c r="C4731" s="125" t="s">
        <v>54</v>
      </c>
      <c r="D4731" s="125" t="s">
        <v>55</v>
      </c>
      <c r="E4731" s="137">
        <v>2026</v>
      </c>
      <c r="F4731" s="68" t="str">
        <f t="shared" si="157"/>
        <v>2212. Vigilancia de la Salud AmbientalVigilancia de la Salud Ambiental2026</v>
      </c>
      <c r="G4731" s="404" t="s">
        <v>696</v>
      </c>
      <c r="H4731" s="134" t="s">
        <v>388</v>
      </c>
      <c r="I4731" s="125" t="s">
        <v>410</v>
      </c>
      <c r="J4731" s="134" t="s">
        <v>697</v>
      </c>
      <c r="K4731" s="126" t="s">
        <v>698</v>
      </c>
      <c r="L4731" s="126" t="s">
        <v>698</v>
      </c>
      <c r="M4731" s="166" t="s">
        <v>63</v>
      </c>
      <c r="N4731" s="11" t="s">
        <v>48</v>
      </c>
      <c r="O4731" s="68" t="str">
        <f t="shared" si="156"/>
        <v>2212. Vigilancia de la Salud AmbientalVigilancia de la Salud Ambiental20262_ENGATIVA1_MARZO_2026</v>
      </c>
      <c r="P4731" s="129">
        <f t="shared" si="158"/>
        <v>91656</v>
      </c>
      <c r="Q4731" s="7"/>
      <c r="R4731" s="7"/>
      <c r="S4731" s="164">
        <v>37</v>
      </c>
      <c r="T4731" s="165">
        <v>3391272</v>
      </c>
    </row>
    <row r="4732" spans="2:20" ht="30" hidden="1" customHeight="1">
      <c r="B4732" s="123">
        <v>22</v>
      </c>
      <c r="C4732" s="125" t="s">
        <v>54</v>
      </c>
      <c r="D4732" s="125" t="s">
        <v>55</v>
      </c>
      <c r="E4732" s="137">
        <v>2026</v>
      </c>
      <c r="F4732" s="68" t="str">
        <f t="shared" si="157"/>
        <v>2212. Vigilancia de la Salud AmbientalVigilancia de la Salud Ambiental2026</v>
      </c>
      <c r="G4732" s="404" t="s">
        <v>696</v>
      </c>
      <c r="H4732" s="134" t="s">
        <v>388</v>
      </c>
      <c r="I4732" s="125" t="s">
        <v>410</v>
      </c>
      <c r="J4732" s="134" t="s">
        <v>697</v>
      </c>
      <c r="K4732" s="126" t="s">
        <v>698</v>
      </c>
      <c r="L4732" s="126" t="s">
        <v>698</v>
      </c>
      <c r="M4732" s="166" t="s">
        <v>77</v>
      </c>
      <c r="N4732" s="11" t="s">
        <v>48</v>
      </c>
      <c r="O4732" s="68" t="str">
        <f t="shared" si="156"/>
        <v>2212. Vigilancia de la Salud AmbientalVigilancia de la Salud Ambiental20263_SUBA1_MARZO_2026</v>
      </c>
      <c r="P4732" s="129">
        <f t="shared" si="158"/>
        <v>91656</v>
      </c>
      <c r="Q4732" s="7"/>
      <c r="R4732" s="7"/>
      <c r="S4732" s="164">
        <v>36</v>
      </c>
      <c r="T4732" s="165">
        <v>3299616</v>
      </c>
    </row>
    <row r="4733" spans="2:20" ht="30" hidden="1" customHeight="1">
      <c r="B4733" s="123">
        <v>22</v>
      </c>
      <c r="C4733" s="125" t="s">
        <v>54</v>
      </c>
      <c r="D4733" s="125" t="s">
        <v>55</v>
      </c>
      <c r="E4733" s="137">
        <v>2026</v>
      </c>
      <c r="F4733" s="68" t="str">
        <f t="shared" si="157"/>
        <v>2212. Vigilancia de la Salud AmbientalVigilancia de la Salud Ambiental2026</v>
      </c>
      <c r="G4733" s="404" t="s">
        <v>696</v>
      </c>
      <c r="H4733" s="134" t="s">
        <v>388</v>
      </c>
      <c r="I4733" s="125" t="s">
        <v>410</v>
      </c>
      <c r="J4733" s="134" t="s">
        <v>697</v>
      </c>
      <c r="K4733" s="126" t="s">
        <v>698</v>
      </c>
      <c r="L4733" s="126" t="s">
        <v>698</v>
      </c>
      <c r="M4733" s="166" t="s">
        <v>66</v>
      </c>
      <c r="N4733" s="11" t="s">
        <v>48</v>
      </c>
      <c r="O4733" s="68" t="str">
        <f t="shared" si="156"/>
        <v>2212. Vigilancia de la Salud AmbientalVigilancia de la Salud Ambiental20265_BARRIOS_UNIDOS1_MARZO_2026</v>
      </c>
      <c r="P4733" s="129">
        <f t="shared" si="158"/>
        <v>91656</v>
      </c>
      <c r="Q4733" s="7"/>
      <c r="R4733" s="7"/>
      <c r="S4733" s="164">
        <v>40</v>
      </c>
      <c r="T4733" s="165">
        <v>3666240</v>
      </c>
    </row>
    <row r="4734" spans="2:20" ht="30" hidden="1" customHeight="1">
      <c r="B4734" s="123">
        <v>22</v>
      </c>
      <c r="C4734" s="125" t="s">
        <v>54</v>
      </c>
      <c r="D4734" s="125" t="s">
        <v>55</v>
      </c>
      <c r="E4734" s="137">
        <v>2026</v>
      </c>
      <c r="F4734" s="68" t="str">
        <f t="shared" si="157"/>
        <v>2212. Vigilancia de la Salud AmbientalVigilancia de la Salud Ambiental2026</v>
      </c>
      <c r="G4734" s="404" t="s">
        <v>696</v>
      </c>
      <c r="H4734" s="134" t="s">
        <v>388</v>
      </c>
      <c r="I4734" s="125" t="s">
        <v>410</v>
      </c>
      <c r="J4734" s="134" t="s">
        <v>697</v>
      </c>
      <c r="K4734" s="126" t="s">
        <v>698</v>
      </c>
      <c r="L4734" s="126" t="s">
        <v>698</v>
      </c>
      <c r="M4734" s="166" t="s">
        <v>107</v>
      </c>
      <c r="N4734" s="11" t="s">
        <v>48</v>
      </c>
      <c r="O4734" s="68" t="str">
        <f t="shared" si="156"/>
        <v>2212. Vigilancia de la Salud AmbientalVigilancia de la Salud Ambiental20266_TEUSAQUILLO1_MARZO_2026</v>
      </c>
      <c r="P4734" s="129">
        <f t="shared" si="158"/>
        <v>91656</v>
      </c>
      <c r="Q4734" s="7"/>
      <c r="R4734" s="7"/>
      <c r="S4734" s="164">
        <v>8</v>
      </c>
      <c r="T4734" s="165">
        <v>733248</v>
      </c>
    </row>
    <row r="4735" spans="2:20" ht="30" hidden="1" customHeight="1">
      <c r="B4735" s="123">
        <v>28</v>
      </c>
      <c r="C4735" s="125" t="s">
        <v>54</v>
      </c>
      <c r="D4735" s="125" t="s">
        <v>55</v>
      </c>
      <c r="E4735" s="137">
        <v>2026</v>
      </c>
      <c r="F4735" s="68" t="str">
        <f t="shared" si="157"/>
        <v>2812. Vigilancia de la Salud AmbientalVigilancia de la Salud Ambiental2026</v>
      </c>
      <c r="G4735" s="404" t="s">
        <v>696</v>
      </c>
      <c r="H4735" s="134" t="s">
        <v>699</v>
      </c>
      <c r="I4735" s="125" t="s">
        <v>410</v>
      </c>
      <c r="J4735" s="134" t="s">
        <v>697</v>
      </c>
      <c r="K4735" s="126" t="s">
        <v>698</v>
      </c>
      <c r="L4735" s="126" t="s">
        <v>698</v>
      </c>
      <c r="M4735" s="166" t="s">
        <v>74</v>
      </c>
      <c r="N4735" s="11" t="s">
        <v>48</v>
      </c>
      <c r="O4735" s="68" t="str">
        <f t="shared" si="156"/>
        <v>2812. Vigilancia de la Salud AmbientalVigilancia de la Salud Ambiental20264_CHAPINERO1_MARZO_2026</v>
      </c>
      <c r="P4735" s="129">
        <f t="shared" si="158"/>
        <v>0</v>
      </c>
      <c r="Q4735" s="7"/>
      <c r="R4735" s="7"/>
      <c r="S4735" s="164">
        <v>0</v>
      </c>
      <c r="T4735" s="165">
        <v>0</v>
      </c>
    </row>
    <row r="4736" spans="2:20" ht="30" hidden="1" customHeight="1">
      <c r="B4736" s="123">
        <v>28</v>
      </c>
      <c r="C4736" s="125" t="s">
        <v>54</v>
      </c>
      <c r="D4736" s="125" t="s">
        <v>55</v>
      </c>
      <c r="E4736" s="137">
        <v>2026</v>
      </c>
      <c r="F4736" s="68" t="str">
        <f t="shared" si="157"/>
        <v>2812. Vigilancia de la Salud AmbientalVigilancia de la Salud Ambiental2026</v>
      </c>
      <c r="G4736" s="404" t="s">
        <v>696</v>
      </c>
      <c r="H4736" s="134" t="s">
        <v>699</v>
      </c>
      <c r="I4736" s="125" t="s">
        <v>410</v>
      </c>
      <c r="J4736" s="134" t="s">
        <v>697</v>
      </c>
      <c r="K4736" s="126" t="s">
        <v>698</v>
      </c>
      <c r="L4736" s="126" t="s">
        <v>698</v>
      </c>
      <c r="M4736" s="166" t="s">
        <v>56</v>
      </c>
      <c r="N4736" s="11" t="s">
        <v>48</v>
      </c>
      <c r="O4736" s="68" t="str">
        <f t="shared" si="156"/>
        <v>2812. Vigilancia de la Salud AmbientalVigilancia de la Salud Ambiental20261_USAQUEN1_MARZO_2026</v>
      </c>
      <c r="P4736" s="129">
        <f t="shared" si="158"/>
        <v>71958</v>
      </c>
      <c r="Q4736" s="7"/>
      <c r="R4736" s="7"/>
      <c r="S4736" s="164">
        <v>2</v>
      </c>
      <c r="T4736" s="165">
        <v>143916</v>
      </c>
    </row>
    <row r="4737" spans="2:20" ht="30" hidden="1" customHeight="1">
      <c r="B4737" s="123">
        <v>28</v>
      </c>
      <c r="C4737" s="125" t="s">
        <v>54</v>
      </c>
      <c r="D4737" s="125" t="s">
        <v>55</v>
      </c>
      <c r="E4737" s="137">
        <v>2026</v>
      </c>
      <c r="F4737" s="68" t="str">
        <f t="shared" si="157"/>
        <v>2812. Vigilancia de la Salud AmbientalVigilancia de la Salud Ambiental2026</v>
      </c>
      <c r="G4737" s="404" t="s">
        <v>696</v>
      </c>
      <c r="H4737" s="134" t="s">
        <v>699</v>
      </c>
      <c r="I4737" s="125" t="s">
        <v>410</v>
      </c>
      <c r="J4737" s="134" t="s">
        <v>697</v>
      </c>
      <c r="K4737" s="126" t="s">
        <v>698</v>
      </c>
      <c r="L4737" s="126" t="s">
        <v>698</v>
      </c>
      <c r="M4737" s="166" t="s">
        <v>63</v>
      </c>
      <c r="N4737" s="11" t="s">
        <v>48</v>
      </c>
      <c r="O4737" s="68" t="str">
        <f t="shared" si="156"/>
        <v>2812. Vigilancia de la Salud AmbientalVigilancia de la Salud Ambiental20262_ENGATIVA1_MARZO_2026</v>
      </c>
      <c r="P4737" s="129">
        <f t="shared" si="158"/>
        <v>71958</v>
      </c>
      <c r="Q4737" s="7"/>
      <c r="R4737" s="7"/>
      <c r="S4737" s="164">
        <v>1</v>
      </c>
      <c r="T4737" s="165">
        <v>71958</v>
      </c>
    </row>
    <row r="4738" spans="2:20" ht="30" hidden="1" customHeight="1">
      <c r="B4738" s="123">
        <v>28</v>
      </c>
      <c r="C4738" s="125" t="s">
        <v>54</v>
      </c>
      <c r="D4738" s="125" t="s">
        <v>55</v>
      </c>
      <c r="E4738" s="137">
        <v>2026</v>
      </c>
      <c r="F4738" s="68" t="str">
        <f t="shared" si="157"/>
        <v>2812. Vigilancia de la Salud AmbientalVigilancia de la Salud Ambiental2026</v>
      </c>
      <c r="G4738" s="404" t="s">
        <v>696</v>
      </c>
      <c r="H4738" s="134" t="s">
        <v>699</v>
      </c>
      <c r="I4738" s="125" t="s">
        <v>410</v>
      </c>
      <c r="J4738" s="134" t="s">
        <v>697</v>
      </c>
      <c r="K4738" s="126" t="s">
        <v>698</v>
      </c>
      <c r="L4738" s="126" t="s">
        <v>698</v>
      </c>
      <c r="M4738" s="166" t="s">
        <v>77</v>
      </c>
      <c r="N4738" s="11" t="s">
        <v>48</v>
      </c>
      <c r="O4738" s="68" t="str">
        <f t="shared" ref="O4738:O4801" si="159">+F4738&amp;M4738&amp;N4738</f>
        <v>2812. Vigilancia de la Salud AmbientalVigilancia de la Salud Ambiental20263_SUBA1_MARZO_2026</v>
      </c>
      <c r="P4738" s="129">
        <f t="shared" si="158"/>
        <v>71958</v>
      </c>
      <c r="Q4738" s="7"/>
      <c r="R4738" s="7"/>
      <c r="S4738" s="164">
        <v>1</v>
      </c>
      <c r="T4738" s="165">
        <v>71958</v>
      </c>
    </row>
    <row r="4739" spans="2:20" ht="30" hidden="1" customHeight="1">
      <c r="B4739" s="123">
        <v>28</v>
      </c>
      <c r="C4739" s="125" t="s">
        <v>54</v>
      </c>
      <c r="D4739" s="125" t="s">
        <v>55</v>
      </c>
      <c r="E4739" s="137">
        <v>2026</v>
      </c>
      <c r="F4739" s="68" t="str">
        <f t="shared" si="157"/>
        <v>2812. Vigilancia de la Salud AmbientalVigilancia de la Salud Ambiental2026</v>
      </c>
      <c r="G4739" s="404" t="s">
        <v>696</v>
      </c>
      <c r="H4739" s="134" t="s">
        <v>699</v>
      </c>
      <c r="I4739" s="125" t="s">
        <v>410</v>
      </c>
      <c r="J4739" s="134" t="s">
        <v>697</v>
      </c>
      <c r="K4739" s="126" t="s">
        <v>698</v>
      </c>
      <c r="L4739" s="126" t="s">
        <v>698</v>
      </c>
      <c r="M4739" s="166" t="s">
        <v>66</v>
      </c>
      <c r="N4739" s="11" t="s">
        <v>48</v>
      </c>
      <c r="O4739" s="68" t="str">
        <f t="shared" si="159"/>
        <v>2812. Vigilancia de la Salud AmbientalVigilancia de la Salud Ambiental20265_BARRIOS_UNIDOS1_MARZO_2026</v>
      </c>
      <c r="P4739" s="129">
        <f t="shared" si="158"/>
        <v>0</v>
      </c>
      <c r="Q4739" s="7"/>
      <c r="R4739" s="7"/>
      <c r="S4739" s="164">
        <v>0</v>
      </c>
      <c r="T4739" s="165">
        <v>0</v>
      </c>
    </row>
    <row r="4740" spans="2:20" ht="30" hidden="1" customHeight="1">
      <c r="B4740" s="123">
        <v>28</v>
      </c>
      <c r="C4740" s="125" t="s">
        <v>54</v>
      </c>
      <c r="D4740" s="125" t="s">
        <v>55</v>
      </c>
      <c r="E4740" s="137">
        <v>2026</v>
      </c>
      <c r="F4740" s="68" t="str">
        <f t="shared" si="157"/>
        <v>2812. Vigilancia de la Salud AmbientalVigilancia de la Salud Ambiental2026</v>
      </c>
      <c r="G4740" s="404" t="s">
        <v>696</v>
      </c>
      <c r="H4740" s="134" t="s">
        <v>699</v>
      </c>
      <c r="I4740" s="125" t="s">
        <v>410</v>
      </c>
      <c r="J4740" s="134" t="s">
        <v>697</v>
      </c>
      <c r="K4740" s="126" t="s">
        <v>698</v>
      </c>
      <c r="L4740" s="126" t="s">
        <v>698</v>
      </c>
      <c r="M4740" s="166" t="s">
        <v>107</v>
      </c>
      <c r="N4740" s="11" t="s">
        <v>48</v>
      </c>
      <c r="O4740" s="68" t="str">
        <f t="shared" si="159"/>
        <v>2812. Vigilancia de la Salud AmbientalVigilancia de la Salud Ambiental20266_TEUSAQUILLO1_MARZO_2026</v>
      </c>
      <c r="P4740" s="129">
        <f t="shared" si="158"/>
        <v>0</v>
      </c>
      <c r="Q4740" s="7"/>
      <c r="R4740" s="7"/>
      <c r="S4740" s="164">
        <v>0</v>
      </c>
      <c r="T4740" s="165">
        <v>0</v>
      </c>
    </row>
    <row r="4741" spans="2:20" ht="30" hidden="1" customHeight="1">
      <c r="B4741" s="123">
        <v>31</v>
      </c>
      <c r="C4741" s="125" t="s">
        <v>54</v>
      </c>
      <c r="D4741" s="125" t="s">
        <v>55</v>
      </c>
      <c r="E4741" s="137">
        <v>2026</v>
      </c>
      <c r="F4741" s="68" t="str">
        <f t="shared" si="157"/>
        <v>3112. Vigilancia de la Salud AmbientalVigilancia de la Salud Ambiental2026</v>
      </c>
      <c r="G4741" s="404" t="s">
        <v>696</v>
      </c>
      <c r="H4741" s="134" t="s">
        <v>699</v>
      </c>
      <c r="I4741" s="125" t="s">
        <v>410</v>
      </c>
      <c r="J4741" s="134" t="s">
        <v>697</v>
      </c>
      <c r="K4741" s="126" t="s">
        <v>698</v>
      </c>
      <c r="L4741" s="126" t="s">
        <v>698</v>
      </c>
      <c r="M4741" s="166" t="s">
        <v>56</v>
      </c>
      <c r="N4741" s="11" t="s">
        <v>48</v>
      </c>
      <c r="O4741" s="68" t="str">
        <f t="shared" si="159"/>
        <v>3112. Vigilancia de la Salud AmbientalVigilancia de la Salud Ambiental20261_USAQUEN1_MARZO_2026</v>
      </c>
      <c r="P4741" s="129">
        <f t="shared" si="158"/>
        <v>91656</v>
      </c>
      <c r="Q4741" s="7"/>
      <c r="R4741" s="7"/>
      <c r="S4741" s="164">
        <v>3</v>
      </c>
      <c r="T4741" s="165">
        <v>274968</v>
      </c>
    </row>
    <row r="4742" spans="2:20" ht="30" hidden="1" customHeight="1">
      <c r="B4742" s="123">
        <v>31</v>
      </c>
      <c r="C4742" s="125" t="s">
        <v>54</v>
      </c>
      <c r="D4742" s="125" t="s">
        <v>55</v>
      </c>
      <c r="E4742" s="137">
        <v>2026</v>
      </c>
      <c r="F4742" s="68" t="str">
        <f t="shared" si="157"/>
        <v>3112. Vigilancia de la Salud AmbientalVigilancia de la Salud Ambiental2026</v>
      </c>
      <c r="G4742" s="404" t="s">
        <v>696</v>
      </c>
      <c r="H4742" s="134" t="s">
        <v>699</v>
      </c>
      <c r="I4742" s="125" t="s">
        <v>410</v>
      </c>
      <c r="J4742" s="134" t="s">
        <v>697</v>
      </c>
      <c r="K4742" s="126" t="s">
        <v>698</v>
      </c>
      <c r="L4742" s="126" t="s">
        <v>698</v>
      </c>
      <c r="M4742" s="166" t="s">
        <v>63</v>
      </c>
      <c r="N4742" s="11" t="s">
        <v>48</v>
      </c>
      <c r="O4742" s="68" t="str">
        <f t="shared" si="159"/>
        <v>3112. Vigilancia de la Salud AmbientalVigilancia de la Salud Ambiental20262_ENGATIVA1_MARZO_2026</v>
      </c>
      <c r="P4742" s="129">
        <f t="shared" si="158"/>
        <v>91656</v>
      </c>
      <c r="Q4742" s="7"/>
      <c r="R4742" s="7"/>
      <c r="S4742" s="164">
        <v>20</v>
      </c>
      <c r="T4742" s="165">
        <v>1833120</v>
      </c>
    </row>
    <row r="4743" spans="2:20" ht="30" hidden="1" customHeight="1">
      <c r="B4743" s="123">
        <v>31</v>
      </c>
      <c r="C4743" s="125" t="s">
        <v>54</v>
      </c>
      <c r="D4743" s="125" t="s">
        <v>55</v>
      </c>
      <c r="E4743" s="137">
        <v>2026</v>
      </c>
      <c r="F4743" s="68" t="str">
        <f t="shared" ref="F4743:F4806" si="160">B4743&amp;C4743&amp;D4743&amp;E4743</f>
        <v>3112. Vigilancia de la Salud AmbientalVigilancia de la Salud Ambiental2026</v>
      </c>
      <c r="G4743" s="404" t="s">
        <v>696</v>
      </c>
      <c r="H4743" s="134" t="s">
        <v>699</v>
      </c>
      <c r="I4743" s="125" t="s">
        <v>410</v>
      </c>
      <c r="J4743" s="134" t="s">
        <v>697</v>
      </c>
      <c r="K4743" s="126" t="s">
        <v>698</v>
      </c>
      <c r="L4743" s="126" t="s">
        <v>698</v>
      </c>
      <c r="M4743" s="166" t="s">
        <v>77</v>
      </c>
      <c r="N4743" s="11" t="s">
        <v>48</v>
      </c>
      <c r="O4743" s="68" t="str">
        <f t="shared" si="159"/>
        <v>3112. Vigilancia de la Salud AmbientalVigilancia de la Salud Ambiental20263_SUBA1_MARZO_2026</v>
      </c>
      <c r="P4743" s="129">
        <f t="shared" si="158"/>
        <v>91656</v>
      </c>
      <c r="Q4743" s="7"/>
      <c r="R4743" s="7"/>
      <c r="S4743" s="164">
        <v>4</v>
      </c>
      <c r="T4743" s="165">
        <v>366624</v>
      </c>
    </row>
    <row r="4744" spans="2:20" ht="30" hidden="1" customHeight="1">
      <c r="B4744" s="123">
        <v>31</v>
      </c>
      <c r="C4744" s="125" t="s">
        <v>54</v>
      </c>
      <c r="D4744" s="125" t="s">
        <v>55</v>
      </c>
      <c r="E4744" s="137">
        <v>2026</v>
      </c>
      <c r="F4744" s="68" t="str">
        <f t="shared" si="160"/>
        <v>3112. Vigilancia de la Salud AmbientalVigilancia de la Salud Ambiental2026</v>
      </c>
      <c r="G4744" s="404" t="s">
        <v>696</v>
      </c>
      <c r="H4744" s="134" t="s">
        <v>699</v>
      </c>
      <c r="I4744" s="125" t="s">
        <v>410</v>
      </c>
      <c r="J4744" s="134" t="s">
        <v>697</v>
      </c>
      <c r="K4744" s="126" t="s">
        <v>698</v>
      </c>
      <c r="L4744" s="126" t="s">
        <v>698</v>
      </c>
      <c r="M4744" s="166" t="s">
        <v>66</v>
      </c>
      <c r="N4744" s="11" t="s">
        <v>48</v>
      </c>
      <c r="O4744" s="68" t="str">
        <f t="shared" si="159"/>
        <v>3112. Vigilancia de la Salud AmbientalVigilancia de la Salud Ambiental20265_BARRIOS_UNIDOS1_MARZO_2026</v>
      </c>
      <c r="P4744" s="129">
        <f t="shared" si="158"/>
        <v>91656</v>
      </c>
      <c r="Q4744" s="7"/>
      <c r="R4744" s="7"/>
      <c r="S4744" s="164">
        <v>1</v>
      </c>
      <c r="T4744" s="165">
        <v>91656</v>
      </c>
    </row>
    <row r="4745" spans="2:20" ht="30" hidden="1" customHeight="1">
      <c r="B4745" s="123">
        <v>31</v>
      </c>
      <c r="C4745" s="125" t="s">
        <v>54</v>
      </c>
      <c r="D4745" s="125" t="s">
        <v>55</v>
      </c>
      <c r="E4745" s="137">
        <v>2026</v>
      </c>
      <c r="F4745" s="68" t="str">
        <f t="shared" si="160"/>
        <v>3112. Vigilancia de la Salud AmbientalVigilancia de la Salud Ambiental2026</v>
      </c>
      <c r="G4745" s="404" t="s">
        <v>696</v>
      </c>
      <c r="H4745" s="134" t="s">
        <v>699</v>
      </c>
      <c r="I4745" s="125" t="s">
        <v>410</v>
      </c>
      <c r="J4745" s="134" t="s">
        <v>697</v>
      </c>
      <c r="K4745" s="126" t="s">
        <v>698</v>
      </c>
      <c r="L4745" s="126" t="s">
        <v>698</v>
      </c>
      <c r="M4745" s="166" t="s">
        <v>107</v>
      </c>
      <c r="N4745" s="11" t="s">
        <v>48</v>
      </c>
      <c r="O4745" s="68" t="str">
        <f t="shared" si="159"/>
        <v>3112. Vigilancia de la Salud AmbientalVigilancia de la Salud Ambiental20266_TEUSAQUILLO1_MARZO_2026</v>
      </c>
      <c r="P4745" s="129">
        <f t="shared" si="158"/>
        <v>91656</v>
      </c>
      <c r="Q4745" s="7"/>
      <c r="R4745" s="7"/>
      <c r="S4745" s="164">
        <v>1</v>
      </c>
      <c r="T4745" s="165">
        <v>91656</v>
      </c>
    </row>
    <row r="4746" spans="2:20" ht="30" hidden="1" customHeight="1">
      <c r="B4746" s="123">
        <v>33</v>
      </c>
      <c r="C4746" s="125" t="s">
        <v>54</v>
      </c>
      <c r="D4746" s="125" t="s">
        <v>55</v>
      </c>
      <c r="E4746" s="137">
        <v>2026</v>
      </c>
      <c r="F4746" s="68" t="str">
        <f t="shared" si="160"/>
        <v>3312. Vigilancia de la Salud AmbientalVigilancia de la Salud Ambiental2026</v>
      </c>
      <c r="G4746" s="404" t="s">
        <v>696</v>
      </c>
      <c r="H4746" s="134" t="s">
        <v>699</v>
      </c>
      <c r="I4746" s="125" t="s">
        <v>410</v>
      </c>
      <c r="J4746" s="134" t="s">
        <v>697</v>
      </c>
      <c r="K4746" s="126" t="s">
        <v>698</v>
      </c>
      <c r="L4746" s="126" t="s">
        <v>698</v>
      </c>
      <c r="M4746" s="166" t="s">
        <v>74</v>
      </c>
      <c r="N4746" s="11" t="s">
        <v>48</v>
      </c>
      <c r="O4746" s="68" t="str">
        <f t="shared" si="159"/>
        <v>3312. Vigilancia de la Salud AmbientalVigilancia de la Salud Ambiental20264_CHAPINERO1_MARZO_2026</v>
      </c>
      <c r="P4746" s="129">
        <f t="shared" si="158"/>
        <v>152760</v>
      </c>
      <c r="Q4746" s="7"/>
      <c r="R4746" s="7"/>
      <c r="S4746" s="164">
        <v>10</v>
      </c>
      <c r="T4746" s="165">
        <v>1527600</v>
      </c>
    </row>
    <row r="4747" spans="2:20" ht="30" hidden="1" customHeight="1">
      <c r="B4747" s="123">
        <v>33</v>
      </c>
      <c r="C4747" s="125" t="s">
        <v>54</v>
      </c>
      <c r="D4747" s="125" t="s">
        <v>55</v>
      </c>
      <c r="E4747" s="137">
        <v>2026</v>
      </c>
      <c r="F4747" s="68" t="str">
        <f t="shared" si="160"/>
        <v>3312. Vigilancia de la Salud AmbientalVigilancia de la Salud Ambiental2026</v>
      </c>
      <c r="G4747" s="404" t="s">
        <v>696</v>
      </c>
      <c r="H4747" s="134" t="s">
        <v>699</v>
      </c>
      <c r="I4747" s="125" t="s">
        <v>410</v>
      </c>
      <c r="J4747" s="134" t="s">
        <v>697</v>
      </c>
      <c r="K4747" s="126" t="s">
        <v>698</v>
      </c>
      <c r="L4747" s="126" t="s">
        <v>698</v>
      </c>
      <c r="M4747" s="166" t="s">
        <v>56</v>
      </c>
      <c r="N4747" s="11" t="s">
        <v>48</v>
      </c>
      <c r="O4747" s="68" t="str">
        <f t="shared" si="159"/>
        <v>3312. Vigilancia de la Salud AmbientalVigilancia de la Salud Ambiental20261_USAQUEN1_MARZO_2026</v>
      </c>
      <c r="P4747" s="129">
        <f t="shared" si="158"/>
        <v>152760</v>
      </c>
      <c r="Q4747" s="7"/>
      <c r="R4747" s="7"/>
      <c r="S4747" s="164">
        <v>14</v>
      </c>
      <c r="T4747" s="165">
        <v>2138640</v>
      </c>
    </row>
    <row r="4748" spans="2:20" ht="30" hidden="1" customHeight="1">
      <c r="B4748" s="123">
        <v>33</v>
      </c>
      <c r="C4748" s="125" t="s">
        <v>54</v>
      </c>
      <c r="D4748" s="125" t="s">
        <v>55</v>
      </c>
      <c r="E4748" s="137">
        <v>2026</v>
      </c>
      <c r="F4748" s="68" t="str">
        <f t="shared" si="160"/>
        <v>3312. Vigilancia de la Salud AmbientalVigilancia de la Salud Ambiental2026</v>
      </c>
      <c r="G4748" s="404" t="s">
        <v>696</v>
      </c>
      <c r="H4748" s="134" t="s">
        <v>699</v>
      </c>
      <c r="I4748" s="125" t="s">
        <v>410</v>
      </c>
      <c r="J4748" s="134" t="s">
        <v>697</v>
      </c>
      <c r="K4748" s="126" t="s">
        <v>698</v>
      </c>
      <c r="L4748" s="126" t="s">
        <v>698</v>
      </c>
      <c r="M4748" s="166" t="s">
        <v>63</v>
      </c>
      <c r="N4748" s="11" t="s">
        <v>48</v>
      </c>
      <c r="O4748" s="68" t="str">
        <f t="shared" si="159"/>
        <v>3312. Vigilancia de la Salud AmbientalVigilancia de la Salud Ambiental20262_ENGATIVA1_MARZO_2026</v>
      </c>
      <c r="P4748" s="129">
        <f t="shared" si="158"/>
        <v>152760</v>
      </c>
      <c r="Q4748" s="7"/>
      <c r="R4748" s="7"/>
      <c r="S4748" s="164">
        <v>7</v>
      </c>
      <c r="T4748" s="165">
        <v>1069320</v>
      </c>
    </row>
    <row r="4749" spans="2:20" ht="30" hidden="1" customHeight="1">
      <c r="B4749" s="123">
        <v>33</v>
      </c>
      <c r="C4749" s="125" t="s">
        <v>54</v>
      </c>
      <c r="D4749" s="125" t="s">
        <v>55</v>
      </c>
      <c r="E4749" s="137">
        <v>2026</v>
      </c>
      <c r="F4749" s="68" t="str">
        <f t="shared" si="160"/>
        <v>3312. Vigilancia de la Salud AmbientalVigilancia de la Salud Ambiental2026</v>
      </c>
      <c r="G4749" s="404" t="s">
        <v>696</v>
      </c>
      <c r="H4749" s="134" t="s">
        <v>699</v>
      </c>
      <c r="I4749" s="125" t="s">
        <v>410</v>
      </c>
      <c r="J4749" s="134" t="s">
        <v>697</v>
      </c>
      <c r="K4749" s="126" t="s">
        <v>698</v>
      </c>
      <c r="L4749" s="126" t="s">
        <v>698</v>
      </c>
      <c r="M4749" s="166" t="s">
        <v>77</v>
      </c>
      <c r="N4749" s="11" t="s">
        <v>48</v>
      </c>
      <c r="O4749" s="68" t="str">
        <f t="shared" si="159"/>
        <v>3312. Vigilancia de la Salud AmbientalVigilancia de la Salud Ambiental20263_SUBA1_MARZO_2026</v>
      </c>
      <c r="P4749" s="129">
        <f t="shared" si="158"/>
        <v>152760</v>
      </c>
      <c r="Q4749" s="7"/>
      <c r="R4749" s="7"/>
      <c r="S4749" s="164">
        <v>4</v>
      </c>
      <c r="T4749" s="165">
        <v>611040</v>
      </c>
    </row>
    <row r="4750" spans="2:20" ht="30" hidden="1" customHeight="1">
      <c r="B4750" s="123">
        <v>33</v>
      </c>
      <c r="C4750" s="125" t="s">
        <v>54</v>
      </c>
      <c r="D4750" s="125" t="s">
        <v>55</v>
      </c>
      <c r="E4750" s="137">
        <v>2026</v>
      </c>
      <c r="F4750" s="68" t="str">
        <f t="shared" si="160"/>
        <v>3312. Vigilancia de la Salud AmbientalVigilancia de la Salud Ambiental2026</v>
      </c>
      <c r="G4750" s="404" t="s">
        <v>696</v>
      </c>
      <c r="H4750" s="134" t="s">
        <v>699</v>
      </c>
      <c r="I4750" s="125" t="s">
        <v>410</v>
      </c>
      <c r="J4750" s="134" t="s">
        <v>697</v>
      </c>
      <c r="K4750" s="126" t="s">
        <v>698</v>
      </c>
      <c r="L4750" s="126" t="s">
        <v>698</v>
      </c>
      <c r="M4750" s="166" t="s">
        <v>66</v>
      </c>
      <c r="N4750" s="11" t="s">
        <v>48</v>
      </c>
      <c r="O4750" s="68" t="str">
        <f t="shared" si="159"/>
        <v>3312. Vigilancia de la Salud AmbientalVigilancia de la Salud Ambiental20265_BARRIOS_UNIDOS1_MARZO_2026</v>
      </c>
      <c r="P4750" s="129">
        <f t="shared" si="158"/>
        <v>152760</v>
      </c>
      <c r="Q4750" s="7"/>
      <c r="R4750" s="7"/>
      <c r="S4750" s="164">
        <v>5</v>
      </c>
      <c r="T4750" s="165">
        <v>763800</v>
      </c>
    </row>
    <row r="4751" spans="2:20" ht="30" hidden="1" customHeight="1">
      <c r="B4751" s="123">
        <v>33</v>
      </c>
      <c r="C4751" s="125" t="s">
        <v>54</v>
      </c>
      <c r="D4751" s="125" t="s">
        <v>55</v>
      </c>
      <c r="E4751" s="137">
        <v>2026</v>
      </c>
      <c r="F4751" s="68" t="str">
        <f t="shared" si="160"/>
        <v>3312. Vigilancia de la Salud AmbientalVigilancia de la Salud Ambiental2026</v>
      </c>
      <c r="G4751" s="404" t="s">
        <v>696</v>
      </c>
      <c r="H4751" s="134" t="s">
        <v>699</v>
      </c>
      <c r="I4751" s="125" t="s">
        <v>410</v>
      </c>
      <c r="J4751" s="134" t="s">
        <v>697</v>
      </c>
      <c r="K4751" s="126" t="s">
        <v>698</v>
      </c>
      <c r="L4751" s="126" t="s">
        <v>698</v>
      </c>
      <c r="M4751" s="166" t="s">
        <v>107</v>
      </c>
      <c r="N4751" s="11" t="s">
        <v>48</v>
      </c>
      <c r="O4751" s="68" t="str">
        <f t="shared" si="159"/>
        <v>3312. Vigilancia de la Salud AmbientalVigilancia de la Salud Ambiental20266_TEUSAQUILLO1_MARZO_2026</v>
      </c>
      <c r="P4751" s="129">
        <f t="shared" si="158"/>
        <v>152760</v>
      </c>
      <c r="Q4751" s="7"/>
      <c r="R4751" s="7"/>
      <c r="S4751" s="164">
        <v>1</v>
      </c>
      <c r="T4751" s="165">
        <v>152760</v>
      </c>
    </row>
    <row r="4752" spans="2:20" ht="30" hidden="1" customHeight="1">
      <c r="B4752" s="123">
        <v>34</v>
      </c>
      <c r="C4752" s="125" t="s">
        <v>54</v>
      </c>
      <c r="D4752" s="125" t="s">
        <v>55</v>
      </c>
      <c r="E4752" s="137">
        <v>2026</v>
      </c>
      <c r="F4752" s="68" t="str">
        <f t="shared" si="160"/>
        <v>3412. Vigilancia de la Salud AmbientalVigilancia de la Salud Ambiental2026</v>
      </c>
      <c r="G4752" s="404" t="s">
        <v>696</v>
      </c>
      <c r="H4752" s="134" t="s">
        <v>699</v>
      </c>
      <c r="I4752" s="125" t="s">
        <v>410</v>
      </c>
      <c r="J4752" s="134" t="s">
        <v>697</v>
      </c>
      <c r="K4752" s="126" t="s">
        <v>698</v>
      </c>
      <c r="L4752" s="126" t="s">
        <v>698</v>
      </c>
      <c r="M4752" s="166" t="s">
        <v>74</v>
      </c>
      <c r="N4752" s="11" t="s">
        <v>48</v>
      </c>
      <c r="O4752" s="68" t="str">
        <f t="shared" si="159"/>
        <v>3412. Vigilancia de la Salud AmbientalVigilancia de la Salud Ambiental20264_CHAPINERO1_MARZO_2026</v>
      </c>
      <c r="P4752" s="129">
        <f t="shared" si="158"/>
        <v>0</v>
      </c>
      <c r="Q4752" s="7"/>
      <c r="R4752" s="7"/>
      <c r="S4752" s="164">
        <v>0</v>
      </c>
      <c r="T4752" s="165">
        <v>0</v>
      </c>
    </row>
    <row r="4753" spans="2:20" ht="30" hidden="1" customHeight="1">
      <c r="B4753" s="123">
        <v>34</v>
      </c>
      <c r="C4753" s="125" t="s">
        <v>54</v>
      </c>
      <c r="D4753" s="125" t="s">
        <v>55</v>
      </c>
      <c r="E4753" s="137">
        <v>2026</v>
      </c>
      <c r="F4753" s="68" t="str">
        <f t="shared" si="160"/>
        <v>3412. Vigilancia de la Salud AmbientalVigilancia de la Salud Ambiental2026</v>
      </c>
      <c r="G4753" s="404" t="s">
        <v>696</v>
      </c>
      <c r="H4753" s="134" t="s">
        <v>699</v>
      </c>
      <c r="I4753" s="125" t="s">
        <v>410</v>
      </c>
      <c r="J4753" s="134" t="s">
        <v>697</v>
      </c>
      <c r="K4753" s="126" t="s">
        <v>698</v>
      </c>
      <c r="L4753" s="126" t="s">
        <v>698</v>
      </c>
      <c r="M4753" s="166" t="s">
        <v>56</v>
      </c>
      <c r="N4753" s="11" t="s">
        <v>48</v>
      </c>
      <c r="O4753" s="68" t="str">
        <f t="shared" si="159"/>
        <v>3412. Vigilancia de la Salud AmbientalVigilancia de la Salud Ambiental20261_USAQUEN1_MARZO_2026</v>
      </c>
      <c r="P4753" s="129">
        <f t="shared" si="158"/>
        <v>0</v>
      </c>
      <c r="Q4753" s="7"/>
      <c r="R4753" s="7"/>
      <c r="S4753" s="164">
        <v>0</v>
      </c>
      <c r="T4753" s="165">
        <v>0</v>
      </c>
    </row>
    <row r="4754" spans="2:20" ht="30" hidden="1" customHeight="1">
      <c r="B4754" s="123">
        <v>34</v>
      </c>
      <c r="C4754" s="125" t="s">
        <v>54</v>
      </c>
      <c r="D4754" s="125" t="s">
        <v>55</v>
      </c>
      <c r="E4754" s="137">
        <v>2026</v>
      </c>
      <c r="F4754" s="68" t="str">
        <f t="shared" si="160"/>
        <v>3412. Vigilancia de la Salud AmbientalVigilancia de la Salud Ambiental2026</v>
      </c>
      <c r="G4754" s="404" t="s">
        <v>696</v>
      </c>
      <c r="H4754" s="134" t="s">
        <v>699</v>
      </c>
      <c r="I4754" s="125" t="s">
        <v>410</v>
      </c>
      <c r="J4754" s="134" t="s">
        <v>697</v>
      </c>
      <c r="K4754" s="126" t="s">
        <v>698</v>
      </c>
      <c r="L4754" s="126" t="s">
        <v>698</v>
      </c>
      <c r="M4754" s="166" t="s">
        <v>63</v>
      </c>
      <c r="N4754" s="11" t="s">
        <v>48</v>
      </c>
      <c r="O4754" s="68" t="str">
        <f t="shared" si="159"/>
        <v>3412. Vigilancia de la Salud AmbientalVigilancia de la Salud Ambiental20262_ENGATIVA1_MARZO_2026</v>
      </c>
      <c r="P4754" s="129">
        <f t="shared" si="158"/>
        <v>91656</v>
      </c>
      <c r="Q4754" s="7"/>
      <c r="R4754" s="7"/>
      <c r="S4754" s="164">
        <v>3</v>
      </c>
      <c r="T4754" s="165">
        <v>274968</v>
      </c>
    </row>
    <row r="4755" spans="2:20" ht="30" hidden="1" customHeight="1">
      <c r="B4755" s="123">
        <v>34</v>
      </c>
      <c r="C4755" s="125" t="s">
        <v>54</v>
      </c>
      <c r="D4755" s="125" t="s">
        <v>55</v>
      </c>
      <c r="E4755" s="137">
        <v>2026</v>
      </c>
      <c r="F4755" s="68" t="str">
        <f t="shared" si="160"/>
        <v>3412. Vigilancia de la Salud AmbientalVigilancia de la Salud Ambiental2026</v>
      </c>
      <c r="G4755" s="404" t="s">
        <v>696</v>
      </c>
      <c r="H4755" s="134" t="s">
        <v>699</v>
      </c>
      <c r="I4755" s="125" t="s">
        <v>410</v>
      </c>
      <c r="J4755" s="134" t="s">
        <v>697</v>
      </c>
      <c r="K4755" s="126" t="s">
        <v>698</v>
      </c>
      <c r="L4755" s="126" t="s">
        <v>698</v>
      </c>
      <c r="M4755" s="166" t="s">
        <v>77</v>
      </c>
      <c r="N4755" s="11" t="s">
        <v>48</v>
      </c>
      <c r="O4755" s="68" t="str">
        <f t="shared" si="159"/>
        <v>3412. Vigilancia de la Salud AmbientalVigilancia de la Salud Ambiental20263_SUBA1_MARZO_2026</v>
      </c>
      <c r="P4755" s="129">
        <f t="shared" si="158"/>
        <v>91656</v>
      </c>
      <c r="Q4755" s="7"/>
      <c r="R4755" s="7"/>
      <c r="S4755" s="164">
        <v>1</v>
      </c>
      <c r="T4755" s="165">
        <v>91656</v>
      </c>
    </row>
    <row r="4756" spans="2:20" ht="30" hidden="1" customHeight="1">
      <c r="B4756" s="123">
        <v>34</v>
      </c>
      <c r="C4756" s="125" t="s">
        <v>54</v>
      </c>
      <c r="D4756" s="125" t="s">
        <v>55</v>
      </c>
      <c r="E4756" s="137">
        <v>2026</v>
      </c>
      <c r="F4756" s="68" t="str">
        <f t="shared" si="160"/>
        <v>3412. Vigilancia de la Salud AmbientalVigilancia de la Salud Ambiental2026</v>
      </c>
      <c r="G4756" s="404" t="s">
        <v>696</v>
      </c>
      <c r="H4756" s="134" t="s">
        <v>699</v>
      </c>
      <c r="I4756" s="125" t="s">
        <v>410</v>
      </c>
      <c r="J4756" s="134" t="s">
        <v>697</v>
      </c>
      <c r="K4756" s="126" t="s">
        <v>698</v>
      </c>
      <c r="L4756" s="126" t="s">
        <v>698</v>
      </c>
      <c r="M4756" s="166" t="s">
        <v>66</v>
      </c>
      <c r="N4756" s="11" t="s">
        <v>48</v>
      </c>
      <c r="O4756" s="68" t="str">
        <f t="shared" si="159"/>
        <v>3412. Vigilancia de la Salud AmbientalVigilancia de la Salud Ambiental20265_BARRIOS_UNIDOS1_MARZO_2026</v>
      </c>
      <c r="P4756" s="129">
        <f t="shared" si="158"/>
        <v>91656</v>
      </c>
      <c r="Q4756" s="7"/>
      <c r="R4756" s="7"/>
      <c r="S4756" s="164">
        <v>2</v>
      </c>
      <c r="T4756" s="165">
        <v>183312</v>
      </c>
    </row>
    <row r="4757" spans="2:20" ht="30" hidden="1" customHeight="1">
      <c r="B4757" s="123">
        <v>34</v>
      </c>
      <c r="C4757" s="125" t="s">
        <v>54</v>
      </c>
      <c r="D4757" s="125" t="s">
        <v>55</v>
      </c>
      <c r="E4757" s="137">
        <v>2026</v>
      </c>
      <c r="F4757" s="68" t="str">
        <f t="shared" si="160"/>
        <v>3412. Vigilancia de la Salud AmbientalVigilancia de la Salud Ambiental2026</v>
      </c>
      <c r="G4757" s="404" t="s">
        <v>696</v>
      </c>
      <c r="H4757" s="134" t="s">
        <v>699</v>
      </c>
      <c r="I4757" s="125" t="s">
        <v>410</v>
      </c>
      <c r="J4757" s="134" t="s">
        <v>697</v>
      </c>
      <c r="K4757" s="126" t="s">
        <v>698</v>
      </c>
      <c r="L4757" s="126" t="s">
        <v>698</v>
      </c>
      <c r="M4757" s="166" t="s">
        <v>107</v>
      </c>
      <c r="N4757" s="11" t="s">
        <v>48</v>
      </c>
      <c r="O4757" s="68" t="str">
        <f t="shared" si="159"/>
        <v>3412. Vigilancia de la Salud AmbientalVigilancia de la Salud Ambiental20266_TEUSAQUILLO1_MARZO_2026</v>
      </c>
      <c r="P4757" s="129">
        <f t="shared" si="158"/>
        <v>91656</v>
      </c>
      <c r="Q4757" s="7"/>
      <c r="R4757" s="7"/>
      <c r="S4757" s="164">
        <v>1</v>
      </c>
      <c r="T4757" s="165">
        <v>91656</v>
      </c>
    </row>
    <row r="4758" spans="2:20" ht="30" hidden="1" customHeight="1">
      <c r="B4758" s="123">
        <v>41</v>
      </c>
      <c r="C4758" s="125" t="s">
        <v>54</v>
      </c>
      <c r="D4758" s="125" t="s">
        <v>55</v>
      </c>
      <c r="E4758" s="137">
        <v>2026</v>
      </c>
      <c r="F4758" s="68" t="str">
        <f t="shared" si="160"/>
        <v>4112. Vigilancia de la Salud AmbientalVigilancia de la Salud Ambiental2026</v>
      </c>
      <c r="G4758" s="404" t="s">
        <v>696</v>
      </c>
      <c r="H4758" s="134" t="s">
        <v>699</v>
      </c>
      <c r="I4758" s="125" t="s">
        <v>410</v>
      </c>
      <c r="J4758" s="134" t="s">
        <v>697</v>
      </c>
      <c r="K4758" s="126" t="s">
        <v>698</v>
      </c>
      <c r="L4758" s="126" t="s">
        <v>698</v>
      </c>
      <c r="M4758" s="166" t="s">
        <v>74</v>
      </c>
      <c r="N4758" s="11" t="s">
        <v>48</v>
      </c>
      <c r="O4758" s="68" t="str">
        <f t="shared" si="159"/>
        <v>4112. Vigilancia de la Salud AmbientalVigilancia de la Salud Ambiental20264_CHAPINERO1_MARZO_2026</v>
      </c>
      <c r="P4758" s="129">
        <f t="shared" si="158"/>
        <v>91656</v>
      </c>
      <c r="Q4758" s="7"/>
      <c r="R4758" s="7"/>
      <c r="S4758" s="164">
        <v>1</v>
      </c>
      <c r="T4758" s="165">
        <v>91656</v>
      </c>
    </row>
    <row r="4759" spans="2:20" ht="30" hidden="1" customHeight="1">
      <c r="B4759" s="123">
        <v>41</v>
      </c>
      <c r="C4759" s="125" t="s">
        <v>54</v>
      </c>
      <c r="D4759" s="125" t="s">
        <v>55</v>
      </c>
      <c r="E4759" s="137">
        <v>2026</v>
      </c>
      <c r="F4759" s="68" t="str">
        <f t="shared" si="160"/>
        <v>4112. Vigilancia de la Salud AmbientalVigilancia de la Salud Ambiental2026</v>
      </c>
      <c r="G4759" s="404" t="s">
        <v>696</v>
      </c>
      <c r="H4759" s="134" t="s">
        <v>699</v>
      </c>
      <c r="I4759" s="125" t="s">
        <v>410</v>
      </c>
      <c r="J4759" s="134" t="s">
        <v>697</v>
      </c>
      <c r="K4759" s="126" t="s">
        <v>698</v>
      </c>
      <c r="L4759" s="126" t="s">
        <v>698</v>
      </c>
      <c r="M4759" s="166" t="s">
        <v>56</v>
      </c>
      <c r="N4759" s="11" t="s">
        <v>48</v>
      </c>
      <c r="O4759" s="68" t="str">
        <f t="shared" si="159"/>
        <v>4112. Vigilancia de la Salud AmbientalVigilancia de la Salud Ambiental20261_USAQUEN1_MARZO_2026</v>
      </c>
      <c r="P4759" s="129">
        <f t="shared" si="158"/>
        <v>91656</v>
      </c>
      <c r="Q4759" s="7"/>
      <c r="R4759" s="7"/>
      <c r="S4759" s="164">
        <v>2</v>
      </c>
      <c r="T4759" s="165">
        <v>183312</v>
      </c>
    </row>
    <row r="4760" spans="2:20" ht="30" hidden="1" customHeight="1">
      <c r="B4760" s="123">
        <v>41</v>
      </c>
      <c r="C4760" s="125" t="s">
        <v>54</v>
      </c>
      <c r="D4760" s="125" t="s">
        <v>55</v>
      </c>
      <c r="E4760" s="137">
        <v>2026</v>
      </c>
      <c r="F4760" s="68" t="str">
        <f t="shared" si="160"/>
        <v>4112. Vigilancia de la Salud AmbientalVigilancia de la Salud Ambiental2026</v>
      </c>
      <c r="G4760" s="404" t="s">
        <v>696</v>
      </c>
      <c r="H4760" s="134" t="s">
        <v>699</v>
      </c>
      <c r="I4760" s="125" t="s">
        <v>410</v>
      </c>
      <c r="J4760" s="134" t="s">
        <v>697</v>
      </c>
      <c r="K4760" s="126" t="s">
        <v>698</v>
      </c>
      <c r="L4760" s="126" t="s">
        <v>698</v>
      </c>
      <c r="M4760" s="166" t="s">
        <v>63</v>
      </c>
      <c r="N4760" s="11" t="s">
        <v>48</v>
      </c>
      <c r="O4760" s="68" t="str">
        <f t="shared" si="159"/>
        <v>4112. Vigilancia de la Salud AmbientalVigilancia de la Salud Ambiental20262_ENGATIVA1_MARZO_2026</v>
      </c>
      <c r="P4760" s="129">
        <f t="shared" si="158"/>
        <v>91656</v>
      </c>
      <c r="Q4760" s="7"/>
      <c r="R4760" s="7"/>
      <c r="S4760" s="164">
        <v>8</v>
      </c>
      <c r="T4760" s="165">
        <v>733248</v>
      </c>
    </row>
    <row r="4761" spans="2:20" ht="30" hidden="1" customHeight="1">
      <c r="B4761" s="123">
        <v>41</v>
      </c>
      <c r="C4761" s="125" t="s">
        <v>54</v>
      </c>
      <c r="D4761" s="125" t="s">
        <v>55</v>
      </c>
      <c r="E4761" s="137">
        <v>2026</v>
      </c>
      <c r="F4761" s="68" t="str">
        <f t="shared" si="160"/>
        <v>4112. Vigilancia de la Salud AmbientalVigilancia de la Salud Ambiental2026</v>
      </c>
      <c r="G4761" s="404" t="s">
        <v>696</v>
      </c>
      <c r="H4761" s="134" t="s">
        <v>699</v>
      </c>
      <c r="I4761" s="125" t="s">
        <v>410</v>
      </c>
      <c r="J4761" s="134" t="s">
        <v>697</v>
      </c>
      <c r="K4761" s="126" t="s">
        <v>698</v>
      </c>
      <c r="L4761" s="126" t="s">
        <v>698</v>
      </c>
      <c r="M4761" s="166" t="s">
        <v>77</v>
      </c>
      <c r="N4761" s="11" t="s">
        <v>48</v>
      </c>
      <c r="O4761" s="68" t="str">
        <f t="shared" si="159"/>
        <v>4112. Vigilancia de la Salud AmbientalVigilancia de la Salud Ambiental20263_SUBA1_MARZO_2026</v>
      </c>
      <c r="P4761" s="129">
        <f t="shared" si="158"/>
        <v>91656</v>
      </c>
      <c r="Q4761" s="7"/>
      <c r="R4761" s="7"/>
      <c r="S4761" s="164">
        <v>6</v>
      </c>
      <c r="T4761" s="165">
        <v>549936</v>
      </c>
    </row>
    <row r="4762" spans="2:20" ht="30" hidden="1" customHeight="1">
      <c r="B4762" s="123">
        <v>41</v>
      </c>
      <c r="C4762" s="125" t="s">
        <v>54</v>
      </c>
      <c r="D4762" s="125" t="s">
        <v>55</v>
      </c>
      <c r="E4762" s="137">
        <v>2026</v>
      </c>
      <c r="F4762" s="68" t="str">
        <f t="shared" si="160"/>
        <v>4112. Vigilancia de la Salud AmbientalVigilancia de la Salud Ambiental2026</v>
      </c>
      <c r="G4762" s="404" t="s">
        <v>696</v>
      </c>
      <c r="H4762" s="134" t="s">
        <v>699</v>
      </c>
      <c r="I4762" s="125" t="s">
        <v>410</v>
      </c>
      <c r="J4762" s="134" t="s">
        <v>697</v>
      </c>
      <c r="K4762" s="126" t="s">
        <v>698</v>
      </c>
      <c r="L4762" s="126" t="s">
        <v>698</v>
      </c>
      <c r="M4762" s="166" t="s">
        <v>66</v>
      </c>
      <c r="N4762" s="11" t="s">
        <v>48</v>
      </c>
      <c r="O4762" s="68" t="str">
        <f t="shared" si="159"/>
        <v>4112. Vigilancia de la Salud AmbientalVigilancia de la Salud Ambiental20265_BARRIOS_UNIDOS1_MARZO_2026</v>
      </c>
      <c r="P4762" s="129">
        <f t="shared" si="158"/>
        <v>91656</v>
      </c>
      <c r="Q4762" s="7"/>
      <c r="R4762" s="7"/>
      <c r="S4762" s="164">
        <v>4</v>
      </c>
      <c r="T4762" s="165">
        <v>366624</v>
      </c>
    </row>
    <row r="4763" spans="2:20" ht="30" hidden="1" customHeight="1">
      <c r="B4763" s="123">
        <v>41</v>
      </c>
      <c r="C4763" s="125" t="s">
        <v>54</v>
      </c>
      <c r="D4763" s="125" t="s">
        <v>55</v>
      </c>
      <c r="E4763" s="137">
        <v>2026</v>
      </c>
      <c r="F4763" s="68" t="str">
        <f t="shared" si="160"/>
        <v>4112. Vigilancia de la Salud AmbientalVigilancia de la Salud Ambiental2026</v>
      </c>
      <c r="G4763" s="404" t="s">
        <v>696</v>
      </c>
      <c r="H4763" s="134" t="s">
        <v>699</v>
      </c>
      <c r="I4763" s="125" t="s">
        <v>410</v>
      </c>
      <c r="J4763" s="134" t="s">
        <v>697</v>
      </c>
      <c r="K4763" s="126" t="s">
        <v>698</v>
      </c>
      <c r="L4763" s="126" t="s">
        <v>698</v>
      </c>
      <c r="M4763" s="166" t="s">
        <v>107</v>
      </c>
      <c r="N4763" s="11" t="s">
        <v>48</v>
      </c>
      <c r="O4763" s="68" t="str">
        <f t="shared" si="159"/>
        <v>4112. Vigilancia de la Salud AmbientalVigilancia de la Salud Ambiental20266_TEUSAQUILLO1_MARZO_2026</v>
      </c>
      <c r="P4763" s="129">
        <f t="shared" si="158"/>
        <v>0</v>
      </c>
      <c r="Q4763" s="7"/>
      <c r="R4763" s="7"/>
      <c r="S4763" s="164">
        <v>0</v>
      </c>
      <c r="T4763" s="165">
        <v>0</v>
      </c>
    </row>
    <row r="4764" spans="2:20" ht="30" hidden="1" customHeight="1">
      <c r="B4764" s="123">
        <v>43</v>
      </c>
      <c r="C4764" s="125" t="s">
        <v>54</v>
      </c>
      <c r="D4764" s="125" t="s">
        <v>55</v>
      </c>
      <c r="E4764" s="137">
        <v>2026</v>
      </c>
      <c r="F4764" s="68" t="str">
        <f t="shared" si="160"/>
        <v>4312. Vigilancia de la Salud AmbientalVigilancia de la Salud Ambiental2026</v>
      </c>
      <c r="G4764" s="404" t="s">
        <v>696</v>
      </c>
      <c r="H4764" s="134" t="s">
        <v>699</v>
      </c>
      <c r="I4764" s="125" t="s">
        <v>410</v>
      </c>
      <c r="J4764" s="134" t="s">
        <v>697</v>
      </c>
      <c r="K4764" s="126" t="s">
        <v>698</v>
      </c>
      <c r="L4764" s="126" t="s">
        <v>698</v>
      </c>
      <c r="M4764" s="166" t="s">
        <v>56</v>
      </c>
      <c r="N4764" s="11" t="s">
        <v>48</v>
      </c>
      <c r="O4764" s="68" t="str">
        <f t="shared" si="159"/>
        <v>4312. Vigilancia de la Salud AmbientalVigilancia de la Salud Ambiental20261_USAQUEN1_MARZO_2026</v>
      </c>
      <c r="P4764" s="129">
        <f t="shared" si="158"/>
        <v>0</v>
      </c>
      <c r="Q4764" s="7"/>
      <c r="R4764" s="7"/>
      <c r="S4764" s="164">
        <v>0</v>
      </c>
      <c r="T4764" s="165">
        <v>0</v>
      </c>
    </row>
    <row r="4765" spans="2:20" ht="30" hidden="1" customHeight="1">
      <c r="B4765" s="123">
        <v>43</v>
      </c>
      <c r="C4765" s="125" t="s">
        <v>54</v>
      </c>
      <c r="D4765" s="125" t="s">
        <v>55</v>
      </c>
      <c r="E4765" s="137">
        <v>2026</v>
      </c>
      <c r="F4765" s="68" t="str">
        <f t="shared" si="160"/>
        <v>4312. Vigilancia de la Salud AmbientalVigilancia de la Salud Ambiental2026</v>
      </c>
      <c r="G4765" s="404" t="s">
        <v>696</v>
      </c>
      <c r="H4765" s="134" t="s">
        <v>699</v>
      </c>
      <c r="I4765" s="125" t="s">
        <v>410</v>
      </c>
      <c r="J4765" s="134" t="s">
        <v>697</v>
      </c>
      <c r="K4765" s="126" t="s">
        <v>698</v>
      </c>
      <c r="L4765" s="126" t="s">
        <v>698</v>
      </c>
      <c r="M4765" s="166" t="s">
        <v>63</v>
      </c>
      <c r="N4765" s="11" t="s">
        <v>48</v>
      </c>
      <c r="O4765" s="68" t="str">
        <f t="shared" si="159"/>
        <v>4312. Vigilancia de la Salud AmbientalVigilancia de la Salud Ambiental20262_ENGATIVA1_MARZO_2026</v>
      </c>
      <c r="P4765" s="129">
        <f t="shared" si="158"/>
        <v>71958</v>
      </c>
      <c r="Q4765" s="7"/>
      <c r="R4765" s="7"/>
      <c r="S4765" s="164">
        <v>8</v>
      </c>
      <c r="T4765" s="165">
        <v>575664</v>
      </c>
    </row>
    <row r="4766" spans="2:20" ht="30" hidden="1" customHeight="1">
      <c r="B4766" s="123">
        <v>43</v>
      </c>
      <c r="C4766" s="125" t="s">
        <v>54</v>
      </c>
      <c r="D4766" s="125" t="s">
        <v>55</v>
      </c>
      <c r="E4766" s="137">
        <v>2026</v>
      </c>
      <c r="F4766" s="68" t="str">
        <f t="shared" si="160"/>
        <v>4312. Vigilancia de la Salud AmbientalVigilancia de la Salud Ambiental2026</v>
      </c>
      <c r="G4766" s="404" t="s">
        <v>696</v>
      </c>
      <c r="H4766" s="134" t="s">
        <v>699</v>
      </c>
      <c r="I4766" s="125" t="s">
        <v>410</v>
      </c>
      <c r="J4766" s="134" t="s">
        <v>697</v>
      </c>
      <c r="K4766" s="126" t="s">
        <v>698</v>
      </c>
      <c r="L4766" s="126" t="s">
        <v>698</v>
      </c>
      <c r="M4766" s="166" t="s">
        <v>77</v>
      </c>
      <c r="N4766" s="11" t="s">
        <v>48</v>
      </c>
      <c r="O4766" s="68" t="str">
        <f t="shared" si="159"/>
        <v>4312. Vigilancia de la Salud AmbientalVigilancia de la Salud Ambiental20263_SUBA1_MARZO_2026</v>
      </c>
      <c r="P4766" s="129">
        <f t="shared" si="158"/>
        <v>71958</v>
      </c>
      <c r="Q4766" s="7"/>
      <c r="R4766" s="7"/>
      <c r="S4766" s="164">
        <v>18</v>
      </c>
      <c r="T4766" s="165">
        <v>1295244</v>
      </c>
    </row>
    <row r="4767" spans="2:20" ht="30" hidden="1" customHeight="1">
      <c r="B4767" s="123">
        <v>46</v>
      </c>
      <c r="C4767" s="125" t="s">
        <v>54</v>
      </c>
      <c r="D4767" s="125" t="s">
        <v>55</v>
      </c>
      <c r="E4767" s="137">
        <v>2026</v>
      </c>
      <c r="F4767" s="68" t="str">
        <f t="shared" si="160"/>
        <v>4612. Vigilancia de la Salud AmbientalVigilancia de la Salud Ambiental2026</v>
      </c>
      <c r="G4767" s="404" t="s">
        <v>696</v>
      </c>
      <c r="H4767" s="134" t="s">
        <v>699</v>
      </c>
      <c r="I4767" s="125" t="s">
        <v>410</v>
      </c>
      <c r="J4767" s="134" t="s">
        <v>697</v>
      </c>
      <c r="K4767" s="126" t="s">
        <v>698</v>
      </c>
      <c r="L4767" s="126" t="s">
        <v>698</v>
      </c>
      <c r="M4767" s="166" t="s">
        <v>74</v>
      </c>
      <c r="N4767" s="11" t="s">
        <v>48</v>
      </c>
      <c r="O4767" s="68" t="str">
        <f t="shared" si="159"/>
        <v>4612. Vigilancia de la Salud AmbientalVigilancia de la Salud Ambiental20264_CHAPINERO1_MARZO_2026</v>
      </c>
      <c r="P4767" s="129">
        <f t="shared" si="158"/>
        <v>122208</v>
      </c>
      <c r="Q4767" s="7"/>
      <c r="R4767" s="7"/>
      <c r="S4767" s="164">
        <v>4</v>
      </c>
      <c r="T4767" s="165">
        <v>488832</v>
      </c>
    </row>
    <row r="4768" spans="2:20" ht="30" hidden="1" customHeight="1">
      <c r="B4768" s="123">
        <v>46</v>
      </c>
      <c r="C4768" s="125" t="s">
        <v>54</v>
      </c>
      <c r="D4768" s="125" t="s">
        <v>55</v>
      </c>
      <c r="E4768" s="137">
        <v>2026</v>
      </c>
      <c r="F4768" s="68" t="str">
        <f t="shared" si="160"/>
        <v>4612. Vigilancia de la Salud AmbientalVigilancia de la Salud Ambiental2026</v>
      </c>
      <c r="G4768" s="404" t="s">
        <v>696</v>
      </c>
      <c r="H4768" s="134" t="s">
        <v>699</v>
      </c>
      <c r="I4768" s="125" t="s">
        <v>410</v>
      </c>
      <c r="J4768" s="134" t="s">
        <v>697</v>
      </c>
      <c r="K4768" s="126" t="s">
        <v>698</v>
      </c>
      <c r="L4768" s="126" t="s">
        <v>698</v>
      </c>
      <c r="M4768" s="166" t="s">
        <v>56</v>
      </c>
      <c r="N4768" s="11" t="s">
        <v>48</v>
      </c>
      <c r="O4768" s="68" t="str">
        <f t="shared" si="159"/>
        <v>4612. Vigilancia de la Salud AmbientalVigilancia de la Salud Ambiental20261_USAQUEN1_MARZO_2026</v>
      </c>
      <c r="P4768" s="129">
        <f t="shared" si="158"/>
        <v>122208</v>
      </c>
      <c r="Q4768" s="7"/>
      <c r="R4768" s="7"/>
      <c r="S4768" s="164">
        <v>2</v>
      </c>
      <c r="T4768" s="165">
        <v>244416</v>
      </c>
    </row>
    <row r="4769" spans="2:20" ht="30" hidden="1" customHeight="1">
      <c r="B4769" s="123">
        <v>46</v>
      </c>
      <c r="C4769" s="125" t="s">
        <v>54</v>
      </c>
      <c r="D4769" s="125" t="s">
        <v>55</v>
      </c>
      <c r="E4769" s="137">
        <v>2026</v>
      </c>
      <c r="F4769" s="68" t="str">
        <f t="shared" si="160"/>
        <v>4612. Vigilancia de la Salud AmbientalVigilancia de la Salud Ambiental2026</v>
      </c>
      <c r="G4769" s="404" t="s">
        <v>696</v>
      </c>
      <c r="H4769" s="134" t="s">
        <v>699</v>
      </c>
      <c r="I4769" s="125" t="s">
        <v>410</v>
      </c>
      <c r="J4769" s="134" t="s">
        <v>697</v>
      </c>
      <c r="K4769" s="126" t="s">
        <v>698</v>
      </c>
      <c r="L4769" s="126" t="s">
        <v>698</v>
      </c>
      <c r="M4769" s="166" t="s">
        <v>63</v>
      </c>
      <c r="N4769" s="11" t="s">
        <v>48</v>
      </c>
      <c r="O4769" s="68" t="str">
        <f t="shared" si="159"/>
        <v>4612. Vigilancia de la Salud AmbientalVigilancia de la Salud Ambiental20262_ENGATIVA1_MARZO_2026</v>
      </c>
      <c r="P4769" s="129">
        <f t="shared" si="158"/>
        <v>122208</v>
      </c>
      <c r="Q4769" s="7"/>
      <c r="R4769" s="7"/>
      <c r="S4769" s="164">
        <v>13</v>
      </c>
      <c r="T4769" s="165">
        <v>1588704</v>
      </c>
    </row>
    <row r="4770" spans="2:20" ht="30" hidden="1" customHeight="1">
      <c r="B4770" s="123">
        <v>46</v>
      </c>
      <c r="C4770" s="125" t="s">
        <v>54</v>
      </c>
      <c r="D4770" s="125" t="s">
        <v>55</v>
      </c>
      <c r="E4770" s="137">
        <v>2026</v>
      </c>
      <c r="F4770" s="68" t="str">
        <f t="shared" si="160"/>
        <v>4612. Vigilancia de la Salud AmbientalVigilancia de la Salud Ambiental2026</v>
      </c>
      <c r="G4770" s="404" t="s">
        <v>696</v>
      </c>
      <c r="H4770" s="134" t="s">
        <v>699</v>
      </c>
      <c r="I4770" s="125" t="s">
        <v>410</v>
      </c>
      <c r="J4770" s="134" t="s">
        <v>697</v>
      </c>
      <c r="K4770" s="126" t="s">
        <v>698</v>
      </c>
      <c r="L4770" s="126" t="s">
        <v>698</v>
      </c>
      <c r="M4770" s="166" t="s">
        <v>77</v>
      </c>
      <c r="N4770" s="11" t="s">
        <v>48</v>
      </c>
      <c r="O4770" s="68" t="str">
        <f t="shared" si="159"/>
        <v>4612. Vigilancia de la Salud AmbientalVigilancia de la Salud Ambiental20263_SUBA1_MARZO_2026</v>
      </c>
      <c r="P4770" s="129">
        <f t="shared" si="158"/>
        <v>122208</v>
      </c>
      <c r="Q4770" s="7"/>
      <c r="R4770" s="7"/>
      <c r="S4770" s="164">
        <v>1</v>
      </c>
      <c r="T4770" s="165">
        <v>122208</v>
      </c>
    </row>
    <row r="4771" spans="2:20" ht="30" hidden="1" customHeight="1">
      <c r="B4771" s="123">
        <v>46</v>
      </c>
      <c r="C4771" s="125" t="s">
        <v>54</v>
      </c>
      <c r="D4771" s="125" t="s">
        <v>55</v>
      </c>
      <c r="E4771" s="137">
        <v>2026</v>
      </c>
      <c r="F4771" s="68" t="str">
        <f t="shared" si="160"/>
        <v>4612. Vigilancia de la Salud AmbientalVigilancia de la Salud Ambiental2026</v>
      </c>
      <c r="G4771" s="404" t="s">
        <v>696</v>
      </c>
      <c r="H4771" s="134" t="s">
        <v>699</v>
      </c>
      <c r="I4771" s="125" t="s">
        <v>410</v>
      </c>
      <c r="J4771" s="134" t="s">
        <v>697</v>
      </c>
      <c r="K4771" s="126" t="s">
        <v>698</v>
      </c>
      <c r="L4771" s="126" t="s">
        <v>698</v>
      </c>
      <c r="M4771" s="166" t="s">
        <v>66</v>
      </c>
      <c r="N4771" s="11" t="s">
        <v>48</v>
      </c>
      <c r="O4771" s="68" t="str">
        <f t="shared" si="159"/>
        <v>4612. Vigilancia de la Salud AmbientalVigilancia de la Salud Ambiental20265_BARRIOS_UNIDOS1_MARZO_2026</v>
      </c>
      <c r="P4771" s="129">
        <f t="shared" si="158"/>
        <v>122208</v>
      </c>
      <c r="Q4771" s="7"/>
      <c r="R4771" s="7"/>
      <c r="S4771" s="164">
        <v>10</v>
      </c>
      <c r="T4771" s="165">
        <v>1222080</v>
      </c>
    </row>
    <row r="4772" spans="2:20" ht="30" hidden="1" customHeight="1">
      <c r="B4772" s="123">
        <v>46</v>
      </c>
      <c r="C4772" s="125" t="s">
        <v>54</v>
      </c>
      <c r="D4772" s="125" t="s">
        <v>55</v>
      </c>
      <c r="E4772" s="137">
        <v>2026</v>
      </c>
      <c r="F4772" s="68" t="str">
        <f t="shared" si="160"/>
        <v>4612. Vigilancia de la Salud AmbientalVigilancia de la Salud Ambiental2026</v>
      </c>
      <c r="G4772" s="404" t="s">
        <v>696</v>
      </c>
      <c r="H4772" s="134" t="s">
        <v>699</v>
      </c>
      <c r="I4772" s="125" t="s">
        <v>410</v>
      </c>
      <c r="J4772" s="134" t="s">
        <v>697</v>
      </c>
      <c r="K4772" s="126" t="s">
        <v>698</v>
      </c>
      <c r="L4772" s="126" t="s">
        <v>698</v>
      </c>
      <c r="M4772" s="166" t="s">
        <v>107</v>
      </c>
      <c r="N4772" s="11" t="s">
        <v>48</v>
      </c>
      <c r="O4772" s="68" t="str">
        <f t="shared" si="159"/>
        <v>4612. Vigilancia de la Salud AmbientalVigilancia de la Salud Ambiental20266_TEUSAQUILLO1_MARZO_2026</v>
      </c>
      <c r="P4772" s="129">
        <f t="shared" si="158"/>
        <v>122208</v>
      </c>
      <c r="Q4772" s="7"/>
      <c r="R4772" s="7"/>
      <c r="S4772" s="164">
        <v>10</v>
      </c>
      <c r="T4772" s="165">
        <v>1222080</v>
      </c>
    </row>
    <row r="4773" spans="2:20" ht="30" hidden="1" customHeight="1">
      <c r="B4773" s="123">
        <v>63</v>
      </c>
      <c r="C4773" s="125" t="s">
        <v>54</v>
      </c>
      <c r="D4773" s="125" t="s">
        <v>55</v>
      </c>
      <c r="E4773" s="137">
        <v>2026</v>
      </c>
      <c r="F4773" s="68" t="str">
        <f t="shared" si="160"/>
        <v>6312. Vigilancia de la Salud AmbientalVigilancia de la Salud Ambiental2026</v>
      </c>
      <c r="G4773" s="404" t="s">
        <v>700</v>
      </c>
      <c r="H4773" s="134" t="s">
        <v>699</v>
      </c>
      <c r="I4773" s="125" t="s">
        <v>410</v>
      </c>
      <c r="J4773" s="134" t="s">
        <v>701</v>
      </c>
      <c r="K4773" s="126" t="s">
        <v>698</v>
      </c>
      <c r="L4773" s="126" t="s">
        <v>698</v>
      </c>
      <c r="M4773" s="166" t="s">
        <v>74</v>
      </c>
      <c r="N4773" s="11" t="s">
        <v>48</v>
      </c>
      <c r="O4773" s="68" t="str">
        <f t="shared" si="159"/>
        <v>6312. Vigilancia de la Salud AmbientalVigilancia de la Salud Ambiental20264_CHAPINERO1_MARZO_2026</v>
      </c>
      <c r="P4773" s="129">
        <f t="shared" si="158"/>
        <v>0</v>
      </c>
      <c r="Q4773" s="7"/>
      <c r="R4773" s="7"/>
      <c r="S4773" s="164">
        <v>0</v>
      </c>
      <c r="T4773" s="165">
        <v>0</v>
      </c>
    </row>
    <row r="4774" spans="2:20" ht="30" hidden="1" customHeight="1">
      <c r="B4774" s="123">
        <v>63</v>
      </c>
      <c r="C4774" s="125" t="s">
        <v>54</v>
      </c>
      <c r="D4774" s="125" t="s">
        <v>55</v>
      </c>
      <c r="E4774" s="137">
        <v>2026</v>
      </c>
      <c r="F4774" s="68" t="str">
        <f t="shared" si="160"/>
        <v>6312. Vigilancia de la Salud AmbientalVigilancia de la Salud Ambiental2026</v>
      </c>
      <c r="G4774" s="404" t="s">
        <v>700</v>
      </c>
      <c r="H4774" s="134" t="s">
        <v>699</v>
      </c>
      <c r="I4774" s="125" t="s">
        <v>410</v>
      </c>
      <c r="J4774" s="134" t="s">
        <v>701</v>
      </c>
      <c r="K4774" s="126" t="s">
        <v>698</v>
      </c>
      <c r="L4774" s="126" t="s">
        <v>698</v>
      </c>
      <c r="M4774" s="166" t="s">
        <v>56</v>
      </c>
      <c r="N4774" s="11" t="s">
        <v>48</v>
      </c>
      <c r="O4774" s="68" t="str">
        <f t="shared" si="159"/>
        <v>6312. Vigilancia de la Salud AmbientalVigilancia de la Salud Ambiental20261_USAQUEN1_MARZO_2026</v>
      </c>
      <c r="P4774" s="129">
        <f t="shared" si="158"/>
        <v>71958</v>
      </c>
      <c r="Q4774" s="7"/>
      <c r="R4774" s="7"/>
      <c r="S4774" s="164">
        <v>4</v>
      </c>
      <c r="T4774" s="165">
        <v>287832</v>
      </c>
    </row>
    <row r="4775" spans="2:20" ht="30" hidden="1" customHeight="1">
      <c r="B4775" s="123">
        <v>63</v>
      </c>
      <c r="C4775" s="125" t="s">
        <v>54</v>
      </c>
      <c r="D4775" s="125" t="s">
        <v>55</v>
      </c>
      <c r="E4775" s="137">
        <v>2026</v>
      </c>
      <c r="F4775" s="68" t="str">
        <f t="shared" si="160"/>
        <v>6312. Vigilancia de la Salud AmbientalVigilancia de la Salud Ambiental2026</v>
      </c>
      <c r="G4775" s="404" t="s">
        <v>700</v>
      </c>
      <c r="H4775" s="134" t="s">
        <v>699</v>
      </c>
      <c r="I4775" s="125" t="s">
        <v>410</v>
      </c>
      <c r="J4775" s="134" t="s">
        <v>701</v>
      </c>
      <c r="K4775" s="126" t="s">
        <v>698</v>
      </c>
      <c r="L4775" s="126" t="s">
        <v>698</v>
      </c>
      <c r="M4775" s="166" t="s">
        <v>63</v>
      </c>
      <c r="N4775" s="11" t="s">
        <v>48</v>
      </c>
      <c r="O4775" s="68" t="str">
        <f t="shared" si="159"/>
        <v>6312. Vigilancia de la Salud AmbientalVigilancia de la Salud Ambiental20262_ENGATIVA1_MARZO_2026</v>
      </c>
      <c r="P4775" s="129">
        <f t="shared" ref="P4775:P4838" si="161">IFERROR(T4775/S4775,0)</f>
        <v>71958</v>
      </c>
      <c r="Q4775" s="7"/>
      <c r="R4775" s="7"/>
      <c r="S4775" s="164">
        <v>5</v>
      </c>
      <c r="T4775" s="165">
        <v>359790</v>
      </c>
    </row>
    <row r="4776" spans="2:20" ht="30" hidden="1" customHeight="1">
      <c r="B4776" s="123">
        <v>63</v>
      </c>
      <c r="C4776" s="125" t="s">
        <v>54</v>
      </c>
      <c r="D4776" s="125" t="s">
        <v>55</v>
      </c>
      <c r="E4776" s="137">
        <v>2026</v>
      </c>
      <c r="F4776" s="68" t="str">
        <f t="shared" si="160"/>
        <v>6312. Vigilancia de la Salud AmbientalVigilancia de la Salud Ambiental2026</v>
      </c>
      <c r="G4776" s="404" t="s">
        <v>700</v>
      </c>
      <c r="H4776" s="134" t="s">
        <v>699</v>
      </c>
      <c r="I4776" s="125" t="s">
        <v>410</v>
      </c>
      <c r="J4776" s="134" t="s">
        <v>701</v>
      </c>
      <c r="K4776" s="126" t="s">
        <v>698</v>
      </c>
      <c r="L4776" s="126" t="s">
        <v>698</v>
      </c>
      <c r="M4776" s="166" t="s">
        <v>77</v>
      </c>
      <c r="N4776" s="11" t="s">
        <v>48</v>
      </c>
      <c r="O4776" s="68" t="str">
        <f t="shared" si="159"/>
        <v>6312. Vigilancia de la Salud AmbientalVigilancia de la Salud Ambiental20263_SUBA1_MARZO_2026</v>
      </c>
      <c r="P4776" s="129">
        <f t="shared" si="161"/>
        <v>71958</v>
      </c>
      <c r="Q4776" s="7"/>
      <c r="R4776" s="7"/>
      <c r="S4776" s="164">
        <v>17</v>
      </c>
      <c r="T4776" s="165">
        <v>1223286</v>
      </c>
    </row>
    <row r="4777" spans="2:20" ht="30" hidden="1" customHeight="1">
      <c r="B4777" s="123">
        <v>63</v>
      </c>
      <c r="C4777" s="125" t="s">
        <v>54</v>
      </c>
      <c r="D4777" s="125" t="s">
        <v>55</v>
      </c>
      <c r="E4777" s="137">
        <v>2026</v>
      </c>
      <c r="F4777" s="68" t="str">
        <f t="shared" si="160"/>
        <v>6312. Vigilancia de la Salud AmbientalVigilancia de la Salud Ambiental2026</v>
      </c>
      <c r="G4777" s="404" t="s">
        <v>700</v>
      </c>
      <c r="H4777" s="134" t="s">
        <v>699</v>
      </c>
      <c r="I4777" s="125" t="s">
        <v>410</v>
      </c>
      <c r="J4777" s="134" t="s">
        <v>701</v>
      </c>
      <c r="K4777" s="126" t="s">
        <v>698</v>
      </c>
      <c r="L4777" s="126" t="s">
        <v>698</v>
      </c>
      <c r="M4777" s="166" t="s">
        <v>66</v>
      </c>
      <c r="N4777" s="11" t="s">
        <v>48</v>
      </c>
      <c r="O4777" s="68" t="str">
        <f t="shared" si="159"/>
        <v>6312. Vigilancia de la Salud AmbientalVigilancia de la Salud Ambiental20265_BARRIOS_UNIDOS1_MARZO_2026</v>
      </c>
      <c r="P4777" s="129">
        <f t="shared" si="161"/>
        <v>71958</v>
      </c>
      <c r="Q4777" s="7"/>
      <c r="R4777" s="7"/>
      <c r="S4777" s="164">
        <v>2</v>
      </c>
      <c r="T4777" s="165">
        <v>143916</v>
      </c>
    </row>
    <row r="4778" spans="2:20" ht="30" hidden="1" customHeight="1">
      <c r="B4778" s="123">
        <v>63</v>
      </c>
      <c r="C4778" s="125" t="s">
        <v>54</v>
      </c>
      <c r="D4778" s="125" t="s">
        <v>55</v>
      </c>
      <c r="E4778" s="137">
        <v>2026</v>
      </c>
      <c r="F4778" s="68" t="str">
        <f t="shared" si="160"/>
        <v>6312. Vigilancia de la Salud AmbientalVigilancia de la Salud Ambiental2026</v>
      </c>
      <c r="G4778" s="404" t="s">
        <v>700</v>
      </c>
      <c r="H4778" s="134" t="s">
        <v>699</v>
      </c>
      <c r="I4778" s="125" t="s">
        <v>410</v>
      </c>
      <c r="J4778" s="134" t="s">
        <v>701</v>
      </c>
      <c r="K4778" s="126" t="s">
        <v>698</v>
      </c>
      <c r="L4778" s="126" t="s">
        <v>698</v>
      </c>
      <c r="M4778" s="166" t="s">
        <v>107</v>
      </c>
      <c r="N4778" s="11" t="s">
        <v>48</v>
      </c>
      <c r="O4778" s="68" t="str">
        <f t="shared" si="159"/>
        <v>6312. Vigilancia de la Salud AmbientalVigilancia de la Salud Ambiental20266_TEUSAQUILLO1_MARZO_2026</v>
      </c>
      <c r="P4778" s="129">
        <f t="shared" si="161"/>
        <v>71958</v>
      </c>
      <c r="Q4778" s="7"/>
      <c r="R4778" s="7"/>
      <c r="S4778" s="164">
        <v>2</v>
      </c>
      <c r="T4778" s="165">
        <v>143916</v>
      </c>
    </row>
    <row r="4779" spans="2:20" ht="30" hidden="1" customHeight="1">
      <c r="B4779" s="123">
        <v>64</v>
      </c>
      <c r="C4779" s="125" t="s">
        <v>54</v>
      </c>
      <c r="D4779" s="125" t="s">
        <v>55</v>
      </c>
      <c r="E4779" s="137">
        <v>2026</v>
      </c>
      <c r="F4779" s="68" t="str">
        <f t="shared" si="160"/>
        <v>6412. Vigilancia de la Salud AmbientalVigilancia de la Salud Ambiental2026</v>
      </c>
      <c r="G4779" s="404" t="s">
        <v>696</v>
      </c>
      <c r="H4779" s="134" t="s">
        <v>386</v>
      </c>
      <c r="I4779" s="125" t="s">
        <v>410</v>
      </c>
      <c r="J4779" s="134" t="s">
        <v>697</v>
      </c>
      <c r="K4779" s="126" t="s">
        <v>698</v>
      </c>
      <c r="L4779" s="126" t="s">
        <v>698</v>
      </c>
      <c r="M4779" s="166" t="s">
        <v>107</v>
      </c>
      <c r="N4779" s="11" t="s">
        <v>48</v>
      </c>
      <c r="O4779" s="68" t="str">
        <f t="shared" si="159"/>
        <v>6412. Vigilancia de la Salud AmbientalVigilancia de la Salud Ambiental20266_TEUSAQUILLO1_MARZO_2026</v>
      </c>
      <c r="P4779" s="129">
        <f t="shared" si="161"/>
        <v>52863</v>
      </c>
      <c r="Q4779" s="7"/>
      <c r="R4779" s="7"/>
      <c r="S4779" s="164">
        <v>72</v>
      </c>
      <c r="T4779" s="165">
        <v>3806136</v>
      </c>
    </row>
    <row r="4780" spans="2:20" ht="30" hidden="1" customHeight="1">
      <c r="B4780" s="123">
        <v>65</v>
      </c>
      <c r="C4780" s="125" t="s">
        <v>54</v>
      </c>
      <c r="D4780" s="125" t="s">
        <v>55</v>
      </c>
      <c r="E4780" s="137">
        <v>2026</v>
      </c>
      <c r="F4780" s="68" t="str">
        <f t="shared" si="160"/>
        <v>6512. Vigilancia de la Salud AmbientalVigilancia de la Salud Ambiental2026</v>
      </c>
      <c r="G4780" s="404" t="s">
        <v>696</v>
      </c>
      <c r="H4780" s="134" t="s">
        <v>386</v>
      </c>
      <c r="I4780" s="125" t="s">
        <v>410</v>
      </c>
      <c r="J4780" s="134" t="s">
        <v>697</v>
      </c>
      <c r="K4780" s="126" t="s">
        <v>698</v>
      </c>
      <c r="L4780" s="126" t="s">
        <v>698</v>
      </c>
      <c r="M4780" s="166" t="s">
        <v>74</v>
      </c>
      <c r="N4780" s="11" t="s">
        <v>48</v>
      </c>
      <c r="O4780" s="68" t="str">
        <f t="shared" si="159"/>
        <v>6512. Vigilancia de la Salud AmbientalVigilancia de la Salud Ambiental20264_CHAPINERO1_MARZO_2026</v>
      </c>
      <c r="P4780" s="129">
        <f t="shared" si="161"/>
        <v>140968</v>
      </c>
      <c r="Q4780" s="7"/>
      <c r="R4780" s="7"/>
      <c r="S4780" s="164">
        <v>8</v>
      </c>
      <c r="T4780" s="165">
        <v>1127744</v>
      </c>
    </row>
    <row r="4781" spans="2:20" ht="30" hidden="1" customHeight="1">
      <c r="B4781" s="123">
        <v>65</v>
      </c>
      <c r="C4781" s="125" t="s">
        <v>54</v>
      </c>
      <c r="D4781" s="125" t="s">
        <v>55</v>
      </c>
      <c r="E4781" s="137">
        <v>2026</v>
      </c>
      <c r="F4781" s="68" t="str">
        <f t="shared" si="160"/>
        <v>6512. Vigilancia de la Salud AmbientalVigilancia de la Salud Ambiental2026</v>
      </c>
      <c r="G4781" s="404" t="s">
        <v>696</v>
      </c>
      <c r="H4781" s="134" t="s">
        <v>386</v>
      </c>
      <c r="I4781" s="125" t="s">
        <v>410</v>
      </c>
      <c r="J4781" s="134" t="s">
        <v>697</v>
      </c>
      <c r="K4781" s="126" t="s">
        <v>698</v>
      </c>
      <c r="L4781" s="126" t="s">
        <v>698</v>
      </c>
      <c r="M4781" s="166" t="s">
        <v>56</v>
      </c>
      <c r="N4781" s="11" t="s">
        <v>48</v>
      </c>
      <c r="O4781" s="68" t="str">
        <f t="shared" si="159"/>
        <v>6512. Vigilancia de la Salud AmbientalVigilancia de la Salud Ambiental20261_USAQUEN1_MARZO_2026</v>
      </c>
      <c r="P4781" s="129">
        <f t="shared" si="161"/>
        <v>140968</v>
      </c>
      <c r="Q4781" s="7"/>
      <c r="R4781" s="7"/>
      <c r="S4781" s="164">
        <v>22</v>
      </c>
      <c r="T4781" s="165">
        <v>3101296</v>
      </c>
    </row>
    <row r="4782" spans="2:20" ht="30" hidden="1" customHeight="1">
      <c r="B4782" s="123">
        <v>65</v>
      </c>
      <c r="C4782" s="125" t="s">
        <v>54</v>
      </c>
      <c r="D4782" s="125" t="s">
        <v>55</v>
      </c>
      <c r="E4782" s="137">
        <v>2026</v>
      </c>
      <c r="F4782" s="68" t="str">
        <f t="shared" si="160"/>
        <v>6512. Vigilancia de la Salud AmbientalVigilancia de la Salud Ambiental2026</v>
      </c>
      <c r="G4782" s="404" t="s">
        <v>696</v>
      </c>
      <c r="H4782" s="134" t="s">
        <v>386</v>
      </c>
      <c r="I4782" s="125" t="s">
        <v>410</v>
      </c>
      <c r="J4782" s="134" t="s">
        <v>697</v>
      </c>
      <c r="K4782" s="126" t="s">
        <v>698</v>
      </c>
      <c r="L4782" s="126" t="s">
        <v>698</v>
      </c>
      <c r="M4782" s="166" t="s">
        <v>63</v>
      </c>
      <c r="N4782" s="11" t="s">
        <v>48</v>
      </c>
      <c r="O4782" s="68" t="str">
        <f t="shared" si="159"/>
        <v>6512. Vigilancia de la Salud AmbientalVigilancia de la Salud Ambiental20262_ENGATIVA1_MARZO_2026</v>
      </c>
      <c r="P4782" s="129">
        <f t="shared" si="161"/>
        <v>140968</v>
      </c>
      <c r="Q4782" s="7"/>
      <c r="R4782" s="7"/>
      <c r="S4782" s="164">
        <v>49</v>
      </c>
      <c r="T4782" s="165">
        <v>6907432</v>
      </c>
    </row>
    <row r="4783" spans="2:20" ht="30" hidden="1" customHeight="1">
      <c r="B4783" s="123">
        <v>65</v>
      </c>
      <c r="C4783" s="125" t="s">
        <v>54</v>
      </c>
      <c r="D4783" s="125" t="s">
        <v>55</v>
      </c>
      <c r="E4783" s="137">
        <v>2026</v>
      </c>
      <c r="F4783" s="68" t="str">
        <f t="shared" si="160"/>
        <v>6512. Vigilancia de la Salud AmbientalVigilancia de la Salud Ambiental2026</v>
      </c>
      <c r="G4783" s="404" t="s">
        <v>696</v>
      </c>
      <c r="H4783" s="134" t="s">
        <v>386</v>
      </c>
      <c r="I4783" s="125" t="s">
        <v>410</v>
      </c>
      <c r="J4783" s="134" t="s">
        <v>697</v>
      </c>
      <c r="K4783" s="126" t="s">
        <v>698</v>
      </c>
      <c r="L4783" s="126" t="s">
        <v>698</v>
      </c>
      <c r="M4783" s="166" t="s">
        <v>77</v>
      </c>
      <c r="N4783" s="11" t="s">
        <v>48</v>
      </c>
      <c r="O4783" s="68" t="str">
        <f t="shared" si="159"/>
        <v>6512. Vigilancia de la Salud AmbientalVigilancia de la Salud Ambiental20263_SUBA1_MARZO_2026</v>
      </c>
      <c r="P4783" s="129">
        <f t="shared" si="161"/>
        <v>140968</v>
      </c>
      <c r="Q4783" s="7"/>
      <c r="R4783" s="7"/>
      <c r="S4783" s="164">
        <v>78</v>
      </c>
      <c r="T4783" s="165">
        <v>10995504</v>
      </c>
    </row>
    <row r="4784" spans="2:20" ht="30" hidden="1" customHeight="1">
      <c r="B4784" s="123">
        <v>65</v>
      </c>
      <c r="C4784" s="125" t="s">
        <v>54</v>
      </c>
      <c r="D4784" s="125" t="s">
        <v>55</v>
      </c>
      <c r="E4784" s="137">
        <v>2026</v>
      </c>
      <c r="F4784" s="68" t="str">
        <f t="shared" si="160"/>
        <v>6512. Vigilancia de la Salud AmbientalVigilancia de la Salud Ambiental2026</v>
      </c>
      <c r="G4784" s="404" t="s">
        <v>696</v>
      </c>
      <c r="H4784" s="134" t="s">
        <v>386</v>
      </c>
      <c r="I4784" s="125" t="s">
        <v>410</v>
      </c>
      <c r="J4784" s="134" t="s">
        <v>697</v>
      </c>
      <c r="K4784" s="126" t="s">
        <v>698</v>
      </c>
      <c r="L4784" s="126" t="s">
        <v>698</v>
      </c>
      <c r="M4784" s="166" t="s">
        <v>66</v>
      </c>
      <c r="N4784" s="11" t="s">
        <v>48</v>
      </c>
      <c r="O4784" s="68" t="str">
        <f t="shared" si="159"/>
        <v>6512. Vigilancia de la Salud AmbientalVigilancia de la Salud Ambiental20265_BARRIOS_UNIDOS1_MARZO_2026</v>
      </c>
      <c r="P4784" s="129">
        <f t="shared" si="161"/>
        <v>140968</v>
      </c>
      <c r="Q4784" s="7"/>
      <c r="R4784" s="7"/>
      <c r="S4784" s="164">
        <v>1</v>
      </c>
      <c r="T4784" s="165">
        <v>140968</v>
      </c>
    </row>
    <row r="4785" spans="2:20" ht="30" hidden="1" customHeight="1">
      <c r="B4785" s="123">
        <v>65</v>
      </c>
      <c r="C4785" s="125" t="s">
        <v>54</v>
      </c>
      <c r="D4785" s="125" t="s">
        <v>55</v>
      </c>
      <c r="E4785" s="137">
        <v>2026</v>
      </c>
      <c r="F4785" s="68" t="str">
        <f t="shared" si="160"/>
        <v>6512. Vigilancia de la Salud AmbientalVigilancia de la Salud Ambiental2026</v>
      </c>
      <c r="G4785" s="404" t="s">
        <v>696</v>
      </c>
      <c r="H4785" s="134" t="s">
        <v>386</v>
      </c>
      <c r="I4785" s="125" t="s">
        <v>410</v>
      </c>
      <c r="J4785" s="134" t="s">
        <v>697</v>
      </c>
      <c r="K4785" s="126" t="s">
        <v>698</v>
      </c>
      <c r="L4785" s="126" t="s">
        <v>698</v>
      </c>
      <c r="M4785" s="166" t="s">
        <v>107</v>
      </c>
      <c r="N4785" s="11" t="s">
        <v>48</v>
      </c>
      <c r="O4785" s="68" t="str">
        <f t="shared" si="159"/>
        <v>6512. Vigilancia de la Salud AmbientalVigilancia de la Salud Ambiental20266_TEUSAQUILLO1_MARZO_2026</v>
      </c>
      <c r="P4785" s="129">
        <f t="shared" si="161"/>
        <v>140968</v>
      </c>
      <c r="Q4785" s="7"/>
      <c r="R4785" s="7"/>
      <c r="S4785" s="164">
        <v>4</v>
      </c>
      <c r="T4785" s="165">
        <v>563872</v>
      </c>
    </row>
    <row r="4786" spans="2:20" ht="30" hidden="1" customHeight="1">
      <c r="B4786" s="123">
        <v>66</v>
      </c>
      <c r="C4786" s="125" t="s">
        <v>54</v>
      </c>
      <c r="D4786" s="125" t="s">
        <v>55</v>
      </c>
      <c r="E4786" s="137">
        <v>2026</v>
      </c>
      <c r="F4786" s="68" t="str">
        <f t="shared" si="160"/>
        <v>6612. Vigilancia de la Salud AmbientalVigilancia de la Salud Ambiental2026</v>
      </c>
      <c r="G4786" s="404" t="s">
        <v>696</v>
      </c>
      <c r="H4786" s="134" t="s">
        <v>386</v>
      </c>
      <c r="I4786" s="125" t="s">
        <v>410</v>
      </c>
      <c r="J4786" s="134" t="s">
        <v>697</v>
      </c>
      <c r="K4786" s="126" t="s">
        <v>698</v>
      </c>
      <c r="L4786" s="126" t="s">
        <v>698</v>
      </c>
      <c r="M4786" s="166" t="s">
        <v>74</v>
      </c>
      <c r="N4786" s="11" t="s">
        <v>48</v>
      </c>
      <c r="O4786" s="68" t="str">
        <f t="shared" si="159"/>
        <v>6612. Vigilancia de la Salud AmbientalVigilancia de la Salud Ambiental20264_CHAPINERO1_MARZO_2026</v>
      </c>
      <c r="P4786" s="129">
        <f t="shared" si="161"/>
        <v>281936</v>
      </c>
      <c r="Q4786" s="7"/>
      <c r="R4786" s="7"/>
      <c r="S4786" s="164">
        <v>1</v>
      </c>
      <c r="T4786" s="165">
        <v>281936</v>
      </c>
    </row>
    <row r="4787" spans="2:20" ht="30" hidden="1" customHeight="1">
      <c r="B4787" s="123">
        <v>66</v>
      </c>
      <c r="C4787" s="125" t="s">
        <v>54</v>
      </c>
      <c r="D4787" s="125" t="s">
        <v>55</v>
      </c>
      <c r="E4787" s="137">
        <v>2026</v>
      </c>
      <c r="F4787" s="68" t="str">
        <f t="shared" si="160"/>
        <v>6612. Vigilancia de la Salud AmbientalVigilancia de la Salud Ambiental2026</v>
      </c>
      <c r="G4787" s="404" t="s">
        <v>696</v>
      </c>
      <c r="H4787" s="134" t="s">
        <v>386</v>
      </c>
      <c r="I4787" s="125" t="s">
        <v>410</v>
      </c>
      <c r="J4787" s="134" t="s">
        <v>697</v>
      </c>
      <c r="K4787" s="126" t="s">
        <v>698</v>
      </c>
      <c r="L4787" s="126" t="s">
        <v>698</v>
      </c>
      <c r="M4787" s="166" t="s">
        <v>56</v>
      </c>
      <c r="N4787" s="11" t="s">
        <v>48</v>
      </c>
      <c r="O4787" s="68" t="str">
        <f t="shared" si="159"/>
        <v>6612. Vigilancia de la Salud AmbientalVigilancia de la Salud Ambiental20261_USAQUEN1_MARZO_2026</v>
      </c>
      <c r="P4787" s="129">
        <f t="shared" si="161"/>
        <v>281936</v>
      </c>
      <c r="Q4787" s="7"/>
      <c r="R4787" s="7"/>
      <c r="S4787" s="164">
        <v>2</v>
      </c>
      <c r="T4787" s="165">
        <v>563872</v>
      </c>
    </row>
    <row r="4788" spans="2:20" ht="30" hidden="1" customHeight="1">
      <c r="B4788" s="123">
        <v>66</v>
      </c>
      <c r="C4788" s="125" t="s">
        <v>54</v>
      </c>
      <c r="D4788" s="125" t="s">
        <v>55</v>
      </c>
      <c r="E4788" s="137">
        <v>2026</v>
      </c>
      <c r="F4788" s="68" t="str">
        <f t="shared" si="160"/>
        <v>6612. Vigilancia de la Salud AmbientalVigilancia de la Salud Ambiental2026</v>
      </c>
      <c r="G4788" s="404" t="s">
        <v>696</v>
      </c>
      <c r="H4788" s="134" t="s">
        <v>386</v>
      </c>
      <c r="I4788" s="125" t="s">
        <v>410</v>
      </c>
      <c r="J4788" s="134" t="s">
        <v>697</v>
      </c>
      <c r="K4788" s="126" t="s">
        <v>698</v>
      </c>
      <c r="L4788" s="126" t="s">
        <v>698</v>
      </c>
      <c r="M4788" s="166" t="s">
        <v>63</v>
      </c>
      <c r="N4788" s="11" t="s">
        <v>48</v>
      </c>
      <c r="O4788" s="68" t="str">
        <f t="shared" si="159"/>
        <v>6612. Vigilancia de la Salud AmbientalVigilancia de la Salud Ambiental20262_ENGATIVA1_MARZO_2026</v>
      </c>
      <c r="P4788" s="129">
        <f t="shared" si="161"/>
        <v>0</v>
      </c>
      <c r="Q4788" s="7"/>
      <c r="R4788" s="7"/>
      <c r="S4788" s="164">
        <v>0</v>
      </c>
      <c r="T4788" s="165">
        <v>0</v>
      </c>
    </row>
    <row r="4789" spans="2:20" ht="30" hidden="1" customHeight="1">
      <c r="B4789" s="123">
        <v>66</v>
      </c>
      <c r="C4789" s="125" t="s">
        <v>54</v>
      </c>
      <c r="D4789" s="125" t="s">
        <v>55</v>
      </c>
      <c r="E4789" s="137">
        <v>2026</v>
      </c>
      <c r="F4789" s="68" t="str">
        <f t="shared" si="160"/>
        <v>6612. Vigilancia de la Salud AmbientalVigilancia de la Salud Ambiental2026</v>
      </c>
      <c r="G4789" s="404" t="s">
        <v>696</v>
      </c>
      <c r="H4789" s="134" t="s">
        <v>386</v>
      </c>
      <c r="I4789" s="125" t="s">
        <v>410</v>
      </c>
      <c r="J4789" s="134" t="s">
        <v>697</v>
      </c>
      <c r="K4789" s="126" t="s">
        <v>698</v>
      </c>
      <c r="L4789" s="126" t="s">
        <v>698</v>
      </c>
      <c r="M4789" s="166" t="s">
        <v>77</v>
      </c>
      <c r="N4789" s="11" t="s">
        <v>48</v>
      </c>
      <c r="O4789" s="68" t="str">
        <f t="shared" si="159"/>
        <v>6612. Vigilancia de la Salud AmbientalVigilancia de la Salud Ambiental20263_SUBA1_MARZO_2026</v>
      </c>
      <c r="P4789" s="129">
        <f t="shared" si="161"/>
        <v>281936</v>
      </c>
      <c r="Q4789" s="7"/>
      <c r="R4789" s="7"/>
      <c r="S4789" s="164">
        <v>1</v>
      </c>
      <c r="T4789" s="165">
        <v>281936</v>
      </c>
    </row>
    <row r="4790" spans="2:20" ht="30" hidden="1" customHeight="1">
      <c r="B4790" s="123">
        <v>66</v>
      </c>
      <c r="C4790" s="125" t="s">
        <v>54</v>
      </c>
      <c r="D4790" s="125" t="s">
        <v>55</v>
      </c>
      <c r="E4790" s="137">
        <v>2026</v>
      </c>
      <c r="F4790" s="68" t="str">
        <f t="shared" si="160"/>
        <v>6612. Vigilancia de la Salud AmbientalVigilancia de la Salud Ambiental2026</v>
      </c>
      <c r="G4790" s="404" t="s">
        <v>696</v>
      </c>
      <c r="H4790" s="134" t="s">
        <v>386</v>
      </c>
      <c r="I4790" s="125" t="s">
        <v>410</v>
      </c>
      <c r="J4790" s="134" t="s">
        <v>697</v>
      </c>
      <c r="K4790" s="126" t="s">
        <v>698</v>
      </c>
      <c r="L4790" s="126" t="s">
        <v>698</v>
      </c>
      <c r="M4790" s="166" t="s">
        <v>66</v>
      </c>
      <c r="N4790" s="11" t="s">
        <v>48</v>
      </c>
      <c r="O4790" s="68" t="str">
        <f t="shared" si="159"/>
        <v>6612. Vigilancia de la Salud AmbientalVigilancia de la Salud Ambiental20265_BARRIOS_UNIDOS1_MARZO_2026</v>
      </c>
      <c r="P4790" s="129">
        <f t="shared" si="161"/>
        <v>281936</v>
      </c>
      <c r="Q4790" s="7"/>
      <c r="R4790" s="7"/>
      <c r="S4790" s="164">
        <v>1</v>
      </c>
      <c r="T4790" s="165">
        <v>281936</v>
      </c>
    </row>
    <row r="4791" spans="2:20" ht="30" hidden="1" customHeight="1">
      <c r="B4791" s="123">
        <v>66</v>
      </c>
      <c r="C4791" s="125" t="s">
        <v>54</v>
      </c>
      <c r="D4791" s="125" t="s">
        <v>55</v>
      </c>
      <c r="E4791" s="137">
        <v>2026</v>
      </c>
      <c r="F4791" s="68" t="str">
        <f t="shared" si="160"/>
        <v>6612. Vigilancia de la Salud AmbientalVigilancia de la Salud Ambiental2026</v>
      </c>
      <c r="G4791" s="404" t="s">
        <v>696</v>
      </c>
      <c r="H4791" s="134" t="s">
        <v>386</v>
      </c>
      <c r="I4791" s="125" t="s">
        <v>410</v>
      </c>
      <c r="J4791" s="134" t="s">
        <v>697</v>
      </c>
      <c r="K4791" s="126" t="s">
        <v>698</v>
      </c>
      <c r="L4791" s="126" t="s">
        <v>698</v>
      </c>
      <c r="M4791" s="166" t="s">
        <v>107</v>
      </c>
      <c r="N4791" s="11" t="s">
        <v>48</v>
      </c>
      <c r="O4791" s="68" t="str">
        <f t="shared" si="159"/>
        <v>6612. Vigilancia de la Salud AmbientalVigilancia de la Salud Ambiental20266_TEUSAQUILLO1_MARZO_2026</v>
      </c>
      <c r="P4791" s="129">
        <f t="shared" si="161"/>
        <v>0</v>
      </c>
      <c r="Q4791" s="7"/>
      <c r="R4791" s="7"/>
      <c r="S4791" s="164">
        <v>0</v>
      </c>
      <c r="T4791" s="165">
        <v>0</v>
      </c>
    </row>
    <row r="4792" spans="2:20" ht="30" hidden="1" customHeight="1">
      <c r="B4792" s="123">
        <v>67</v>
      </c>
      <c r="C4792" s="125" t="s">
        <v>54</v>
      </c>
      <c r="D4792" s="125" t="s">
        <v>55</v>
      </c>
      <c r="E4792" s="137">
        <v>2026</v>
      </c>
      <c r="F4792" s="68" t="str">
        <f t="shared" si="160"/>
        <v>6712. Vigilancia de la Salud AmbientalVigilancia de la Salud Ambiental2026</v>
      </c>
      <c r="G4792" s="404" t="s">
        <v>696</v>
      </c>
      <c r="H4792" s="134" t="s">
        <v>386</v>
      </c>
      <c r="I4792" s="125" t="s">
        <v>410</v>
      </c>
      <c r="J4792" s="134" t="s">
        <v>697</v>
      </c>
      <c r="K4792" s="126" t="s">
        <v>698</v>
      </c>
      <c r="L4792" s="126" t="s">
        <v>698</v>
      </c>
      <c r="M4792" s="166" t="s">
        <v>74</v>
      </c>
      <c r="N4792" s="11" t="s">
        <v>48</v>
      </c>
      <c r="O4792" s="68" t="str">
        <f t="shared" si="159"/>
        <v>6712. Vigilancia de la Salud AmbientalVigilancia de la Salud Ambiental20264_CHAPINERO1_MARZO_2026</v>
      </c>
      <c r="P4792" s="129">
        <f t="shared" si="161"/>
        <v>0</v>
      </c>
      <c r="Q4792" s="7"/>
      <c r="R4792" s="7"/>
      <c r="S4792" s="164">
        <v>0</v>
      </c>
      <c r="T4792" s="165">
        <v>0</v>
      </c>
    </row>
    <row r="4793" spans="2:20" ht="30" hidden="1" customHeight="1">
      <c r="B4793" s="123">
        <v>67</v>
      </c>
      <c r="C4793" s="125" t="s">
        <v>54</v>
      </c>
      <c r="D4793" s="125" t="s">
        <v>55</v>
      </c>
      <c r="E4793" s="137">
        <v>2026</v>
      </c>
      <c r="F4793" s="68" t="str">
        <f t="shared" si="160"/>
        <v>6712. Vigilancia de la Salud AmbientalVigilancia de la Salud Ambiental2026</v>
      </c>
      <c r="G4793" s="404" t="s">
        <v>696</v>
      </c>
      <c r="H4793" s="134" t="s">
        <v>386</v>
      </c>
      <c r="I4793" s="125" t="s">
        <v>410</v>
      </c>
      <c r="J4793" s="134" t="s">
        <v>697</v>
      </c>
      <c r="K4793" s="126" t="s">
        <v>698</v>
      </c>
      <c r="L4793" s="126" t="s">
        <v>698</v>
      </c>
      <c r="M4793" s="166" t="s">
        <v>56</v>
      </c>
      <c r="N4793" s="11" t="s">
        <v>48</v>
      </c>
      <c r="O4793" s="68" t="str">
        <f t="shared" si="159"/>
        <v>6712. Vigilancia de la Salud AmbientalVigilancia de la Salud Ambiental20261_USAQUEN1_MARZO_2026</v>
      </c>
      <c r="P4793" s="129">
        <f t="shared" si="161"/>
        <v>281936</v>
      </c>
      <c r="Q4793" s="7"/>
      <c r="R4793" s="7"/>
      <c r="S4793" s="164">
        <v>1</v>
      </c>
      <c r="T4793" s="165">
        <v>281936</v>
      </c>
    </row>
    <row r="4794" spans="2:20" ht="30" hidden="1" customHeight="1">
      <c r="B4794" s="123">
        <v>67</v>
      </c>
      <c r="C4794" s="125" t="s">
        <v>54</v>
      </c>
      <c r="D4794" s="125" t="s">
        <v>55</v>
      </c>
      <c r="E4794" s="137">
        <v>2026</v>
      </c>
      <c r="F4794" s="68" t="str">
        <f t="shared" si="160"/>
        <v>6712. Vigilancia de la Salud AmbientalVigilancia de la Salud Ambiental2026</v>
      </c>
      <c r="G4794" s="404" t="s">
        <v>696</v>
      </c>
      <c r="H4794" s="134" t="s">
        <v>386</v>
      </c>
      <c r="I4794" s="125" t="s">
        <v>410</v>
      </c>
      <c r="J4794" s="134" t="s">
        <v>697</v>
      </c>
      <c r="K4794" s="126" t="s">
        <v>698</v>
      </c>
      <c r="L4794" s="126" t="s">
        <v>698</v>
      </c>
      <c r="M4794" s="166" t="s">
        <v>63</v>
      </c>
      <c r="N4794" s="11" t="s">
        <v>48</v>
      </c>
      <c r="O4794" s="68" t="str">
        <f t="shared" si="159"/>
        <v>6712. Vigilancia de la Salud AmbientalVigilancia de la Salud Ambiental20262_ENGATIVA1_MARZO_2026</v>
      </c>
      <c r="P4794" s="129">
        <f t="shared" si="161"/>
        <v>0</v>
      </c>
      <c r="Q4794" s="7"/>
      <c r="R4794" s="7"/>
      <c r="S4794" s="164">
        <v>0</v>
      </c>
      <c r="T4794" s="165">
        <v>0</v>
      </c>
    </row>
    <row r="4795" spans="2:20" ht="30" hidden="1" customHeight="1">
      <c r="B4795" s="123">
        <v>67</v>
      </c>
      <c r="C4795" s="125" t="s">
        <v>54</v>
      </c>
      <c r="D4795" s="125" t="s">
        <v>55</v>
      </c>
      <c r="E4795" s="137">
        <v>2026</v>
      </c>
      <c r="F4795" s="68" t="str">
        <f t="shared" si="160"/>
        <v>6712. Vigilancia de la Salud AmbientalVigilancia de la Salud Ambiental2026</v>
      </c>
      <c r="G4795" s="404" t="s">
        <v>696</v>
      </c>
      <c r="H4795" s="134" t="s">
        <v>386</v>
      </c>
      <c r="I4795" s="125" t="s">
        <v>410</v>
      </c>
      <c r="J4795" s="134" t="s">
        <v>697</v>
      </c>
      <c r="K4795" s="126" t="s">
        <v>698</v>
      </c>
      <c r="L4795" s="126" t="s">
        <v>698</v>
      </c>
      <c r="M4795" s="166" t="s">
        <v>77</v>
      </c>
      <c r="N4795" s="11" t="s">
        <v>48</v>
      </c>
      <c r="O4795" s="68" t="str">
        <f t="shared" si="159"/>
        <v>6712. Vigilancia de la Salud AmbientalVigilancia de la Salud Ambiental20263_SUBA1_MARZO_2026</v>
      </c>
      <c r="P4795" s="129">
        <f t="shared" si="161"/>
        <v>281936</v>
      </c>
      <c r="Q4795" s="7"/>
      <c r="R4795" s="7"/>
      <c r="S4795" s="164">
        <v>1</v>
      </c>
      <c r="T4795" s="165">
        <v>281936</v>
      </c>
    </row>
    <row r="4796" spans="2:20" ht="30" hidden="1" customHeight="1">
      <c r="B4796" s="123">
        <v>67</v>
      </c>
      <c r="C4796" s="125" t="s">
        <v>54</v>
      </c>
      <c r="D4796" s="125" t="s">
        <v>55</v>
      </c>
      <c r="E4796" s="137">
        <v>2026</v>
      </c>
      <c r="F4796" s="68" t="str">
        <f t="shared" si="160"/>
        <v>6712. Vigilancia de la Salud AmbientalVigilancia de la Salud Ambiental2026</v>
      </c>
      <c r="G4796" s="404" t="s">
        <v>696</v>
      </c>
      <c r="H4796" s="134" t="s">
        <v>386</v>
      </c>
      <c r="I4796" s="125" t="s">
        <v>410</v>
      </c>
      <c r="J4796" s="134" t="s">
        <v>697</v>
      </c>
      <c r="K4796" s="126" t="s">
        <v>698</v>
      </c>
      <c r="L4796" s="126" t="s">
        <v>698</v>
      </c>
      <c r="M4796" s="166" t="s">
        <v>66</v>
      </c>
      <c r="N4796" s="11" t="s">
        <v>48</v>
      </c>
      <c r="O4796" s="68" t="str">
        <f t="shared" si="159"/>
        <v>6712. Vigilancia de la Salud AmbientalVigilancia de la Salud Ambiental20265_BARRIOS_UNIDOS1_MARZO_2026</v>
      </c>
      <c r="P4796" s="129">
        <f t="shared" si="161"/>
        <v>0</v>
      </c>
      <c r="Q4796" s="7"/>
      <c r="R4796" s="7"/>
      <c r="S4796" s="164">
        <v>0</v>
      </c>
      <c r="T4796" s="165">
        <v>0</v>
      </c>
    </row>
    <row r="4797" spans="2:20" ht="30" hidden="1" customHeight="1">
      <c r="B4797" s="123">
        <v>67</v>
      </c>
      <c r="C4797" s="125" t="s">
        <v>54</v>
      </c>
      <c r="D4797" s="125" t="s">
        <v>55</v>
      </c>
      <c r="E4797" s="137">
        <v>2026</v>
      </c>
      <c r="F4797" s="68" t="str">
        <f t="shared" si="160"/>
        <v>6712. Vigilancia de la Salud AmbientalVigilancia de la Salud Ambiental2026</v>
      </c>
      <c r="G4797" s="404" t="s">
        <v>696</v>
      </c>
      <c r="H4797" s="134" t="s">
        <v>386</v>
      </c>
      <c r="I4797" s="125" t="s">
        <v>410</v>
      </c>
      <c r="J4797" s="134" t="s">
        <v>697</v>
      </c>
      <c r="K4797" s="126" t="s">
        <v>698</v>
      </c>
      <c r="L4797" s="126" t="s">
        <v>698</v>
      </c>
      <c r="M4797" s="166" t="s">
        <v>107</v>
      </c>
      <c r="N4797" s="11" t="s">
        <v>48</v>
      </c>
      <c r="O4797" s="68" t="str">
        <f t="shared" si="159"/>
        <v>6712. Vigilancia de la Salud AmbientalVigilancia de la Salud Ambiental20266_TEUSAQUILLO1_MARZO_2026</v>
      </c>
      <c r="P4797" s="129">
        <f t="shared" si="161"/>
        <v>0</v>
      </c>
      <c r="Q4797" s="7"/>
      <c r="R4797" s="7"/>
      <c r="S4797" s="164">
        <v>0</v>
      </c>
      <c r="T4797" s="165">
        <v>0</v>
      </c>
    </row>
    <row r="4798" spans="2:20" ht="30" hidden="1" customHeight="1">
      <c r="B4798" s="123">
        <v>68</v>
      </c>
      <c r="C4798" s="125" t="s">
        <v>54</v>
      </c>
      <c r="D4798" s="125" t="s">
        <v>55</v>
      </c>
      <c r="E4798" s="137">
        <v>2026</v>
      </c>
      <c r="F4798" s="68" t="str">
        <f t="shared" si="160"/>
        <v>6812. Vigilancia de la Salud AmbientalVigilancia de la Salud Ambiental2026</v>
      </c>
      <c r="G4798" s="404" t="s">
        <v>696</v>
      </c>
      <c r="H4798" s="134" t="s">
        <v>386</v>
      </c>
      <c r="I4798" s="125" t="s">
        <v>410</v>
      </c>
      <c r="J4798" s="134" t="s">
        <v>697</v>
      </c>
      <c r="K4798" s="126" t="s">
        <v>698</v>
      </c>
      <c r="L4798" s="126" t="s">
        <v>698</v>
      </c>
      <c r="M4798" s="166" t="s">
        <v>74</v>
      </c>
      <c r="N4798" s="11" t="s">
        <v>48</v>
      </c>
      <c r="O4798" s="68" t="str">
        <f t="shared" si="159"/>
        <v>6812. Vigilancia de la Salud AmbientalVigilancia de la Salud Ambiental20264_CHAPINERO1_MARZO_2026</v>
      </c>
      <c r="P4798" s="129">
        <f t="shared" si="161"/>
        <v>281936</v>
      </c>
      <c r="Q4798" s="7"/>
      <c r="R4798" s="7"/>
      <c r="S4798" s="164">
        <v>1</v>
      </c>
      <c r="T4798" s="165">
        <v>281936</v>
      </c>
    </row>
    <row r="4799" spans="2:20" ht="30" hidden="1" customHeight="1">
      <c r="B4799" s="123">
        <v>68</v>
      </c>
      <c r="C4799" s="125" t="s">
        <v>54</v>
      </c>
      <c r="D4799" s="125" t="s">
        <v>55</v>
      </c>
      <c r="E4799" s="137">
        <v>2026</v>
      </c>
      <c r="F4799" s="68" t="str">
        <f t="shared" si="160"/>
        <v>6812. Vigilancia de la Salud AmbientalVigilancia de la Salud Ambiental2026</v>
      </c>
      <c r="G4799" s="404" t="s">
        <v>696</v>
      </c>
      <c r="H4799" s="134" t="s">
        <v>386</v>
      </c>
      <c r="I4799" s="125" t="s">
        <v>410</v>
      </c>
      <c r="J4799" s="134" t="s">
        <v>697</v>
      </c>
      <c r="K4799" s="126" t="s">
        <v>698</v>
      </c>
      <c r="L4799" s="126" t="s">
        <v>698</v>
      </c>
      <c r="M4799" s="166" t="s">
        <v>56</v>
      </c>
      <c r="N4799" s="11" t="s">
        <v>48</v>
      </c>
      <c r="O4799" s="68" t="str">
        <f t="shared" si="159"/>
        <v>6812. Vigilancia de la Salud AmbientalVigilancia de la Salud Ambiental20261_USAQUEN1_MARZO_2026</v>
      </c>
      <c r="P4799" s="129">
        <f t="shared" si="161"/>
        <v>281936</v>
      </c>
      <c r="Q4799" s="7"/>
      <c r="R4799" s="7"/>
      <c r="S4799" s="164">
        <v>1</v>
      </c>
      <c r="T4799" s="165">
        <v>281936</v>
      </c>
    </row>
    <row r="4800" spans="2:20" ht="30" hidden="1" customHeight="1">
      <c r="B4800" s="123">
        <v>68</v>
      </c>
      <c r="C4800" s="125" t="s">
        <v>54</v>
      </c>
      <c r="D4800" s="125" t="s">
        <v>55</v>
      </c>
      <c r="E4800" s="137">
        <v>2026</v>
      </c>
      <c r="F4800" s="68" t="str">
        <f t="shared" si="160"/>
        <v>6812. Vigilancia de la Salud AmbientalVigilancia de la Salud Ambiental2026</v>
      </c>
      <c r="G4800" s="404" t="s">
        <v>696</v>
      </c>
      <c r="H4800" s="134" t="s">
        <v>386</v>
      </c>
      <c r="I4800" s="125" t="s">
        <v>410</v>
      </c>
      <c r="J4800" s="134" t="s">
        <v>697</v>
      </c>
      <c r="K4800" s="126" t="s">
        <v>698</v>
      </c>
      <c r="L4800" s="126" t="s">
        <v>698</v>
      </c>
      <c r="M4800" s="166" t="s">
        <v>63</v>
      </c>
      <c r="N4800" s="11" t="s">
        <v>48</v>
      </c>
      <c r="O4800" s="68" t="str">
        <f t="shared" si="159"/>
        <v>6812. Vigilancia de la Salud AmbientalVigilancia de la Salud Ambiental20262_ENGATIVA1_MARZO_2026</v>
      </c>
      <c r="P4800" s="129">
        <f t="shared" si="161"/>
        <v>0</v>
      </c>
      <c r="Q4800" s="7"/>
      <c r="R4800" s="7"/>
      <c r="S4800" s="164">
        <v>0</v>
      </c>
      <c r="T4800" s="165">
        <v>0</v>
      </c>
    </row>
    <row r="4801" spans="2:20" ht="30" hidden="1" customHeight="1">
      <c r="B4801" s="123">
        <v>68</v>
      </c>
      <c r="C4801" s="125" t="s">
        <v>54</v>
      </c>
      <c r="D4801" s="125" t="s">
        <v>55</v>
      </c>
      <c r="E4801" s="137">
        <v>2026</v>
      </c>
      <c r="F4801" s="68" t="str">
        <f t="shared" si="160"/>
        <v>6812. Vigilancia de la Salud AmbientalVigilancia de la Salud Ambiental2026</v>
      </c>
      <c r="G4801" s="404" t="s">
        <v>696</v>
      </c>
      <c r="H4801" s="134" t="s">
        <v>386</v>
      </c>
      <c r="I4801" s="125" t="s">
        <v>410</v>
      </c>
      <c r="J4801" s="134" t="s">
        <v>697</v>
      </c>
      <c r="K4801" s="126" t="s">
        <v>698</v>
      </c>
      <c r="L4801" s="126" t="s">
        <v>698</v>
      </c>
      <c r="M4801" s="166" t="s">
        <v>77</v>
      </c>
      <c r="N4801" s="11" t="s">
        <v>48</v>
      </c>
      <c r="O4801" s="68" t="str">
        <f t="shared" si="159"/>
        <v>6812. Vigilancia de la Salud AmbientalVigilancia de la Salud Ambiental20263_SUBA1_MARZO_2026</v>
      </c>
      <c r="P4801" s="129">
        <f t="shared" si="161"/>
        <v>281936</v>
      </c>
      <c r="Q4801" s="7"/>
      <c r="R4801" s="7"/>
      <c r="S4801" s="164">
        <v>1</v>
      </c>
      <c r="T4801" s="165">
        <v>281936</v>
      </c>
    </row>
    <row r="4802" spans="2:20" ht="30" hidden="1" customHeight="1">
      <c r="B4802" s="123">
        <v>68</v>
      </c>
      <c r="C4802" s="125" t="s">
        <v>54</v>
      </c>
      <c r="D4802" s="125" t="s">
        <v>55</v>
      </c>
      <c r="E4802" s="137">
        <v>2026</v>
      </c>
      <c r="F4802" s="68" t="str">
        <f t="shared" si="160"/>
        <v>6812. Vigilancia de la Salud AmbientalVigilancia de la Salud Ambiental2026</v>
      </c>
      <c r="G4802" s="404" t="s">
        <v>696</v>
      </c>
      <c r="H4802" s="134" t="s">
        <v>386</v>
      </c>
      <c r="I4802" s="125" t="s">
        <v>410</v>
      </c>
      <c r="J4802" s="134" t="s">
        <v>697</v>
      </c>
      <c r="K4802" s="126" t="s">
        <v>698</v>
      </c>
      <c r="L4802" s="126" t="s">
        <v>698</v>
      </c>
      <c r="M4802" s="166" t="s">
        <v>66</v>
      </c>
      <c r="N4802" s="11" t="s">
        <v>48</v>
      </c>
      <c r="O4802" s="68" t="str">
        <f t="shared" ref="O4802:O4865" si="162">+F4802&amp;M4802&amp;N4802</f>
        <v>6812. Vigilancia de la Salud AmbientalVigilancia de la Salud Ambiental20265_BARRIOS_UNIDOS1_MARZO_2026</v>
      </c>
      <c r="P4802" s="129">
        <f t="shared" si="161"/>
        <v>281936</v>
      </c>
      <c r="Q4802" s="7"/>
      <c r="R4802" s="7"/>
      <c r="S4802" s="164">
        <v>1</v>
      </c>
      <c r="T4802" s="165">
        <v>281936</v>
      </c>
    </row>
    <row r="4803" spans="2:20" ht="30" hidden="1" customHeight="1">
      <c r="B4803" s="123">
        <v>68</v>
      </c>
      <c r="C4803" s="125" t="s">
        <v>54</v>
      </c>
      <c r="D4803" s="125" t="s">
        <v>55</v>
      </c>
      <c r="E4803" s="137">
        <v>2026</v>
      </c>
      <c r="F4803" s="68" t="str">
        <f t="shared" si="160"/>
        <v>6812. Vigilancia de la Salud AmbientalVigilancia de la Salud Ambiental2026</v>
      </c>
      <c r="G4803" s="404" t="s">
        <v>696</v>
      </c>
      <c r="H4803" s="134" t="s">
        <v>386</v>
      </c>
      <c r="I4803" s="125" t="s">
        <v>410</v>
      </c>
      <c r="J4803" s="134" t="s">
        <v>697</v>
      </c>
      <c r="K4803" s="126" t="s">
        <v>698</v>
      </c>
      <c r="L4803" s="126" t="s">
        <v>698</v>
      </c>
      <c r="M4803" s="166" t="s">
        <v>107</v>
      </c>
      <c r="N4803" s="11" t="s">
        <v>48</v>
      </c>
      <c r="O4803" s="68" t="str">
        <f t="shared" si="162"/>
        <v>6812. Vigilancia de la Salud AmbientalVigilancia de la Salud Ambiental20266_TEUSAQUILLO1_MARZO_2026</v>
      </c>
      <c r="P4803" s="129">
        <f t="shared" si="161"/>
        <v>0</v>
      </c>
      <c r="Q4803" s="7"/>
      <c r="R4803" s="7"/>
      <c r="S4803" s="164">
        <v>0</v>
      </c>
      <c r="T4803" s="165">
        <v>0</v>
      </c>
    </row>
    <row r="4804" spans="2:20" ht="30" hidden="1" customHeight="1">
      <c r="B4804" s="123">
        <v>69</v>
      </c>
      <c r="C4804" s="125" t="s">
        <v>54</v>
      </c>
      <c r="D4804" s="125" t="s">
        <v>55</v>
      </c>
      <c r="E4804" s="137">
        <v>2026</v>
      </c>
      <c r="F4804" s="68" t="str">
        <f t="shared" si="160"/>
        <v>6912. Vigilancia de la Salud AmbientalVigilancia de la Salud Ambiental2026</v>
      </c>
      <c r="G4804" s="404" t="s">
        <v>696</v>
      </c>
      <c r="H4804" s="134" t="s">
        <v>386</v>
      </c>
      <c r="I4804" s="125" t="s">
        <v>410</v>
      </c>
      <c r="J4804" s="134" t="s">
        <v>697</v>
      </c>
      <c r="K4804" s="126" t="s">
        <v>698</v>
      </c>
      <c r="L4804" s="126" t="s">
        <v>698</v>
      </c>
      <c r="M4804" s="166" t="s">
        <v>74</v>
      </c>
      <c r="N4804" s="11" t="s">
        <v>48</v>
      </c>
      <c r="O4804" s="68" t="str">
        <f t="shared" si="162"/>
        <v>6912. Vigilancia de la Salud AmbientalVigilancia de la Salud Ambiental20264_CHAPINERO1_MARZO_2026</v>
      </c>
      <c r="P4804" s="129">
        <f t="shared" si="161"/>
        <v>71958</v>
      </c>
      <c r="Q4804" s="7"/>
      <c r="R4804" s="7"/>
      <c r="S4804" s="164">
        <v>6</v>
      </c>
      <c r="T4804" s="165">
        <v>431748</v>
      </c>
    </row>
    <row r="4805" spans="2:20" ht="30" hidden="1" customHeight="1">
      <c r="B4805" s="123">
        <v>69</v>
      </c>
      <c r="C4805" s="125" t="s">
        <v>54</v>
      </c>
      <c r="D4805" s="125" t="s">
        <v>55</v>
      </c>
      <c r="E4805" s="137">
        <v>2026</v>
      </c>
      <c r="F4805" s="68" t="str">
        <f t="shared" si="160"/>
        <v>6912. Vigilancia de la Salud AmbientalVigilancia de la Salud Ambiental2026</v>
      </c>
      <c r="G4805" s="404" t="s">
        <v>696</v>
      </c>
      <c r="H4805" s="134" t="s">
        <v>386</v>
      </c>
      <c r="I4805" s="125" t="s">
        <v>410</v>
      </c>
      <c r="J4805" s="134" t="s">
        <v>697</v>
      </c>
      <c r="K4805" s="126" t="s">
        <v>698</v>
      </c>
      <c r="L4805" s="126" t="s">
        <v>698</v>
      </c>
      <c r="M4805" s="166" t="s">
        <v>56</v>
      </c>
      <c r="N4805" s="11" t="s">
        <v>48</v>
      </c>
      <c r="O4805" s="68" t="str">
        <f t="shared" si="162"/>
        <v>6912. Vigilancia de la Salud AmbientalVigilancia de la Salud Ambiental20261_USAQUEN1_MARZO_2026</v>
      </c>
      <c r="P4805" s="129">
        <f t="shared" si="161"/>
        <v>71958</v>
      </c>
      <c r="Q4805" s="7"/>
      <c r="R4805" s="7"/>
      <c r="S4805" s="164">
        <v>16</v>
      </c>
      <c r="T4805" s="165">
        <v>1151328</v>
      </c>
    </row>
    <row r="4806" spans="2:20" ht="30" hidden="1" customHeight="1">
      <c r="B4806" s="123">
        <v>69</v>
      </c>
      <c r="C4806" s="125" t="s">
        <v>54</v>
      </c>
      <c r="D4806" s="125" t="s">
        <v>55</v>
      </c>
      <c r="E4806" s="137">
        <v>2026</v>
      </c>
      <c r="F4806" s="68" t="str">
        <f t="shared" si="160"/>
        <v>6912. Vigilancia de la Salud AmbientalVigilancia de la Salud Ambiental2026</v>
      </c>
      <c r="G4806" s="404" t="s">
        <v>696</v>
      </c>
      <c r="H4806" s="134" t="s">
        <v>386</v>
      </c>
      <c r="I4806" s="125" t="s">
        <v>410</v>
      </c>
      <c r="J4806" s="134" t="s">
        <v>697</v>
      </c>
      <c r="K4806" s="126" t="s">
        <v>698</v>
      </c>
      <c r="L4806" s="126" t="s">
        <v>698</v>
      </c>
      <c r="M4806" s="166" t="s">
        <v>63</v>
      </c>
      <c r="N4806" s="11" t="s">
        <v>48</v>
      </c>
      <c r="O4806" s="68" t="str">
        <f t="shared" si="162"/>
        <v>6912. Vigilancia de la Salud AmbientalVigilancia de la Salud Ambiental20262_ENGATIVA1_MARZO_2026</v>
      </c>
      <c r="P4806" s="129">
        <f t="shared" si="161"/>
        <v>71958</v>
      </c>
      <c r="Q4806" s="7"/>
      <c r="R4806" s="7"/>
      <c r="S4806" s="164">
        <v>40</v>
      </c>
      <c r="T4806" s="165">
        <v>2878320</v>
      </c>
    </row>
    <row r="4807" spans="2:20" ht="30" hidden="1" customHeight="1">
      <c r="B4807" s="123">
        <v>69</v>
      </c>
      <c r="C4807" s="125" t="s">
        <v>54</v>
      </c>
      <c r="D4807" s="125" t="s">
        <v>55</v>
      </c>
      <c r="E4807" s="137">
        <v>2026</v>
      </c>
      <c r="F4807" s="68" t="str">
        <f t="shared" ref="F4807:F4870" si="163">B4807&amp;C4807&amp;D4807&amp;E4807</f>
        <v>6912. Vigilancia de la Salud AmbientalVigilancia de la Salud Ambiental2026</v>
      </c>
      <c r="G4807" s="404" t="s">
        <v>696</v>
      </c>
      <c r="H4807" s="134" t="s">
        <v>386</v>
      </c>
      <c r="I4807" s="125" t="s">
        <v>410</v>
      </c>
      <c r="J4807" s="134" t="s">
        <v>697</v>
      </c>
      <c r="K4807" s="126" t="s">
        <v>698</v>
      </c>
      <c r="L4807" s="126" t="s">
        <v>698</v>
      </c>
      <c r="M4807" s="166" t="s">
        <v>77</v>
      </c>
      <c r="N4807" s="11" t="s">
        <v>48</v>
      </c>
      <c r="O4807" s="68" t="str">
        <f t="shared" si="162"/>
        <v>6912. Vigilancia de la Salud AmbientalVigilancia de la Salud Ambiental20263_SUBA1_MARZO_2026</v>
      </c>
      <c r="P4807" s="129">
        <f t="shared" si="161"/>
        <v>71958</v>
      </c>
      <c r="Q4807" s="7"/>
      <c r="R4807" s="7"/>
      <c r="S4807" s="164">
        <v>20</v>
      </c>
      <c r="T4807" s="165">
        <v>1439160</v>
      </c>
    </row>
    <row r="4808" spans="2:20" ht="30" hidden="1" customHeight="1">
      <c r="B4808" s="123">
        <v>69</v>
      </c>
      <c r="C4808" s="125" t="s">
        <v>54</v>
      </c>
      <c r="D4808" s="125" t="s">
        <v>55</v>
      </c>
      <c r="E4808" s="137">
        <v>2026</v>
      </c>
      <c r="F4808" s="68" t="str">
        <f t="shared" si="163"/>
        <v>6912. Vigilancia de la Salud AmbientalVigilancia de la Salud Ambiental2026</v>
      </c>
      <c r="G4808" s="404" t="s">
        <v>696</v>
      </c>
      <c r="H4808" s="134" t="s">
        <v>386</v>
      </c>
      <c r="I4808" s="125" t="s">
        <v>410</v>
      </c>
      <c r="J4808" s="134" t="s">
        <v>697</v>
      </c>
      <c r="K4808" s="126" t="s">
        <v>698</v>
      </c>
      <c r="L4808" s="126" t="s">
        <v>698</v>
      </c>
      <c r="M4808" s="166" t="s">
        <v>66</v>
      </c>
      <c r="N4808" s="11" t="s">
        <v>48</v>
      </c>
      <c r="O4808" s="68" t="str">
        <f t="shared" si="162"/>
        <v>6912. Vigilancia de la Salud AmbientalVigilancia de la Salud Ambiental20265_BARRIOS_UNIDOS1_MARZO_2026</v>
      </c>
      <c r="P4808" s="129">
        <f t="shared" si="161"/>
        <v>71958</v>
      </c>
      <c r="Q4808" s="7"/>
      <c r="R4808" s="7"/>
      <c r="S4808" s="164">
        <v>6</v>
      </c>
      <c r="T4808" s="165">
        <v>431748</v>
      </c>
    </row>
    <row r="4809" spans="2:20" ht="30" hidden="1" customHeight="1">
      <c r="B4809" s="123">
        <v>69</v>
      </c>
      <c r="C4809" s="125" t="s">
        <v>54</v>
      </c>
      <c r="D4809" s="125" t="s">
        <v>55</v>
      </c>
      <c r="E4809" s="137">
        <v>2026</v>
      </c>
      <c r="F4809" s="68" t="str">
        <f t="shared" si="163"/>
        <v>6912. Vigilancia de la Salud AmbientalVigilancia de la Salud Ambiental2026</v>
      </c>
      <c r="G4809" s="404" t="s">
        <v>696</v>
      </c>
      <c r="H4809" s="134" t="s">
        <v>386</v>
      </c>
      <c r="I4809" s="125" t="s">
        <v>410</v>
      </c>
      <c r="J4809" s="134" t="s">
        <v>697</v>
      </c>
      <c r="K4809" s="126" t="s">
        <v>698</v>
      </c>
      <c r="L4809" s="126" t="s">
        <v>698</v>
      </c>
      <c r="M4809" s="166" t="s">
        <v>107</v>
      </c>
      <c r="N4809" s="11" t="s">
        <v>48</v>
      </c>
      <c r="O4809" s="68" t="str">
        <f t="shared" si="162"/>
        <v>6912. Vigilancia de la Salud AmbientalVigilancia de la Salud Ambiental20266_TEUSAQUILLO1_MARZO_2026</v>
      </c>
      <c r="P4809" s="129">
        <f t="shared" si="161"/>
        <v>71958</v>
      </c>
      <c r="Q4809" s="7"/>
      <c r="R4809" s="7"/>
      <c r="S4809" s="164">
        <v>2</v>
      </c>
      <c r="T4809" s="165">
        <v>143916</v>
      </c>
    </row>
    <row r="4810" spans="2:20" ht="30" hidden="1" customHeight="1">
      <c r="B4810" s="123">
        <v>71</v>
      </c>
      <c r="C4810" s="125" t="s">
        <v>54</v>
      </c>
      <c r="D4810" s="125" t="s">
        <v>55</v>
      </c>
      <c r="E4810" s="137">
        <v>2026</v>
      </c>
      <c r="F4810" s="68" t="str">
        <f t="shared" si="163"/>
        <v>7112. Vigilancia de la Salud AmbientalVigilancia de la Salud Ambiental2026</v>
      </c>
      <c r="G4810" s="404" t="s">
        <v>696</v>
      </c>
      <c r="H4810" s="134" t="s">
        <v>386</v>
      </c>
      <c r="I4810" s="125" t="s">
        <v>410</v>
      </c>
      <c r="J4810" s="134" t="s">
        <v>697</v>
      </c>
      <c r="K4810" s="126" t="s">
        <v>698</v>
      </c>
      <c r="L4810" s="126" t="s">
        <v>698</v>
      </c>
      <c r="M4810" s="166" t="s">
        <v>74</v>
      </c>
      <c r="N4810" s="11" t="s">
        <v>48</v>
      </c>
      <c r="O4810" s="68" t="str">
        <f t="shared" si="162"/>
        <v>7112. Vigilancia de la Salud AmbientalVigilancia de la Salud Ambiental20264_CHAPINERO1_MARZO_2026</v>
      </c>
      <c r="P4810" s="129">
        <f t="shared" si="161"/>
        <v>71958</v>
      </c>
      <c r="Q4810" s="7"/>
      <c r="R4810" s="7"/>
      <c r="S4810" s="164">
        <v>2</v>
      </c>
      <c r="T4810" s="165">
        <v>143916</v>
      </c>
    </row>
    <row r="4811" spans="2:20" ht="30" hidden="1" customHeight="1">
      <c r="B4811" s="123">
        <v>71</v>
      </c>
      <c r="C4811" s="125" t="s">
        <v>54</v>
      </c>
      <c r="D4811" s="125" t="s">
        <v>55</v>
      </c>
      <c r="E4811" s="137">
        <v>2026</v>
      </c>
      <c r="F4811" s="68" t="str">
        <f t="shared" si="163"/>
        <v>7112. Vigilancia de la Salud AmbientalVigilancia de la Salud Ambiental2026</v>
      </c>
      <c r="G4811" s="404" t="s">
        <v>696</v>
      </c>
      <c r="H4811" s="134" t="s">
        <v>386</v>
      </c>
      <c r="I4811" s="125" t="s">
        <v>410</v>
      </c>
      <c r="J4811" s="134" t="s">
        <v>697</v>
      </c>
      <c r="K4811" s="126" t="s">
        <v>698</v>
      </c>
      <c r="L4811" s="126" t="s">
        <v>698</v>
      </c>
      <c r="M4811" s="166" t="s">
        <v>56</v>
      </c>
      <c r="N4811" s="11" t="s">
        <v>48</v>
      </c>
      <c r="O4811" s="68" t="str">
        <f t="shared" si="162"/>
        <v>7112. Vigilancia de la Salud AmbientalVigilancia de la Salud Ambiental20261_USAQUEN1_MARZO_2026</v>
      </c>
      <c r="P4811" s="129">
        <f t="shared" si="161"/>
        <v>71958</v>
      </c>
      <c r="Q4811" s="7"/>
      <c r="R4811" s="7"/>
      <c r="S4811" s="164">
        <v>7</v>
      </c>
      <c r="T4811" s="165">
        <v>503706</v>
      </c>
    </row>
    <row r="4812" spans="2:20" ht="30" hidden="1" customHeight="1">
      <c r="B4812" s="123">
        <v>71</v>
      </c>
      <c r="C4812" s="125" t="s">
        <v>54</v>
      </c>
      <c r="D4812" s="125" t="s">
        <v>55</v>
      </c>
      <c r="E4812" s="137">
        <v>2026</v>
      </c>
      <c r="F4812" s="68" t="str">
        <f t="shared" si="163"/>
        <v>7112. Vigilancia de la Salud AmbientalVigilancia de la Salud Ambiental2026</v>
      </c>
      <c r="G4812" s="404" t="s">
        <v>696</v>
      </c>
      <c r="H4812" s="134" t="s">
        <v>386</v>
      </c>
      <c r="I4812" s="125" t="s">
        <v>410</v>
      </c>
      <c r="J4812" s="134" t="s">
        <v>697</v>
      </c>
      <c r="K4812" s="126" t="s">
        <v>698</v>
      </c>
      <c r="L4812" s="126" t="s">
        <v>698</v>
      </c>
      <c r="M4812" s="166" t="s">
        <v>63</v>
      </c>
      <c r="N4812" s="11" t="s">
        <v>48</v>
      </c>
      <c r="O4812" s="68" t="str">
        <f t="shared" si="162"/>
        <v>7112. Vigilancia de la Salud AmbientalVigilancia de la Salud Ambiental20262_ENGATIVA1_MARZO_2026</v>
      </c>
      <c r="P4812" s="129">
        <f t="shared" si="161"/>
        <v>71958</v>
      </c>
      <c r="Q4812" s="7"/>
      <c r="R4812" s="7"/>
      <c r="S4812" s="164">
        <v>16</v>
      </c>
      <c r="T4812" s="165">
        <v>1151328</v>
      </c>
    </row>
    <row r="4813" spans="2:20" ht="30" hidden="1" customHeight="1">
      <c r="B4813" s="123">
        <v>71</v>
      </c>
      <c r="C4813" s="125" t="s">
        <v>54</v>
      </c>
      <c r="D4813" s="125" t="s">
        <v>55</v>
      </c>
      <c r="E4813" s="137">
        <v>2026</v>
      </c>
      <c r="F4813" s="68" t="str">
        <f t="shared" si="163"/>
        <v>7112. Vigilancia de la Salud AmbientalVigilancia de la Salud Ambiental2026</v>
      </c>
      <c r="G4813" s="404" t="s">
        <v>696</v>
      </c>
      <c r="H4813" s="134" t="s">
        <v>386</v>
      </c>
      <c r="I4813" s="125" t="s">
        <v>410</v>
      </c>
      <c r="J4813" s="134" t="s">
        <v>697</v>
      </c>
      <c r="K4813" s="126" t="s">
        <v>698</v>
      </c>
      <c r="L4813" s="126" t="s">
        <v>698</v>
      </c>
      <c r="M4813" s="166" t="s">
        <v>77</v>
      </c>
      <c r="N4813" s="11" t="s">
        <v>48</v>
      </c>
      <c r="O4813" s="68" t="str">
        <f t="shared" si="162"/>
        <v>7112. Vigilancia de la Salud AmbientalVigilancia de la Salud Ambiental20263_SUBA1_MARZO_2026</v>
      </c>
      <c r="P4813" s="129">
        <f t="shared" si="161"/>
        <v>71958</v>
      </c>
      <c r="Q4813" s="7"/>
      <c r="R4813" s="7"/>
      <c r="S4813" s="164">
        <v>15</v>
      </c>
      <c r="T4813" s="165">
        <v>1079370</v>
      </c>
    </row>
    <row r="4814" spans="2:20" ht="30" hidden="1" customHeight="1">
      <c r="B4814" s="123">
        <v>71</v>
      </c>
      <c r="C4814" s="125" t="s">
        <v>54</v>
      </c>
      <c r="D4814" s="125" t="s">
        <v>55</v>
      </c>
      <c r="E4814" s="137">
        <v>2026</v>
      </c>
      <c r="F4814" s="68" t="str">
        <f t="shared" si="163"/>
        <v>7112. Vigilancia de la Salud AmbientalVigilancia de la Salud Ambiental2026</v>
      </c>
      <c r="G4814" s="404" t="s">
        <v>696</v>
      </c>
      <c r="H4814" s="134" t="s">
        <v>386</v>
      </c>
      <c r="I4814" s="125" t="s">
        <v>410</v>
      </c>
      <c r="J4814" s="134" t="s">
        <v>697</v>
      </c>
      <c r="K4814" s="126" t="s">
        <v>698</v>
      </c>
      <c r="L4814" s="126" t="s">
        <v>698</v>
      </c>
      <c r="M4814" s="166" t="s">
        <v>66</v>
      </c>
      <c r="N4814" s="11" t="s">
        <v>48</v>
      </c>
      <c r="O4814" s="68" t="str">
        <f t="shared" si="162"/>
        <v>7112. Vigilancia de la Salud AmbientalVigilancia de la Salud Ambiental20265_BARRIOS_UNIDOS1_MARZO_2026</v>
      </c>
      <c r="P4814" s="129">
        <f t="shared" si="161"/>
        <v>71958</v>
      </c>
      <c r="Q4814" s="7"/>
      <c r="R4814" s="7"/>
      <c r="S4814" s="164">
        <v>2</v>
      </c>
      <c r="T4814" s="165">
        <v>143916</v>
      </c>
    </row>
    <row r="4815" spans="2:20" ht="30" hidden="1" customHeight="1">
      <c r="B4815" s="123">
        <v>71</v>
      </c>
      <c r="C4815" s="125" t="s">
        <v>54</v>
      </c>
      <c r="D4815" s="125" t="s">
        <v>55</v>
      </c>
      <c r="E4815" s="137">
        <v>2026</v>
      </c>
      <c r="F4815" s="68" t="str">
        <f t="shared" si="163"/>
        <v>7112. Vigilancia de la Salud AmbientalVigilancia de la Salud Ambiental2026</v>
      </c>
      <c r="G4815" s="404" t="s">
        <v>696</v>
      </c>
      <c r="H4815" s="134" t="s">
        <v>386</v>
      </c>
      <c r="I4815" s="125" t="s">
        <v>410</v>
      </c>
      <c r="J4815" s="134" t="s">
        <v>697</v>
      </c>
      <c r="K4815" s="126" t="s">
        <v>698</v>
      </c>
      <c r="L4815" s="126" t="s">
        <v>698</v>
      </c>
      <c r="M4815" s="166" t="s">
        <v>107</v>
      </c>
      <c r="N4815" s="11" t="s">
        <v>48</v>
      </c>
      <c r="O4815" s="68" t="str">
        <f t="shared" si="162"/>
        <v>7112. Vigilancia de la Salud AmbientalVigilancia de la Salud Ambiental20266_TEUSAQUILLO1_MARZO_2026</v>
      </c>
      <c r="P4815" s="129">
        <f t="shared" si="161"/>
        <v>71958</v>
      </c>
      <c r="Q4815" s="7"/>
      <c r="R4815" s="7"/>
      <c r="S4815" s="164">
        <v>2</v>
      </c>
      <c r="T4815" s="165">
        <v>143916</v>
      </c>
    </row>
    <row r="4816" spans="2:20" ht="30" hidden="1" customHeight="1">
      <c r="B4816" s="123">
        <v>73</v>
      </c>
      <c r="C4816" s="125" t="s">
        <v>54</v>
      </c>
      <c r="D4816" s="125" t="s">
        <v>55</v>
      </c>
      <c r="E4816" s="137">
        <v>2026</v>
      </c>
      <c r="F4816" s="68" t="str">
        <f t="shared" si="163"/>
        <v>7312. Vigilancia de la Salud AmbientalVigilancia de la Salud Ambiental2026</v>
      </c>
      <c r="G4816" s="404" t="s">
        <v>696</v>
      </c>
      <c r="H4816" s="134" t="s">
        <v>386</v>
      </c>
      <c r="I4816" s="125" t="s">
        <v>410</v>
      </c>
      <c r="J4816" s="134" t="s">
        <v>697</v>
      </c>
      <c r="K4816" s="126" t="s">
        <v>698</v>
      </c>
      <c r="L4816" s="126" t="s">
        <v>698</v>
      </c>
      <c r="M4816" s="166" t="s">
        <v>74</v>
      </c>
      <c r="N4816" s="11" t="s">
        <v>48</v>
      </c>
      <c r="O4816" s="68" t="str">
        <f t="shared" si="162"/>
        <v>7312. Vigilancia de la Salud AmbientalVigilancia de la Salud Ambiental20264_CHAPINERO1_MARZO_2026</v>
      </c>
      <c r="P4816" s="129">
        <f t="shared" si="161"/>
        <v>281936</v>
      </c>
      <c r="Q4816" s="7"/>
      <c r="R4816" s="7"/>
      <c r="S4816" s="164">
        <v>3</v>
      </c>
      <c r="T4816" s="165">
        <v>845808</v>
      </c>
    </row>
    <row r="4817" spans="2:20" ht="30" hidden="1" customHeight="1">
      <c r="B4817" s="123">
        <v>73</v>
      </c>
      <c r="C4817" s="125" t="s">
        <v>54</v>
      </c>
      <c r="D4817" s="125" t="s">
        <v>55</v>
      </c>
      <c r="E4817" s="137">
        <v>2026</v>
      </c>
      <c r="F4817" s="68" t="str">
        <f t="shared" si="163"/>
        <v>7312. Vigilancia de la Salud AmbientalVigilancia de la Salud Ambiental2026</v>
      </c>
      <c r="G4817" s="404" t="s">
        <v>696</v>
      </c>
      <c r="H4817" s="134" t="s">
        <v>386</v>
      </c>
      <c r="I4817" s="125" t="s">
        <v>410</v>
      </c>
      <c r="J4817" s="134" t="s">
        <v>697</v>
      </c>
      <c r="K4817" s="126" t="s">
        <v>698</v>
      </c>
      <c r="L4817" s="126" t="s">
        <v>698</v>
      </c>
      <c r="M4817" s="166" t="s">
        <v>56</v>
      </c>
      <c r="N4817" s="11" t="s">
        <v>48</v>
      </c>
      <c r="O4817" s="68" t="str">
        <f t="shared" si="162"/>
        <v>7312. Vigilancia de la Salud AmbientalVigilancia de la Salud Ambiental20261_USAQUEN1_MARZO_2026</v>
      </c>
      <c r="P4817" s="129">
        <f t="shared" si="161"/>
        <v>281936</v>
      </c>
      <c r="Q4817" s="7"/>
      <c r="R4817" s="7"/>
      <c r="S4817" s="164">
        <v>3</v>
      </c>
      <c r="T4817" s="165">
        <v>845808</v>
      </c>
    </row>
    <row r="4818" spans="2:20" ht="30" hidden="1" customHeight="1">
      <c r="B4818" s="123">
        <v>73</v>
      </c>
      <c r="C4818" s="125" t="s">
        <v>54</v>
      </c>
      <c r="D4818" s="125" t="s">
        <v>55</v>
      </c>
      <c r="E4818" s="137">
        <v>2026</v>
      </c>
      <c r="F4818" s="68" t="str">
        <f t="shared" si="163"/>
        <v>7312. Vigilancia de la Salud AmbientalVigilancia de la Salud Ambiental2026</v>
      </c>
      <c r="G4818" s="404" t="s">
        <v>696</v>
      </c>
      <c r="H4818" s="134" t="s">
        <v>386</v>
      </c>
      <c r="I4818" s="125" t="s">
        <v>410</v>
      </c>
      <c r="J4818" s="134" t="s">
        <v>697</v>
      </c>
      <c r="K4818" s="126" t="s">
        <v>698</v>
      </c>
      <c r="L4818" s="126" t="s">
        <v>698</v>
      </c>
      <c r="M4818" s="166" t="s">
        <v>63</v>
      </c>
      <c r="N4818" s="11" t="s">
        <v>48</v>
      </c>
      <c r="O4818" s="68" t="str">
        <f t="shared" si="162"/>
        <v>7312. Vigilancia de la Salud AmbientalVigilancia de la Salud Ambiental20262_ENGATIVA1_MARZO_2026</v>
      </c>
      <c r="P4818" s="129">
        <f t="shared" si="161"/>
        <v>0</v>
      </c>
      <c r="Q4818" s="7"/>
      <c r="R4818" s="7"/>
      <c r="S4818" s="164">
        <v>0</v>
      </c>
      <c r="T4818" s="165">
        <v>0</v>
      </c>
    </row>
    <row r="4819" spans="2:20" ht="30" hidden="1" customHeight="1">
      <c r="B4819" s="123">
        <v>73</v>
      </c>
      <c r="C4819" s="125" t="s">
        <v>54</v>
      </c>
      <c r="D4819" s="125" t="s">
        <v>55</v>
      </c>
      <c r="E4819" s="137">
        <v>2026</v>
      </c>
      <c r="F4819" s="68" t="str">
        <f t="shared" si="163"/>
        <v>7312. Vigilancia de la Salud AmbientalVigilancia de la Salud Ambiental2026</v>
      </c>
      <c r="G4819" s="404" t="s">
        <v>696</v>
      </c>
      <c r="H4819" s="134" t="s">
        <v>386</v>
      </c>
      <c r="I4819" s="125" t="s">
        <v>410</v>
      </c>
      <c r="J4819" s="134" t="s">
        <v>697</v>
      </c>
      <c r="K4819" s="126" t="s">
        <v>698</v>
      </c>
      <c r="L4819" s="126" t="s">
        <v>698</v>
      </c>
      <c r="M4819" s="166" t="s">
        <v>77</v>
      </c>
      <c r="N4819" s="11" t="s">
        <v>48</v>
      </c>
      <c r="O4819" s="68" t="str">
        <f t="shared" si="162"/>
        <v>7312. Vigilancia de la Salud AmbientalVigilancia de la Salud Ambiental20263_SUBA1_MARZO_2026</v>
      </c>
      <c r="P4819" s="129">
        <f t="shared" si="161"/>
        <v>0</v>
      </c>
      <c r="Q4819" s="7"/>
      <c r="R4819" s="7"/>
      <c r="S4819" s="164">
        <v>0</v>
      </c>
      <c r="T4819" s="165">
        <v>0</v>
      </c>
    </row>
    <row r="4820" spans="2:20" ht="30" hidden="1" customHeight="1">
      <c r="B4820" s="123">
        <v>73</v>
      </c>
      <c r="C4820" s="125" t="s">
        <v>54</v>
      </c>
      <c r="D4820" s="125" t="s">
        <v>55</v>
      </c>
      <c r="E4820" s="137">
        <v>2026</v>
      </c>
      <c r="F4820" s="68" t="str">
        <f t="shared" si="163"/>
        <v>7312. Vigilancia de la Salud AmbientalVigilancia de la Salud Ambiental2026</v>
      </c>
      <c r="G4820" s="404" t="s">
        <v>696</v>
      </c>
      <c r="H4820" s="134" t="s">
        <v>386</v>
      </c>
      <c r="I4820" s="125" t="s">
        <v>410</v>
      </c>
      <c r="J4820" s="134" t="s">
        <v>697</v>
      </c>
      <c r="K4820" s="126" t="s">
        <v>698</v>
      </c>
      <c r="L4820" s="126" t="s">
        <v>698</v>
      </c>
      <c r="M4820" s="166" t="s">
        <v>66</v>
      </c>
      <c r="N4820" s="11" t="s">
        <v>48</v>
      </c>
      <c r="O4820" s="68" t="str">
        <f t="shared" si="162"/>
        <v>7312. Vigilancia de la Salud AmbientalVigilancia de la Salud Ambiental20265_BARRIOS_UNIDOS1_MARZO_2026</v>
      </c>
      <c r="P4820" s="129">
        <f t="shared" si="161"/>
        <v>281936</v>
      </c>
      <c r="Q4820" s="7"/>
      <c r="R4820" s="7"/>
      <c r="S4820" s="164">
        <v>2</v>
      </c>
      <c r="T4820" s="165">
        <v>563872</v>
      </c>
    </row>
    <row r="4821" spans="2:20" ht="30" hidden="1" customHeight="1">
      <c r="B4821" s="123">
        <v>73</v>
      </c>
      <c r="C4821" s="125" t="s">
        <v>54</v>
      </c>
      <c r="D4821" s="125" t="s">
        <v>55</v>
      </c>
      <c r="E4821" s="137">
        <v>2026</v>
      </c>
      <c r="F4821" s="68" t="str">
        <f t="shared" si="163"/>
        <v>7312. Vigilancia de la Salud AmbientalVigilancia de la Salud Ambiental2026</v>
      </c>
      <c r="G4821" s="404" t="s">
        <v>696</v>
      </c>
      <c r="H4821" s="134" t="s">
        <v>386</v>
      </c>
      <c r="I4821" s="125" t="s">
        <v>410</v>
      </c>
      <c r="J4821" s="134" t="s">
        <v>697</v>
      </c>
      <c r="K4821" s="126" t="s">
        <v>698</v>
      </c>
      <c r="L4821" s="126" t="s">
        <v>698</v>
      </c>
      <c r="M4821" s="166" t="s">
        <v>107</v>
      </c>
      <c r="N4821" s="11" t="s">
        <v>48</v>
      </c>
      <c r="O4821" s="68" t="str">
        <f t="shared" si="162"/>
        <v>7312. Vigilancia de la Salud AmbientalVigilancia de la Salud Ambiental20266_TEUSAQUILLO1_MARZO_2026</v>
      </c>
      <c r="P4821" s="129">
        <f t="shared" si="161"/>
        <v>0</v>
      </c>
      <c r="Q4821" s="7"/>
      <c r="R4821" s="7"/>
      <c r="S4821" s="164">
        <v>0</v>
      </c>
      <c r="T4821" s="165">
        <v>0</v>
      </c>
    </row>
    <row r="4822" spans="2:20" ht="30" hidden="1" customHeight="1">
      <c r="B4822" s="123">
        <v>75</v>
      </c>
      <c r="C4822" s="125" t="s">
        <v>54</v>
      </c>
      <c r="D4822" s="125" t="s">
        <v>55</v>
      </c>
      <c r="E4822" s="137">
        <v>2026</v>
      </c>
      <c r="F4822" s="68" t="str">
        <f t="shared" si="163"/>
        <v>7512. Vigilancia de la Salud AmbientalVigilancia de la Salud Ambiental2026</v>
      </c>
      <c r="G4822" s="404" t="s">
        <v>696</v>
      </c>
      <c r="H4822" s="134" t="s">
        <v>386</v>
      </c>
      <c r="I4822" s="125" t="s">
        <v>410</v>
      </c>
      <c r="J4822" s="134" t="s">
        <v>697</v>
      </c>
      <c r="K4822" s="126" t="s">
        <v>698</v>
      </c>
      <c r="L4822" s="126" t="s">
        <v>698</v>
      </c>
      <c r="M4822" s="166" t="s">
        <v>56</v>
      </c>
      <c r="N4822" s="11" t="s">
        <v>48</v>
      </c>
      <c r="O4822" s="68" t="str">
        <f t="shared" si="162"/>
        <v>7512. Vigilancia de la Salud AmbientalVigilancia de la Salud Ambiental20261_USAQUEN1_MARZO_2026</v>
      </c>
      <c r="P4822" s="129">
        <f t="shared" si="161"/>
        <v>0</v>
      </c>
      <c r="Q4822" s="7"/>
      <c r="R4822" s="7"/>
      <c r="S4822" s="164">
        <v>0</v>
      </c>
      <c r="T4822" s="165">
        <v>0</v>
      </c>
    </row>
    <row r="4823" spans="2:20" ht="30" hidden="1" customHeight="1">
      <c r="B4823" s="123">
        <v>75</v>
      </c>
      <c r="C4823" s="125" t="s">
        <v>54</v>
      </c>
      <c r="D4823" s="125" t="s">
        <v>55</v>
      </c>
      <c r="E4823" s="137">
        <v>2026</v>
      </c>
      <c r="F4823" s="68" t="str">
        <f t="shared" si="163"/>
        <v>7512. Vigilancia de la Salud AmbientalVigilancia de la Salud Ambiental2026</v>
      </c>
      <c r="G4823" s="404" t="s">
        <v>696</v>
      </c>
      <c r="H4823" s="134" t="s">
        <v>386</v>
      </c>
      <c r="I4823" s="125" t="s">
        <v>410</v>
      </c>
      <c r="J4823" s="134" t="s">
        <v>697</v>
      </c>
      <c r="K4823" s="126" t="s">
        <v>698</v>
      </c>
      <c r="L4823" s="126" t="s">
        <v>698</v>
      </c>
      <c r="M4823" s="166" t="s">
        <v>63</v>
      </c>
      <c r="N4823" s="11" t="s">
        <v>48</v>
      </c>
      <c r="O4823" s="68" t="str">
        <f t="shared" si="162"/>
        <v>7512. Vigilancia de la Salud AmbientalVigilancia de la Salud Ambiental20262_ENGATIVA1_MARZO_2026</v>
      </c>
      <c r="P4823" s="129">
        <f t="shared" si="161"/>
        <v>0</v>
      </c>
      <c r="Q4823" s="7"/>
      <c r="R4823" s="7"/>
      <c r="S4823" s="164">
        <v>0</v>
      </c>
      <c r="T4823" s="165">
        <v>0</v>
      </c>
    </row>
    <row r="4824" spans="2:20" ht="30" hidden="1" customHeight="1">
      <c r="B4824" s="123">
        <v>75</v>
      </c>
      <c r="C4824" s="125" t="s">
        <v>54</v>
      </c>
      <c r="D4824" s="125" t="s">
        <v>55</v>
      </c>
      <c r="E4824" s="137">
        <v>2026</v>
      </c>
      <c r="F4824" s="68" t="str">
        <f t="shared" si="163"/>
        <v>7512. Vigilancia de la Salud AmbientalVigilancia de la Salud Ambiental2026</v>
      </c>
      <c r="G4824" s="404" t="s">
        <v>696</v>
      </c>
      <c r="H4824" s="134" t="s">
        <v>386</v>
      </c>
      <c r="I4824" s="125" t="s">
        <v>410</v>
      </c>
      <c r="J4824" s="134" t="s">
        <v>697</v>
      </c>
      <c r="K4824" s="126" t="s">
        <v>698</v>
      </c>
      <c r="L4824" s="126" t="s">
        <v>698</v>
      </c>
      <c r="M4824" s="166" t="s">
        <v>66</v>
      </c>
      <c r="N4824" s="11" t="s">
        <v>48</v>
      </c>
      <c r="O4824" s="68" t="str">
        <f t="shared" si="162"/>
        <v>7512. Vigilancia de la Salud AmbientalVigilancia de la Salud Ambiental20265_BARRIOS_UNIDOS1_MARZO_2026</v>
      </c>
      <c r="P4824" s="129">
        <f t="shared" si="161"/>
        <v>0</v>
      </c>
      <c r="Q4824" s="7"/>
      <c r="R4824" s="7"/>
      <c r="S4824" s="164">
        <v>0</v>
      </c>
      <c r="T4824" s="165">
        <v>0</v>
      </c>
    </row>
    <row r="4825" spans="2:20" ht="30" hidden="1" customHeight="1">
      <c r="B4825" s="123">
        <v>75</v>
      </c>
      <c r="C4825" s="125" t="s">
        <v>54</v>
      </c>
      <c r="D4825" s="125" t="s">
        <v>55</v>
      </c>
      <c r="E4825" s="137">
        <v>2026</v>
      </c>
      <c r="F4825" s="68" t="str">
        <f t="shared" si="163"/>
        <v>7512. Vigilancia de la Salud AmbientalVigilancia de la Salud Ambiental2026</v>
      </c>
      <c r="G4825" s="404" t="s">
        <v>696</v>
      </c>
      <c r="H4825" s="134" t="s">
        <v>386</v>
      </c>
      <c r="I4825" s="125" t="s">
        <v>410</v>
      </c>
      <c r="J4825" s="134" t="s">
        <v>697</v>
      </c>
      <c r="K4825" s="126" t="s">
        <v>698</v>
      </c>
      <c r="L4825" s="126" t="s">
        <v>698</v>
      </c>
      <c r="M4825" s="166" t="s">
        <v>107</v>
      </c>
      <c r="N4825" s="11" t="s">
        <v>48</v>
      </c>
      <c r="O4825" s="68" t="str">
        <f t="shared" si="162"/>
        <v>7512. Vigilancia de la Salud AmbientalVigilancia de la Salud Ambiental20266_TEUSAQUILLO1_MARZO_2026</v>
      </c>
      <c r="P4825" s="129">
        <f t="shared" si="161"/>
        <v>0</v>
      </c>
      <c r="Q4825" s="7"/>
      <c r="R4825" s="7"/>
      <c r="S4825" s="164">
        <v>0</v>
      </c>
      <c r="T4825" s="165">
        <v>0</v>
      </c>
    </row>
    <row r="4826" spans="2:20" ht="30" hidden="1" customHeight="1">
      <c r="B4826" s="123">
        <v>76</v>
      </c>
      <c r="C4826" s="125" t="s">
        <v>54</v>
      </c>
      <c r="D4826" s="125" t="s">
        <v>55</v>
      </c>
      <c r="E4826" s="137">
        <v>2026</v>
      </c>
      <c r="F4826" s="68" t="str">
        <f t="shared" si="163"/>
        <v>7612. Vigilancia de la Salud AmbientalVigilancia de la Salud Ambiental2026</v>
      </c>
      <c r="G4826" s="404" t="s">
        <v>696</v>
      </c>
      <c r="H4826" s="134" t="s">
        <v>386</v>
      </c>
      <c r="I4826" s="125" t="s">
        <v>410</v>
      </c>
      <c r="J4826" s="134" t="s">
        <v>697</v>
      </c>
      <c r="K4826" s="126" t="s">
        <v>698</v>
      </c>
      <c r="L4826" s="126" t="s">
        <v>698</v>
      </c>
      <c r="M4826" s="166" t="s">
        <v>74</v>
      </c>
      <c r="N4826" s="11" t="s">
        <v>48</v>
      </c>
      <c r="O4826" s="68" t="str">
        <f t="shared" si="162"/>
        <v>7612. Vigilancia de la Salud AmbientalVigilancia de la Salud Ambiental20264_CHAPINERO1_MARZO_2026</v>
      </c>
      <c r="P4826" s="129">
        <f t="shared" si="161"/>
        <v>211452</v>
      </c>
      <c r="Q4826" s="7"/>
      <c r="R4826" s="7"/>
      <c r="S4826" s="164">
        <v>1</v>
      </c>
      <c r="T4826" s="165">
        <v>211452</v>
      </c>
    </row>
    <row r="4827" spans="2:20" ht="30" hidden="1" customHeight="1">
      <c r="B4827" s="123">
        <v>76</v>
      </c>
      <c r="C4827" s="125" t="s">
        <v>54</v>
      </c>
      <c r="D4827" s="125" t="s">
        <v>55</v>
      </c>
      <c r="E4827" s="137">
        <v>2026</v>
      </c>
      <c r="F4827" s="68" t="str">
        <f t="shared" si="163"/>
        <v>7612. Vigilancia de la Salud AmbientalVigilancia de la Salud Ambiental2026</v>
      </c>
      <c r="G4827" s="404" t="s">
        <v>696</v>
      </c>
      <c r="H4827" s="134" t="s">
        <v>386</v>
      </c>
      <c r="I4827" s="125" t="s">
        <v>410</v>
      </c>
      <c r="J4827" s="134" t="s">
        <v>697</v>
      </c>
      <c r="K4827" s="126" t="s">
        <v>698</v>
      </c>
      <c r="L4827" s="126" t="s">
        <v>698</v>
      </c>
      <c r="M4827" s="166" t="s">
        <v>56</v>
      </c>
      <c r="N4827" s="11" t="s">
        <v>48</v>
      </c>
      <c r="O4827" s="68" t="str">
        <f t="shared" si="162"/>
        <v>7612. Vigilancia de la Salud AmbientalVigilancia de la Salud Ambiental20261_USAQUEN1_MARZO_2026</v>
      </c>
      <c r="P4827" s="129">
        <f t="shared" si="161"/>
        <v>0</v>
      </c>
      <c r="Q4827" s="7"/>
      <c r="R4827" s="7"/>
      <c r="S4827" s="164">
        <v>0</v>
      </c>
      <c r="T4827" s="165">
        <v>0</v>
      </c>
    </row>
    <row r="4828" spans="2:20" ht="30" hidden="1" customHeight="1">
      <c r="B4828" s="123">
        <v>76</v>
      </c>
      <c r="C4828" s="125" t="s">
        <v>54</v>
      </c>
      <c r="D4828" s="125" t="s">
        <v>55</v>
      </c>
      <c r="E4828" s="137">
        <v>2026</v>
      </c>
      <c r="F4828" s="68" t="str">
        <f t="shared" si="163"/>
        <v>7612. Vigilancia de la Salud AmbientalVigilancia de la Salud Ambiental2026</v>
      </c>
      <c r="G4828" s="404" t="s">
        <v>696</v>
      </c>
      <c r="H4828" s="134" t="s">
        <v>386</v>
      </c>
      <c r="I4828" s="125" t="s">
        <v>410</v>
      </c>
      <c r="J4828" s="134" t="s">
        <v>697</v>
      </c>
      <c r="K4828" s="126" t="s">
        <v>698</v>
      </c>
      <c r="L4828" s="126" t="s">
        <v>698</v>
      </c>
      <c r="M4828" s="166" t="s">
        <v>63</v>
      </c>
      <c r="N4828" s="11" t="s">
        <v>48</v>
      </c>
      <c r="O4828" s="68" t="str">
        <f t="shared" si="162"/>
        <v>7612. Vigilancia de la Salud AmbientalVigilancia de la Salud Ambiental20262_ENGATIVA1_MARZO_2026</v>
      </c>
      <c r="P4828" s="129">
        <f t="shared" si="161"/>
        <v>0</v>
      </c>
      <c r="Q4828" s="7"/>
      <c r="R4828" s="7"/>
      <c r="S4828" s="164">
        <v>0</v>
      </c>
      <c r="T4828" s="165">
        <v>0</v>
      </c>
    </row>
    <row r="4829" spans="2:20" ht="30" hidden="1" customHeight="1">
      <c r="B4829" s="123">
        <v>76</v>
      </c>
      <c r="C4829" s="125" t="s">
        <v>54</v>
      </c>
      <c r="D4829" s="125" t="s">
        <v>55</v>
      </c>
      <c r="E4829" s="137">
        <v>2026</v>
      </c>
      <c r="F4829" s="68" t="str">
        <f t="shared" si="163"/>
        <v>7612. Vigilancia de la Salud AmbientalVigilancia de la Salud Ambiental2026</v>
      </c>
      <c r="G4829" s="404" t="s">
        <v>696</v>
      </c>
      <c r="H4829" s="134" t="s">
        <v>386</v>
      </c>
      <c r="I4829" s="125" t="s">
        <v>410</v>
      </c>
      <c r="J4829" s="134" t="s">
        <v>697</v>
      </c>
      <c r="K4829" s="126" t="s">
        <v>698</v>
      </c>
      <c r="L4829" s="126" t="s">
        <v>698</v>
      </c>
      <c r="M4829" s="166" t="s">
        <v>77</v>
      </c>
      <c r="N4829" s="11" t="s">
        <v>48</v>
      </c>
      <c r="O4829" s="68" t="str">
        <f t="shared" si="162"/>
        <v>7612. Vigilancia de la Salud AmbientalVigilancia de la Salud Ambiental20263_SUBA1_MARZO_2026</v>
      </c>
      <c r="P4829" s="129">
        <f t="shared" si="161"/>
        <v>0</v>
      </c>
      <c r="Q4829" s="7"/>
      <c r="R4829" s="7"/>
      <c r="S4829" s="164">
        <v>0</v>
      </c>
      <c r="T4829" s="165">
        <v>0</v>
      </c>
    </row>
    <row r="4830" spans="2:20" ht="30" hidden="1" customHeight="1">
      <c r="B4830" s="123">
        <v>76</v>
      </c>
      <c r="C4830" s="125" t="s">
        <v>54</v>
      </c>
      <c r="D4830" s="125" t="s">
        <v>55</v>
      </c>
      <c r="E4830" s="137">
        <v>2026</v>
      </c>
      <c r="F4830" s="68" t="str">
        <f t="shared" si="163"/>
        <v>7612. Vigilancia de la Salud AmbientalVigilancia de la Salud Ambiental2026</v>
      </c>
      <c r="G4830" s="404" t="s">
        <v>696</v>
      </c>
      <c r="H4830" s="134" t="s">
        <v>386</v>
      </c>
      <c r="I4830" s="125" t="s">
        <v>410</v>
      </c>
      <c r="J4830" s="134" t="s">
        <v>697</v>
      </c>
      <c r="K4830" s="126" t="s">
        <v>698</v>
      </c>
      <c r="L4830" s="126" t="s">
        <v>698</v>
      </c>
      <c r="M4830" s="166" t="s">
        <v>66</v>
      </c>
      <c r="N4830" s="11" t="s">
        <v>48</v>
      </c>
      <c r="O4830" s="68" t="str">
        <f t="shared" si="162"/>
        <v>7612. Vigilancia de la Salud AmbientalVigilancia de la Salud Ambiental20265_BARRIOS_UNIDOS1_MARZO_2026</v>
      </c>
      <c r="P4830" s="129">
        <f t="shared" si="161"/>
        <v>211452</v>
      </c>
      <c r="Q4830" s="7"/>
      <c r="R4830" s="7"/>
      <c r="S4830" s="164">
        <v>1</v>
      </c>
      <c r="T4830" s="165">
        <v>211452</v>
      </c>
    </row>
    <row r="4831" spans="2:20" ht="30" hidden="1" customHeight="1">
      <c r="B4831" s="123">
        <v>76</v>
      </c>
      <c r="C4831" s="125" t="s">
        <v>54</v>
      </c>
      <c r="D4831" s="125" t="s">
        <v>55</v>
      </c>
      <c r="E4831" s="137">
        <v>2026</v>
      </c>
      <c r="F4831" s="68" t="str">
        <f t="shared" si="163"/>
        <v>7612. Vigilancia de la Salud AmbientalVigilancia de la Salud Ambiental2026</v>
      </c>
      <c r="G4831" s="404" t="s">
        <v>696</v>
      </c>
      <c r="H4831" s="134" t="s">
        <v>386</v>
      </c>
      <c r="I4831" s="125" t="s">
        <v>410</v>
      </c>
      <c r="J4831" s="134" t="s">
        <v>697</v>
      </c>
      <c r="K4831" s="126" t="s">
        <v>698</v>
      </c>
      <c r="L4831" s="126" t="s">
        <v>698</v>
      </c>
      <c r="M4831" s="166" t="s">
        <v>107</v>
      </c>
      <c r="N4831" s="11" t="s">
        <v>48</v>
      </c>
      <c r="O4831" s="68" t="str">
        <f t="shared" si="162"/>
        <v>7612. Vigilancia de la Salud AmbientalVigilancia de la Salud Ambiental20266_TEUSAQUILLO1_MARZO_2026</v>
      </c>
      <c r="P4831" s="129">
        <f t="shared" si="161"/>
        <v>0</v>
      </c>
      <c r="Q4831" s="7"/>
      <c r="R4831" s="7"/>
      <c r="S4831" s="164">
        <v>0</v>
      </c>
      <c r="T4831" s="165">
        <v>0</v>
      </c>
    </row>
    <row r="4832" spans="2:20" ht="30" hidden="1" customHeight="1">
      <c r="B4832" s="123">
        <v>79</v>
      </c>
      <c r="C4832" s="125" t="s">
        <v>54</v>
      </c>
      <c r="D4832" s="125" t="s">
        <v>55</v>
      </c>
      <c r="E4832" s="137">
        <v>2026</v>
      </c>
      <c r="F4832" s="68" t="str">
        <f t="shared" si="163"/>
        <v>7912. Vigilancia de la Salud AmbientalVigilancia de la Salud Ambiental2026</v>
      </c>
      <c r="G4832" s="404" t="s">
        <v>696</v>
      </c>
      <c r="H4832" s="134" t="s">
        <v>386</v>
      </c>
      <c r="I4832" s="125" t="s">
        <v>410</v>
      </c>
      <c r="J4832" s="134" t="s">
        <v>697</v>
      </c>
      <c r="K4832" s="126" t="s">
        <v>698</v>
      </c>
      <c r="L4832" s="126" t="s">
        <v>698</v>
      </c>
      <c r="M4832" s="166" t="s">
        <v>74</v>
      </c>
      <c r="N4832" s="11" t="s">
        <v>48</v>
      </c>
      <c r="O4832" s="68" t="str">
        <f t="shared" si="162"/>
        <v>7912. Vigilancia de la Salud AmbientalVigilancia de la Salud Ambiental20264_CHAPINERO1_MARZO_2026</v>
      </c>
      <c r="P4832" s="129">
        <f t="shared" si="161"/>
        <v>105726</v>
      </c>
      <c r="Q4832" s="7"/>
      <c r="R4832" s="7"/>
      <c r="S4832" s="164">
        <v>1</v>
      </c>
      <c r="T4832" s="165">
        <v>105726</v>
      </c>
    </row>
    <row r="4833" spans="2:20" ht="30" hidden="1" customHeight="1">
      <c r="B4833" s="123">
        <v>79</v>
      </c>
      <c r="C4833" s="125" t="s">
        <v>54</v>
      </c>
      <c r="D4833" s="125" t="s">
        <v>55</v>
      </c>
      <c r="E4833" s="137">
        <v>2026</v>
      </c>
      <c r="F4833" s="68" t="str">
        <f t="shared" si="163"/>
        <v>7912. Vigilancia de la Salud AmbientalVigilancia de la Salud Ambiental2026</v>
      </c>
      <c r="G4833" s="404" t="s">
        <v>696</v>
      </c>
      <c r="H4833" s="134" t="s">
        <v>386</v>
      </c>
      <c r="I4833" s="125" t="s">
        <v>410</v>
      </c>
      <c r="J4833" s="134" t="s">
        <v>697</v>
      </c>
      <c r="K4833" s="126" t="s">
        <v>698</v>
      </c>
      <c r="L4833" s="126" t="s">
        <v>698</v>
      </c>
      <c r="M4833" s="166" t="s">
        <v>56</v>
      </c>
      <c r="N4833" s="11" t="s">
        <v>48</v>
      </c>
      <c r="O4833" s="68" t="str">
        <f t="shared" si="162"/>
        <v>7912. Vigilancia de la Salud AmbientalVigilancia de la Salud Ambiental20261_USAQUEN1_MARZO_2026</v>
      </c>
      <c r="P4833" s="129">
        <f t="shared" si="161"/>
        <v>0</v>
      </c>
      <c r="Q4833" s="7"/>
      <c r="R4833" s="7"/>
      <c r="S4833" s="164">
        <v>0</v>
      </c>
      <c r="T4833" s="165">
        <v>0</v>
      </c>
    </row>
    <row r="4834" spans="2:20" ht="30" hidden="1" customHeight="1">
      <c r="B4834" s="123">
        <v>79</v>
      </c>
      <c r="C4834" s="125" t="s">
        <v>54</v>
      </c>
      <c r="D4834" s="125" t="s">
        <v>55</v>
      </c>
      <c r="E4834" s="137">
        <v>2026</v>
      </c>
      <c r="F4834" s="68" t="str">
        <f t="shared" si="163"/>
        <v>7912. Vigilancia de la Salud AmbientalVigilancia de la Salud Ambiental2026</v>
      </c>
      <c r="G4834" s="404" t="s">
        <v>696</v>
      </c>
      <c r="H4834" s="134" t="s">
        <v>386</v>
      </c>
      <c r="I4834" s="125" t="s">
        <v>410</v>
      </c>
      <c r="J4834" s="134" t="s">
        <v>697</v>
      </c>
      <c r="K4834" s="126" t="s">
        <v>698</v>
      </c>
      <c r="L4834" s="126" t="s">
        <v>698</v>
      </c>
      <c r="M4834" s="166" t="s">
        <v>63</v>
      </c>
      <c r="N4834" s="11" t="s">
        <v>48</v>
      </c>
      <c r="O4834" s="68" t="str">
        <f t="shared" si="162"/>
        <v>7912. Vigilancia de la Salud AmbientalVigilancia de la Salud Ambiental20262_ENGATIVA1_MARZO_2026</v>
      </c>
      <c r="P4834" s="129">
        <f t="shared" si="161"/>
        <v>105726</v>
      </c>
      <c r="Q4834" s="7"/>
      <c r="R4834" s="7"/>
      <c r="S4834" s="164">
        <v>9</v>
      </c>
      <c r="T4834" s="165">
        <v>951534</v>
      </c>
    </row>
    <row r="4835" spans="2:20" ht="30" hidden="1" customHeight="1">
      <c r="B4835" s="123">
        <v>79</v>
      </c>
      <c r="C4835" s="125" t="s">
        <v>54</v>
      </c>
      <c r="D4835" s="125" t="s">
        <v>55</v>
      </c>
      <c r="E4835" s="137">
        <v>2026</v>
      </c>
      <c r="F4835" s="68" t="str">
        <f t="shared" si="163"/>
        <v>7912. Vigilancia de la Salud AmbientalVigilancia de la Salud Ambiental2026</v>
      </c>
      <c r="G4835" s="404" t="s">
        <v>696</v>
      </c>
      <c r="H4835" s="134" t="s">
        <v>386</v>
      </c>
      <c r="I4835" s="125" t="s">
        <v>410</v>
      </c>
      <c r="J4835" s="134" t="s">
        <v>697</v>
      </c>
      <c r="K4835" s="126" t="s">
        <v>698</v>
      </c>
      <c r="L4835" s="126" t="s">
        <v>698</v>
      </c>
      <c r="M4835" s="166" t="s">
        <v>77</v>
      </c>
      <c r="N4835" s="11" t="s">
        <v>48</v>
      </c>
      <c r="O4835" s="68" t="str">
        <f t="shared" si="162"/>
        <v>7912. Vigilancia de la Salud AmbientalVigilancia de la Salud Ambiental20263_SUBA1_MARZO_2026</v>
      </c>
      <c r="P4835" s="129">
        <f t="shared" si="161"/>
        <v>105726</v>
      </c>
      <c r="Q4835" s="7"/>
      <c r="R4835" s="7"/>
      <c r="S4835" s="164">
        <v>5</v>
      </c>
      <c r="T4835" s="165">
        <v>528630</v>
      </c>
    </row>
    <row r="4836" spans="2:20" ht="30" hidden="1" customHeight="1">
      <c r="B4836" s="123">
        <v>79</v>
      </c>
      <c r="C4836" s="125" t="s">
        <v>54</v>
      </c>
      <c r="D4836" s="125" t="s">
        <v>55</v>
      </c>
      <c r="E4836" s="137">
        <v>2026</v>
      </c>
      <c r="F4836" s="68" t="str">
        <f t="shared" si="163"/>
        <v>7912. Vigilancia de la Salud AmbientalVigilancia de la Salud Ambiental2026</v>
      </c>
      <c r="G4836" s="404" t="s">
        <v>696</v>
      </c>
      <c r="H4836" s="134" t="s">
        <v>386</v>
      </c>
      <c r="I4836" s="125" t="s">
        <v>410</v>
      </c>
      <c r="J4836" s="134" t="s">
        <v>697</v>
      </c>
      <c r="K4836" s="126" t="s">
        <v>698</v>
      </c>
      <c r="L4836" s="126" t="s">
        <v>698</v>
      </c>
      <c r="M4836" s="166" t="s">
        <v>66</v>
      </c>
      <c r="N4836" s="11" t="s">
        <v>48</v>
      </c>
      <c r="O4836" s="68" t="str">
        <f t="shared" si="162"/>
        <v>7912. Vigilancia de la Salud AmbientalVigilancia de la Salud Ambiental20265_BARRIOS_UNIDOS1_MARZO_2026</v>
      </c>
      <c r="P4836" s="129">
        <f t="shared" si="161"/>
        <v>0</v>
      </c>
      <c r="Q4836" s="7"/>
      <c r="R4836" s="7"/>
      <c r="S4836" s="164">
        <v>0</v>
      </c>
      <c r="T4836" s="165">
        <v>0</v>
      </c>
    </row>
    <row r="4837" spans="2:20" ht="30" hidden="1" customHeight="1">
      <c r="B4837" s="123">
        <v>79</v>
      </c>
      <c r="C4837" s="125" t="s">
        <v>54</v>
      </c>
      <c r="D4837" s="125" t="s">
        <v>55</v>
      </c>
      <c r="E4837" s="137">
        <v>2026</v>
      </c>
      <c r="F4837" s="68" t="str">
        <f t="shared" si="163"/>
        <v>7912. Vigilancia de la Salud AmbientalVigilancia de la Salud Ambiental2026</v>
      </c>
      <c r="G4837" s="404" t="s">
        <v>696</v>
      </c>
      <c r="H4837" s="134" t="s">
        <v>386</v>
      </c>
      <c r="I4837" s="125" t="s">
        <v>410</v>
      </c>
      <c r="J4837" s="134" t="s">
        <v>697</v>
      </c>
      <c r="K4837" s="126" t="s">
        <v>698</v>
      </c>
      <c r="L4837" s="126" t="s">
        <v>698</v>
      </c>
      <c r="M4837" s="166" t="s">
        <v>107</v>
      </c>
      <c r="N4837" s="11" t="s">
        <v>48</v>
      </c>
      <c r="O4837" s="68" t="str">
        <f t="shared" si="162"/>
        <v>7912. Vigilancia de la Salud AmbientalVigilancia de la Salud Ambiental20266_TEUSAQUILLO1_MARZO_2026</v>
      </c>
      <c r="P4837" s="129">
        <f t="shared" si="161"/>
        <v>0</v>
      </c>
      <c r="Q4837" s="7"/>
      <c r="R4837" s="7"/>
      <c r="S4837" s="164">
        <v>0</v>
      </c>
      <c r="T4837" s="165">
        <v>0</v>
      </c>
    </row>
    <row r="4838" spans="2:20" ht="30" hidden="1" customHeight="1">
      <c r="B4838" s="123">
        <v>81</v>
      </c>
      <c r="C4838" s="125" t="s">
        <v>54</v>
      </c>
      <c r="D4838" s="125" t="s">
        <v>55</v>
      </c>
      <c r="E4838" s="137">
        <v>2026</v>
      </c>
      <c r="F4838" s="68" t="str">
        <f t="shared" si="163"/>
        <v>8112. Vigilancia de la Salud AmbientalVigilancia de la Salud Ambiental2026</v>
      </c>
      <c r="G4838" s="404" t="s">
        <v>696</v>
      </c>
      <c r="H4838" s="134" t="s">
        <v>386</v>
      </c>
      <c r="I4838" s="125" t="s">
        <v>410</v>
      </c>
      <c r="J4838" s="134" t="s">
        <v>697</v>
      </c>
      <c r="K4838" s="126" t="s">
        <v>698</v>
      </c>
      <c r="L4838" s="126" t="s">
        <v>698</v>
      </c>
      <c r="M4838" s="166" t="s">
        <v>74</v>
      </c>
      <c r="N4838" s="11" t="s">
        <v>48</v>
      </c>
      <c r="O4838" s="68" t="str">
        <f t="shared" si="162"/>
        <v>8112. Vigilancia de la Salud AmbientalVigilancia de la Salud Ambiental20264_CHAPINERO1_MARZO_2026</v>
      </c>
      <c r="P4838" s="129">
        <f t="shared" si="161"/>
        <v>211452</v>
      </c>
      <c r="Q4838" s="7"/>
      <c r="R4838" s="7"/>
      <c r="S4838" s="164">
        <v>3</v>
      </c>
      <c r="T4838" s="165">
        <v>634356</v>
      </c>
    </row>
    <row r="4839" spans="2:20" ht="30" hidden="1" customHeight="1">
      <c r="B4839" s="123">
        <v>81</v>
      </c>
      <c r="C4839" s="125" t="s">
        <v>54</v>
      </c>
      <c r="D4839" s="125" t="s">
        <v>55</v>
      </c>
      <c r="E4839" s="137">
        <v>2026</v>
      </c>
      <c r="F4839" s="68" t="str">
        <f t="shared" si="163"/>
        <v>8112. Vigilancia de la Salud AmbientalVigilancia de la Salud Ambiental2026</v>
      </c>
      <c r="G4839" s="404" t="s">
        <v>696</v>
      </c>
      <c r="H4839" s="134" t="s">
        <v>386</v>
      </c>
      <c r="I4839" s="125" t="s">
        <v>410</v>
      </c>
      <c r="J4839" s="134" t="s">
        <v>697</v>
      </c>
      <c r="K4839" s="126" t="s">
        <v>698</v>
      </c>
      <c r="L4839" s="126" t="s">
        <v>698</v>
      </c>
      <c r="M4839" s="166" t="s">
        <v>56</v>
      </c>
      <c r="N4839" s="11" t="s">
        <v>48</v>
      </c>
      <c r="O4839" s="68" t="str">
        <f t="shared" si="162"/>
        <v>8112. Vigilancia de la Salud AmbientalVigilancia de la Salud Ambiental20261_USAQUEN1_MARZO_2026</v>
      </c>
      <c r="P4839" s="129">
        <f t="shared" ref="P4839:P4902" si="164">IFERROR(T4839/S4839,0)</f>
        <v>211452</v>
      </c>
      <c r="Q4839" s="7"/>
      <c r="R4839" s="7"/>
      <c r="S4839" s="164">
        <v>1</v>
      </c>
      <c r="T4839" s="165">
        <v>211452</v>
      </c>
    </row>
    <row r="4840" spans="2:20" ht="30" hidden="1" customHeight="1">
      <c r="B4840" s="123">
        <v>81</v>
      </c>
      <c r="C4840" s="125" t="s">
        <v>54</v>
      </c>
      <c r="D4840" s="125" t="s">
        <v>55</v>
      </c>
      <c r="E4840" s="137">
        <v>2026</v>
      </c>
      <c r="F4840" s="68" t="str">
        <f t="shared" si="163"/>
        <v>8112. Vigilancia de la Salud AmbientalVigilancia de la Salud Ambiental2026</v>
      </c>
      <c r="G4840" s="404" t="s">
        <v>696</v>
      </c>
      <c r="H4840" s="134" t="s">
        <v>386</v>
      </c>
      <c r="I4840" s="125" t="s">
        <v>410</v>
      </c>
      <c r="J4840" s="134" t="s">
        <v>697</v>
      </c>
      <c r="K4840" s="126" t="s">
        <v>698</v>
      </c>
      <c r="L4840" s="126" t="s">
        <v>698</v>
      </c>
      <c r="M4840" s="166" t="s">
        <v>63</v>
      </c>
      <c r="N4840" s="11" t="s">
        <v>48</v>
      </c>
      <c r="O4840" s="68" t="str">
        <f t="shared" si="162"/>
        <v>8112. Vigilancia de la Salud AmbientalVigilancia de la Salud Ambiental20262_ENGATIVA1_MARZO_2026</v>
      </c>
      <c r="P4840" s="129">
        <f t="shared" si="164"/>
        <v>211452</v>
      </c>
      <c r="Q4840" s="7"/>
      <c r="R4840" s="7"/>
      <c r="S4840" s="164">
        <v>18</v>
      </c>
      <c r="T4840" s="165">
        <v>3806136</v>
      </c>
    </row>
    <row r="4841" spans="2:20" ht="30" hidden="1" customHeight="1">
      <c r="B4841" s="123">
        <v>81</v>
      </c>
      <c r="C4841" s="125" t="s">
        <v>54</v>
      </c>
      <c r="D4841" s="125" t="s">
        <v>55</v>
      </c>
      <c r="E4841" s="137">
        <v>2026</v>
      </c>
      <c r="F4841" s="68" t="str">
        <f t="shared" si="163"/>
        <v>8112. Vigilancia de la Salud AmbientalVigilancia de la Salud Ambiental2026</v>
      </c>
      <c r="G4841" s="404" t="s">
        <v>696</v>
      </c>
      <c r="H4841" s="134" t="s">
        <v>386</v>
      </c>
      <c r="I4841" s="125" t="s">
        <v>410</v>
      </c>
      <c r="J4841" s="134" t="s">
        <v>697</v>
      </c>
      <c r="K4841" s="126" t="s">
        <v>698</v>
      </c>
      <c r="L4841" s="126" t="s">
        <v>698</v>
      </c>
      <c r="M4841" s="166" t="s">
        <v>77</v>
      </c>
      <c r="N4841" s="11" t="s">
        <v>48</v>
      </c>
      <c r="O4841" s="68" t="str">
        <f t="shared" si="162"/>
        <v>8112. Vigilancia de la Salud AmbientalVigilancia de la Salud Ambiental20263_SUBA1_MARZO_2026</v>
      </c>
      <c r="P4841" s="129">
        <f t="shared" si="164"/>
        <v>0</v>
      </c>
      <c r="Q4841" s="7"/>
      <c r="R4841" s="7"/>
      <c r="S4841" s="164">
        <v>0</v>
      </c>
      <c r="T4841" s="165">
        <v>0</v>
      </c>
    </row>
    <row r="4842" spans="2:20" ht="30" hidden="1" customHeight="1">
      <c r="B4842" s="123">
        <v>81</v>
      </c>
      <c r="C4842" s="125" t="s">
        <v>54</v>
      </c>
      <c r="D4842" s="125" t="s">
        <v>55</v>
      </c>
      <c r="E4842" s="137">
        <v>2026</v>
      </c>
      <c r="F4842" s="68" t="str">
        <f t="shared" si="163"/>
        <v>8112. Vigilancia de la Salud AmbientalVigilancia de la Salud Ambiental2026</v>
      </c>
      <c r="G4842" s="404" t="s">
        <v>696</v>
      </c>
      <c r="H4842" s="134" t="s">
        <v>386</v>
      </c>
      <c r="I4842" s="125" t="s">
        <v>410</v>
      </c>
      <c r="J4842" s="134" t="s">
        <v>697</v>
      </c>
      <c r="K4842" s="126" t="s">
        <v>698</v>
      </c>
      <c r="L4842" s="126" t="s">
        <v>698</v>
      </c>
      <c r="M4842" s="166" t="s">
        <v>66</v>
      </c>
      <c r="N4842" s="11" t="s">
        <v>48</v>
      </c>
      <c r="O4842" s="68" t="str">
        <f t="shared" si="162"/>
        <v>8112. Vigilancia de la Salud AmbientalVigilancia de la Salud Ambiental20265_BARRIOS_UNIDOS1_MARZO_2026</v>
      </c>
      <c r="P4842" s="129">
        <f t="shared" si="164"/>
        <v>0</v>
      </c>
      <c r="Q4842" s="7"/>
      <c r="R4842" s="7"/>
      <c r="S4842" s="164">
        <v>0</v>
      </c>
      <c r="T4842" s="165">
        <v>0</v>
      </c>
    </row>
    <row r="4843" spans="2:20" ht="30" hidden="1" customHeight="1">
      <c r="B4843" s="123">
        <v>81</v>
      </c>
      <c r="C4843" s="125" t="s">
        <v>54</v>
      </c>
      <c r="D4843" s="125" t="s">
        <v>55</v>
      </c>
      <c r="E4843" s="137">
        <v>2026</v>
      </c>
      <c r="F4843" s="68" t="str">
        <f t="shared" si="163"/>
        <v>8112. Vigilancia de la Salud AmbientalVigilancia de la Salud Ambiental2026</v>
      </c>
      <c r="G4843" s="404" t="s">
        <v>696</v>
      </c>
      <c r="H4843" s="134" t="s">
        <v>386</v>
      </c>
      <c r="I4843" s="125" t="s">
        <v>410</v>
      </c>
      <c r="J4843" s="134" t="s">
        <v>697</v>
      </c>
      <c r="K4843" s="126" t="s">
        <v>698</v>
      </c>
      <c r="L4843" s="126" t="s">
        <v>698</v>
      </c>
      <c r="M4843" s="166" t="s">
        <v>107</v>
      </c>
      <c r="N4843" s="11" t="s">
        <v>48</v>
      </c>
      <c r="O4843" s="68" t="str">
        <f t="shared" si="162"/>
        <v>8112. Vigilancia de la Salud AmbientalVigilancia de la Salud Ambiental20266_TEUSAQUILLO1_MARZO_2026</v>
      </c>
      <c r="P4843" s="129">
        <f t="shared" si="164"/>
        <v>211452</v>
      </c>
      <c r="Q4843" s="7"/>
      <c r="R4843" s="7"/>
      <c r="S4843" s="164">
        <v>8</v>
      </c>
      <c r="T4843" s="165">
        <v>1691616</v>
      </c>
    </row>
    <row r="4844" spans="2:20" ht="30" hidden="1" customHeight="1">
      <c r="B4844" s="123">
        <v>82</v>
      </c>
      <c r="C4844" s="125" t="s">
        <v>54</v>
      </c>
      <c r="D4844" s="125" t="s">
        <v>55</v>
      </c>
      <c r="E4844" s="137">
        <v>2026</v>
      </c>
      <c r="F4844" s="68" t="str">
        <f t="shared" si="163"/>
        <v>8212. Vigilancia de la Salud AmbientalVigilancia de la Salud Ambiental2026</v>
      </c>
      <c r="G4844" s="404" t="s">
        <v>696</v>
      </c>
      <c r="H4844" s="134" t="s">
        <v>702</v>
      </c>
      <c r="I4844" s="125" t="s">
        <v>410</v>
      </c>
      <c r="J4844" s="134" t="s">
        <v>697</v>
      </c>
      <c r="K4844" s="126" t="s">
        <v>698</v>
      </c>
      <c r="L4844" s="126" t="s">
        <v>698</v>
      </c>
      <c r="M4844" s="166" t="s">
        <v>56</v>
      </c>
      <c r="N4844" s="11" t="s">
        <v>48</v>
      </c>
      <c r="O4844" s="68" t="str">
        <f t="shared" si="162"/>
        <v>8212. Vigilancia de la Salud AmbientalVigilancia de la Salud Ambiental20261_USAQUEN1_MARZO_2026</v>
      </c>
      <c r="P4844" s="129">
        <f t="shared" si="164"/>
        <v>35979</v>
      </c>
      <c r="Q4844" s="7"/>
      <c r="R4844" s="7"/>
      <c r="S4844" s="164">
        <v>473</v>
      </c>
      <c r="T4844" s="165">
        <v>17018067</v>
      </c>
    </row>
    <row r="4845" spans="2:20" ht="30" hidden="1" customHeight="1">
      <c r="B4845" s="123">
        <v>82</v>
      </c>
      <c r="C4845" s="125" t="s">
        <v>54</v>
      </c>
      <c r="D4845" s="125" t="s">
        <v>55</v>
      </c>
      <c r="E4845" s="137">
        <v>2026</v>
      </c>
      <c r="F4845" s="68" t="str">
        <f t="shared" si="163"/>
        <v>8212. Vigilancia de la Salud AmbientalVigilancia de la Salud Ambiental2026</v>
      </c>
      <c r="G4845" s="404" t="s">
        <v>696</v>
      </c>
      <c r="H4845" s="134" t="s">
        <v>702</v>
      </c>
      <c r="I4845" s="125" t="s">
        <v>410</v>
      </c>
      <c r="J4845" s="134" t="s">
        <v>697</v>
      </c>
      <c r="K4845" s="126" t="s">
        <v>698</v>
      </c>
      <c r="L4845" s="126" t="s">
        <v>698</v>
      </c>
      <c r="M4845" s="166" t="s">
        <v>107</v>
      </c>
      <c r="N4845" s="11" t="s">
        <v>48</v>
      </c>
      <c r="O4845" s="68" t="str">
        <f t="shared" si="162"/>
        <v>8212. Vigilancia de la Salud AmbientalVigilancia de la Salud Ambiental20266_TEUSAQUILLO1_MARZO_2026</v>
      </c>
      <c r="P4845" s="129">
        <f t="shared" si="164"/>
        <v>0</v>
      </c>
      <c r="Q4845" s="7"/>
      <c r="R4845" s="7"/>
      <c r="S4845" s="164">
        <v>0</v>
      </c>
      <c r="T4845" s="165">
        <v>0</v>
      </c>
    </row>
    <row r="4846" spans="2:20" ht="30" hidden="1" customHeight="1">
      <c r="B4846" s="123">
        <v>85</v>
      </c>
      <c r="C4846" s="125" t="s">
        <v>54</v>
      </c>
      <c r="D4846" s="125" t="s">
        <v>55</v>
      </c>
      <c r="E4846" s="137">
        <v>2026</v>
      </c>
      <c r="F4846" s="68" t="str">
        <f t="shared" si="163"/>
        <v>8512. Vigilancia de la Salud AmbientalVigilancia de la Salud Ambiental2026</v>
      </c>
      <c r="G4846" s="404" t="s">
        <v>696</v>
      </c>
      <c r="H4846" s="134" t="s">
        <v>702</v>
      </c>
      <c r="I4846" s="125" t="s">
        <v>410</v>
      </c>
      <c r="J4846" s="134" t="s">
        <v>697</v>
      </c>
      <c r="K4846" s="126" t="s">
        <v>698</v>
      </c>
      <c r="L4846" s="126" t="s">
        <v>698</v>
      </c>
      <c r="M4846" s="166" t="s">
        <v>74</v>
      </c>
      <c r="N4846" s="11" t="s">
        <v>48</v>
      </c>
      <c r="O4846" s="68" t="str">
        <f t="shared" si="162"/>
        <v>8512. Vigilancia de la Salud AmbientalVigilancia de la Salud Ambiental20264_CHAPINERO1_MARZO_2026</v>
      </c>
      <c r="P4846" s="129">
        <f t="shared" si="164"/>
        <v>471144</v>
      </c>
      <c r="Q4846" s="7"/>
      <c r="R4846" s="7"/>
      <c r="S4846" s="164">
        <v>9</v>
      </c>
      <c r="T4846" s="165">
        <v>4240296</v>
      </c>
    </row>
    <row r="4847" spans="2:20" ht="30" hidden="1" customHeight="1">
      <c r="B4847" s="123">
        <v>85</v>
      </c>
      <c r="C4847" s="125" t="s">
        <v>54</v>
      </c>
      <c r="D4847" s="125" t="s">
        <v>55</v>
      </c>
      <c r="E4847" s="137">
        <v>2026</v>
      </c>
      <c r="F4847" s="68" t="str">
        <f t="shared" si="163"/>
        <v>8512. Vigilancia de la Salud AmbientalVigilancia de la Salud Ambiental2026</v>
      </c>
      <c r="G4847" s="404" t="s">
        <v>696</v>
      </c>
      <c r="H4847" s="134" t="s">
        <v>702</v>
      </c>
      <c r="I4847" s="125" t="s">
        <v>410</v>
      </c>
      <c r="J4847" s="134" t="s">
        <v>697</v>
      </c>
      <c r="K4847" s="126" t="s">
        <v>698</v>
      </c>
      <c r="L4847" s="126" t="s">
        <v>698</v>
      </c>
      <c r="M4847" s="166" t="s">
        <v>56</v>
      </c>
      <c r="N4847" s="11" t="s">
        <v>48</v>
      </c>
      <c r="O4847" s="68" t="str">
        <f t="shared" si="162"/>
        <v>8512. Vigilancia de la Salud AmbientalVigilancia de la Salud Ambiental20261_USAQUEN1_MARZO_2026</v>
      </c>
      <c r="P4847" s="129">
        <f t="shared" si="164"/>
        <v>0</v>
      </c>
      <c r="Q4847" s="7"/>
      <c r="R4847" s="7"/>
      <c r="S4847" s="164">
        <v>0</v>
      </c>
      <c r="T4847" s="165">
        <v>0</v>
      </c>
    </row>
    <row r="4848" spans="2:20" ht="30" hidden="1" customHeight="1">
      <c r="B4848" s="123">
        <v>85</v>
      </c>
      <c r="C4848" s="125" t="s">
        <v>54</v>
      </c>
      <c r="D4848" s="125" t="s">
        <v>55</v>
      </c>
      <c r="E4848" s="137">
        <v>2026</v>
      </c>
      <c r="F4848" s="68" t="str">
        <f t="shared" si="163"/>
        <v>8512. Vigilancia de la Salud AmbientalVigilancia de la Salud Ambiental2026</v>
      </c>
      <c r="G4848" s="404" t="s">
        <v>696</v>
      </c>
      <c r="H4848" s="134" t="s">
        <v>702</v>
      </c>
      <c r="I4848" s="125" t="s">
        <v>410</v>
      </c>
      <c r="J4848" s="134" t="s">
        <v>697</v>
      </c>
      <c r="K4848" s="126" t="s">
        <v>698</v>
      </c>
      <c r="L4848" s="126" t="s">
        <v>698</v>
      </c>
      <c r="M4848" s="166" t="s">
        <v>63</v>
      </c>
      <c r="N4848" s="11" t="s">
        <v>48</v>
      </c>
      <c r="O4848" s="68" t="str">
        <f t="shared" si="162"/>
        <v>8512. Vigilancia de la Salud AmbientalVigilancia de la Salud Ambiental20262_ENGATIVA1_MARZO_2026</v>
      </c>
      <c r="P4848" s="129">
        <f t="shared" si="164"/>
        <v>471144</v>
      </c>
      <c r="Q4848" s="7"/>
      <c r="R4848" s="7"/>
      <c r="S4848" s="164">
        <v>8</v>
      </c>
      <c r="T4848" s="165">
        <v>3769152</v>
      </c>
    </row>
    <row r="4849" spans="2:20" ht="30" hidden="1" customHeight="1">
      <c r="B4849" s="123">
        <v>85</v>
      </c>
      <c r="C4849" s="125" t="s">
        <v>54</v>
      </c>
      <c r="D4849" s="125" t="s">
        <v>55</v>
      </c>
      <c r="E4849" s="137">
        <v>2026</v>
      </c>
      <c r="F4849" s="68" t="str">
        <f t="shared" si="163"/>
        <v>8512. Vigilancia de la Salud AmbientalVigilancia de la Salud Ambiental2026</v>
      </c>
      <c r="G4849" s="404" t="s">
        <v>696</v>
      </c>
      <c r="H4849" s="134" t="s">
        <v>702</v>
      </c>
      <c r="I4849" s="125" t="s">
        <v>410</v>
      </c>
      <c r="J4849" s="134" t="s">
        <v>697</v>
      </c>
      <c r="K4849" s="126" t="s">
        <v>698</v>
      </c>
      <c r="L4849" s="126" t="s">
        <v>698</v>
      </c>
      <c r="M4849" s="166" t="s">
        <v>77</v>
      </c>
      <c r="N4849" s="11" t="s">
        <v>48</v>
      </c>
      <c r="O4849" s="68" t="str">
        <f t="shared" si="162"/>
        <v>8512. Vigilancia de la Salud AmbientalVigilancia de la Salud Ambiental20263_SUBA1_MARZO_2026</v>
      </c>
      <c r="P4849" s="129">
        <f t="shared" si="164"/>
        <v>471144</v>
      </c>
      <c r="Q4849" s="7"/>
      <c r="R4849" s="7"/>
      <c r="S4849" s="164">
        <v>8</v>
      </c>
      <c r="T4849" s="165">
        <v>3769152</v>
      </c>
    </row>
    <row r="4850" spans="2:20" ht="30" hidden="1" customHeight="1">
      <c r="B4850" s="123">
        <v>85</v>
      </c>
      <c r="C4850" s="125" t="s">
        <v>54</v>
      </c>
      <c r="D4850" s="125" t="s">
        <v>55</v>
      </c>
      <c r="E4850" s="137">
        <v>2026</v>
      </c>
      <c r="F4850" s="68" t="str">
        <f t="shared" si="163"/>
        <v>8512. Vigilancia de la Salud AmbientalVigilancia de la Salud Ambiental2026</v>
      </c>
      <c r="G4850" s="404" t="s">
        <v>696</v>
      </c>
      <c r="H4850" s="134" t="s">
        <v>702</v>
      </c>
      <c r="I4850" s="125" t="s">
        <v>410</v>
      </c>
      <c r="J4850" s="134" t="s">
        <v>697</v>
      </c>
      <c r="K4850" s="126" t="s">
        <v>698</v>
      </c>
      <c r="L4850" s="126" t="s">
        <v>698</v>
      </c>
      <c r="M4850" s="166" t="s">
        <v>66</v>
      </c>
      <c r="N4850" s="11" t="s">
        <v>48</v>
      </c>
      <c r="O4850" s="68" t="str">
        <f t="shared" si="162"/>
        <v>8512. Vigilancia de la Salud AmbientalVigilancia de la Salud Ambiental20265_BARRIOS_UNIDOS1_MARZO_2026</v>
      </c>
      <c r="P4850" s="129">
        <f t="shared" si="164"/>
        <v>471144</v>
      </c>
      <c r="Q4850" s="7"/>
      <c r="R4850" s="7"/>
      <c r="S4850" s="164">
        <v>8</v>
      </c>
      <c r="T4850" s="165">
        <v>3769152</v>
      </c>
    </row>
    <row r="4851" spans="2:20" ht="30" hidden="1" customHeight="1">
      <c r="B4851" s="123">
        <v>85</v>
      </c>
      <c r="C4851" s="125" t="s">
        <v>54</v>
      </c>
      <c r="D4851" s="125" t="s">
        <v>55</v>
      </c>
      <c r="E4851" s="137">
        <v>2026</v>
      </c>
      <c r="F4851" s="68" t="str">
        <f t="shared" si="163"/>
        <v>8512. Vigilancia de la Salud AmbientalVigilancia de la Salud Ambiental2026</v>
      </c>
      <c r="G4851" s="404" t="s">
        <v>696</v>
      </c>
      <c r="H4851" s="134" t="s">
        <v>702</v>
      </c>
      <c r="I4851" s="125" t="s">
        <v>410</v>
      </c>
      <c r="J4851" s="134" t="s">
        <v>697</v>
      </c>
      <c r="K4851" s="126" t="s">
        <v>698</v>
      </c>
      <c r="L4851" s="126" t="s">
        <v>698</v>
      </c>
      <c r="M4851" s="166" t="s">
        <v>107</v>
      </c>
      <c r="N4851" s="11" t="s">
        <v>48</v>
      </c>
      <c r="O4851" s="68" t="str">
        <f t="shared" si="162"/>
        <v>8512. Vigilancia de la Salud AmbientalVigilancia de la Salud Ambiental20266_TEUSAQUILLO1_MARZO_2026</v>
      </c>
      <c r="P4851" s="129">
        <f t="shared" si="164"/>
        <v>0</v>
      </c>
      <c r="Q4851" s="7"/>
      <c r="R4851" s="7"/>
      <c r="S4851" s="164">
        <v>0</v>
      </c>
      <c r="T4851" s="165">
        <v>0</v>
      </c>
    </row>
    <row r="4852" spans="2:20" ht="30" hidden="1" customHeight="1">
      <c r="B4852" s="123">
        <v>87</v>
      </c>
      <c r="C4852" s="125" t="s">
        <v>54</v>
      </c>
      <c r="D4852" s="125" t="s">
        <v>55</v>
      </c>
      <c r="E4852" s="137">
        <v>2026</v>
      </c>
      <c r="F4852" s="68" t="str">
        <f t="shared" si="163"/>
        <v>8712. Vigilancia de la Salud AmbientalVigilancia de la Salud Ambiental2026</v>
      </c>
      <c r="G4852" s="404" t="s">
        <v>696</v>
      </c>
      <c r="H4852" s="134" t="s">
        <v>702</v>
      </c>
      <c r="I4852" s="125" t="s">
        <v>410</v>
      </c>
      <c r="J4852" s="134" t="s">
        <v>697</v>
      </c>
      <c r="K4852" s="126" t="s">
        <v>698</v>
      </c>
      <c r="L4852" s="126" t="s">
        <v>698</v>
      </c>
      <c r="M4852" s="166" t="s">
        <v>74</v>
      </c>
      <c r="N4852" s="11" t="s">
        <v>48</v>
      </c>
      <c r="O4852" s="68" t="str">
        <f t="shared" si="162"/>
        <v>8712. Vigilancia de la Salud AmbientalVigilancia de la Salud Ambiental20264_CHAPINERO1_MARZO_2026</v>
      </c>
      <c r="P4852" s="129">
        <f t="shared" si="164"/>
        <v>71958</v>
      </c>
      <c r="Q4852" s="7"/>
      <c r="R4852" s="7"/>
      <c r="S4852" s="164">
        <v>37</v>
      </c>
      <c r="T4852" s="165">
        <v>2662446</v>
      </c>
    </row>
    <row r="4853" spans="2:20" ht="30" hidden="1" customHeight="1">
      <c r="B4853" s="123">
        <v>87</v>
      </c>
      <c r="C4853" s="125" t="s">
        <v>54</v>
      </c>
      <c r="D4853" s="125" t="s">
        <v>55</v>
      </c>
      <c r="E4853" s="137">
        <v>2026</v>
      </c>
      <c r="F4853" s="68" t="str">
        <f t="shared" si="163"/>
        <v>8712. Vigilancia de la Salud AmbientalVigilancia de la Salud Ambiental2026</v>
      </c>
      <c r="G4853" s="404" t="s">
        <v>696</v>
      </c>
      <c r="H4853" s="134" t="s">
        <v>702</v>
      </c>
      <c r="I4853" s="125" t="s">
        <v>410</v>
      </c>
      <c r="J4853" s="134" t="s">
        <v>697</v>
      </c>
      <c r="K4853" s="126" t="s">
        <v>698</v>
      </c>
      <c r="L4853" s="126" t="s">
        <v>698</v>
      </c>
      <c r="M4853" s="166" t="s">
        <v>56</v>
      </c>
      <c r="N4853" s="11" t="s">
        <v>48</v>
      </c>
      <c r="O4853" s="68" t="str">
        <f t="shared" si="162"/>
        <v>8712. Vigilancia de la Salud AmbientalVigilancia de la Salud Ambiental20261_USAQUEN1_MARZO_2026</v>
      </c>
      <c r="P4853" s="129">
        <f t="shared" si="164"/>
        <v>71958</v>
      </c>
      <c r="Q4853" s="7"/>
      <c r="R4853" s="7"/>
      <c r="S4853" s="164">
        <v>41</v>
      </c>
      <c r="T4853" s="165">
        <v>2950278</v>
      </c>
    </row>
    <row r="4854" spans="2:20" ht="30" hidden="1" customHeight="1">
      <c r="B4854" s="123">
        <v>87</v>
      </c>
      <c r="C4854" s="125" t="s">
        <v>54</v>
      </c>
      <c r="D4854" s="125" t="s">
        <v>55</v>
      </c>
      <c r="E4854" s="137">
        <v>2026</v>
      </c>
      <c r="F4854" s="68" t="str">
        <f t="shared" si="163"/>
        <v>8712. Vigilancia de la Salud AmbientalVigilancia de la Salud Ambiental2026</v>
      </c>
      <c r="G4854" s="404" t="s">
        <v>696</v>
      </c>
      <c r="H4854" s="134" t="s">
        <v>702</v>
      </c>
      <c r="I4854" s="125" t="s">
        <v>410</v>
      </c>
      <c r="J4854" s="134" t="s">
        <v>697</v>
      </c>
      <c r="K4854" s="126" t="s">
        <v>698</v>
      </c>
      <c r="L4854" s="126" t="s">
        <v>698</v>
      </c>
      <c r="M4854" s="166" t="s">
        <v>63</v>
      </c>
      <c r="N4854" s="11" t="s">
        <v>48</v>
      </c>
      <c r="O4854" s="68" t="str">
        <f t="shared" si="162"/>
        <v>8712. Vigilancia de la Salud AmbientalVigilancia de la Salud Ambiental20262_ENGATIVA1_MARZO_2026</v>
      </c>
      <c r="P4854" s="129">
        <f t="shared" si="164"/>
        <v>71958</v>
      </c>
      <c r="Q4854" s="7"/>
      <c r="R4854" s="7"/>
      <c r="S4854" s="164">
        <v>93</v>
      </c>
      <c r="T4854" s="165">
        <v>6692094</v>
      </c>
    </row>
    <row r="4855" spans="2:20" ht="30" hidden="1" customHeight="1">
      <c r="B4855" s="123">
        <v>87</v>
      </c>
      <c r="C4855" s="125" t="s">
        <v>54</v>
      </c>
      <c r="D4855" s="125" t="s">
        <v>55</v>
      </c>
      <c r="E4855" s="137">
        <v>2026</v>
      </c>
      <c r="F4855" s="68" t="str">
        <f t="shared" si="163"/>
        <v>8712. Vigilancia de la Salud AmbientalVigilancia de la Salud Ambiental2026</v>
      </c>
      <c r="G4855" s="404" t="s">
        <v>696</v>
      </c>
      <c r="H4855" s="134" t="s">
        <v>702</v>
      </c>
      <c r="I4855" s="125" t="s">
        <v>410</v>
      </c>
      <c r="J4855" s="134" t="s">
        <v>697</v>
      </c>
      <c r="K4855" s="126" t="s">
        <v>698</v>
      </c>
      <c r="L4855" s="126" t="s">
        <v>698</v>
      </c>
      <c r="M4855" s="166" t="s">
        <v>77</v>
      </c>
      <c r="N4855" s="11" t="s">
        <v>48</v>
      </c>
      <c r="O4855" s="68" t="str">
        <f t="shared" si="162"/>
        <v>8712. Vigilancia de la Salud AmbientalVigilancia de la Salud Ambiental20263_SUBA1_MARZO_2026</v>
      </c>
      <c r="P4855" s="129">
        <f t="shared" si="164"/>
        <v>71958</v>
      </c>
      <c r="Q4855" s="7"/>
      <c r="R4855" s="7"/>
      <c r="S4855" s="164">
        <v>83</v>
      </c>
      <c r="T4855" s="165">
        <v>5972514</v>
      </c>
    </row>
    <row r="4856" spans="2:20" ht="30" hidden="1" customHeight="1">
      <c r="B4856" s="123">
        <v>87</v>
      </c>
      <c r="C4856" s="125" t="s">
        <v>54</v>
      </c>
      <c r="D4856" s="125" t="s">
        <v>55</v>
      </c>
      <c r="E4856" s="137">
        <v>2026</v>
      </c>
      <c r="F4856" s="68" t="str">
        <f t="shared" si="163"/>
        <v>8712. Vigilancia de la Salud AmbientalVigilancia de la Salud Ambiental2026</v>
      </c>
      <c r="G4856" s="404" t="s">
        <v>696</v>
      </c>
      <c r="H4856" s="134" t="s">
        <v>702</v>
      </c>
      <c r="I4856" s="125" t="s">
        <v>410</v>
      </c>
      <c r="J4856" s="134" t="s">
        <v>697</v>
      </c>
      <c r="K4856" s="126" t="s">
        <v>698</v>
      </c>
      <c r="L4856" s="126" t="s">
        <v>698</v>
      </c>
      <c r="M4856" s="166" t="s">
        <v>66</v>
      </c>
      <c r="N4856" s="11" t="s">
        <v>48</v>
      </c>
      <c r="O4856" s="68" t="str">
        <f t="shared" si="162"/>
        <v>8712. Vigilancia de la Salud AmbientalVigilancia de la Salud Ambiental20265_BARRIOS_UNIDOS1_MARZO_2026</v>
      </c>
      <c r="P4856" s="129">
        <f t="shared" si="164"/>
        <v>71958</v>
      </c>
      <c r="Q4856" s="7"/>
      <c r="R4856" s="7"/>
      <c r="S4856" s="164">
        <v>37</v>
      </c>
      <c r="T4856" s="165">
        <v>2662446</v>
      </c>
    </row>
    <row r="4857" spans="2:20" ht="30" hidden="1" customHeight="1">
      <c r="B4857" s="123">
        <v>87</v>
      </c>
      <c r="C4857" s="125" t="s">
        <v>54</v>
      </c>
      <c r="D4857" s="125" t="s">
        <v>55</v>
      </c>
      <c r="E4857" s="137">
        <v>2026</v>
      </c>
      <c r="F4857" s="68" t="str">
        <f t="shared" si="163"/>
        <v>8712. Vigilancia de la Salud AmbientalVigilancia de la Salud Ambiental2026</v>
      </c>
      <c r="G4857" s="404" t="s">
        <v>696</v>
      </c>
      <c r="H4857" s="134" t="s">
        <v>702</v>
      </c>
      <c r="I4857" s="125" t="s">
        <v>410</v>
      </c>
      <c r="J4857" s="134" t="s">
        <v>697</v>
      </c>
      <c r="K4857" s="126" t="s">
        <v>698</v>
      </c>
      <c r="L4857" s="126" t="s">
        <v>698</v>
      </c>
      <c r="M4857" s="166" t="s">
        <v>107</v>
      </c>
      <c r="N4857" s="11" t="s">
        <v>48</v>
      </c>
      <c r="O4857" s="68" t="str">
        <f t="shared" si="162"/>
        <v>8712. Vigilancia de la Salud AmbientalVigilancia de la Salud Ambiental20266_TEUSAQUILLO1_MARZO_2026</v>
      </c>
      <c r="P4857" s="129">
        <f t="shared" si="164"/>
        <v>71958</v>
      </c>
      <c r="Q4857" s="7"/>
      <c r="R4857" s="7"/>
      <c r="S4857" s="164">
        <v>30</v>
      </c>
      <c r="T4857" s="165">
        <v>2158740</v>
      </c>
    </row>
    <row r="4858" spans="2:20" ht="30" hidden="1" customHeight="1">
      <c r="B4858" s="123">
        <v>89</v>
      </c>
      <c r="C4858" s="125" t="s">
        <v>54</v>
      </c>
      <c r="D4858" s="125" t="s">
        <v>55</v>
      </c>
      <c r="E4858" s="137">
        <v>2026</v>
      </c>
      <c r="F4858" s="68" t="str">
        <f t="shared" si="163"/>
        <v>8912. Vigilancia de la Salud AmbientalVigilancia de la Salud Ambiental2026</v>
      </c>
      <c r="G4858" s="404" t="s">
        <v>696</v>
      </c>
      <c r="H4858" s="134" t="s">
        <v>702</v>
      </c>
      <c r="I4858" s="125" t="s">
        <v>410</v>
      </c>
      <c r="J4858" s="134" t="s">
        <v>697</v>
      </c>
      <c r="K4858" s="126" t="s">
        <v>698</v>
      </c>
      <c r="L4858" s="126" t="s">
        <v>698</v>
      </c>
      <c r="M4858" s="166" t="s">
        <v>74</v>
      </c>
      <c r="N4858" s="11" t="s">
        <v>48</v>
      </c>
      <c r="O4858" s="68" t="str">
        <f t="shared" si="162"/>
        <v>8912. Vigilancia de la Salud AmbientalVigilancia de la Salud Ambiental20264_CHAPINERO1_MARZO_2026</v>
      </c>
      <c r="P4858" s="129">
        <f t="shared" si="164"/>
        <v>91656</v>
      </c>
      <c r="Q4858" s="7"/>
      <c r="R4858" s="7"/>
      <c r="S4858" s="164">
        <v>10</v>
      </c>
      <c r="T4858" s="165">
        <v>916560</v>
      </c>
    </row>
    <row r="4859" spans="2:20" ht="30" hidden="1" customHeight="1">
      <c r="B4859" s="123">
        <v>89</v>
      </c>
      <c r="C4859" s="125" t="s">
        <v>54</v>
      </c>
      <c r="D4859" s="125" t="s">
        <v>55</v>
      </c>
      <c r="E4859" s="137">
        <v>2026</v>
      </c>
      <c r="F4859" s="68" t="str">
        <f t="shared" si="163"/>
        <v>8912. Vigilancia de la Salud AmbientalVigilancia de la Salud Ambiental2026</v>
      </c>
      <c r="G4859" s="404" t="s">
        <v>696</v>
      </c>
      <c r="H4859" s="134" t="s">
        <v>702</v>
      </c>
      <c r="I4859" s="125" t="s">
        <v>410</v>
      </c>
      <c r="J4859" s="134" t="s">
        <v>697</v>
      </c>
      <c r="K4859" s="126" t="s">
        <v>698</v>
      </c>
      <c r="L4859" s="126" t="s">
        <v>698</v>
      </c>
      <c r="M4859" s="166" t="s">
        <v>56</v>
      </c>
      <c r="N4859" s="11" t="s">
        <v>48</v>
      </c>
      <c r="O4859" s="68" t="str">
        <f t="shared" si="162"/>
        <v>8912. Vigilancia de la Salud AmbientalVigilancia de la Salud Ambiental20261_USAQUEN1_MARZO_2026</v>
      </c>
      <c r="P4859" s="129">
        <f t="shared" si="164"/>
        <v>91656</v>
      </c>
      <c r="Q4859" s="7"/>
      <c r="R4859" s="7"/>
      <c r="S4859" s="164">
        <v>20</v>
      </c>
      <c r="T4859" s="165">
        <v>1833120</v>
      </c>
    </row>
    <row r="4860" spans="2:20" ht="30" hidden="1" customHeight="1">
      <c r="B4860" s="123">
        <v>89</v>
      </c>
      <c r="C4860" s="125" t="s">
        <v>54</v>
      </c>
      <c r="D4860" s="125" t="s">
        <v>55</v>
      </c>
      <c r="E4860" s="137">
        <v>2026</v>
      </c>
      <c r="F4860" s="68" t="str">
        <f t="shared" si="163"/>
        <v>8912. Vigilancia de la Salud AmbientalVigilancia de la Salud Ambiental2026</v>
      </c>
      <c r="G4860" s="404" t="s">
        <v>696</v>
      </c>
      <c r="H4860" s="134" t="s">
        <v>702</v>
      </c>
      <c r="I4860" s="125" t="s">
        <v>410</v>
      </c>
      <c r="J4860" s="134" t="s">
        <v>697</v>
      </c>
      <c r="K4860" s="126" t="s">
        <v>698</v>
      </c>
      <c r="L4860" s="126" t="s">
        <v>698</v>
      </c>
      <c r="M4860" s="166" t="s">
        <v>63</v>
      </c>
      <c r="N4860" s="11" t="s">
        <v>48</v>
      </c>
      <c r="O4860" s="68" t="str">
        <f t="shared" si="162"/>
        <v>8912. Vigilancia de la Salud AmbientalVigilancia de la Salud Ambiental20262_ENGATIVA1_MARZO_2026</v>
      </c>
      <c r="P4860" s="129">
        <f t="shared" si="164"/>
        <v>91656</v>
      </c>
      <c r="Q4860" s="7"/>
      <c r="R4860" s="7"/>
      <c r="S4860" s="164">
        <v>93</v>
      </c>
      <c r="T4860" s="165">
        <v>8524008</v>
      </c>
    </row>
    <row r="4861" spans="2:20" ht="30" hidden="1" customHeight="1">
      <c r="B4861" s="123">
        <v>89</v>
      </c>
      <c r="C4861" s="125" t="s">
        <v>54</v>
      </c>
      <c r="D4861" s="125" t="s">
        <v>55</v>
      </c>
      <c r="E4861" s="137">
        <v>2026</v>
      </c>
      <c r="F4861" s="68" t="str">
        <f t="shared" si="163"/>
        <v>8912. Vigilancia de la Salud AmbientalVigilancia de la Salud Ambiental2026</v>
      </c>
      <c r="G4861" s="404" t="s">
        <v>696</v>
      </c>
      <c r="H4861" s="134" t="s">
        <v>702</v>
      </c>
      <c r="I4861" s="125" t="s">
        <v>410</v>
      </c>
      <c r="J4861" s="134" t="s">
        <v>697</v>
      </c>
      <c r="K4861" s="126" t="s">
        <v>698</v>
      </c>
      <c r="L4861" s="126" t="s">
        <v>698</v>
      </c>
      <c r="M4861" s="166" t="s">
        <v>77</v>
      </c>
      <c r="N4861" s="11" t="s">
        <v>48</v>
      </c>
      <c r="O4861" s="68" t="str">
        <f t="shared" si="162"/>
        <v>8912. Vigilancia de la Salud AmbientalVigilancia de la Salud Ambiental20263_SUBA1_MARZO_2026</v>
      </c>
      <c r="P4861" s="129">
        <f t="shared" si="164"/>
        <v>91656</v>
      </c>
      <c r="Q4861" s="7"/>
      <c r="R4861" s="7"/>
      <c r="S4861" s="164">
        <v>43</v>
      </c>
      <c r="T4861" s="165">
        <v>3941208</v>
      </c>
    </row>
    <row r="4862" spans="2:20" ht="30" hidden="1" customHeight="1">
      <c r="B4862" s="123">
        <v>89</v>
      </c>
      <c r="C4862" s="125" t="s">
        <v>54</v>
      </c>
      <c r="D4862" s="125" t="s">
        <v>55</v>
      </c>
      <c r="E4862" s="137">
        <v>2026</v>
      </c>
      <c r="F4862" s="68" t="str">
        <f t="shared" si="163"/>
        <v>8912. Vigilancia de la Salud AmbientalVigilancia de la Salud Ambiental2026</v>
      </c>
      <c r="G4862" s="404" t="s">
        <v>696</v>
      </c>
      <c r="H4862" s="134" t="s">
        <v>702</v>
      </c>
      <c r="I4862" s="125" t="s">
        <v>410</v>
      </c>
      <c r="J4862" s="134" t="s">
        <v>697</v>
      </c>
      <c r="K4862" s="126" t="s">
        <v>698</v>
      </c>
      <c r="L4862" s="126" t="s">
        <v>698</v>
      </c>
      <c r="M4862" s="166" t="s">
        <v>66</v>
      </c>
      <c r="N4862" s="11" t="s">
        <v>48</v>
      </c>
      <c r="O4862" s="68" t="str">
        <f t="shared" si="162"/>
        <v>8912. Vigilancia de la Salud AmbientalVigilancia de la Salud Ambiental20265_BARRIOS_UNIDOS1_MARZO_2026</v>
      </c>
      <c r="P4862" s="129">
        <f t="shared" si="164"/>
        <v>91656</v>
      </c>
      <c r="Q4862" s="7"/>
      <c r="R4862" s="7"/>
      <c r="S4862" s="164">
        <v>11</v>
      </c>
      <c r="T4862" s="165">
        <v>1008216</v>
      </c>
    </row>
    <row r="4863" spans="2:20" ht="30" hidden="1" customHeight="1">
      <c r="B4863" s="123">
        <v>89</v>
      </c>
      <c r="C4863" s="125" t="s">
        <v>54</v>
      </c>
      <c r="D4863" s="125" t="s">
        <v>55</v>
      </c>
      <c r="E4863" s="137">
        <v>2026</v>
      </c>
      <c r="F4863" s="68" t="str">
        <f t="shared" si="163"/>
        <v>8912. Vigilancia de la Salud AmbientalVigilancia de la Salud Ambiental2026</v>
      </c>
      <c r="G4863" s="404" t="s">
        <v>696</v>
      </c>
      <c r="H4863" s="134" t="s">
        <v>702</v>
      </c>
      <c r="I4863" s="125" t="s">
        <v>410</v>
      </c>
      <c r="J4863" s="134" t="s">
        <v>697</v>
      </c>
      <c r="K4863" s="126" t="s">
        <v>698</v>
      </c>
      <c r="L4863" s="126" t="s">
        <v>698</v>
      </c>
      <c r="M4863" s="166" t="s">
        <v>107</v>
      </c>
      <c r="N4863" s="11" t="s">
        <v>48</v>
      </c>
      <c r="O4863" s="68" t="str">
        <f t="shared" si="162"/>
        <v>8912. Vigilancia de la Salud AmbientalVigilancia de la Salud Ambiental20266_TEUSAQUILLO1_MARZO_2026</v>
      </c>
      <c r="P4863" s="129">
        <f t="shared" si="164"/>
        <v>91656</v>
      </c>
      <c r="Q4863" s="7"/>
      <c r="R4863" s="7"/>
      <c r="S4863" s="164">
        <v>5</v>
      </c>
      <c r="T4863" s="165">
        <v>458280</v>
      </c>
    </row>
    <row r="4864" spans="2:20" ht="30" hidden="1" customHeight="1">
      <c r="B4864" s="123">
        <v>90</v>
      </c>
      <c r="C4864" s="125" t="s">
        <v>54</v>
      </c>
      <c r="D4864" s="125" t="s">
        <v>55</v>
      </c>
      <c r="E4864" s="137">
        <v>2026</v>
      </c>
      <c r="F4864" s="68" t="str">
        <f t="shared" si="163"/>
        <v>9012. Vigilancia de la Salud AmbientalVigilancia de la Salud Ambiental2026</v>
      </c>
      <c r="G4864" s="404" t="s">
        <v>696</v>
      </c>
      <c r="H4864" s="134" t="s">
        <v>702</v>
      </c>
      <c r="I4864" s="125" t="s">
        <v>410</v>
      </c>
      <c r="J4864" s="134" t="s">
        <v>697</v>
      </c>
      <c r="K4864" s="126" t="s">
        <v>698</v>
      </c>
      <c r="L4864" s="126" t="s">
        <v>698</v>
      </c>
      <c r="M4864" s="166" t="s">
        <v>74</v>
      </c>
      <c r="N4864" s="11" t="s">
        <v>48</v>
      </c>
      <c r="O4864" s="68" t="str">
        <f t="shared" si="162"/>
        <v>9012. Vigilancia de la Salud AmbientalVigilancia de la Salud Ambiental20264_CHAPINERO1_MARZO_2026</v>
      </c>
      <c r="P4864" s="129">
        <f t="shared" si="164"/>
        <v>71958</v>
      </c>
      <c r="Q4864" s="7"/>
      <c r="R4864" s="7"/>
      <c r="S4864" s="164">
        <v>51</v>
      </c>
      <c r="T4864" s="165">
        <v>3669858</v>
      </c>
    </row>
    <row r="4865" spans="2:20" ht="30" hidden="1" customHeight="1">
      <c r="B4865" s="123">
        <v>90</v>
      </c>
      <c r="C4865" s="125" t="s">
        <v>54</v>
      </c>
      <c r="D4865" s="125" t="s">
        <v>55</v>
      </c>
      <c r="E4865" s="137">
        <v>2026</v>
      </c>
      <c r="F4865" s="68" t="str">
        <f t="shared" si="163"/>
        <v>9012. Vigilancia de la Salud AmbientalVigilancia de la Salud Ambiental2026</v>
      </c>
      <c r="G4865" s="404" t="s">
        <v>696</v>
      </c>
      <c r="H4865" s="134" t="s">
        <v>702</v>
      </c>
      <c r="I4865" s="125" t="s">
        <v>410</v>
      </c>
      <c r="J4865" s="134" t="s">
        <v>697</v>
      </c>
      <c r="K4865" s="126" t="s">
        <v>698</v>
      </c>
      <c r="L4865" s="126" t="s">
        <v>698</v>
      </c>
      <c r="M4865" s="166" t="s">
        <v>56</v>
      </c>
      <c r="N4865" s="11" t="s">
        <v>48</v>
      </c>
      <c r="O4865" s="68" t="str">
        <f t="shared" si="162"/>
        <v>9012. Vigilancia de la Salud AmbientalVigilancia de la Salud Ambiental20261_USAQUEN1_MARZO_2026</v>
      </c>
      <c r="P4865" s="129">
        <f t="shared" si="164"/>
        <v>71958</v>
      </c>
      <c r="Q4865" s="7"/>
      <c r="R4865" s="7"/>
      <c r="S4865" s="164">
        <v>48</v>
      </c>
      <c r="T4865" s="165">
        <v>3453984</v>
      </c>
    </row>
    <row r="4866" spans="2:20" ht="30" hidden="1" customHeight="1">
      <c r="B4866" s="123">
        <v>90</v>
      </c>
      <c r="C4866" s="125" t="s">
        <v>54</v>
      </c>
      <c r="D4866" s="125" t="s">
        <v>55</v>
      </c>
      <c r="E4866" s="137">
        <v>2026</v>
      </c>
      <c r="F4866" s="68" t="str">
        <f t="shared" si="163"/>
        <v>9012. Vigilancia de la Salud AmbientalVigilancia de la Salud Ambiental2026</v>
      </c>
      <c r="G4866" s="404" t="s">
        <v>696</v>
      </c>
      <c r="H4866" s="134" t="s">
        <v>702</v>
      </c>
      <c r="I4866" s="125" t="s">
        <v>410</v>
      </c>
      <c r="J4866" s="134" t="s">
        <v>697</v>
      </c>
      <c r="K4866" s="126" t="s">
        <v>698</v>
      </c>
      <c r="L4866" s="126" t="s">
        <v>698</v>
      </c>
      <c r="M4866" s="166" t="s">
        <v>63</v>
      </c>
      <c r="N4866" s="11" t="s">
        <v>48</v>
      </c>
      <c r="O4866" s="68" t="str">
        <f t="shared" ref="O4866:O4929" si="165">+F4866&amp;M4866&amp;N4866</f>
        <v>9012. Vigilancia de la Salud AmbientalVigilancia de la Salud Ambiental20262_ENGATIVA1_MARZO_2026</v>
      </c>
      <c r="P4866" s="129">
        <f t="shared" si="164"/>
        <v>71958</v>
      </c>
      <c r="Q4866" s="7"/>
      <c r="R4866" s="7"/>
      <c r="S4866" s="164">
        <v>74</v>
      </c>
      <c r="T4866" s="165">
        <v>5324892</v>
      </c>
    </row>
    <row r="4867" spans="2:20" ht="30" hidden="1" customHeight="1">
      <c r="B4867" s="123">
        <v>90</v>
      </c>
      <c r="C4867" s="125" t="s">
        <v>54</v>
      </c>
      <c r="D4867" s="125" t="s">
        <v>55</v>
      </c>
      <c r="E4867" s="137">
        <v>2026</v>
      </c>
      <c r="F4867" s="68" t="str">
        <f t="shared" si="163"/>
        <v>9012. Vigilancia de la Salud AmbientalVigilancia de la Salud Ambiental2026</v>
      </c>
      <c r="G4867" s="404" t="s">
        <v>696</v>
      </c>
      <c r="H4867" s="134" t="s">
        <v>702</v>
      </c>
      <c r="I4867" s="125" t="s">
        <v>410</v>
      </c>
      <c r="J4867" s="134" t="s">
        <v>697</v>
      </c>
      <c r="K4867" s="126" t="s">
        <v>698</v>
      </c>
      <c r="L4867" s="126" t="s">
        <v>698</v>
      </c>
      <c r="M4867" s="166" t="s">
        <v>77</v>
      </c>
      <c r="N4867" s="11" t="s">
        <v>48</v>
      </c>
      <c r="O4867" s="68" t="str">
        <f t="shared" si="165"/>
        <v>9012. Vigilancia de la Salud AmbientalVigilancia de la Salud Ambiental20263_SUBA1_MARZO_2026</v>
      </c>
      <c r="P4867" s="129">
        <f t="shared" si="164"/>
        <v>71958</v>
      </c>
      <c r="Q4867" s="7"/>
      <c r="R4867" s="7"/>
      <c r="S4867" s="164">
        <v>75</v>
      </c>
      <c r="T4867" s="165">
        <v>5396850</v>
      </c>
    </row>
    <row r="4868" spans="2:20" ht="30" hidden="1" customHeight="1">
      <c r="B4868" s="123">
        <v>90</v>
      </c>
      <c r="C4868" s="125" t="s">
        <v>54</v>
      </c>
      <c r="D4868" s="125" t="s">
        <v>55</v>
      </c>
      <c r="E4868" s="137">
        <v>2026</v>
      </c>
      <c r="F4868" s="68" t="str">
        <f t="shared" si="163"/>
        <v>9012. Vigilancia de la Salud AmbientalVigilancia de la Salud Ambiental2026</v>
      </c>
      <c r="G4868" s="404" t="s">
        <v>696</v>
      </c>
      <c r="H4868" s="134" t="s">
        <v>702</v>
      </c>
      <c r="I4868" s="125" t="s">
        <v>410</v>
      </c>
      <c r="J4868" s="134" t="s">
        <v>697</v>
      </c>
      <c r="K4868" s="126" t="s">
        <v>698</v>
      </c>
      <c r="L4868" s="126" t="s">
        <v>698</v>
      </c>
      <c r="M4868" s="166" t="s">
        <v>66</v>
      </c>
      <c r="N4868" s="11" t="s">
        <v>48</v>
      </c>
      <c r="O4868" s="68" t="str">
        <f t="shared" si="165"/>
        <v>9012. Vigilancia de la Salud AmbientalVigilancia de la Salud Ambiental20265_BARRIOS_UNIDOS1_MARZO_2026</v>
      </c>
      <c r="P4868" s="129">
        <f t="shared" si="164"/>
        <v>71958</v>
      </c>
      <c r="Q4868" s="7"/>
      <c r="R4868" s="7"/>
      <c r="S4868" s="164">
        <v>39</v>
      </c>
      <c r="T4868" s="165">
        <v>2806362</v>
      </c>
    </row>
    <row r="4869" spans="2:20" ht="30" hidden="1" customHeight="1">
      <c r="B4869" s="123">
        <v>90</v>
      </c>
      <c r="C4869" s="125" t="s">
        <v>54</v>
      </c>
      <c r="D4869" s="125" t="s">
        <v>55</v>
      </c>
      <c r="E4869" s="137">
        <v>2026</v>
      </c>
      <c r="F4869" s="68" t="str">
        <f t="shared" si="163"/>
        <v>9012. Vigilancia de la Salud AmbientalVigilancia de la Salud Ambiental2026</v>
      </c>
      <c r="G4869" s="404" t="s">
        <v>696</v>
      </c>
      <c r="H4869" s="134" t="s">
        <v>702</v>
      </c>
      <c r="I4869" s="125" t="s">
        <v>410</v>
      </c>
      <c r="J4869" s="134" t="s">
        <v>697</v>
      </c>
      <c r="K4869" s="126" t="s">
        <v>698</v>
      </c>
      <c r="L4869" s="126" t="s">
        <v>698</v>
      </c>
      <c r="M4869" s="166" t="s">
        <v>107</v>
      </c>
      <c r="N4869" s="11" t="s">
        <v>48</v>
      </c>
      <c r="O4869" s="68" t="str">
        <f t="shared" si="165"/>
        <v>9012. Vigilancia de la Salud AmbientalVigilancia de la Salud Ambiental20266_TEUSAQUILLO1_MARZO_2026</v>
      </c>
      <c r="P4869" s="129">
        <f t="shared" si="164"/>
        <v>71958</v>
      </c>
      <c r="Q4869" s="7"/>
      <c r="R4869" s="7"/>
      <c r="S4869" s="164">
        <v>48</v>
      </c>
      <c r="T4869" s="165">
        <v>3453984</v>
      </c>
    </row>
    <row r="4870" spans="2:20" ht="30" hidden="1" customHeight="1">
      <c r="B4870" s="123">
        <v>93</v>
      </c>
      <c r="C4870" s="125" t="s">
        <v>54</v>
      </c>
      <c r="D4870" s="125" t="s">
        <v>55</v>
      </c>
      <c r="E4870" s="137">
        <v>2026</v>
      </c>
      <c r="F4870" s="68" t="str">
        <f t="shared" si="163"/>
        <v>9312. Vigilancia de la Salud AmbientalVigilancia de la Salud Ambiental2026</v>
      </c>
      <c r="G4870" s="404" t="s">
        <v>696</v>
      </c>
      <c r="H4870" s="134" t="s">
        <v>702</v>
      </c>
      <c r="I4870" s="125" t="s">
        <v>410</v>
      </c>
      <c r="J4870" s="134" t="s">
        <v>697</v>
      </c>
      <c r="K4870" s="126" t="s">
        <v>698</v>
      </c>
      <c r="L4870" s="126" t="s">
        <v>698</v>
      </c>
      <c r="M4870" s="166" t="s">
        <v>63</v>
      </c>
      <c r="N4870" s="11" t="s">
        <v>48</v>
      </c>
      <c r="O4870" s="68" t="str">
        <f t="shared" si="165"/>
        <v>9312. Vigilancia de la Salud AmbientalVigilancia de la Salud Ambiental20262_ENGATIVA1_MARZO_2026</v>
      </c>
      <c r="P4870" s="129">
        <f t="shared" si="164"/>
        <v>0</v>
      </c>
      <c r="Q4870" s="7"/>
      <c r="R4870" s="7"/>
      <c r="S4870" s="164">
        <v>0</v>
      </c>
      <c r="T4870" s="165">
        <v>0</v>
      </c>
    </row>
    <row r="4871" spans="2:20" ht="30" hidden="1" customHeight="1">
      <c r="B4871" s="123">
        <v>93</v>
      </c>
      <c r="C4871" s="125" t="s">
        <v>54</v>
      </c>
      <c r="D4871" s="125" t="s">
        <v>55</v>
      </c>
      <c r="E4871" s="137">
        <v>2026</v>
      </c>
      <c r="F4871" s="68" t="str">
        <f t="shared" ref="F4871:F4934" si="166">B4871&amp;C4871&amp;D4871&amp;E4871</f>
        <v>9312. Vigilancia de la Salud AmbientalVigilancia de la Salud Ambiental2026</v>
      </c>
      <c r="G4871" s="404" t="s">
        <v>696</v>
      </c>
      <c r="H4871" s="134" t="s">
        <v>702</v>
      </c>
      <c r="I4871" s="125" t="s">
        <v>410</v>
      </c>
      <c r="J4871" s="134" t="s">
        <v>697</v>
      </c>
      <c r="K4871" s="126" t="s">
        <v>698</v>
      </c>
      <c r="L4871" s="126" t="s">
        <v>698</v>
      </c>
      <c r="M4871" s="166" t="s">
        <v>77</v>
      </c>
      <c r="N4871" s="11" t="s">
        <v>48</v>
      </c>
      <c r="O4871" s="68" t="str">
        <f t="shared" si="165"/>
        <v>9312. Vigilancia de la Salud AmbientalVigilancia de la Salud Ambiental20263_SUBA1_MARZO_2026</v>
      </c>
      <c r="P4871" s="129">
        <f t="shared" si="164"/>
        <v>91656</v>
      </c>
      <c r="Q4871" s="7"/>
      <c r="R4871" s="7"/>
      <c r="S4871" s="164">
        <v>2</v>
      </c>
      <c r="T4871" s="165">
        <v>183312</v>
      </c>
    </row>
    <row r="4872" spans="2:20" ht="30" hidden="1" customHeight="1">
      <c r="B4872" s="123">
        <v>94</v>
      </c>
      <c r="C4872" s="125" t="s">
        <v>54</v>
      </c>
      <c r="D4872" s="125" t="s">
        <v>55</v>
      </c>
      <c r="E4872" s="137">
        <v>2026</v>
      </c>
      <c r="F4872" s="68" t="str">
        <f t="shared" si="166"/>
        <v>9412. Vigilancia de la Salud AmbientalVigilancia de la Salud Ambiental2026</v>
      </c>
      <c r="G4872" s="404" t="s">
        <v>696</v>
      </c>
      <c r="H4872" s="134" t="s">
        <v>702</v>
      </c>
      <c r="I4872" s="125" t="s">
        <v>410</v>
      </c>
      <c r="J4872" s="134" t="s">
        <v>697</v>
      </c>
      <c r="K4872" s="126" t="s">
        <v>698</v>
      </c>
      <c r="L4872" s="126" t="s">
        <v>698</v>
      </c>
      <c r="M4872" s="166" t="s">
        <v>74</v>
      </c>
      <c r="N4872" s="11" t="s">
        <v>48</v>
      </c>
      <c r="O4872" s="68" t="str">
        <f t="shared" si="165"/>
        <v>9412. Vigilancia de la Salud AmbientalVigilancia de la Salud Ambiental20264_CHAPINERO1_MARZO_2026</v>
      </c>
      <c r="P4872" s="129">
        <f t="shared" si="164"/>
        <v>163614</v>
      </c>
      <c r="Q4872" s="7"/>
      <c r="R4872" s="7"/>
      <c r="S4872" s="164">
        <v>1</v>
      </c>
      <c r="T4872" s="165">
        <v>163614</v>
      </c>
    </row>
    <row r="4873" spans="2:20" ht="30" hidden="1" customHeight="1">
      <c r="B4873" s="123">
        <v>94</v>
      </c>
      <c r="C4873" s="125" t="s">
        <v>54</v>
      </c>
      <c r="D4873" s="125" t="s">
        <v>55</v>
      </c>
      <c r="E4873" s="137">
        <v>2026</v>
      </c>
      <c r="F4873" s="68" t="str">
        <f t="shared" si="166"/>
        <v>9412. Vigilancia de la Salud AmbientalVigilancia de la Salud Ambiental2026</v>
      </c>
      <c r="G4873" s="404" t="s">
        <v>696</v>
      </c>
      <c r="H4873" s="134" t="s">
        <v>702</v>
      </c>
      <c r="I4873" s="125" t="s">
        <v>410</v>
      </c>
      <c r="J4873" s="134" t="s">
        <v>697</v>
      </c>
      <c r="K4873" s="126" t="s">
        <v>698</v>
      </c>
      <c r="L4873" s="126" t="s">
        <v>698</v>
      </c>
      <c r="M4873" s="166" t="s">
        <v>56</v>
      </c>
      <c r="N4873" s="11" t="s">
        <v>48</v>
      </c>
      <c r="O4873" s="68" t="str">
        <f t="shared" si="165"/>
        <v>9412. Vigilancia de la Salud AmbientalVigilancia de la Salud Ambiental20261_USAQUEN1_MARZO_2026</v>
      </c>
      <c r="P4873" s="129">
        <f t="shared" si="164"/>
        <v>163614</v>
      </c>
      <c r="Q4873" s="7"/>
      <c r="R4873" s="7"/>
      <c r="S4873" s="164">
        <v>2</v>
      </c>
      <c r="T4873" s="165">
        <v>327228</v>
      </c>
    </row>
    <row r="4874" spans="2:20" ht="30" hidden="1" customHeight="1">
      <c r="B4874" s="123">
        <v>94</v>
      </c>
      <c r="C4874" s="125" t="s">
        <v>54</v>
      </c>
      <c r="D4874" s="125" t="s">
        <v>55</v>
      </c>
      <c r="E4874" s="137">
        <v>2026</v>
      </c>
      <c r="F4874" s="68" t="str">
        <f t="shared" si="166"/>
        <v>9412. Vigilancia de la Salud AmbientalVigilancia de la Salud Ambiental2026</v>
      </c>
      <c r="G4874" s="404" t="s">
        <v>696</v>
      </c>
      <c r="H4874" s="134" t="s">
        <v>702</v>
      </c>
      <c r="I4874" s="125" t="s">
        <v>410</v>
      </c>
      <c r="J4874" s="134" t="s">
        <v>697</v>
      </c>
      <c r="K4874" s="126" t="s">
        <v>698</v>
      </c>
      <c r="L4874" s="126" t="s">
        <v>698</v>
      </c>
      <c r="M4874" s="166" t="s">
        <v>63</v>
      </c>
      <c r="N4874" s="11" t="s">
        <v>48</v>
      </c>
      <c r="O4874" s="68" t="str">
        <f t="shared" si="165"/>
        <v>9412. Vigilancia de la Salud AmbientalVigilancia de la Salud Ambiental20262_ENGATIVA1_MARZO_2026</v>
      </c>
      <c r="P4874" s="129">
        <f t="shared" si="164"/>
        <v>163614</v>
      </c>
      <c r="Q4874" s="7"/>
      <c r="R4874" s="7"/>
      <c r="S4874" s="164">
        <v>12</v>
      </c>
      <c r="T4874" s="165">
        <v>1963368</v>
      </c>
    </row>
    <row r="4875" spans="2:20" ht="30" hidden="1" customHeight="1">
      <c r="B4875" s="123">
        <v>94</v>
      </c>
      <c r="C4875" s="125" t="s">
        <v>54</v>
      </c>
      <c r="D4875" s="125" t="s">
        <v>55</v>
      </c>
      <c r="E4875" s="137">
        <v>2026</v>
      </c>
      <c r="F4875" s="68" t="str">
        <f t="shared" si="166"/>
        <v>9412. Vigilancia de la Salud AmbientalVigilancia de la Salud Ambiental2026</v>
      </c>
      <c r="G4875" s="404" t="s">
        <v>696</v>
      </c>
      <c r="H4875" s="134" t="s">
        <v>702</v>
      </c>
      <c r="I4875" s="125" t="s">
        <v>410</v>
      </c>
      <c r="J4875" s="134" t="s">
        <v>697</v>
      </c>
      <c r="K4875" s="126" t="s">
        <v>698</v>
      </c>
      <c r="L4875" s="126" t="s">
        <v>698</v>
      </c>
      <c r="M4875" s="166" t="s">
        <v>77</v>
      </c>
      <c r="N4875" s="11" t="s">
        <v>48</v>
      </c>
      <c r="O4875" s="68" t="str">
        <f t="shared" si="165"/>
        <v>9412. Vigilancia de la Salud AmbientalVigilancia de la Salud Ambiental20263_SUBA1_MARZO_2026</v>
      </c>
      <c r="P4875" s="129">
        <f t="shared" si="164"/>
        <v>163614</v>
      </c>
      <c r="Q4875" s="7"/>
      <c r="R4875" s="7"/>
      <c r="S4875" s="164">
        <v>5</v>
      </c>
      <c r="T4875" s="165">
        <v>818070</v>
      </c>
    </row>
    <row r="4876" spans="2:20" ht="30" hidden="1" customHeight="1">
      <c r="B4876" s="123">
        <v>94</v>
      </c>
      <c r="C4876" s="125" t="s">
        <v>54</v>
      </c>
      <c r="D4876" s="125" t="s">
        <v>55</v>
      </c>
      <c r="E4876" s="137">
        <v>2026</v>
      </c>
      <c r="F4876" s="68" t="str">
        <f t="shared" si="166"/>
        <v>9412. Vigilancia de la Salud AmbientalVigilancia de la Salud Ambiental2026</v>
      </c>
      <c r="G4876" s="404" t="s">
        <v>696</v>
      </c>
      <c r="H4876" s="134" t="s">
        <v>702</v>
      </c>
      <c r="I4876" s="125" t="s">
        <v>410</v>
      </c>
      <c r="J4876" s="134" t="s">
        <v>697</v>
      </c>
      <c r="K4876" s="126" t="s">
        <v>698</v>
      </c>
      <c r="L4876" s="126" t="s">
        <v>698</v>
      </c>
      <c r="M4876" s="166" t="s">
        <v>66</v>
      </c>
      <c r="N4876" s="11" t="s">
        <v>48</v>
      </c>
      <c r="O4876" s="68" t="str">
        <f t="shared" si="165"/>
        <v>9412. Vigilancia de la Salud AmbientalVigilancia de la Salud Ambiental20265_BARRIOS_UNIDOS1_MARZO_2026</v>
      </c>
      <c r="P4876" s="129">
        <f t="shared" si="164"/>
        <v>163614</v>
      </c>
      <c r="Q4876" s="7"/>
      <c r="R4876" s="7"/>
      <c r="S4876" s="164">
        <v>2</v>
      </c>
      <c r="T4876" s="165">
        <v>327228</v>
      </c>
    </row>
    <row r="4877" spans="2:20" ht="30" hidden="1" customHeight="1">
      <c r="B4877" s="123">
        <v>94</v>
      </c>
      <c r="C4877" s="125" t="s">
        <v>54</v>
      </c>
      <c r="D4877" s="125" t="s">
        <v>55</v>
      </c>
      <c r="E4877" s="137">
        <v>2026</v>
      </c>
      <c r="F4877" s="68" t="str">
        <f t="shared" si="166"/>
        <v>9412. Vigilancia de la Salud AmbientalVigilancia de la Salud Ambiental2026</v>
      </c>
      <c r="G4877" s="404" t="s">
        <v>696</v>
      </c>
      <c r="H4877" s="134" t="s">
        <v>702</v>
      </c>
      <c r="I4877" s="125" t="s">
        <v>410</v>
      </c>
      <c r="J4877" s="134" t="s">
        <v>697</v>
      </c>
      <c r="K4877" s="126" t="s">
        <v>698</v>
      </c>
      <c r="L4877" s="126" t="s">
        <v>698</v>
      </c>
      <c r="M4877" s="166" t="s">
        <v>107</v>
      </c>
      <c r="N4877" s="11" t="s">
        <v>48</v>
      </c>
      <c r="O4877" s="68" t="str">
        <f t="shared" si="165"/>
        <v>9412. Vigilancia de la Salud AmbientalVigilancia de la Salud Ambiental20266_TEUSAQUILLO1_MARZO_2026</v>
      </c>
      <c r="P4877" s="129">
        <f t="shared" si="164"/>
        <v>0</v>
      </c>
      <c r="Q4877" s="7"/>
      <c r="R4877" s="7"/>
      <c r="S4877" s="164">
        <v>0</v>
      </c>
      <c r="T4877" s="165">
        <v>0</v>
      </c>
    </row>
    <row r="4878" spans="2:20" ht="30" hidden="1" customHeight="1">
      <c r="B4878" s="123">
        <v>95</v>
      </c>
      <c r="C4878" s="125" t="s">
        <v>54</v>
      </c>
      <c r="D4878" s="125" t="s">
        <v>55</v>
      </c>
      <c r="E4878" s="137">
        <v>2026</v>
      </c>
      <c r="F4878" s="68" t="str">
        <f t="shared" si="166"/>
        <v>9512. Vigilancia de la Salud AmbientalVigilancia de la Salud Ambiental2026</v>
      </c>
      <c r="G4878" s="404" t="s">
        <v>696</v>
      </c>
      <c r="H4878" s="134" t="s">
        <v>702</v>
      </c>
      <c r="I4878" s="125" t="s">
        <v>410</v>
      </c>
      <c r="J4878" s="134" t="s">
        <v>697</v>
      </c>
      <c r="K4878" s="126" t="s">
        <v>698</v>
      </c>
      <c r="L4878" s="126" t="s">
        <v>698</v>
      </c>
      <c r="M4878" s="166" t="s">
        <v>74</v>
      </c>
      <c r="N4878" s="11" t="s">
        <v>48</v>
      </c>
      <c r="O4878" s="68" t="str">
        <f t="shared" si="165"/>
        <v>9512. Vigilancia de la Salud AmbientalVigilancia de la Salud Ambiental20264_CHAPINERO1_MARZO_2026</v>
      </c>
      <c r="P4878" s="129">
        <f t="shared" si="164"/>
        <v>163614</v>
      </c>
      <c r="Q4878" s="7"/>
      <c r="R4878" s="7"/>
      <c r="S4878" s="164">
        <v>1</v>
      </c>
      <c r="T4878" s="165">
        <v>163614</v>
      </c>
    </row>
    <row r="4879" spans="2:20" ht="30" hidden="1" customHeight="1">
      <c r="B4879" s="123">
        <v>95</v>
      </c>
      <c r="C4879" s="125" t="s">
        <v>54</v>
      </c>
      <c r="D4879" s="125" t="s">
        <v>55</v>
      </c>
      <c r="E4879" s="137">
        <v>2026</v>
      </c>
      <c r="F4879" s="68" t="str">
        <f t="shared" si="166"/>
        <v>9512. Vigilancia de la Salud AmbientalVigilancia de la Salud Ambiental2026</v>
      </c>
      <c r="G4879" s="404" t="s">
        <v>696</v>
      </c>
      <c r="H4879" s="134" t="s">
        <v>702</v>
      </c>
      <c r="I4879" s="125" t="s">
        <v>410</v>
      </c>
      <c r="J4879" s="134" t="s">
        <v>697</v>
      </c>
      <c r="K4879" s="126" t="s">
        <v>698</v>
      </c>
      <c r="L4879" s="126" t="s">
        <v>698</v>
      </c>
      <c r="M4879" s="166" t="s">
        <v>63</v>
      </c>
      <c r="N4879" s="11" t="s">
        <v>48</v>
      </c>
      <c r="O4879" s="68" t="str">
        <f t="shared" si="165"/>
        <v>9512. Vigilancia de la Salud AmbientalVigilancia de la Salud Ambiental20262_ENGATIVA1_MARZO_2026</v>
      </c>
      <c r="P4879" s="129">
        <f t="shared" si="164"/>
        <v>163614</v>
      </c>
      <c r="Q4879" s="7"/>
      <c r="R4879" s="7"/>
      <c r="S4879" s="164">
        <v>2</v>
      </c>
      <c r="T4879" s="165">
        <v>327228</v>
      </c>
    </row>
    <row r="4880" spans="2:20" ht="30" hidden="1" customHeight="1">
      <c r="B4880" s="123">
        <v>95</v>
      </c>
      <c r="C4880" s="125" t="s">
        <v>54</v>
      </c>
      <c r="D4880" s="125" t="s">
        <v>55</v>
      </c>
      <c r="E4880" s="137">
        <v>2026</v>
      </c>
      <c r="F4880" s="68" t="str">
        <f t="shared" si="166"/>
        <v>9512. Vigilancia de la Salud AmbientalVigilancia de la Salud Ambiental2026</v>
      </c>
      <c r="G4880" s="404" t="s">
        <v>696</v>
      </c>
      <c r="H4880" s="134" t="s">
        <v>702</v>
      </c>
      <c r="I4880" s="125" t="s">
        <v>410</v>
      </c>
      <c r="J4880" s="134" t="s">
        <v>697</v>
      </c>
      <c r="K4880" s="126" t="s">
        <v>698</v>
      </c>
      <c r="L4880" s="126" t="s">
        <v>698</v>
      </c>
      <c r="M4880" s="166" t="s">
        <v>77</v>
      </c>
      <c r="N4880" s="11" t="s">
        <v>48</v>
      </c>
      <c r="O4880" s="68" t="str">
        <f t="shared" si="165"/>
        <v>9512. Vigilancia de la Salud AmbientalVigilancia de la Salud Ambiental20263_SUBA1_MARZO_2026</v>
      </c>
      <c r="P4880" s="129">
        <f t="shared" si="164"/>
        <v>0</v>
      </c>
      <c r="Q4880" s="7"/>
      <c r="R4880" s="7"/>
      <c r="S4880" s="164">
        <v>0</v>
      </c>
      <c r="T4880" s="165">
        <v>0</v>
      </c>
    </row>
    <row r="4881" spans="2:20" ht="30" hidden="1" customHeight="1">
      <c r="B4881" s="123">
        <v>96</v>
      </c>
      <c r="C4881" s="125" t="s">
        <v>54</v>
      </c>
      <c r="D4881" s="125" t="s">
        <v>55</v>
      </c>
      <c r="E4881" s="137">
        <v>2026</v>
      </c>
      <c r="F4881" s="68" t="str">
        <f t="shared" si="166"/>
        <v>9612. Vigilancia de la Salud AmbientalVigilancia de la Salud Ambiental2026</v>
      </c>
      <c r="G4881" s="404" t="s">
        <v>696</v>
      </c>
      <c r="H4881" s="134" t="s">
        <v>702</v>
      </c>
      <c r="I4881" s="125" t="s">
        <v>410</v>
      </c>
      <c r="J4881" s="134" t="s">
        <v>697</v>
      </c>
      <c r="K4881" s="126" t="s">
        <v>698</v>
      </c>
      <c r="L4881" s="126" t="s">
        <v>698</v>
      </c>
      <c r="M4881" s="166" t="s">
        <v>56</v>
      </c>
      <c r="N4881" s="11" t="s">
        <v>48</v>
      </c>
      <c r="O4881" s="68" t="str">
        <f t="shared" si="165"/>
        <v>9612. Vigilancia de la Salud AmbientalVigilancia de la Salud Ambiental20261_USAQUEN1_MARZO_2026</v>
      </c>
      <c r="P4881" s="129">
        <f t="shared" si="164"/>
        <v>91656</v>
      </c>
      <c r="Q4881" s="7"/>
      <c r="R4881" s="7"/>
      <c r="S4881" s="164">
        <v>1</v>
      </c>
      <c r="T4881" s="165">
        <v>91656</v>
      </c>
    </row>
    <row r="4882" spans="2:20" ht="30" hidden="1" customHeight="1">
      <c r="B4882" s="123">
        <v>96</v>
      </c>
      <c r="C4882" s="125" t="s">
        <v>54</v>
      </c>
      <c r="D4882" s="125" t="s">
        <v>55</v>
      </c>
      <c r="E4882" s="137">
        <v>2026</v>
      </c>
      <c r="F4882" s="68" t="str">
        <f t="shared" si="166"/>
        <v>9612. Vigilancia de la Salud AmbientalVigilancia de la Salud Ambiental2026</v>
      </c>
      <c r="G4882" s="404" t="s">
        <v>696</v>
      </c>
      <c r="H4882" s="134" t="s">
        <v>702</v>
      </c>
      <c r="I4882" s="125" t="s">
        <v>410</v>
      </c>
      <c r="J4882" s="134" t="s">
        <v>697</v>
      </c>
      <c r="K4882" s="126" t="s">
        <v>698</v>
      </c>
      <c r="L4882" s="126" t="s">
        <v>698</v>
      </c>
      <c r="M4882" s="166" t="s">
        <v>63</v>
      </c>
      <c r="N4882" s="11" t="s">
        <v>48</v>
      </c>
      <c r="O4882" s="68" t="str">
        <f t="shared" si="165"/>
        <v>9612. Vigilancia de la Salud AmbientalVigilancia de la Salud Ambiental20262_ENGATIVA1_MARZO_2026</v>
      </c>
      <c r="P4882" s="129">
        <f t="shared" si="164"/>
        <v>91656</v>
      </c>
      <c r="Q4882" s="7"/>
      <c r="R4882" s="7"/>
      <c r="S4882" s="164">
        <v>3</v>
      </c>
      <c r="T4882" s="165">
        <v>274968</v>
      </c>
    </row>
    <row r="4883" spans="2:20" ht="30" hidden="1" customHeight="1">
      <c r="B4883" s="123">
        <v>96</v>
      </c>
      <c r="C4883" s="125" t="s">
        <v>54</v>
      </c>
      <c r="D4883" s="125" t="s">
        <v>55</v>
      </c>
      <c r="E4883" s="137">
        <v>2026</v>
      </c>
      <c r="F4883" s="68" t="str">
        <f t="shared" si="166"/>
        <v>9612. Vigilancia de la Salud AmbientalVigilancia de la Salud Ambiental2026</v>
      </c>
      <c r="G4883" s="404" t="s">
        <v>696</v>
      </c>
      <c r="H4883" s="134" t="s">
        <v>702</v>
      </c>
      <c r="I4883" s="125" t="s">
        <v>410</v>
      </c>
      <c r="J4883" s="134" t="s">
        <v>697</v>
      </c>
      <c r="K4883" s="126" t="s">
        <v>698</v>
      </c>
      <c r="L4883" s="126" t="s">
        <v>698</v>
      </c>
      <c r="M4883" s="166" t="s">
        <v>77</v>
      </c>
      <c r="N4883" s="11" t="s">
        <v>48</v>
      </c>
      <c r="O4883" s="68" t="str">
        <f t="shared" si="165"/>
        <v>9612. Vigilancia de la Salud AmbientalVigilancia de la Salud Ambiental20263_SUBA1_MARZO_2026</v>
      </c>
      <c r="P4883" s="129">
        <f t="shared" si="164"/>
        <v>91656</v>
      </c>
      <c r="Q4883" s="7"/>
      <c r="R4883" s="7"/>
      <c r="S4883" s="164">
        <v>2</v>
      </c>
      <c r="T4883" s="165">
        <v>183312</v>
      </c>
    </row>
    <row r="4884" spans="2:20" ht="30" hidden="1" customHeight="1">
      <c r="B4884" s="123">
        <v>96</v>
      </c>
      <c r="C4884" s="125" t="s">
        <v>54</v>
      </c>
      <c r="D4884" s="125" t="s">
        <v>55</v>
      </c>
      <c r="E4884" s="137">
        <v>2026</v>
      </c>
      <c r="F4884" s="68" t="str">
        <f t="shared" si="166"/>
        <v>9612. Vigilancia de la Salud AmbientalVigilancia de la Salud Ambiental2026</v>
      </c>
      <c r="G4884" s="404" t="s">
        <v>696</v>
      </c>
      <c r="H4884" s="134" t="s">
        <v>702</v>
      </c>
      <c r="I4884" s="125" t="s">
        <v>410</v>
      </c>
      <c r="J4884" s="134" t="s">
        <v>697</v>
      </c>
      <c r="K4884" s="126" t="s">
        <v>698</v>
      </c>
      <c r="L4884" s="126" t="s">
        <v>698</v>
      </c>
      <c r="M4884" s="166" t="s">
        <v>66</v>
      </c>
      <c r="N4884" s="11" t="s">
        <v>48</v>
      </c>
      <c r="O4884" s="68" t="str">
        <f t="shared" si="165"/>
        <v>9612. Vigilancia de la Salud AmbientalVigilancia de la Salud Ambiental20265_BARRIOS_UNIDOS1_MARZO_2026</v>
      </c>
      <c r="P4884" s="129">
        <f t="shared" si="164"/>
        <v>91656</v>
      </c>
      <c r="Q4884" s="7"/>
      <c r="R4884" s="7"/>
      <c r="S4884" s="164">
        <v>5</v>
      </c>
      <c r="T4884" s="165">
        <v>458280</v>
      </c>
    </row>
    <row r="4885" spans="2:20" ht="30" hidden="1" customHeight="1">
      <c r="B4885" s="123">
        <v>97</v>
      </c>
      <c r="C4885" s="125" t="s">
        <v>54</v>
      </c>
      <c r="D4885" s="125" t="s">
        <v>55</v>
      </c>
      <c r="E4885" s="137">
        <v>2026</v>
      </c>
      <c r="F4885" s="68" t="str">
        <f t="shared" si="166"/>
        <v>9712. Vigilancia de la Salud AmbientalVigilancia de la Salud Ambiental2026</v>
      </c>
      <c r="G4885" s="404" t="s">
        <v>696</v>
      </c>
      <c r="H4885" s="134" t="s">
        <v>702</v>
      </c>
      <c r="I4885" s="125" t="s">
        <v>410</v>
      </c>
      <c r="J4885" s="134" t="s">
        <v>697</v>
      </c>
      <c r="K4885" s="126" t="s">
        <v>698</v>
      </c>
      <c r="L4885" s="126" t="s">
        <v>698</v>
      </c>
      <c r="M4885" s="166" t="s">
        <v>74</v>
      </c>
      <c r="N4885" s="11" t="s">
        <v>48</v>
      </c>
      <c r="O4885" s="68" t="str">
        <f t="shared" si="165"/>
        <v>9712. Vigilancia de la Salud AmbientalVigilancia de la Salud Ambiental20264_CHAPINERO1_MARZO_2026</v>
      </c>
      <c r="P4885" s="129">
        <f t="shared" si="164"/>
        <v>71958</v>
      </c>
      <c r="Q4885" s="7"/>
      <c r="R4885" s="7"/>
      <c r="S4885" s="164">
        <v>29</v>
      </c>
      <c r="T4885" s="165">
        <v>2086782</v>
      </c>
    </row>
    <row r="4886" spans="2:20" ht="30" hidden="1" customHeight="1">
      <c r="B4886" s="123">
        <v>97</v>
      </c>
      <c r="C4886" s="125" t="s">
        <v>54</v>
      </c>
      <c r="D4886" s="125" t="s">
        <v>55</v>
      </c>
      <c r="E4886" s="137">
        <v>2026</v>
      </c>
      <c r="F4886" s="68" t="str">
        <f t="shared" si="166"/>
        <v>9712. Vigilancia de la Salud AmbientalVigilancia de la Salud Ambiental2026</v>
      </c>
      <c r="G4886" s="404" t="s">
        <v>696</v>
      </c>
      <c r="H4886" s="134" t="s">
        <v>702</v>
      </c>
      <c r="I4886" s="125" t="s">
        <v>410</v>
      </c>
      <c r="J4886" s="134" t="s">
        <v>697</v>
      </c>
      <c r="K4886" s="126" t="s">
        <v>698</v>
      </c>
      <c r="L4886" s="126" t="s">
        <v>698</v>
      </c>
      <c r="M4886" s="166" t="s">
        <v>56</v>
      </c>
      <c r="N4886" s="11" t="s">
        <v>48</v>
      </c>
      <c r="O4886" s="68" t="str">
        <f t="shared" si="165"/>
        <v>9712. Vigilancia de la Salud AmbientalVigilancia de la Salud Ambiental20261_USAQUEN1_MARZO_2026</v>
      </c>
      <c r="P4886" s="129">
        <f t="shared" si="164"/>
        <v>71958</v>
      </c>
      <c r="Q4886" s="7"/>
      <c r="R4886" s="7"/>
      <c r="S4886" s="164">
        <v>28</v>
      </c>
      <c r="T4886" s="165">
        <v>2014824</v>
      </c>
    </row>
    <row r="4887" spans="2:20" ht="30" hidden="1" customHeight="1">
      <c r="B4887" s="123">
        <v>97</v>
      </c>
      <c r="C4887" s="125" t="s">
        <v>54</v>
      </c>
      <c r="D4887" s="125" t="s">
        <v>55</v>
      </c>
      <c r="E4887" s="137">
        <v>2026</v>
      </c>
      <c r="F4887" s="68" t="str">
        <f t="shared" si="166"/>
        <v>9712. Vigilancia de la Salud AmbientalVigilancia de la Salud Ambiental2026</v>
      </c>
      <c r="G4887" s="404" t="s">
        <v>696</v>
      </c>
      <c r="H4887" s="134" t="s">
        <v>702</v>
      </c>
      <c r="I4887" s="125" t="s">
        <v>410</v>
      </c>
      <c r="J4887" s="134" t="s">
        <v>697</v>
      </c>
      <c r="K4887" s="126" t="s">
        <v>698</v>
      </c>
      <c r="L4887" s="126" t="s">
        <v>698</v>
      </c>
      <c r="M4887" s="166" t="s">
        <v>63</v>
      </c>
      <c r="N4887" s="11" t="s">
        <v>48</v>
      </c>
      <c r="O4887" s="68" t="str">
        <f t="shared" si="165"/>
        <v>9712. Vigilancia de la Salud AmbientalVigilancia de la Salud Ambiental20262_ENGATIVA1_MARZO_2026</v>
      </c>
      <c r="P4887" s="129">
        <f t="shared" si="164"/>
        <v>71958</v>
      </c>
      <c r="Q4887" s="7"/>
      <c r="R4887" s="7"/>
      <c r="S4887" s="164">
        <v>86</v>
      </c>
      <c r="T4887" s="165">
        <v>6188388</v>
      </c>
    </row>
    <row r="4888" spans="2:20" ht="30" hidden="1" customHeight="1">
      <c r="B4888" s="123">
        <v>97</v>
      </c>
      <c r="C4888" s="125" t="s">
        <v>54</v>
      </c>
      <c r="D4888" s="125" t="s">
        <v>55</v>
      </c>
      <c r="E4888" s="137">
        <v>2026</v>
      </c>
      <c r="F4888" s="68" t="str">
        <f t="shared" si="166"/>
        <v>9712. Vigilancia de la Salud AmbientalVigilancia de la Salud Ambiental2026</v>
      </c>
      <c r="G4888" s="404" t="s">
        <v>696</v>
      </c>
      <c r="H4888" s="134" t="s">
        <v>702</v>
      </c>
      <c r="I4888" s="125" t="s">
        <v>410</v>
      </c>
      <c r="J4888" s="134" t="s">
        <v>697</v>
      </c>
      <c r="K4888" s="126" t="s">
        <v>698</v>
      </c>
      <c r="L4888" s="126" t="s">
        <v>698</v>
      </c>
      <c r="M4888" s="166" t="s">
        <v>77</v>
      </c>
      <c r="N4888" s="11" t="s">
        <v>48</v>
      </c>
      <c r="O4888" s="68" t="str">
        <f t="shared" si="165"/>
        <v>9712. Vigilancia de la Salud AmbientalVigilancia de la Salud Ambiental20263_SUBA1_MARZO_2026</v>
      </c>
      <c r="P4888" s="129">
        <f t="shared" si="164"/>
        <v>71958</v>
      </c>
      <c r="Q4888" s="7"/>
      <c r="R4888" s="7"/>
      <c r="S4888" s="164">
        <v>102</v>
      </c>
      <c r="T4888" s="165">
        <v>7339716</v>
      </c>
    </row>
    <row r="4889" spans="2:20" ht="30" hidden="1" customHeight="1">
      <c r="B4889" s="123">
        <v>97</v>
      </c>
      <c r="C4889" s="125" t="s">
        <v>54</v>
      </c>
      <c r="D4889" s="125" t="s">
        <v>55</v>
      </c>
      <c r="E4889" s="137">
        <v>2026</v>
      </c>
      <c r="F4889" s="68" t="str">
        <f t="shared" si="166"/>
        <v>9712. Vigilancia de la Salud AmbientalVigilancia de la Salud Ambiental2026</v>
      </c>
      <c r="G4889" s="404" t="s">
        <v>696</v>
      </c>
      <c r="H4889" s="134" t="s">
        <v>702</v>
      </c>
      <c r="I4889" s="125" t="s">
        <v>410</v>
      </c>
      <c r="J4889" s="134" t="s">
        <v>697</v>
      </c>
      <c r="K4889" s="126" t="s">
        <v>698</v>
      </c>
      <c r="L4889" s="126" t="s">
        <v>698</v>
      </c>
      <c r="M4889" s="166" t="s">
        <v>66</v>
      </c>
      <c r="N4889" s="11" t="s">
        <v>48</v>
      </c>
      <c r="O4889" s="68" t="str">
        <f t="shared" si="165"/>
        <v>9712. Vigilancia de la Salud AmbientalVigilancia de la Salud Ambiental20265_BARRIOS_UNIDOS1_MARZO_2026</v>
      </c>
      <c r="P4889" s="129">
        <f t="shared" si="164"/>
        <v>71958</v>
      </c>
      <c r="Q4889" s="7"/>
      <c r="R4889" s="7"/>
      <c r="S4889" s="164">
        <v>29</v>
      </c>
      <c r="T4889" s="165">
        <v>2086782</v>
      </c>
    </row>
    <row r="4890" spans="2:20" ht="30" hidden="1" customHeight="1">
      <c r="B4890" s="123">
        <v>97</v>
      </c>
      <c r="C4890" s="125" t="s">
        <v>54</v>
      </c>
      <c r="D4890" s="125" t="s">
        <v>55</v>
      </c>
      <c r="E4890" s="137">
        <v>2026</v>
      </c>
      <c r="F4890" s="68" t="str">
        <f t="shared" si="166"/>
        <v>9712. Vigilancia de la Salud AmbientalVigilancia de la Salud Ambiental2026</v>
      </c>
      <c r="G4890" s="404" t="s">
        <v>696</v>
      </c>
      <c r="H4890" s="134" t="s">
        <v>702</v>
      </c>
      <c r="I4890" s="125" t="s">
        <v>410</v>
      </c>
      <c r="J4890" s="134" t="s">
        <v>697</v>
      </c>
      <c r="K4890" s="126" t="s">
        <v>698</v>
      </c>
      <c r="L4890" s="126" t="s">
        <v>698</v>
      </c>
      <c r="M4890" s="166" t="s">
        <v>107</v>
      </c>
      <c r="N4890" s="11" t="s">
        <v>48</v>
      </c>
      <c r="O4890" s="68" t="str">
        <f t="shared" si="165"/>
        <v>9712. Vigilancia de la Salud AmbientalVigilancia de la Salud Ambiental20266_TEUSAQUILLO1_MARZO_2026</v>
      </c>
      <c r="P4890" s="129">
        <f t="shared" si="164"/>
        <v>71958</v>
      </c>
      <c r="Q4890" s="7"/>
      <c r="R4890" s="7"/>
      <c r="S4890" s="164">
        <v>14</v>
      </c>
      <c r="T4890" s="165">
        <v>1007412</v>
      </c>
    </row>
    <row r="4891" spans="2:20" ht="30" hidden="1" customHeight="1">
      <c r="B4891" s="123">
        <v>99</v>
      </c>
      <c r="C4891" s="125" t="s">
        <v>54</v>
      </c>
      <c r="D4891" s="125" t="s">
        <v>55</v>
      </c>
      <c r="E4891" s="137">
        <v>2026</v>
      </c>
      <c r="F4891" s="68" t="str">
        <f t="shared" si="166"/>
        <v>9912. Vigilancia de la Salud AmbientalVigilancia de la Salud Ambiental2026</v>
      </c>
      <c r="G4891" s="404" t="s">
        <v>696</v>
      </c>
      <c r="H4891" s="134" t="s">
        <v>702</v>
      </c>
      <c r="I4891" s="125" t="s">
        <v>410</v>
      </c>
      <c r="J4891" s="134" t="s">
        <v>697</v>
      </c>
      <c r="K4891" s="126" t="s">
        <v>698</v>
      </c>
      <c r="L4891" s="126" t="s">
        <v>698</v>
      </c>
      <c r="M4891" s="166" t="s">
        <v>74</v>
      </c>
      <c r="N4891" s="11" t="s">
        <v>48</v>
      </c>
      <c r="O4891" s="68" t="str">
        <f t="shared" si="165"/>
        <v>9912. Vigilancia de la Salud AmbientalVigilancia de la Salud Ambiental20264_CHAPINERO1_MARZO_2026</v>
      </c>
      <c r="P4891" s="129">
        <f t="shared" si="164"/>
        <v>545380</v>
      </c>
      <c r="Q4891" s="7"/>
      <c r="R4891" s="7"/>
      <c r="S4891" s="164">
        <v>4</v>
      </c>
      <c r="T4891" s="165">
        <v>2181520</v>
      </c>
    </row>
    <row r="4892" spans="2:20" ht="30" hidden="1" customHeight="1">
      <c r="B4892" s="123">
        <v>99</v>
      </c>
      <c r="C4892" s="125" t="s">
        <v>54</v>
      </c>
      <c r="D4892" s="125" t="s">
        <v>55</v>
      </c>
      <c r="E4892" s="137">
        <v>2026</v>
      </c>
      <c r="F4892" s="68" t="str">
        <f t="shared" si="166"/>
        <v>9912. Vigilancia de la Salud AmbientalVigilancia de la Salud Ambiental2026</v>
      </c>
      <c r="G4892" s="404" t="s">
        <v>696</v>
      </c>
      <c r="H4892" s="134" t="s">
        <v>702</v>
      </c>
      <c r="I4892" s="125" t="s">
        <v>410</v>
      </c>
      <c r="J4892" s="134" t="s">
        <v>697</v>
      </c>
      <c r="K4892" s="126" t="s">
        <v>698</v>
      </c>
      <c r="L4892" s="126" t="s">
        <v>698</v>
      </c>
      <c r="M4892" s="166" t="s">
        <v>56</v>
      </c>
      <c r="N4892" s="11" t="s">
        <v>48</v>
      </c>
      <c r="O4892" s="68" t="str">
        <f t="shared" si="165"/>
        <v>9912. Vigilancia de la Salud AmbientalVigilancia de la Salud Ambiental20261_USAQUEN1_MARZO_2026</v>
      </c>
      <c r="P4892" s="129">
        <f t="shared" si="164"/>
        <v>545380</v>
      </c>
      <c r="Q4892" s="7"/>
      <c r="R4892" s="7"/>
      <c r="S4892" s="164">
        <v>6</v>
      </c>
      <c r="T4892" s="165">
        <v>3272280</v>
      </c>
    </row>
    <row r="4893" spans="2:20" ht="30" hidden="1" customHeight="1">
      <c r="B4893" s="123">
        <v>99</v>
      </c>
      <c r="C4893" s="125" t="s">
        <v>54</v>
      </c>
      <c r="D4893" s="125" t="s">
        <v>55</v>
      </c>
      <c r="E4893" s="137">
        <v>2026</v>
      </c>
      <c r="F4893" s="68" t="str">
        <f t="shared" si="166"/>
        <v>9912. Vigilancia de la Salud AmbientalVigilancia de la Salud Ambiental2026</v>
      </c>
      <c r="G4893" s="404" t="s">
        <v>696</v>
      </c>
      <c r="H4893" s="134" t="s">
        <v>702</v>
      </c>
      <c r="I4893" s="125" t="s">
        <v>410</v>
      </c>
      <c r="J4893" s="134" t="s">
        <v>697</v>
      </c>
      <c r="K4893" s="126" t="s">
        <v>698</v>
      </c>
      <c r="L4893" s="126" t="s">
        <v>698</v>
      </c>
      <c r="M4893" s="166" t="s">
        <v>63</v>
      </c>
      <c r="N4893" s="11" t="s">
        <v>48</v>
      </c>
      <c r="O4893" s="68" t="str">
        <f t="shared" si="165"/>
        <v>9912. Vigilancia de la Salud AmbientalVigilancia de la Salud Ambiental20262_ENGATIVA1_MARZO_2026</v>
      </c>
      <c r="P4893" s="129">
        <f t="shared" si="164"/>
        <v>545380</v>
      </c>
      <c r="Q4893" s="7"/>
      <c r="R4893" s="7"/>
      <c r="S4893" s="164">
        <v>10</v>
      </c>
      <c r="T4893" s="165">
        <v>5453800</v>
      </c>
    </row>
    <row r="4894" spans="2:20" ht="30" hidden="1" customHeight="1">
      <c r="B4894" s="123">
        <v>99</v>
      </c>
      <c r="C4894" s="125" t="s">
        <v>54</v>
      </c>
      <c r="D4894" s="125" t="s">
        <v>55</v>
      </c>
      <c r="E4894" s="137">
        <v>2026</v>
      </c>
      <c r="F4894" s="68" t="str">
        <f t="shared" si="166"/>
        <v>9912. Vigilancia de la Salud AmbientalVigilancia de la Salud Ambiental2026</v>
      </c>
      <c r="G4894" s="404" t="s">
        <v>696</v>
      </c>
      <c r="H4894" s="134" t="s">
        <v>702</v>
      </c>
      <c r="I4894" s="125" t="s">
        <v>410</v>
      </c>
      <c r="J4894" s="134" t="s">
        <v>697</v>
      </c>
      <c r="K4894" s="126" t="s">
        <v>698</v>
      </c>
      <c r="L4894" s="126" t="s">
        <v>698</v>
      </c>
      <c r="M4894" s="166" t="s">
        <v>77</v>
      </c>
      <c r="N4894" s="11" t="s">
        <v>48</v>
      </c>
      <c r="O4894" s="68" t="str">
        <f t="shared" si="165"/>
        <v>9912. Vigilancia de la Salud AmbientalVigilancia de la Salud Ambiental20263_SUBA1_MARZO_2026</v>
      </c>
      <c r="P4894" s="129">
        <f t="shared" si="164"/>
        <v>545380</v>
      </c>
      <c r="Q4894" s="7"/>
      <c r="R4894" s="7"/>
      <c r="S4894" s="164">
        <v>6</v>
      </c>
      <c r="T4894" s="165">
        <v>3272280</v>
      </c>
    </row>
    <row r="4895" spans="2:20" ht="30" hidden="1" customHeight="1">
      <c r="B4895" s="123">
        <v>99</v>
      </c>
      <c r="C4895" s="125" t="s">
        <v>54</v>
      </c>
      <c r="D4895" s="125" t="s">
        <v>55</v>
      </c>
      <c r="E4895" s="137">
        <v>2026</v>
      </c>
      <c r="F4895" s="68" t="str">
        <f t="shared" si="166"/>
        <v>9912. Vigilancia de la Salud AmbientalVigilancia de la Salud Ambiental2026</v>
      </c>
      <c r="G4895" s="404" t="s">
        <v>696</v>
      </c>
      <c r="H4895" s="134" t="s">
        <v>702</v>
      </c>
      <c r="I4895" s="125" t="s">
        <v>410</v>
      </c>
      <c r="J4895" s="134" t="s">
        <v>697</v>
      </c>
      <c r="K4895" s="126" t="s">
        <v>698</v>
      </c>
      <c r="L4895" s="126" t="s">
        <v>698</v>
      </c>
      <c r="M4895" s="166" t="s">
        <v>66</v>
      </c>
      <c r="N4895" s="11" t="s">
        <v>48</v>
      </c>
      <c r="O4895" s="68" t="str">
        <f t="shared" si="165"/>
        <v>9912. Vigilancia de la Salud AmbientalVigilancia de la Salud Ambiental20265_BARRIOS_UNIDOS1_MARZO_2026</v>
      </c>
      <c r="P4895" s="129">
        <f t="shared" si="164"/>
        <v>545380</v>
      </c>
      <c r="Q4895" s="7"/>
      <c r="R4895" s="7"/>
      <c r="S4895" s="164">
        <v>3</v>
      </c>
      <c r="T4895" s="165">
        <v>1636140</v>
      </c>
    </row>
    <row r="4896" spans="2:20" ht="30" hidden="1" customHeight="1">
      <c r="B4896" s="123">
        <v>99</v>
      </c>
      <c r="C4896" s="125" t="s">
        <v>54</v>
      </c>
      <c r="D4896" s="125" t="s">
        <v>55</v>
      </c>
      <c r="E4896" s="137">
        <v>2026</v>
      </c>
      <c r="F4896" s="68" t="str">
        <f t="shared" si="166"/>
        <v>9912. Vigilancia de la Salud AmbientalVigilancia de la Salud Ambiental2026</v>
      </c>
      <c r="G4896" s="404" t="s">
        <v>696</v>
      </c>
      <c r="H4896" s="134" t="s">
        <v>702</v>
      </c>
      <c r="I4896" s="125" t="s">
        <v>410</v>
      </c>
      <c r="J4896" s="134" t="s">
        <v>697</v>
      </c>
      <c r="K4896" s="126" t="s">
        <v>698</v>
      </c>
      <c r="L4896" s="126" t="s">
        <v>698</v>
      </c>
      <c r="M4896" s="166" t="s">
        <v>107</v>
      </c>
      <c r="N4896" s="11" t="s">
        <v>48</v>
      </c>
      <c r="O4896" s="68" t="str">
        <f t="shared" si="165"/>
        <v>9912. Vigilancia de la Salud AmbientalVigilancia de la Salud Ambiental20266_TEUSAQUILLO1_MARZO_2026</v>
      </c>
      <c r="P4896" s="129">
        <f t="shared" si="164"/>
        <v>545380</v>
      </c>
      <c r="Q4896" s="7"/>
      <c r="R4896" s="7"/>
      <c r="S4896" s="164">
        <v>1</v>
      </c>
      <c r="T4896" s="165">
        <v>545380</v>
      </c>
    </row>
    <row r="4897" spans="2:20" ht="30" hidden="1" customHeight="1">
      <c r="B4897" s="123">
        <v>104</v>
      </c>
      <c r="C4897" s="125" t="s">
        <v>54</v>
      </c>
      <c r="D4897" s="125" t="s">
        <v>55</v>
      </c>
      <c r="E4897" s="137">
        <v>2026</v>
      </c>
      <c r="F4897" s="68" t="str">
        <f t="shared" si="166"/>
        <v>10412. Vigilancia de la Salud AmbientalVigilancia de la Salud Ambiental2026</v>
      </c>
      <c r="G4897" s="404" t="s">
        <v>696</v>
      </c>
      <c r="H4897" s="134" t="s">
        <v>702</v>
      </c>
      <c r="I4897" s="125" t="s">
        <v>410</v>
      </c>
      <c r="J4897" s="134" t="s">
        <v>697</v>
      </c>
      <c r="K4897" s="126" t="s">
        <v>698</v>
      </c>
      <c r="L4897" s="126" t="s">
        <v>698</v>
      </c>
      <c r="M4897" s="166" t="s">
        <v>74</v>
      </c>
      <c r="N4897" s="11" t="s">
        <v>48</v>
      </c>
      <c r="O4897" s="68" t="str">
        <f t="shared" si="165"/>
        <v>10412. Vigilancia de la Salud AmbientalVigilancia de la Salud Ambiental20264_CHAPINERO1_MARZO_2026</v>
      </c>
      <c r="P4897" s="129">
        <f t="shared" si="164"/>
        <v>91656</v>
      </c>
      <c r="Q4897" s="7"/>
      <c r="R4897" s="7"/>
      <c r="S4897" s="164">
        <v>121</v>
      </c>
      <c r="T4897" s="165">
        <v>11090376</v>
      </c>
    </row>
    <row r="4898" spans="2:20" ht="30" hidden="1" customHeight="1">
      <c r="B4898" s="123">
        <v>104</v>
      </c>
      <c r="C4898" s="125" t="s">
        <v>54</v>
      </c>
      <c r="D4898" s="125" t="s">
        <v>55</v>
      </c>
      <c r="E4898" s="137">
        <v>2026</v>
      </c>
      <c r="F4898" s="68" t="str">
        <f t="shared" si="166"/>
        <v>10412. Vigilancia de la Salud AmbientalVigilancia de la Salud Ambiental2026</v>
      </c>
      <c r="G4898" s="404" t="s">
        <v>696</v>
      </c>
      <c r="H4898" s="134" t="s">
        <v>702</v>
      </c>
      <c r="I4898" s="125" t="s">
        <v>410</v>
      </c>
      <c r="J4898" s="134" t="s">
        <v>697</v>
      </c>
      <c r="K4898" s="126" t="s">
        <v>698</v>
      </c>
      <c r="L4898" s="126" t="s">
        <v>698</v>
      </c>
      <c r="M4898" s="166" t="s">
        <v>56</v>
      </c>
      <c r="N4898" s="11" t="s">
        <v>48</v>
      </c>
      <c r="O4898" s="68" t="str">
        <f t="shared" si="165"/>
        <v>10412. Vigilancia de la Salud AmbientalVigilancia de la Salud Ambiental20261_USAQUEN1_MARZO_2026</v>
      </c>
      <c r="P4898" s="129">
        <f t="shared" si="164"/>
        <v>91656</v>
      </c>
      <c r="Q4898" s="7"/>
      <c r="R4898" s="7"/>
      <c r="S4898" s="164">
        <v>150</v>
      </c>
      <c r="T4898" s="165">
        <v>13748400</v>
      </c>
    </row>
    <row r="4899" spans="2:20" ht="30" hidden="1" customHeight="1">
      <c r="B4899" s="123">
        <v>104</v>
      </c>
      <c r="C4899" s="125" t="s">
        <v>54</v>
      </c>
      <c r="D4899" s="125" t="s">
        <v>55</v>
      </c>
      <c r="E4899" s="137">
        <v>2026</v>
      </c>
      <c r="F4899" s="68" t="str">
        <f t="shared" si="166"/>
        <v>10412. Vigilancia de la Salud AmbientalVigilancia de la Salud Ambiental2026</v>
      </c>
      <c r="G4899" s="404" t="s">
        <v>696</v>
      </c>
      <c r="H4899" s="134" t="s">
        <v>702</v>
      </c>
      <c r="I4899" s="125" t="s">
        <v>410</v>
      </c>
      <c r="J4899" s="134" t="s">
        <v>697</v>
      </c>
      <c r="K4899" s="126" t="s">
        <v>698</v>
      </c>
      <c r="L4899" s="126" t="s">
        <v>698</v>
      </c>
      <c r="M4899" s="166" t="s">
        <v>63</v>
      </c>
      <c r="N4899" s="11" t="s">
        <v>48</v>
      </c>
      <c r="O4899" s="68" t="str">
        <f t="shared" si="165"/>
        <v>10412. Vigilancia de la Salud AmbientalVigilancia de la Salud Ambiental20262_ENGATIVA1_MARZO_2026</v>
      </c>
      <c r="P4899" s="129">
        <f t="shared" si="164"/>
        <v>91656</v>
      </c>
      <c r="Q4899" s="7"/>
      <c r="R4899" s="7"/>
      <c r="S4899" s="164">
        <v>302</v>
      </c>
      <c r="T4899" s="165">
        <v>27680112</v>
      </c>
    </row>
    <row r="4900" spans="2:20" ht="30" hidden="1" customHeight="1">
      <c r="B4900" s="123">
        <v>104</v>
      </c>
      <c r="C4900" s="125" t="s">
        <v>54</v>
      </c>
      <c r="D4900" s="125" t="s">
        <v>55</v>
      </c>
      <c r="E4900" s="137">
        <v>2026</v>
      </c>
      <c r="F4900" s="68" t="str">
        <f t="shared" si="166"/>
        <v>10412. Vigilancia de la Salud AmbientalVigilancia de la Salud Ambiental2026</v>
      </c>
      <c r="G4900" s="404" t="s">
        <v>696</v>
      </c>
      <c r="H4900" s="134" t="s">
        <v>702</v>
      </c>
      <c r="I4900" s="125" t="s">
        <v>410</v>
      </c>
      <c r="J4900" s="134" t="s">
        <v>697</v>
      </c>
      <c r="K4900" s="126" t="s">
        <v>698</v>
      </c>
      <c r="L4900" s="126" t="s">
        <v>698</v>
      </c>
      <c r="M4900" s="166" t="s">
        <v>77</v>
      </c>
      <c r="N4900" s="11" t="s">
        <v>48</v>
      </c>
      <c r="O4900" s="68" t="str">
        <f t="shared" si="165"/>
        <v>10412. Vigilancia de la Salud AmbientalVigilancia de la Salud Ambiental20263_SUBA1_MARZO_2026</v>
      </c>
      <c r="P4900" s="129">
        <f t="shared" si="164"/>
        <v>91656</v>
      </c>
      <c r="Q4900" s="7"/>
      <c r="R4900" s="7"/>
      <c r="S4900" s="164">
        <v>306</v>
      </c>
      <c r="T4900" s="165">
        <v>28046736</v>
      </c>
    </row>
    <row r="4901" spans="2:20" ht="30" hidden="1" customHeight="1">
      <c r="B4901" s="123">
        <v>104</v>
      </c>
      <c r="C4901" s="125" t="s">
        <v>54</v>
      </c>
      <c r="D4901" s="125" t="s">
        <v>55</v>
      </c>
      <c r="E4901" s="137">
        <v>2026</v>
      </c>
      <c r="F4901" s="68" t="str">
        <f t="shared" si="166"/>
        <v>10412. Vigilancia de la Salud AmbientalVigilancia de la Salud Ambiental2026</v>
      </c>
      <c r="G4901" s="404" t="s">
        <v>696</v>
      </c>
      <c r="H4901" s="134" t="s">
        <v>702</v>
      </c>
      <c r="I4901" s="125" t="s">
        <v>410</v>
      </c>
      <c r="J4901" s="134" t="s">
        <v>697</v>
      </c>
      <c r="K4901" s="126" t="s">
        <v>698</v>
      </c>
      <c r="L4901" s="126" t="s">
        <v>698</v>
      </c>
      <c r="M4901" s="166" t="s">
        <v>66</v>
      </c>
      <c r="N4901" s="11" t="s">
        <v>48</v>
      </c>
      <c r="O4901" s="68" t="str">
        <f t="shared" si="165"/>
        <v>10412. Vigilancia de la Salud AmbientalVigilancia de la Salud Ambiental20265_BARRIOS_UNIDOS1_MARZO_2026</v>
      </c>
      <c r="P4901" s="129">
        <f t="shared" si="164"/>
        <v>91656</v>
      </c>
      <c r="Q4901" s="7"/>
      <c r="R4901" s="7"/>
      <c r="S4901" s="164">
        <v>138</v>
      </c>
      <c r="T4901" s="165">
        <v>12648528</v>
      </c>
    </row>
    <row r="4902" spans="2:20" ht="30" hidden="1" customHeight="1">
      <c r="B4902" s="123">
        <v>104</v>
      </c>
      <c r="C4902" s="125" t="s">
        <v>54</v>
      </c>
      <c r="D4902" s="125" t="s">
        <v>55</v>
      </c>
      <c r="E4902" s="137">
        <v>2026</v>
      </c>
      <c r="F4902" s="68" t="str">
        <f t="shared" si="166"/>
        <v>10412. Vigilancia de la Salud AmbientalVigilancia de la Salud Ambiental2026</v>
      </c>
      <c r="G4902" s="404" t="s">
        <v>696</v>
      </c>
      <c r="H4902" s="134" t="s">
        <v>702</v>
      </c>
      <c r="I4902" s="125" t="s">
        <v>410</v>
      </c>
      <c r="J4902" s="134" t="s">
        <v>697</v>
      </c>
      <c r="K4902" s="126" t="s">
        <v>698</v>
      </c>
      <c r="L4902" s="126" t="s">
        <v>698</v>
      </c>
      <c r="M4902" s="166" t="s">
        <v>107</v>
      </c>
      <c r="N4902" s="11" t="s">
        <v>48</v>
      </c>
      <c r="O4902" s="68" t="str">
        <f t="shared" si="165"/>
        <v>10412. Vigilancia de la Salud AmbientalVigilancia de la Salud Ambiental20266_TEUSAQUILLO1_MARZO_2026</v>
      </c>
      <c r="P4902" s="129">
        <f t="shared" si="164"/>
        <v>91656</v>
      </c>
      <c r="Q4902" s="7"/>
      <c r="R4902" s="7"/>
      <c r="S4902" s="164">
        <v>118</v>
      </c>
      <c r="T4902" s="165">
        <v>10815408</v>
      </c>
    </row>
    <row r="4903" spans="2:20" ht="30" hidden="1" customHeight="1">
      <c r="B4903" s="123">
        <v>1005</v>
      </c>
      <c r="C4903" s="125" t="s">
        <v>54</v>
      </c>
      <c r="D4903" s="125" t="s">
        <v>55</v>
      </c>
      <c r="E4903" s="137">
        <v>2026</v>
      </c>
      <c r="F4903" s="68" t="str">
        <f t="shared" si="166"/>
        <v>100512. Vigilancia de la Salud AmbientalVigilancia de la Salud Ambiental2026</v>
      </c>
      <c r="G4903" s="404" t="s">
        <v>696</v>
      </c>
      <c r="H4903" s="134" t="s">
        <v>699</v>
      </c>
      <c r="I4903" s="125" t="s">
        <v>410</v>
      </c>
      <c r="J4903" s="134" t="s">
        <v>697</v>
      </c>
      <c r="K4903" s="126" t="s">
        <v>698</v>
      </c>
      <c r="L4903" s="126" t="s">
        <v>698</v>
      </c>
      <c r="M4903" s="166" t="s">
        <v>74</v>
      </c>
      <c r="N4903" s="11" t="s">
        <v>48</v>
      </c>
      <c r="O4903" s="68" t="str">
        <f t="shared" si="165"/>
        <v>100512. Vigilancia de la Salud AmbientalVigilancia de la Salud Ambiental20264_CHAPINERO1_MARZO_2026</v>
      </c>
      <c r="P4903" s="129">
        <f t="shared" ref="P4903:P4966" si="167">IFERROR(T4903/S4903,0)</f>
        <v>91656</v>
      </c>
      <c r="Q4903" s="7"/>
      <c r="R4903" s="7"/>
      <c r="S4903" s="164">
        <v>72</v>
      </c>
      <c r="T4903" s="165">
        <v>6599232</v>
      </c>
    </row>
    <row r="4904" spans="2:20" ht="30" hidden="1" customHeight="1">
      <c r="B4904" s="123">
        <v>1005</v>
      </c>
      <c r="C4904" s="125" t="s">
        <v>54</v>
      </c>
      <c r="D4904" s="125" t="s">
        <v>55</v>
      </c>
      <c r="E4904" s="137">
        <v>2026</v>
      </c>
      <c r="F4904" s="68" t="str">
        <f t="shared" si="166"/>
        <v>100512. Vigilancia de la Salud AmbientalVigilancia de la Salud Ambiental2026</v>
      </c>
      <c r="G4904" s="404" t="s">
        <v>696</v>
      </c>
      <c r="H4904" s="134" t="s">
        <v>699</v>
      </c>
      <c r="I4904" s="125" t="s">
        <v>410</v>
      </c>
      <c r="J4904" s="134" t="s">
        <v>697</v>
      </c>
      <c r="K4904" s="126" t="s">
        <v>698</v>
      </c>
      <c r="L4904" s="126" t="s">
        <v>698</v>
      </c>
      <c r="M4904" s="166" t="s">
        <v>56</v>
      </c>
      <c r="N4904" s="11" t="s">
        <v>48</v>
      </c>
      <c r="O4904" s="68" t="str">
        <f t="shared" si="165"/>
        <v>100512. Vigilancia de la Salud AmbientalVigilancia de la Salud Ambiental20261_USAQUEN1_MARZO_2026</v>
      </c>
      <c r="P4904" s="129">
        <f t="shared" si="167"/>
        <v>91656</v>
      </c>
      <c r="Q4904" s="7"/>
      <c r="R4904" s="7"/>
      <c r="S4904" s="164">
        <v>43</v>
      </c>
      <c r="T4904" s="165">
        <v>3941208</v>
      </c>
    </row>
    <row r="4905" spans="2:20" ht="30" hidden="1" customHeight="1">
      <c r="B4905" s="123">
        <v>1005</v>
      </c>
      <c r="C4905" s="125" t="s">
        <v>54</v>
      </c>
      <c r="D4905" s="125" t="s">
        <v>55</v>
      </c>
      <c r="E4905" s="137">
        <v>2026</v>
      </c>
      <c r="F4905" s="68" t="str">
        <f t="shared" si="166"/>
        <v>100512. Vigilancia de la Salud AmbientalVigilancia de la Salud Ambiental2026</v>
      </c>
      <c r="G4905" s="404" t="s">
        <v>696</v>
      </c>
      <c r="H4905" s="134" t="s">
        <v>699</v>
      </c>
      <c r="I4905" s="125" t="s">
        <v>410</v>
      </c>
      <c r="J4905" s="134" t="s">
        <v>697</v>
      </c>
      <c r="K4905" s="126" t="s">
        <v>698</v>
      </c>
      <c r="L4905" s="126" t="s">
        <v>698</v>
      </c>
      <c r="M4905" s="166" t="s">
        <v>63</v>
      </c>
      <c r="N4905" s="11" t="s">
        <v>48</v>
      </c>
      <c r="O4905" s="68" t="str">
        <f t="shared" si="165"/>
        <v>100512. Vigilancia de la Salud AmbientalVigilancia de la Salud Ambiental20262_ENGATIVA1_MARZO_2026</v>
      </c>
      <c r="P4905" s="129">
        <f t="shared" si="167"/>
        <v>91656</v>
      </c>
      <c r="Q4905" s="7"/>
      <c r="R4905" s="7"/>
      <c r="S4905" s="164">
        <v>33</v>
      </c>
      <c r="T4905" s="165">
        <v>3024648</v>
      </c>
    </row>
    <row r="4906" spans="2:20" ht="30" hidden="1" customHeight="1">
      <c r="B4906" s="123">
        <v>1005</v>
      </c>
      <c r="C4906" s="125" t="s">
        <v>54</v>
      </c>
      <c r="D4906" s="125" t="s">
        <v>55</v>
      </c>
      <c r="E4906" s="137">
        <v>2026</v>
      </c>
      <c r="F4906" s="68" t="str">
        <f t="shared" si="166"/>
        <v>100512. Vigilancia de la Salud AmbientalVigilancia de la Salud Ambiental2026</v>
      </c>
      <c r="G4906" s="404" t="s">
        <v>696</v>
      </c>
      <c r="H4906" s="134" t="s">
        <v>699</v>
      </c>
      <c r="I4906" s="125" t="s">
        <v>410</v>
      </c>
      <c r="J4906" s="134" t="s">
        <v>697</v>
      </c>
      <c r="K4906" s="126" t="s">
        <v>698</v>
      </c>
      <c r="L4906" s="126" t="s">
        <v>698</v>
      </c>
      <c r="M4906" s="166" t="s">
        <v>77</v>
      </c>
      <c r="N4906" s="11" t="s">
        <v>48</v>
      </c>
      <c r="O4906" s="68" t="str">
        <f t="shared" si="165"/>
        <v>100512. Vigilancia de la Salud AmbientalVigilancia de la Salud Ambiental20263_SUBA1_MARZO_2026</v>
      </c>
      <c r="P4906" s="129">
        <f t="shared" si="167"/>
        <v>91656</v>
      </c>
      <c r="Q4906" s="7"/>
      <c r="R4906" s="7"/>
      <c r="S4906" s="164">
        <v>33</v>
      </c>
      <c r="T4906" s="165">
        <v>3024648</v>
      </c>
    </row>
    <row r="4907" spans="2:20" ht="30" hidden="1" customHeight="1">
      <c r="B4907" s="123">
        <v>1005</v>
      </c>
      <c r="C4907" s="125" t="s">
        <v>54</v>
      </c>
      <c r="D4907" s="125" t="s">
        <v>55</v>
      </c>
      <c r="E4907" s="137">
        <v>2026</v>
      </c>
      <c r="F4907" s="68" t="str">
        <f t="shared" si="166"/>
        <v>100512. Vigilancia de la Salud AmbientalVigilancia de la Salud Ambiental2026</v>
      </c>
      <c r="G4907" s="404" t="s">
        <v>696</v>
      </c>
      <c r="H4907" s="134" t="s">
        <v>699</v>
      </c>
      <c r="I4907" s="125" t="s">
        <v>410</v>
      </c>
      <c r="J4907" s="134" t="s">
        <v>697</v>
      </c>
      <c r="K4907" s="126" t="s">
        <v>698</v>
      </c>
      <c r="L4907" s="126" t="s">
        <v>698</v>
      </c>
      <c r="M4907" s="166" t="s">
        <v>66</v>
      </c>
      <c r="N4907" s="11" t="s">
        <v>48</v>
      </c>
      <c r="O4907" s="68" t="str">
        <f t="shared" si="165"/>
        <v>100512. Vigilancia de la Salud AmbientalVigilancia de la Salud Ambiental20265_BARRIOS_UNIDOS1_MARZO_2026</v>
      </c>
      <c r="P4907" s="129">
        <f t="shared" si="167"/>
        <v>91656</v>
      </c>
      <c r="Q4907" s="7"/>
      <c r="R4907" s="7"/>
      <c r="S4907" s="164">
        <v>20</v>
      </c>
      <c r="T4907" s="165">
        <v>1833120</v>
      </c>
    </row>
    <row r="4908" spans="2:20" ht="30" hidden="1" customHeight="1">
      <c r="B4908" s="123">
        <v>1005</v>
      </c>
      <c r="C4908" s="125" t="s">
        <v>54</v>
      </c>
      <c r="D4908" s="125" t="s">
        <v>55</v>
      </c>
      <c r="E4908" s="137">
        <v>2026</v>
      </c>
      <c r="F4908" s="68" t="str">
        <f t="shared" si="166"/>
        <v>100512. Vigilancia de la Salud AmbientalVigilancia de la Salud Ambiental2026</v>
      </c>
      <c r="G4908" s="404" t="s">
        <v>696</v>
      </c>
      <c r="H4908" s="134" t="s">
        <v>699</v>
      </c>
      <c r="I4908" s="125" t="s">
        <v>410</v>
      </c>
      <c r="J4908" s="134" t="s">
        <v>697</v>
      </c>
      <c r="K4908" s="126" t="s">
        <v>698</v>
      </c>
      <c r="L4908" s="126" t="s">
        <v>698</v>
      </c>
      <c r="M4908" s="166" t="s">
        <v>107</v>
      </c>
      <c r="N4908" s="11" t="s">
        <v>48</v>
      </c>
      <c r="O4908" s="68" t="str">
        <f t="shared" si="165"/>
        <v>100512. Vigilancia de la Salud AmbientalVigilancia de la Salud Ambiental20266_TEUSAQUILLO1_MARZO_2026</v>
      </c>
      <c r="P4908" s="129">
        <f t="shared" si="167"/>
        <v>91656</v>
      </c>
      <c r="Q4908" s="7"/>
      <c r="R4908" s="7"/>
      <c r="S4908" s="164">
        <v>8</v>
      </c>
      <c r="T4908" s="165">
        <v>733248</v>
      </c>
    </row>
    <row r="4909" spans="2:20" ht="30" hidden="1" customHeight="1">
      <c r="B4909" s="123">
        <v>1006</v>
      </c>
      <c r="C4909" s="125" t="s">
        <v>54</v>
      </c>
      <c r="D4909" s="125" t="s">
        <v>55</v>
      </c>
      <c r="E4909" s="137">
        <v>2026</v>
      </c>
      <c r="F4909" s="68" t="str">
        <f t="shared" si="166"/>
        <v>100612. Vigilancia de la Salud AmbientalVigilancia de la Salud Ambiental2026</v>
      </c>
      <c r="G4909" s="404" t="s">
        <v>696</v>
      </c>
      <c r="H4909" s="134" t="s">
        <v>699</v>
      </c>
      <c r="I4909" s="125" t="s">
        <v>410</v>
      </c>
      <c r="J4909" s="134" t="s">
        <v>697</v>
      </c>
      <c r="K4909" s="126" t="s">
        <v>698</v>
      </c>
      <c r="L4909" s="126" t="s">
        <v>698</v>
      </c>
      <c r="M4909" s="166" t="s">
        <v>66</v>
      </c>
      <c r="N4909" s="11" t="s">
        <v>48</v>
      </c>
      <c r="O4909" s="68" t="str">
        <f t="shared" si="165"/>
        <v>100612. Vigilancia de la Salud AmbientalVigilancia de la Salud Ambiental20265_BARRIOS_UNIDOS1_MARZO_2026</v>
      </c>
      <c r="P4909" s="129">
        <f t="shared" si="167"/>
        <v>0</v>
      </c>
      <c r="Q4909" s="7"/>
      <c r="R4909" s="7"/>
      <c r="S4909" s="164">
        <v>0</v>
      </c>
      <c r="T4909" s="165">
        <v>0</v>
      </c>
    </row>
    <row r="4910" spans="2:20" ht="30" hidden="1" customHeight="1">
      <c r="B4910" s="123">
        <v>1006</v>
      </c>
      <c r="C4910" s="125" t="s">
        <v>54</v>
      </c>
      <c r="D4910" s="125" t="s">
        <v>55</v>
      </c>
      <c r="E4910" s="137">
        <v>2026</v>
      </c>
      <c r="F4910" s="68" t="str">
        <f t="shared" si="166"/>
        <v>100612. Vigilancia de la Salud AmbientalVigilancia de la Salud Ambiental2026</v>
      </c>
      <c r="G4910" s="404" t="s">
        <v>696</v>
      </c>
      <c r="H4910" s="134" t="s">
        <v>699</v>
      </c>
      <c r="I4910" s="125" t="s">
        <v>410</v>
      </c>
      <c r="J4910" s="134" t="s">
        <v>697</v>
      </c>
      <c r="K4910" s="126" t="s">
        <v>698</v>
      </c>
      <c r="L4910" s="126" t="s">
        <v>698</v>
      </c>
      <c r="M4910" s="166" t="s">
        <v>107</v>
      </c>
      <c r="N4910" s="11" t="s">
        <v>48</v>
      </c>
      <c r="O4910" s="68" t="str">
        <f t="shared" si="165"/>
        <v>100612. Vigilancia de la Salud AmbientalVigilancia de la Salud Ambiental20266_TEUSAQUILLO1_MARZO_2026</v>
      </c>
      <c r="P4910" s="129">
        <f t="shared" si="167"/>
        <v>0</v>
      </c>
      <c r="Q4910" s="7"/>
      <c r="R4910" s="7"/>
      <c r="S4910" s="164">
        <v>0</v>
      </c>
      <c r="T4910" s="165">
        <v>0</v>
      </c>
    </row>
    <row r="4911" spans="2:20" ht="30" hidden="1" customHeight="1">
      <c r="B4911" s="123">
        <v>1007</v>
      </c>
      <c r="C4911" s="125" t="s">
        <v>54</v>
      </c>
      <c r="D4911" s="125" t="s">
        <v>55</v>
      </c>
      <c r="E4911" s="137">
        <v>2026</v>
      </c>
      <c r="F4911" s="68" t="str">
        <f t="shared" si="166"/>
        <v>100712. Vigilancia de la Salud AmbientalVigilancia de la Salud Ambiental2026</v>
      </c>
      <c r="G4911" s="404" t="s">
        <v>696</v>
      </c>
      <c r="H4911" s="134" t="s">
        <v>699</v>
      </c>
      <c r="I4911" s="125" t="s">
        <v>410</v>
      </c>
      <c r="J4911" s="134" t="s">
        <v>697</v>
      </c>
      <c r="K4911" s="126" t="s">
        <v>698</v>
      </c>
      <c r="L4911" s="126" t="s">
        <v>698</v>
      </c>
      <c r="M4911" s="166" t="s">
        <v>74</v>
      </c>
      <c r="N4911" s="11" t="s">
        <v>48</v>
      </c>
      <c r="O4911" s="68" t="str">
        <f t="shared" si="165"/>
        <v>100712. Vigilancia de la Salud AmbientalVigilancia de la Salud Ambiental20264_CHAPINERO1_MARZO_2026</v>
      </c>
      <c r="P4911" s="129">
        <f t="shared" si="167"/>
        <v>244416</v>
      </c>
      <c r="Q4911" s="7"/>
      <c r="R4911" s="7"/>
      <c r="S4911" s="164">
        <v>2</v>
      </c>
      <c r="T4911" s="165">
        <v>488832</v>
      </c>
    </row>
    <row r="4912" spans="2:20" ht="30" hidden="1" customHeight="1">
      <c r="B4912" s="123">
        <v>1007</v>
      </c>
      <c r="C4912" s="125" t="s">
        <v>54</v>
      </c>
      <c r="D4912" s="125" t="s">
        <v>55</v>
      </c>
      <c r="E4912" s="137">
        <v>2026</v>
      </c>
      <c r="F4912" s="68" t="str">
        <f t="shared" si="166"/>
        <v>100712. Vigilancia de la Salud AmbientalVigilancia de la Salud Ambiental2026</v>
      </c>
      <c r="G4912" s="404" t="s">
        <v>696</v>
      </c>
      <c r="H4912" s="134" t="s">
        <v>699</v>
      </c>
      <c r="I4912" s="125" t="s">
        <v>410</v>
      </c>
      <c r="J4912" s="134" t="s">
        <v>697</v>
      </c>
      <c r="K4912" s="126" t="s">
        <v>698</v>
      </c>
      <c r="L4912" s="126" t="s">
        <v>698</v>
      </c>
      <c r="M4912" s="166" t="s">
        <v>56</v>
      </c>
      <c r="N4912" s="11" t="s">
        <v>48</v>
      </c>
      <c r="O4912" s="68" t="str">
        <f t="shared" si="165"/>
        <v>100712. Vigilancia de la Salud AmbientalVigilancia de la Salud Ambiental20261_USAQUEN1_MARZO_2026</v>
      </c>
      <c r="P4912" s="129">
        <f t="shared" si="167"/>
        <v>244416</v>
      </c>
      <c r="Q4912" s="7"/>
      <c r="R4912" s="7"/>
      <c r="S4912" s="164">
        <v>1</v>
      </c>
      <c r="T4912" s="165">
        <v>244416</v>
      </c>
    </row>
    <row r="4913" spans="2:20" ht="30" hidden="1" customHeight="1">
      <c r="B4913" s="123">
        <v>1007</v>
      </c>
      <c r="C4913" s="125" t="s">
        <v>54</v>
      </c>
      <c r="D4913" s="125" t="s">
        <v>55</v>
      </c>
      <c r="E4913" s="137">
        <v>2026</v>
      </c>
      <c r="F4913" s="68" t="str">
        <f t="shared" si="166"/>
        <v>100712. Vigilancia de la Salud AmbientalVigilancia de la Salud Ambiental2026</v>
      </c>
      <c r="G4913" s="404" t="s">
        <v>696</v>
      </c>
      <c r="H4913" s="134" t="s">
        <v>699</v>
      </c>
      <c r="I4913" s="125" t="s">
        <v>410</v>
      </c>
      <c r="J4913" s="134" t="s">
        <v>697</v>
      </c>
      <c r="K4913" s="126" t="s">
        <v>698</v>
      </c>
      <c r="L4913" s="126" t="s">
        <v>698</v>
      </c>
      <c r="M4913" s="166" t="s">
        <v>63</v>
      </c>
      <c r="N4913" s="11" t="s">
        <v>48</v>
      </c>
      <c r="O4913" s="68" t="str">
        <f t="shared" si="165"/>
        <v>100712. Vigilancia de la Salud AmbientalVigilancia de la Salud Ambiental20262_ENGATIVA1_MARZO_2026</v>
      </c>
      <c r="P4913" s="129">
        <f t="shared" si="167"/>
        <v>244416</v>
      </c>
      <c r="Q4913" s="7"/>
      <c r="R4913" s="7"/>
      <c r="S4913" s="164">
        <v>1</v>
      </c>
      <c r="T4913" s="165">
        <v>244416</v>
      </c>
    </row>
    <row r="4914" spans="2:20" ht="30" hidden="1" customHeight="1">
      <c r="B4914" s="123">
        <v>1007</v>
      </c>
      <c r="C4914" s="125" t="s">
        <v>54</v>
      </c>
      <c r="D4914" s="125" t="s">
        <v>55</v>
      </c>
      <c r="E4914" s="137">
        <v>2026</v>
      </c>
      <c r="F4914" s="68" t="str">
        <f t="shared" si="166"/>
        <v>100712. Vigilancia de la Salud AmbientalVigilancia de la Salud Ambiental2026</v>
      </c>
      <c r="G4914" s="404" t="s">
        <v>696</v>
      </c>
      <c r="H4914" s="134" t="s">
        <v>699</v>
      </c>
      <c r="I4914" s="125" t="s">
        <v>410</v>
      </c>
      <c r="J4914" s="134" t="s">
        <v>697</v>
      </c>
      <c r="K4914" s="126" t="s">
        <v>698</v>
      </c>
      <c r="L4914" s="126" t="s">
        <v>698</v>
      </c>
      <c r="M4914" s="166" t="s">
        <v>77</v>
      </c>
      <c r="N4914" s="11" t="s">
        <v>48</v>
      </c>
      <c r="O4914" s="68" t="str">
        <f t="shared" si="165"/>
        <v>100712. Vigilancia de la Salud AmbientalVigilancia de la Salud Ambiental20263_SUBA1_MARZO_2026</v>
      </c>
      <c r="P4914" s="129">
        <f t="shared" si="167"/>
        <v>244416</v>
      </c>
      <c r="Q4914" s="7"/>
      <c r="R4914" s="7"/>
      <c r="S4914" s="164">
        <v>2</v>
      </c>
      <c r="T4914" s="165">
        <v>488832</v>
      </c>
    </row>
    <row r="4915" spans="2:20" ht="30" hidden="1" customHeight="1">
      <c r="B4915" s="123">
        <v>1007</v>
      </c>
      <c r="C4915" s="125" t="s">
        <v>54</v>
      </c>
      <c r="D4915" s="125" t="s">
        <v>55</v>
      </c>
      <c r="E4915" s="137">
        <v>2026</v>
      </c>
      <c r="F4915" s="68" t="str">
        <f t="shared" si="166"/>
        <v>100712. Vigilancia de la Salud AmbientalVigilancia de la Salud Ambiental2026</v>
      </c>
      <c r="G4915" s="404" t="s">
        <v>696</v>
      </c>
      <c r="H4915" s="134" t="s">
        <v>699</v>
      </c>
      <c r="I4915" s="125" t="s">
        <v>410</v>
      </c>
      <c r="J4915" s="134" t="s">
        <v>697</v>
      </c>
      <c r="K4915" s="126" t="s">
        <v>698</v>
      </c>
      <c r="L4915" s="126" t="s">
        <v>698</v>
      </c>
      <c r="M4915" s="166" t="s">
        <v>66</v>
      </c>
      <c r="N4915" s="11" t="s">
        <v>48</v>
      </c>
      <c r="O4915" s="68" t="str">
        <f t="shared" si="165"/>
        <v>100712. Vigilancia de la Salud AmbientalVigilancia de la Salud Ambiental20265_BARRIOS_UNIDOS1_MARZO_2026</v>
      </c>
      <c r="P4915" s="129">
        <f t="shared" si="167"/>
        <v>244416</v>
      </c>
      <c r="Q4915" s="7"/>
      <c r="R4915" s="7"/>
      <c r="S4915" s="164">
        <v>1</v>
      </c>
      <c r="T4915" s="165">
        <v>244416</v>
      </c>
    </row>
    <row r="4916" spans="2:20" ht="30" hidden="1" customHeight="1">
      <c r="B4916" s="123">
        <v>1007</v>
      </c>
      <c r="C4916" s="125" t="s">
        <v>54</v>
      </c>
      <c r="D4916" s="125" t="s">
        <v>55</v>
      </c>
      <c r="E4916" s="137">
        <v>2026</v>
      </c>
      <c r="F4916" s="68" t="str">
        <f t="shared" si="166"/>
        <v>100712. Vigilancia de la Salud AmbientalVigilancia de la Salud Ambiental2026</v>
      </c>
      <c r="G4916" s="404" t="s">
        <v>696</v>
      </c>
      <c r="H4916" s="134" t="s">
        <v>699</v>
      </c>
      <c r="I4916" s="125" t="s">
        <v>410</v>
      </c>
      <c r="J4916" s="134" t="s">
        <v>697</v>
      </c>
      <c r="K4916" s="126" t="s">
        <v>698</v>
      </c>
      <c r="L4916" s="126" t="s">
        <v>698</v>
      </c>
      <c r="M4916" s="166" t="s">
        <v>107</v>
      </c>
      <c r="N4916" s="11" t="s">
        <v>48</v>
      </c>
      <c r="O4916" s="68" t="str">
        <f t="shared" si="165"/>
        <v>100712. Vigilancia de la Salud AmbientalVigilancia de la Salud Ambiental20266_TEUSAQUILLO1_MARZO_2026</v>
      </c>
      <c r="P4916" s="129">
        <f t="shared" si="167"/>
        <v>244416</v>
      </c>
      <c r="Q4916" s="7"/>
      <c r="R4916" s="7"/>
      <c r="S4916" s="164">
        <v>1</v>
      </c>
      <c r="T4916" s="165">
        <v>244416</v>
      </c>
    </row>
    <row r="4917" spans="2:20" ht="30" hidden="1" customHeight="1">
      <c r="B4917" s="123">
        <v>1013</v>
      </c>
      <c r="C4917" s="125" t="s">
        <v>54</v>
      </c>
      <c r="D4917" s="125" t="s">
        <v>55</v>
      </c>
      <c r="E4917" s="137">
        <v>2026</v>
      </c>
      <c r="F4917" s="68" t="str">
        <f t="shared" si="166"/>
        <v>101312. Vigilancia de la Salud AmbientalVigilancia de la Salud Ambiental2026</v>
      </c>
      <c r="G4917" s="404" t="s">
        <v>696</v>
      </c>
      <c r="H4917" s="134" t="s">
        <v>703</v>
      </c>
      <c r="I4917" s="125" t="s">
        <v>410</v>
      </c>
      <c r="J4917" s="134" t="s">
        <v>697</v>
      </c>
      <c r="K4917" s="126" t="s">
        <v>698</v>
      </c>
      <c r="L4917" s="126" t="s">
        <v>698</v>
      </c>
      <c r="M4917" s="166" t="s">
        <v>107</v>
      </c>
      <c r="N4917" s="11" t="s">
        <v>48</v>
      </c>
      <c r="O4917" s="68" t="str">
        <f t="shared" si="165"/>
        <v>101312. Vigilancia de la Salud AmbientalVigilancia de la Salud Ambiental20266_TEUSAQUILLO1_MARZO_2026</v>
      </c>
      <c r="P4917" s="129">
        <f t="shared" si="167"/>
        <v>0</v>
      </c>
      <c r="Q4917" s="7"/>
      <c r="R4917" s="7"/>
      <c r="S4917" s="164">
        <v>0</v>
      </c>
      <c r="T4917" s="165">
        <v>0</v>
      </c>
    </row>
    <row r="4918" spans="2:20" ht="30" hidden="1" customHeight="1">
      <c r="B4918" s="123">
        <v>1015</v>
      </c>
      <c r="C4918" s="125" t="s">
        <v>54</v>
      </c>
      <c r="D4918" s="125" t="s">
        <v>55</v>
      </c>
      <c r="E4918" s="137">
        <v>2026</v>
      </c>
      <c r="F4918" s="68" t="str">
        <f t="shared" si="166"/>
        <v>101512. Vigilancia de la Salud AmbientalVigilancia de la Salud Ambiental2026</v>
      </c>
      <c r="G4918" s="404" t="s">
        <v>696</v>
      </c>
      <c r="H4918" s="134" t="s">
        <v>386</v>
      </c>
      <c r="I4918" s="125" t="s">
        <v>410</v>
      </c>
      <c r="J4918" s="134" t="s">
        <v>697</v>
      </c>
      <c r="K4918" s="126" t="s">
        <v>698</v>
      </c>
      <c r="L4918" s="126" t="s">
        <v>698</v>
      </c>
      <c r="M4918" s="166" t="s">
        <v>74</v>
      </c>
      <c r="N4918" s="11" t="s">
        <v>48</v>
      </c>
      <c r="O4918" s="68" t="str">
        <f t="shared" si="165"/>
        <v>101512. Vigilancia de la Salud AmbientalVigilancia de la Salud Ambiental20264_CHAPINERO1_MARZO_2026</v>
      </c>
      <c r="P4918" s="129">
        <f t="shared" si="167"/>
        <v>105726</v>
      </c>
      <c r="Q4918" s="7"/>
      <c r="R4918" s="7"/>
      <c r="S4918" s="164">
        <v>5</v>
      </c>
      <c r="T4918" s="165">
        <v>528630</v>
      </c>
    </row>
    <row r="4919" spans="2:20" ht="30" hidden="1" customHeight="1">
      <c r="B4919" s="123">
        <v>1015</v>
      </c>
      <c r="C4919" s="125" t="s">
        <v>54</v>
      </c>
      <c r="D4919" s="125" t="s">
        <v>55</v>
      </c>
      <c r="E4919" s="137">
        <v>2026</v>
      </c>
      <c r="F4919" s="68" t="str">
        <f t="shared" si="166"/>
        <v>101512. Vigilancia de la Salud AmbientalVigilancia de la Salud Ambiental2026</v>
      </c>
      <c r="G4919" s="404" t="s">
        <v>696</v>
      </c>
      <c r="H4919" s="134" t="s">
        <v>386</v>
      </c>
      <c r="I4919" s="125" t="s">
        <v>410</v>
      </c>
      <c r="J4919" s="134" t="s">
        <v>697</v>
      </c>
      <c r="K4919" s="126" t="s">
        <v>698</v>
      </c>
      <c r="L4919" s="126" t="s">
        <v>698</v>
      </c>
      <c r="M4919" s="166" t="s">
        <v>56</v>
      </c>
      <c r="N4919" s="11" t="s">
        <v>48</v>
      </c>
      <c r="O4919" s="68" t="str">
        <f t="shared" si="165"/>
        <v>101512. Vigilancia de la Salud AmbientalVigilancia de la Salud Ambiental20261_USAQUEN1_MARZO_2026</v>
      </c>
      <c r="P4919" s="129">
        <f t="shared" si="167"/>
        <v>105726</v>
      </c>
      <c r="Q4919" s="7"/>
      <c r="R4919" s="7"/>
      <c r="S4919" s="164">
        <v>2</v>
      </c>
      <c r="T4919" s="165">
        <v>211452</v>
      </c>
    </row>
    <row r="4920" spans="2:20" ht="30" hidden="1" customHeight="1">
      <c r="B4920" s="123">
        <v>1015</v>
      </c>
      <c r="C4920" s="125" t="s">
        <v>54</v>
      </c>
      <c r="D4920" s="125" t="s">
        <v>55</v>
      </c>
      <c r="E4920" s="137">
        <v>2026</v>
      </c>
      <c r="F4920" s="68" t="str">
        <f t="shared" si="166"/>
        <v>101512. Vigilancia de la Salud AmbientalVigilancia de la Salud Ambiental2026</v>
      </c>
      <c r="G4920" s="404" t="s">
        <v>696</v>
      </c>
      <c r="H4920" s="134" t="s">
        <v>386</v>
      </c>
      <c r="I4920" s="125" t="s">
        <v>410</v>
      </c>
      <c r="J4920" s="134" t="s">
        <v>697</v>
      </c>
      <c r="K4920" s="126" t="s">
        <v>698</v>
      </c>
      <c r="L4920" s="126" t="s">
        <v>698</v>
      </c>
      <c r="M4920" s="166" t="s">
        <v>63</v>
      </c>
      <c r="N4920" s="11" t="s">
        <v>48</v>
      </c>
      <c r="O4920" s="68" t="str">
        <f t="shared" si="165"/>
        <v>101512. Vigilancia de la Salud AmbientalVigilancia de la Salud Ambiental20262_ENGATIVA1_MARZO_2026</v>
      </c>
      <c r="P4920" s="129">
        <f t="shared" si="167"/>
        <v>105726</v>
      </c>
      <c r="Q4920" s="7"/>
      <c r="R4920" s="7"/>
      <c r="S4920" s="164">
        <v>8</v>
      </c>
      <c r="T4920" s="165">
        <v>845808</v>
      </c>
    </row>
    <row r="4921" spans="2:20" ht="30" hidden="1" customHeight="1">
      <c r="B4921" s="123">
        <v>1015</v>
      </c>
      <c r="C4921" s="125" t="s">
        <v>54</v>
      </c>
      <c r="D4921" s="125" t="s">
        <v>55</v>
      </c>
      <c r="E4921" s="137">
        <v>2026</v>
      </c>
      <c r="F4921" s="68" t="str">
        <f t="shared" si="166"/>
        <v>101512. Vigilancia de la Salud AmbientalVigilancia de la Salud Ambiental2026</v>
      </c>
      <c r="G4921" s="404" t="s">
        <v>696</v>
      </c>
      <c r="H4921" s="134" t="s">
        <v>386</v>
      </c>
      <c r="I4921" s="125" t="s">
        <v>410</v>
      </c>
      <c r="J4921" s="134" t="s">
        <v>697</v>
      </c>
      <c r="K4921" s="126" t="s">
        <v>698</v>
      </c>
      <c r="L4921" s="126" t="s">
        <v>698</v>
      </c>
      <c r="M4921" s="166" t="s">
        <v>77</v>
      </c>
      <c r="N4921" s="11" t="s">
        <v>48</v>
      </c>
      <c r="O4921" s="68" t="str">
        <f t="shared" si="165"/>
        <v>101512. Vigilancia de la Salud AmbientalVigilancia de la Salud Ambiental20263_SUBA1_MARZO_2026</v>
      </c>
      <c r="P4921" s="129">
        <f t="shared" si="167"/>
        <v>105726</v>
      </c>
      <c r="Q4921" s="7"/>
      <c r="R4921" s="7"/>
      <c r="S4921" s="164">
        <v>7</v>
      </c>
      <c r="T4921" s="165">
        <v>740082</v>
      </c>
    </row>
    <row r="4922" spans="2:20" ht="30" hidden="1" customHeight="1">
      <c r="B4922" s="123">
        <v>1015</v>
      </c>
      <c r="C4922" s="125" t="s">
        <v>54</v>
      </c>
      <c r="D4922" s="125" t="s">
        <v>55</v>
      </c>
      <c r="E4922" s="137">
        <v>2026</v>
      </c>
      <c r="F4922" s="68" t="str">
        <f t="shared" si="166"/>
        <v>101512. Vigilancia de la Salud AmbientalVigilancia de la Salud Ambiental2026</v>
      </c>
      <c r="G4922" s="404" t="s">
        <v>696</v>
      </c>
      <c r="H4922" s="134" t="s">
        <v>386</v>
      </c>
      <c r="I4922" s="125" t="s">
        <v>410</v>
      </c>
      <c r="J4922" s="134" t="s">
        <v>697</v>
      </c>
      <c r="K4922" s="126" t="s">
        <v>698</v>
      </c>
      <c r="L4922" s="126" t="s">
        <v>698</v>
      </c>
      <c r="M4922" s="166" t="s">
        <v>66</v>
      </c>
      <c r="N4922" s="11" t="s">
        <v>48</v>
      </c>
      <c r="O4922" s="68" t="str">
        <f t="shared" si="165"/>
        <v>101512. Vigilancia de la Salud AmbientalVigilancia de la Salud Ambiental20265_BARRIOS_UNIDOS1_MARZO_2026</v>
      </c>
      <c r="P4922" s="129">
        <f t="shared" si="167"/>
        <v>0</v>
      </c>
      <c r="Q4922" s="7"/>
      <c r="R4922" s="7"/>
      <c r="S4922" s="164">
        <v>0</v>
      </c>
      <c r="T4922" s="165">
        <v>0</v>
      </c>
    </row>
    <row r="4923" spans="2:20" ht="30" hidden="1" customHeight="1">
      <c r="B4923" s="123">
        <v>1015</v>
      </c>
      <c r="C4923" s="125" t="s">
        <v>54</v>
      </c>
      <c r="D4923" s="125" t="s">
        <v>55</v>
      </c>
      <c r="E4923" s="137">
        <v>2026</v>
      </c>
      <c r="F4923" s="68" t="str">
        <f t="shared" si="166"/>
        <v>101512. Vigilancia de la Salud AmbientalVigilancia de la Salud Ambiental2026</v>
      </c>
      <c r="G4923" s="404" t="s">
        <v>696</v>
      </c>
      <c r="H4923" s="134" t="s">
        <v>386</v>
      </c>
      <c r="I4923" s="125" t="s">
        <v>410</v>
      </c>
      <c r="J4923" s="134" t="s">
        <v>697</v>
      </c>
      <c r="K4923" s="126" t="s">
        <v>698</v>
      </c>
      <c r="L4923" s="126" t="s">
        <v>698</v>
      </c>
      <c r="M4923" s="166" t="s">
        <v>107</v>
      </c>
      <c r="N4923" s="11" t="s">
        <v>48</v>
      </c>
      <c r="O4923" s="68" t="str">
        <f t="shared" si="165"/>
        <v>101512. Vigilancia de la Salud AmbientalVigilancia de la Salud Ambiental20266_TEUSAQUILLO1_MARZO_2026</v>
      </c>
      <c r="P4923" s="129">
        <f t="shared" si="167"/>
        <v>105726</v>
      </c>
      <c r="Q4923" s="7"/>
      <c r="R4923" s="7"/>
      <c r="S4923" s="164">
        <v>4</v>
      </c>
      <c r="T4923" s="165">
        <v>422904</v>
      </c>
    </row>
    <row r="4924" spans="2:20" ht="30" hidden="1" customHeight="1">
      <c r="B4924" s="123">
        <v>1075</v>
      </c>
      <c r="C4924" s="125" t="s">
        <v>54</v>
      </c>
      <c r="D4924" s="125" t="s">
        <v>55</v>
      </c>
      <c r="E4924" s="137">
        <v>2026</v>
      </c>
      <c r="F4924" s="68" t="str">
        <f t="shared" si="166"/>
        <v>107512. Vigilancia de la Salud AmbientalVigilancia de la Salud Ambiental2026</v>
      </c>
      <c r="G4924" s="404" t="s">
        <v>704</v>
      </c>
      <c r="H4924" s="134" t="s">
        <v>705</v>
      </c>
      <c r="I4924" s="125" t="s">
        <v>410</v>
      </c>
      <c r="J4924" s="134" t="s">
        <v>706</v>
      </c>
      <c r="K4924" s="126" t="s">
        <v>698</v>
      </c>
      <c r="L4924" s="126" t="s">
        <v>698</v>
      </c>
      <c r="M4924" s="166" t="s">
        <v>74</v>
      </c>
      <c r="N4924" s="11" t="s">
        <v>48</v>
      </c>
      <c r="O4924" s="68" t="str">
        <f t="shared" si="165"/>
        <v>107512. Vigilancia de la Salud AmbientalVigilancia de la Salud Ambiental20264_CHAPINERO1_MARZO_2026</v>
      </c>
      <c r="P4924" s="129">
        <f t="shared" si="167"/>
        <v>0</v>
      </c>
      <c r="Q4924" s="7"/>
      <c r="R4924" s="7"/>
      <c r="S4924" s="164">
        <v>0</v>
      </c>
      <c r="T4924" s="165">
        <v>0</v>
      </c>
    </row>
    <row r="4925" spans="2:20" ht="30" hidden="1" customHeight="1">
      <c r="B4925" s="123">
        <v>1075</v>
      </c>
      <c r="C4925" s="125" t="s">
        <v>54</v>
      </c>
      <c r="D4925" s="125" t="s">
        <v>55</v>
      </c>
      <c r="E4925" s="137">
        <v>2026</v>
      </c>
      <c r="F4925" s="68" t="str">
        <f t="shared" si="166"/>
        <v>107512. Vigilancia de la Salud AmbientalVigilancia de la Salud Ambiental2026</v>
      </c>
      <c r="G4925" s="404" t="s">
        <v>704</v>
      </c>
      <c r="H4925" s="134" t="s">
        <v>705</v>
      </c>
      <c r="I4925" s="125" t="s">
        <v>410</v>
      </c>
      <c r="J4925" s="134" t="s">
        <v>706</v>
      </c>
      <c r="K4925" s="126" t="s">
        <v>698</v>
      </c>
      <c r="L4925" s="126" t="s">
        <v>698</v>
      </c>
      <c r="M4925" s="166" t="s">
        <v>56</v>
      </c>
      <c r="N4925" s="11" t="s">
        <v>48</v>
      </c>
      <c r="O4925" s="68" t="str">
        <f t="shared" si="165"/>
        <v>107512. Vigilancia de la Salud AmbientalVigilancia de la Salud Ambiental20261_USAQUEN1_MARZO_2026</v>
      </c>
      <c r="P4925" s="129">
        <f t="shared" si="167"/>
        <v>0</v>
      </c>
      <c r="Q4925" s="7"/>
      <c r="R4925" s="7"/>
      <c r="S4925" s="164">
        <v>0</v>
      </c>
      <c r="T4925" s="165">
        <v>0</v>
      </c>
    </row>
    <row r="4926" spans="2:20" ht="30" hidden="1" customHeight="1">
      <c r="B4926" s="123">
        <v>1075</v>
      </c>
      <c r="C4926" s="125" t="s">
        <v>54</v>
      </c>
      <c r="D4926" s="125" t="s">
        <v>55</v>
      </c>
      <c r="E4926" s="137">
        <v>2026</v>
      </c>
      <c r="F4926" s="68" t="str">
        <f t="shared" si="166"/>
        <v>107512. Vigilancia de la Salud AmbientalVigilancia de la Salud Ambiental2026</v>
      </c>
      <c r="G4926" s="404" t="s">
        <v>704</v>
      </c>
      <c r="H4926" s="134" t="s">
        <v>705</v>
      </c>
      <c r="I4926" s="125" t="s">
        <v>410</v>
      </c>
      <c r="J4926" s="134" t="s">
        <v>706</v>
      </c>
      <c r="K4926" s="126" t="s">
        <v>698</v>
      </c>
      <c r="L4926" s="126" t="s">
        <v>698</v>
      </c>
      <c r="M4926" s="166" t="s">
        <v>63</v>
      </c>
      <c r="N4926" s="11" t="s">
        <v>48</v>
      </c>
      <c r="O4926" s="68" t="str">
        <f t="shared" si="165"/>
        <v>107512. Vigilancia de la Salud AmbientalVigilancia de la Salud Ambiental20262_ENGATIVA1_MARZO_2026</v>
      </c>
      <c r="P4926" s="129">
        <f t="shared" si="167"/>
        <v>0</v>
      </c>
      <c r="Q4926" s="7"/>
      <c r="R4926" s="7"/>
      <c r="S4926" s="164">
        <v>0</v>
      </c>
      <c r="T4926" s="165">
        <v>0</v>
      </c>
    </row>
    <row r="4927" spans="2:20" ht="30" hidden="1" customHeight="1">
      <c r="B4927" s="123">
        <v>1075</v>
      </c>
      <c r="C4927" s="125" t="s">
        <v>54</v>
      </c>
      <c r="D4927" s="125" t="s">
        <v>55</v>
      </c>
      <c r="E4927" s="137">
        <v>2026</v>
      </c>
      <c r="F4927" s="68" t="str">
        <f t="shared" si="166"/>
        <v>107512. Vigilancia de la Salud AmbientalVigilancia de la Salud Ambiental2026</v>
      </c>
      <c r="G4927" s="404" t="s">
        <v>704</v>
      </c>
      <c r="H4927" s="134" t="s">
        <v>705</v>
      </c>
      <c r="I4927" s="125" t="s">
        <v>410</v>
      </c>
      <c r="J4927" s="134" t="s">
        <v>706</v>
      </c>
      <c r="K4927" s="126" t="s">
        <v>698</v>
      </c>
      <c r="L4927" s="126" t="s">
        <v>698</v>
      </c>
      <c r="M4927" s="166" t="s">
        <v>77</v>
      </c>
      <c r="N4927" s="11" t="s">
        <v>48</v>
      </c>
      <c r="O4927" s="68" t="str">
        <f t="shared" si="165"/>
        <v>107512. Vigilancia de la Salud AmbientalVigilancia de la Salud Ambiental20263_SUBA1_MARZO_2026</v>
      </c>
      <c r="P4927" s="129">
        <f t="shared" si="167"/>
        <v>0</v>
      </c>
      <c r="Q4927" s="7"/>
      <c r="R4927" s="7"/>
      <c r="S4927" s="164">
        <v>0</v>
      </c>
      <c r="T4927" s="165">
        <v>0</v>
      </c>
    </row>
    <row r="4928" spans="2:20" ht="30" hidden="1" customHeight="1">
      <c r="B4928" s="123">
        <v>1075</v>
      </c>
      <c r="C4928" s="125" t="s">
        <v>54</v>
      </c>
      <c r="D4928" s="125" t="s">
        <v>55</v>
      </c>
      <c r="E4928" s="137">
        <v>2026</v>
      </c>
      <c r="F4928" s="68" t="str">
        <f t="shared" si="166"/>
        <v>107512. Vigilancia de la Salud AmbientalVigilancia de la Salud Ambiental2026</v>
      </c>
      <c r="G4928" s="404" t="s">
        <v>704</v>
      </c>
      <c r="H4928" s="134" t="s">
        <v>705</v>
      </c>
      <c r="I4928" s="125" t="s">
        <v>410</v>
      </c>
      <c r="J4928" s="134" t="s">
        <v>706</v>
      </c>
      <c r="K4928" s="126" t="s">
        <v>698</v>
      </c>
      <c r="L4928" s="126" t="s">
        <v>698</v>
      </c>
      <c r="M4928" s="166" t="s">
        <v>66</v>
      </c>
      <c r="N4928" s="11" t="s">
        <v>48</v>
      </c>
      <c r="O4928" s="68" t="str">
        <f t="shared" si="165"/>
        <v>107512. Vigilancia de la Salud AmbientalVigilancia de la Salud Ambiental20265_BARRIOS_UNIDOS1_MARZO_2026</v>
      </c>
      <c r="P4928" s="129">
        <f t="shared" si="167"/>
        <v>0</v>
      </c>
      <c r="Q4928" s="7"/>
      <c r="R4928" s="7"/>
      <c r="S4928" s="164">
        <v>0</v>
      </c>
      <c r="T4928" s="165">
        <v>0</v>
      </c>
    </row>
    <row r="4929" spans="2:20" ht="30" hidden="1" customHeight="1">
      <c r="B4929" s="123">
        <v>1075</v>
      </c>
      <c r="C4929" s="125" t="s">
        <v>54</v>
      </c>
      <c r="D4929" s="125" t="s">
        <v>55</v>
      </c>
      <c r="E4929" s="137">
        <v>2026</v>
      </c>
      <c r="F4929" s="68" t="str">
        <f t="shared" si="166"/>
        <v>107512. Vigilancia de la Salud AmbientalVigilancia de la Salud Ambiental2026</v>
      </c>
      <c r="G4929" s="404" t="s">
        <v>704</v>
      </c>
      <c r="H4929" s="134" t="s">
        <v>705</v>
      </c>
      <c r="I4929" s="125" t="s">
        <v>410</v>
      </c>
      <c r="J4929" s="134" t="s">
        <v>706</v>
      </c>
      <c r="K4929" s="126" t="s">
        <v>698</v>
      </c>
      <c r="L4929" s="126" t="s">
        <v>698</v>
      </c>
      <c r="M4929" s="166" t="s">
        <v>107</v>
      </c>
      <c r="N4929" s="11" t="s">
        <v>48</v>
      </c>
      <c r="O4929" s="68" t="str">
        <f t="shared" si="165"/>
        <v>107512. Vigilancia de la Salud AmbientalVigilancia de la Salud Ambiental20266_TEUSAQUILLO1_MARZO_2026</v>
      </c>
      <c r="P4929" s="129">
        <f t="shared" si="167"/>
        <v>0</v>
      </c>
      <c r="Q4929" s="7"/>
      <c r="R4929" s="7"/>
      <c r="S4929" s="164">
        <v>0</v>
      </c>
      <c r="T4929" s="165">
        <v>0</v>
      </c>
    </row>
    <row r="4930" spans="2:20" ht="30" hidden="1" customHeight="1">
      <c r="B4930" s="123">
        <v>1103</v>
      </c>
      <c r="C4930" s="125" t="s">
        <v>54</v>
      </c>
      <c r="D4930" s="125" t="s">
        <v>55</v>
      </c>
      <c r="E4930" s="137">
        <v>2026</v>
      </c>
      <c r="F4930" s="68" t="str">
        <f t="shared" si="166"/>
        <v>110312. Vigilancia de la Salud AmbientalVigilancia de la Salud Ambiental2026</v>
      </c>
      <c r="G4930" s="404" t="s">
        <v>707</v>
      </c>
      <c r="H4930" s="134" t="s">
        <v>703</v>
      </c>
      <c r="I4930" s="125" t="s">
        <v>410</v>
      </c>
      <c r="J4930" s="134" t="s">
        <v>708</v>
      </c>
      <c r="K4930" s="126" t="s">
        <v>698</v>
      </c>
      <c r="L4930" s="126" t="s">
        <v>698</v>
      </c>
      <c r="M4930" s="166" t="s">
        <v>74</v>
      </c>
      <c r="N4930" s="11" t="s">
        <v>48</v>
      </c>
      <c r="O4930" s="68" t="str">
        <f t="shared" ref="O4930:O4993" si="168">+F4930&amp;M4930&amp;N4930</f>
        <v>110312. Vigilancia de la Salud AmbientalVigilancia de la Salud Ambiental20264_CHAPINERO1_MARZO_2026</v>
      </c>
      <c r="P4930" s="129">
        <f t="shared" si="167"/>
        <v>909</v>
      </c>
      <c r="Q4930" s="7"/>
      <c r="R4930" s="7"/>
      <c r="S4930" s="164">
        <v>2403</v>
      </c>
      <c r="T4930" s="165">
        <v>2184327</v>
      </c>
    </row>
    <row r="4931" spans="2:20" ht="30" hidden="1" customHeight="1">
      <c r="B4931" s="123">
        <v>1103</v>
      </c>
      <c r="C4931" s="125" t="s">
        <v>54</v>
      </c>
      <c r="D4931" s="125" t="s">
        <v>55</v>
      </c>
      <c r="E4931" s="137">
        <v>2026</v>
      </c>
      <c r="F4931" s="68" t="str">
        <f t="shared" si="166"/>
        <v>110312. Vigilancia de la Salud AmbientalVigilancia de la Salud Ambiental2026</v>
      </c>
      <c r="G4931" s="404" t="s">
        <v>707</v>
      </c>
      <c r="H4931" s="134" t="s">
        <v>703</v>
      </c>
      <c r="I4931" s="125" t="s">
        <v>410</v>
      </c>
      <c r="J4931" s="134" t="s">
        <v>708</v>
      </c>
      <c r="K4931" s="126" t="s">
        <v>698</v>
      </c>
      <c r="L4931" s="126" t="s">
        <v>698</v>
      </c>
      <c r="M4931" s="166" t="s">
        <v>56</v>
      </c>
      <c r="N4931" s="11" t="s">
        <v>48</v>
      </c>
      <c r="O4931" s="68" t="str">
        <f t="shared" si="168"/>
        <v>110312. Vigilancia de la Salud AmbientalVigilancia de la Salud Ambiental20261_USAQUEN1_MARZO_2026</v>
      </c>
      <c r="P4931" s="129">
        <f t="shared" si="167"/>
        <v>0</v>
      </c>
      <c r="Q4931" s="7"/>
      <c r="R4931" s="7"/>
      <c r="S4931" s="164">
        <v>0</v>
      </c>
      <c r="T4931" s="165">
        <v>0</v>
      </c>
    </row>
    <row r="4932" spans="2:20" ht="30" hidden="1" customHeight="1">
      <c r="B4932" s="123">
        <v>1103</v>
      </c>
      <c r="C4932" s="125" t="s">
        <v>54</v>
      </c>
      <c r="D4932" s="125" t="s">
        <v>55</v>
      </c>
      <c r="E4932" s="137">
        <v>2026</v>
      </c>
      <c r="F4932" s="68" t="str">
        <f t="shared" si="166"/>
        <v>110312. Vigilancia de la Salud AmbientalVigilancia de la Salud Ambiental2026</v>
      </c>
      <c r="G4932" s="404" t="s">
        <v>707</v>
      </c>
      <c r="H4932" s="134" t="s">
        <v>703</v>
      </c>
      <c r="I4932" s="125" t="s">
        <v>410</v>
      </c>
      <c r="J4932" s="134" t="s">
        <v>708</v>
      </c>
      <c r="K4932" s="126" t="s">
        <v>698</v>
      </c>
      <c r="L4932" s="126" t="s">
        <v>698</v>
      </c>
      <c r="M4932" s="166" t="s">
        <v>63</v>
      </c>
      <c r="N4932" s="11" t="s">
        <v>48</v>
      </c>
      <c r="O4932" s="68" t="str">
        <f t="shared" si="168"/>
        <v>110312. Vigilancia de la Salud AmbientalVigilancia de la Salud Ambiental20262_ENGATIVA1_MARZO_2026</v>
      </c>
      <c r="P4932" s="129">
        <f t="shared" si="167"/>
        <v>909</v>
      </c>
      <c r="Q4932" s="7"/>
      <c r="R4932" s="7"/>
      <c r="S4932" s="164">
        <v>5125</v>
      </c>
      <c r="T4932" s="165">
        <v>4658625</v>
      </c>
    </row>
    <row r="4933" spans="2:20" ht="30" hidden="1" customHeight="1">
      <c r="B4933" s="123">
        <v>1103</v>
      </c>
      <c r="C4933" s="125" t="s">
        <v>54</v>
      </c>
      <c r="D4933" s="125" t="s">
        <v>55</v>
      </c>
      <c r="E4933" s="137">
        <v>2026</v>
      </c>
      <c r="F4933" s="68" t="str">
        <f t="shared" si="166"/>
        <v>110312. Vigilancia de la Salud AmbientalVigilancia de la Salud Ambiental2026</v>
      </c>
      <c r="G4933" s="404" t="s">
        <v>707</v>
      </c>
      <c r="H4933" s="134" t="s">
        <v>703</v>
      </c>
      <c r="I4933" s="125" t="s">
        <v>410</v>
      </c>
      <c r="J4933" s="134" t="s">
        <v>708</v>
      </c>
      <c r="K4933" s="126" t="s">
        <v>698</v>
      </c>
      <c r="L4933" s="126" t="s">
        <v>698</v>
      </c>
      <c r="M4933" s="166" t="s">
        <v>77</v>
      </c>
      <c r="N4933" s="11" t="s">
        <v>48</v>
      </c>
      <c r="O4933" s="68" t="str">
        <f t="shared" si="168"/>
        <v>110312. Vigilancia de la Salud AmbientalVigilancia de la Salud Ambiental20263_SUBA1_MARZO_2026</v>
      </c>
      <c r="P4933" s="129">
        <f t="shared" si="167"/>
        <v>909</v>
      </c>
      <c r="Q4933" s="7"/>
      <c r="R4933" s="7"/>
      <c r="S4933" s="164">
        <v>3563</v>
      </c>
      <c r="T4933" s="165">
        <v>3238767</v>
      </c>
    </row>
    <row r="4934" spans="2:20" ht="30" hidden="1" customHeight="1">
      <c r="B4934" s="123">
        <v>1103</v>
      </c>
      <c r="C4934" s="125" t="s">
        <v>54</v>
      </c>
      <c r="D4934" s="125" t="s">
        <v>55</v>
      </c>
      <c r="E4934" s="137">
        <v>2026</v>
      </c>
      <c r="F4934" s="68" t="str">
        <f t="shared" si="166"/>
        <v>110312. Vigilancia de la Salud AmbientalVigilancia de la Salud Ambiental2026</v>
      </c>
      <c r="G4934" s="404" t="s">
        <v>707</v>
      </c>
      <c r="H4934" s="134" t="s">
        <v>703</v>
      </c>
      <c r="I4934" s="125" t="s">
        <v>410</v>
      </c>
      <c r="J4934" s="134" t="s">
        <v>708</v>
      </c>
      <c r="K4934" s="126" t="s">
        <v>698</v>
      </c>
      <c r="L4934" s="126" t="s">
        <v>698</v>
      </c>
      <c r="M4934" s="166" t="s">
        <v>66</v>
      </c>
      <c r="N4934" s="11" t="s">
        <v>48</v>
      </c>
      <c r="O4934" s="68" t="str">
        <f t="shared" si="168"/>
        <v>110312. Vigilancia de la Salud AmbientalVigilancia de la Salud Ambiental20265_BARRIOS_UNIDOS1_MARZO_2026</v>
      </c>
      <c r="P4934" s="129">
        <f t="shared" si="167"/>
        <v>909</v>
      </c>
      <c r="Q4934" s="7"/>
      <c r="R4934" s="7"/>
      <c r="S4934" s="164">
        <v>6577</v>
      </c>
      <c r="T4934" s="165">
        <v>5978493</v>
      </c>
    </row>
    <row r="4935" spans="2:20" ht="30" hidden="1" customHeight="1">
      <c r="B4935" s="123">
        <v>1103</v>
      </c>
      <c r="C4935" s="125" t="s">
        <v>54</v>
      </c>
      <c r="D4935" s="125" t="s">
        <v>55</v>
      </c>
      <c r="E4935" s="137">
        <v>2026</v>
      </c>
      <c r="F4935" s="68" t="str">
        <f t="shared" ref="F4935:F4998" si="169">B4935&amp;C4935&amp;D4935&amp;E4935</f>
        <v>110312. Vigilancia de la Salud AmbientalVigilancia de la Salud Ambiental2026</v>
      </c>
      <c r="G4935" s="404" t="s">
        <v>707</v>
      </c>
      <c r="H4935" s="134" t="s">
        <v>703</v>
      </c>
      <c r="I4935" s="125" t="s">
        <v>410</v>
      </c>
      <c r="J4935" s="134" t="s">
        <v>708</v>
      </c>
      <c r="K4935" s="126" t="s">
        <v>698</v>
      </c>
      <c r="L4935" s="126" t="s">
        <v>698</v>
      </c>
      <c r="M4935" s="166" t="s">
        <v>107</v>
      </c>
      <c r="N4935" s="11" t="s">
        <v>48</v>
      </c>
      <c r="O4935" s="68" t="str">
        <f t="shared" si="168"/>
        <v>110312. Vigilancia de la Salud AmbientalVigilancia de la Salud Ambiental20266_TEUSAQUILLO1_MARZO_2026</v>
      </c>
      <c r="P4935" s="129">
        <f t="shared" si="167"/>
        <v>909</v>
      </c>
      <c r="Q4935" s="7"/>
      <c r="R4935" s="7"/>
      <c r="S4935" s="164">
        <v>3127</v>
      </c>
      <c r="T4935" s="165">
        <v>2842443</v>
      </c>
    </row>
    <row r="4936" spans="2:20" ht="30" hidden="1" customHeight="1">
      <c r="B4936" s="123">
        <v>1113</v>
      </c>
      <c r="C4936" s="125" t="s">
        <v>54</v>
      </c>
      <c r="D4936" s="125" t="s">
        <v>55</v>
      </c>
      <c r="E4936" s="137">
        <v>2026</v>
      </c>
      <c r="F4936" s="68" t="str">
        <f t="shared" si="169"/>
        <v>111312. Vigilancia de la Salud AmbientalVigilancia de la Salud Ambiental2026</v>
      </c>
      <c r="G4936" s="404" t="s">
        <v>709</v>
      </c>
      <c r="H4936" s="134" t="s">
        <v>702</v>
      </c>
      <c r="I4936" s="125" t="s">
        <v>410</v>
      </c>
      <c r="J4936" s="134" t="s">
        <v>709</v>
      </c>
      <c r="K4936" s="126" t="s">
        <v>698</v>
      </c>
      <c r="L4936" s="126" t="s">
        <v>698</v>
      </c>
      <c r="M4936" s="166" t="s">
        <v>63</v>
      </c>
      <c r="N4936" s="11" t="s">
        <v>48</v>
      </c>
      <c r="O4936" s="68" t="str">
        <f t="shared" si="168"/>
        <v>111312. Vigilancia de la Salud AmbientalVigilancia de la Salud Ambiental20262_ENGATIVA1_MARZO_2026</v>
      </c>
      <c r="P4936" s="129">
        <f t="shared" si="167"/>
        <v>2138640</v>
      </c>
      <c r="Q4936" s="7"/>
      <c r="R4936" s="7"/>
      <c r="S4936" s="164">
        <v>1</v>
      </c>
      <c r="T4936" s="165">
        <v>2138640</v>
      </c>
    </row>
    <row r="4937" spans="2:20" ht="30" hidden="1" customHeight="1">
      <c r="B4937" s="123">
        <v>1114</v>
      </c>
      <c r="C4937" s="125" t="s">
        <v>54</v>
      </c>
      <c r="D4937" s="125" t="s">
        <v>55</v>
      </c>
      <c r="E4937" s="137">
        <v>2026</v>
      </c>
      <c r="F4937" s="68" t="str">
        <f t="shared" si="169"/>
        <v>111412. Vigilancia de la Salud AmbientalVigilancia de la Salud Ambiental2026</v>
      </c>
      <c r="G4937" s="404" t="s">
        <v>696</v>
      </c>
      <c r="H4937" s="134" t="s">
        <v>702</v>
      </c>
      <c r="I4937" s="125" t="s">
        <v>410</v>
      </c>
      <c r="J4937" s="134" t="s">
        <v>697</v>
      </c>
      <c r="K4937" s="126" t="s">
        <v>698</v>
      </c>
      <c r="L4937" s="126" t="s">
        <v>698</v>
      </c>
      <c r="M4937" s="166" t="s">
        <v>107</v>
      </c>
      <c r="N4937" s="11" t="s">
        <v>48</v>
      </c>
      <c r="O4937" s="68" t="str">
        <f t="shared" si="168"/>
        <v>111412. Vigilancia de la Salud AmbientalVigilancia de la Salud Ambiental20266_TEUSAQUILLO1_MARZO_2026</v>
      </c>
      <c r="P4937" s="129">
        <f t="shared" si="167"/>
        <v>820080</v>
      </c>
      <c r="Q4937" s="7"/>
      <c r="R4937" s="7"/>
      <c r="S4937" s="164">
        <v>5</v>
      </c>
      <c r="T4937" s="165">
        <v>4100400</v>
      </c>
    </row>
    <row r="4938" spans="2:20" ht="30" hidden="1" customHeight="1">
      <c r="B4938" s="123">
        <v>1116</v>
      </c>
      <c r="C4938" s="125" t="s">
        <v>54</v>
      </c>
      <c r="D4938" s="125" t="s">
        <v>55</v>
      </c>
      <c r="E4938" s="137">
        <v>2026</v>
      </c>
      <c r="F4938" s="68" t="str">
        <f t="shared" si="169"/>
        <v>111612. Vigilancia de la Salud AmbientalVigilancia de la Salud Ambiental2026</v>
      </c>
      <c r="G4938" s="404" t="s">
        <v>696</v>
      </c>
      <c r="H4938" s="134" t="s">
        <v>702</v>
      </c>
      <c r="I4938" s="125" t="s">
        <v>410</v>
      </c>
      <c r="J4938" s="134" t="s">
        <v>697</v>
      </c>
      <c r="K4938" s="126" t="s">
        <v>698</v>
      </c>
      <c r="L4938" s="126" t="s">
        <v>698</v>
      </c>
      <c r="M4938" s="166" t="s">
        <v>74</v>
      </c>
      <c r="N4938" s="11" t="s">
        <v>48</v>
      </c>
      <c r="O4938" s="68" t="str">
        <f t="shared" si="168"/>
        <v>111612. Vigilancia de la Salud AmbientalVigilancia de la Salud Ambiental20264_CHAPINERO1_MARZO_2026</v>
      </c>
      <c r="P4938" s="129">
        <f t="shared" si="167"/>
        <v>462568</v>
      </c>
      <c r="Q4938" s="7"/>
      <c r="R4938" s="7"/>
      <c r="S4938" s="164">
        <v>16</v>
      </c>
      <c r="T4938" s="165">
        <v>7401088</v>
      </c>
    </row>
    <row r="4939" spans="2:20" ht="30" hidden="1" customHeight="1">
      <c r="B4939" s="123">
        <v>1116</v>
      </c>
      <c r="C4939" s="125" t="s">
        <v>54</v>
      </c>
      <c r="D4939" s="125" t="s">
        <v>55</v>
      </c>
      <c r="E4939" s="137">
        <v>2026</v>
      </c>
      <c r="F4939" s="68" t="str">
        <f t="shared" si="169"/>
        <v>111612. Vigilancia de la Salud AmbientalVigilancia de la Salud Ambiental2026</v>
      </c>
      <c r="G4939" s="404" t="s">
        <v>696</v>
      </c>
      <c r="H4939" s="134" t="s">
        <v>702</v>
      </c>
      <c r="I4939" s="125" t="s">
        <v>410</v>
      </c>
      <c r="J4939" s="134" t="s">
        <v>697</v>
      </c>
      <c r="K4939" s="126" t="s">
        <v>698</v>
      </c>
      <c r="L4939" s="126" t="s">
        <v>698</v>
      </c>
      <c r="M4939" s="166" t="s">
        <v>56</v>
      </c>
      <c r="N4939" s="11" t="s">
        <v>48</v>
      </c>
      <c r="O4939" s="68" t="str">
        <f t="shared" si="168"/>
        <v>111612. Vigilancia de la Salud AmbientalVigilancia de la Salud Ambiental20261_USAQUEN1_MARZO_2026</v>
      </c>
      <c r="P4939" s="129">
        <f t="shared" si="167"/>
        <v>462568</v>
      </c>
      <c r="Q4939" s="7"/>
      <c r="R4939" s="7"/>
      <c r="S4939" s="164">
        <v>12</v>
      </c>
      <c r="T4939" s="165">
        <v>5550816</v>
      </c>
    </row>
    <row r="4940" spans="2:20" ht="30" hidden="1" customHeight="1">
      <c r="B4940" s="123">
        <v>1116</v>
      </c>
      <c r="C4940" s="125" t="s">
        <v>54</v>
      </c>
      <c r="D4940" s="125" t="s">
        <v>55</v>
      </c>
      <c r="E4940" s="137">
        <v>2026</v>
      </c>
      <c r="F4940" s="68" t="str">
        <f t="shared" si="169"/>
        <v>111612. Vigilancia de la Salud AmbientalVigilancia de la Salud Ambiental2026</v>
      </c>
      <c r="G4940" s="404" t="s">
        <v>696</v>
      </c>
      <c r="H4940" s="134" t="s">
        <v>702</v>
      </c>
      <c r="I4940" s="125" t="s">
        <v>410</v>
      </c>
      <c r="J4940" s="134" t="s">
        <v>697</v>
      </c>
      <c r="K4940" s="126" t="s">
        <v>698</v>
      </c>
      <c r="L4940" s="126" t="s">
        <v>698</v>
      </c>
      <c r="M4940" s="166" t="s">
        <v>63</v>
      </c>
      <c r="N4940" s="11" t="s">
        <v>48</v>
      </c>
      <c r="O4940" s="68" t="str">
        <f t="shared" si="168"/>
        <v>111612. Vigilancia de la Salud AmbientalVigilancia de la Salud Ambiental20262_ENGATIVA1_MARZO_2026</v>
      </c>
      <c r="P4940" s="129">
        <f t="shared" si="167"/>
        <v>462568</v>
      </c>
      <c r="Q4940" s="7"/>
      <c r="R4940" s="7"/>
      <c r="S4940" s="164">
        <v>17</v>
      </c>
      <c r="T4940" s="165">
        <v>7863656</v>
      </c>
    </row>
    <row r="4941" spans="2:20" ht="30" hidden="1" customHeight="1">
      <c r="B4941" s="123">
        <v>1116</v>
      </c>
      <c r="C4941" s="125" t="s">
        <v>54</v>
      </c>
      <c r="D4941" s="125" t="s">
        <v>55</v>
      </c>
      <c r="E4941" s="137">
        <v>2026</v>
      </c>
      <c r="F4941" s="68" t="str">
        <f t="shared" si="169"/>
        <v>111612. Vigilancia de la Salud AmbientalVigilancia de la Salud Ambiental2026</v>
      </c>
      <c r="G4941" s="404" t="s">
        <v>696</v>
      </c>
      <c r="H4941" s="134" t="s">
        <v>702</v>
      </c>
      <c r="I4941" s="125" t="s">
        <v>410</v>
      </c>
      <c r="J4941" s="134" t="s">
        <v>697</v>
      </c>
      <c r="K4941" s="126" t="s">
        <v>698</v>
      </c>
      <c r="L4941" s="126" t="s">
        <v>698</v>
      </c>
      <c r="M4941" s="166" t="s">
        <v>77</v>
      </c>
      <c r="N4941" s="11" t="s">
        <v>48</v>
      </c>
      <c r="O4941" s="68" t="str">
        <f t="shared" si="168"/>
        <v>111612. Vigilancia de la Salud AmbientalVigilancia de la Salud Ambiental20263_SUBA1_MARZO_2026</v>
      </c>
      <c r="P4941" s="129">
        <f t="shared" si="167"/>
        <v>462568</v>
      </c>
      <c r="Q4941" s="7"/>
      <c r="R4941" s="7"/>
      <c r="S4941" s="164">
        <v>14</v>
      </c>
      <c r="T4941" s="165">
        <v>6475952</v>
      </c>
    </row>
    <row r="4942" spans="2:20" ht="30" hidden="1" customHeight="1">
      <c r="B4942" s="123">
        <v>1116</v>
      </c>
      <c r="C4942" s="125" t="s">
        <v>54</v>
      </c>
      <c r="D4942" s="125" t="s">
        <v>55</v>
      </c>
      <c r="E4942" s="137">
        <v>2026</v>
      </c>
      <c r="F4942" s="68" t="str">
        <f t="shared" si="169"/>
        <v>111612. Vigilancia de la Salud AmbientalVigilancia de la Salud Ambiental2026</v>
      </c>
      <c r="G4942" s="404" t="s">
        <v>696</v>
      </c>
      <c r="H4942" s="134" t="s">
        <v>702</v>
      </c>
      <c r="I4942" s="125" t="s">
        <v>410</v>
      </c>
      <c r="J4942" s="134" t="s">
        <v>697</v>
      </c>
      <c r="K4942" s="126" t="s">
        <v>698</v>
      </c>
      <c r="L4942" s="126" t="s">
        <v>698</v>
      </c>
      <c r="M4942" s="166" t="s">
        <v>66</v>
      </c>
      <c r="N4942" s="11" t="s">
        <v>48</v>
      </c>
      <c r="O4942" s="68" t="str">
        <f t="shared" si="168"/>
        <v>111612. Vigilancia de la Salud AmbientalVigilancia de la Salud Ambiental20265_BARRIOS_UNIDOS1_MARZO_2026</v>
      </c>
      <c r="P4942" s="129">
        <f t="shared" si="167"/>
        <v>462568</v>
      </c>
      <c r="Q4942" s="7"/>
      <c r="R4942" s="7"/>
      <c r="S4942" s="164">
        <v>12</v>
      </c>
      <c r="T4942" s="165">
        <v>5550816</v>
      </c>
    </row>
    <row r="4943" spans="2:20" ht="30" hidden="1" customHeight="1">
      <c r="B4943" s="123">
        <v>1116</v>
      </c>
      <c r="C4943" s="125" t="s">
        <v>54</v>
      </c>
      <c r="D4943" s="125" t="s">
        <v>55</v>
      </c>
      <c r="E4943" s="137">
        <v>2026</v>
      </c>
      <c r="F4943" s="68" t="str">
        <f t="shared" si="169"/>
        <v>111612. Vigilancia de la Salud AmbientalVigilancia de la Salud Ambiental2026</v>
      </c>
      <c r="G4943" s="404" t="s">
        <v>696</v>
      </c>
      <c r="H4943" s="134" t="s">
        <v>702</v>
      </c>
      <c r="I4943" s="125" t="s">
        <v>410</v>
      </c>
      <c r="J4943" s="134" t="s">
        <v>697</v>
      </c>
      <c r="K4943" s="126" t="s">
        <v>698</v>
      </c>
      <c r="L4943" s="126" t="s">
        <v>698</v>
      </c>
      <c r="M4943" s="166" t="s">
        <v>107</v>
      </c>
      <c r="N4943" s="11" t="s">
        <v>48</v>
      </c>
      <c r="O4943" s="68" t="str">
        <f t="shared" si="168"/>
        <v>111612. Vigilancia de la Salud AmbientalVigilancia de la Salud Ambiental20266_TEUSAQUILLO1_MARZO_2026</v>
      </c>
      <c r="P4943" s="129">
        <f t="shared" si="167"/>
        <v>462568</v>
      </c>
      <c r="Q4943" s="7"/>
      <c r="R4943" s="7"/>
      <c r="S4943" s="164">
        <v>9</v>
      </c>
      <c r="T4943" s="165">
        <v>4163112</v>
      </c>
    </row>
    <row r="4944" spans="2:20" ht="30" hidden="1" customHeight="1">
      <c r="B4944" s="123">
        <v>1118</v>
      </c>
      <c r="C4944" s="125" t="s">
        <v>54</v>
      </c>
      <c r="D4944" s="125" t="s">
        <v>55</v>
      </c>
      <c r="E4944" s="137">
        <v>2026</v>
      </c>
      <c r="F4944" s="68" t="str">
        <f t="shared" si="169"/>
        <v>111812. Vigilancia de la Salud AmbientalVigilancia de la Salud Ambiental2026</v>
      </c>
      <c r="G4944" s="404" t="s">
        <v>696</v>
      </c>
      <c r="H4944" s="134" t="s">
        <v>702</v>
      </c>
      <c r="I4944" s="125" t="s">
        <v>410</v>
      </c>
      <c r="J4944" s="134" t="s">
        <v>710</v>
      </c>
      <c r="K4944" s="126" t="s">
        <v>698</v>
      </c>
      <c r="L4944" s="126" t="s">
        <v>698</v>
      </c>
      <c r="M4944" s="166" t="s">
        <v>63</v>
      </c>
      <c r="N4944" s="11" t="s">
        <v>48</v>
      </c>
      <c r="O4944" s="68" t="str">
        <f t="shared" si="168"/>
        <v>111812. Vigilancia de la Salud AmbientalVigilancia de la Salud Ambiental20262_ENGATIVA1_MARZO_2026</v>
      </c>
      <c r="P4944" s="129">
        <f t="shared" si="167"/>
        <v>10034992</v>
      </c>
      <c r="Q4944" s="7"/>
      <c r="R4944" s="7"/>
      <c r="S4944" s="164">
        <v>1</v>
      </c>
      <c r="T4944" s="165">
        <v>10034992</v>
      </c>
    </row>
    <row r="4945" spans="2:20" ht="30" hidden="1" customHeight="1">
      <c r="B4945" s="123">
        <v>1129</v>
      </c>
      <c r="C4945" s="125" t="s">
        <v>54</v>
      </c>
      <c r="D4945" s="125" t="s">
        <v>55</v>
      </c>
      <c r="E4945" s="137">
        <v>2026</v>
      </c>
      <c r="F4945" s="68" t="str">
        <f t="shared" si="169"/>
        <v>112912. Vigilancia de la Salud AmbientalVigilancia de la Salud Ambiental2026</v>
      </c>
      <c r="G4945" s="404" t="s">
        <v>696</v>
      </c>
      <c r="H4945" s="134" t="s">
        <v>386</v>
      </c>
      <c r="I4945" s="125" t="s">
        <v>410</v>
      </c>
      <c r="J4945" s="134" t="s">
        <v>697</v>
      </c>
      <c r="K4945" s="126" t="s">
        <v>698</v>
      </c>
      <c r="L4945" s="126" t="s">
        <v>698</v>
      </c>
      <c r="M4945" s="166" t="s">
        <v>74</v>
      </c>
      <c r="N4945" s="11" t="s">
        <v>48</v>
      </c>
      <c r="O4945" s="68" t="str">
        <f t="shared" si="168"/>
        <v>112912. Vigilancia de la Salud AmbientalVigilancia de la Salud Ambiental20264_CHAPINERO1_MARZO_2026</v>
      </c>
      <c r="P4945" s="129">
        <f t="shared" si="167"/>
        <v>140968</v>
      </c>
      <c r="Q4945" s="7"/>
      <c r="R4945" s="7"/>
      <c r="S4945" s="164">
        <v>1</v>
      </c>
      <c r="T4945" s="165">
        <v>140968</v>
      </c>
    </row>
    <row r="4946" spans="2:20" ht="30" hidden="1" customHeight="1">
      <c r="B4946" s="123">
        <v>1129</v>
      </c>
      <c r="C4946" s="125" t="s">
        <v>54</v>
      </c>
      <c r="D4946" s="125" t="s">
        <v>55</v>
      </c>
      <c r="E4946" s="137">
        <v>2026</v>
      </c>
      <c r="F4946" s="68" t="str">
        <f t="shared" si="169"/>
        <v>112912. Vigilancia de la Salud AmbientalVigilancia de la Salud Ambiental2026</v>
      </c>
      <c r="G4946" s="404" t="s">
        <v>696</v>
      </c>
      <c r="H4946" s="134" t="s">
        <v>386</v>
      </c>
      <c r="I4946" s="125" t="s">
        <v>410</v>
      </c>
      <c r="J4946" s="134" t="s">
        <v>697</v>
      </c>
      <c r="K4946" s="126" t="s">
        <v>698</v>
      </c>
      <c r="L4946" s="126" t="s">
        <v>698</v>
      </c>
      <c r="M4946" s="166" t="s">
        <v>56</v>
      </c>
      <c r="N4946" s="11" t="s">
        <v>48</v>
      </c>
      <c r="O4946" s="68" t="str">
        <f t="shared" si="168"/>
        <v>112912. Vigilancia de la Salud AmbientalVigilancia de la Salud Ambiental20261_USAQUEN1_MARZO_2026</v>
      </c>
      <c r="P4946" s="129">
        <f t="shared" si="167"/>
        <v>140968</v>
      </c>
      <c r="Q4946" s="7"/>
      <c r="R4946" s="7"/>
      <c r="S4946" s="164">
        <v>1</v>
      </c>
      <c r="T4946" s="165">
        <v>140968</v>
      </c>
    </row>
    <row r="4947" spans="2:20" ht="30" hidden="1" customHeight="1">
      <c r="B4947" s="123">
        <v>1129</v>
      </c>
      <c r="C4947" s="125" t="s">
        <v>54</v>
      </c>
      <c r="D4947" s="125" t="s">
        <v>55</v>
      </c>
      <c r="E4947" s="137">
        <v>2026</v>
      </c>
      <c r="F4947" s="68" t="str">
        <f t="shared" si="169"/>
        <v>112912. Vigilancia de la Salud AmbientalVigilancia de la Salud Ambiental2026</v>
      </c>
      <c r="G4947" s="404" t="s">
        <v>696</v>
      </c>
      <c r="H4947" s="134" t="s">
        <v>386</v>
      </c>
      <c r="I4947" s="125" t="s">
        <v>410</v>
      </c>
      <c r="J4947" s="134" t="s">
        <v>697</v>
      </c>
      <c r="K4947" s="126" t="s">
        <v>698</v>
      </c>
      <c r="L4947" s="126" t="s">
        <v>698</v>
      </c>
      <c r="M4947" s="166" t="s">
        <v>63</v>
      </c>
      <c r="N4947" s="11" t="s">
        <v>48</v>
      </c>
      <c r="O4947" s="68" t="str">
        <f t="shared" si="168"/>
        <v>112912. Vigilancia de la Salud AmbientalVigilancia de la Salud Ambiental20262_ENGATIVA1_MARZO_2026</v>
      </c>
      <c r="P4947" s="129">
        <f t="shared" si="167"/>
        <v>140968</v>
      </c>
      <c r="Q4947" s="7"/>
      <c r="R4947" s="7"/>
      <c r="S4947" s="164">
        <v>1</v>
      </c>
      <c r="T4947" s="165">
        <v>140968</v>
      </c>
    </row>
    <row r="4948" spans="2:20" ht="30" hidden="1" customHeight="1">
      <c r="B4948" s="123">
        <v>1129</v>
      </c>
      <c r="C4948" s="125" t="s">
        <v>54</v>
      </c>
      <c r="D4948" s="125" t="s">
        <v>55</v>
      </c>
      <c r="E4948" s="137">
        <v>2026</v>
      </c>
      <c r="F4948" s="68" t="str">
        <f t="shared" si="169"/>
        <v>112912. Vigilancia de la Salud AmbientalVigilancia de la Salud Ambiental2026</v>
      </c>
      <c r="G4948" s="404" t="s">
        <v>696</v>
      </c>
      <c r="H4948" s="134" t="s">
        <v>386</v>
      </c>
      <c r="I4948" s="125" t="s">
        <v>410</v>
      </c>
      <c r="J4948" s="134" t="s">
        <v>697</v>
      </c>
      <c r="K4948" s="126" t="s">
        <v>698</v>
      </c>
      <c r="L4948" s="126" t="s">
        <v>698</v>
      </c>
      <c r="M4948" s="166" t="s">
        <v>77</v>
      </c>
      <c r="N4948" s="11" t="s">
        <v>48</v>
      </c>
      <c r="O4948" s="68" t="str">
        <f t="shared" si="168"/>
        <v>112912. Vigilancia de la Salud AmbientalVigilancia de la Salud Ambiental20263_SUBA1_MARZO_2026</v>
      </c>
      <c r="P4948" s="129">
        <f t="shared" si="167"/>
        <v>140968</v>
      </c>
      <c r="Q4948" s="7"/>
      <c r="R4948" s="7"/>
      <c r="S4948" s="164">
        <v>1</v>
      </c>
      <c r="T4948" s="165">
        <v>140968</v>
      </c>
    </row>
    <row r="4949" spans="2:20" ht="30" hidden="1" customHeight="1">
      <c r="B4949" s="123">
        <v>1129</v>
      </c>
      <c r="C4949" s="125" t="s">
        <v>54</v>
      </c>
      <c r="D4949" s="125" t="s">
        <v>55</v>
      </c>
      <c r="E4949" s="137">
        <v>2026</v>
      </c>
      <c r="F4949" s="68" t="str">
        <f t="shared" si="169"/>
        <v>112912. Vigilancia de la Salud AmbientalVigilancia de la Salud Ambiental2026</v>
      </c>
      <c r="G4949" s="404" t="s">
        <v>696</v>
      </c>
      <c r="H4949" s="134" t="s">
        <v>386</v>
      </c>
      <c r="I4949" s="125" t="s">
        <v>410</v>
      </c>
      <c r="J4949" s="134" t="s">
        <v>697</v>
      </c>
      <c r="K4949" s="126" t="s">
        <v>698</v>
      </c>
      <c r="L4949" s="126" t="s">
        <v>698</v>
      </c>
      <c r="M4949" s="166" t="s">
        <v>66</v>
      </c>
      <c r="N4949" s="11" t="s">
        <v>48</v>
      </c>
      <c r="O4949" s="68" t="str">
        <f t="shared" si="168"/>
        <v>112912. Vigilancia de la Salud AmbientalVigilancia de la Salud Ambiental20265_BARRIOS_UNIDOS1_MARZO_2026</v>
      </c>
      <c r="P4949" s="129">
        <f t="shared" si="167"/>
        <v>140968</v>
      </c>
      <c r="Q4949" s="7"/>
      <c r="R4949" s="7"/>
      <c r="S4949" s="164">
        <v>1</v>
      </c>
      <c r="T4949" s="165">
        <v>140968</v>
      </c>
    </row>
    <row r="4950" spans="2:20" ht="30" hidden="1" customHeight="1">
      <c r="B4950" s="123">
        <v>1129</v>
      </c>
      <c r="C4950" s="125" t="s">
        <v>54</v>
      </c>
      <c r="D4950" s="125" t="s">
        <v>55</v>
      </c>
      <c r="E4950" s="137">
        <v>2026</v>
      </c>
      <c r="F4950" s="68" t="str">
        <f t="shared" si="169"/>
        <v>112912. Vigilancia de la Salud AmbientalVigilancia de la Salud Ambiental2026</v>
      </c>
      <c r="G4950" s="404" t="s">
        <v>696</v>
      </c>
      <c r="H4950" s="134" t="s">
        <v>386</v>
      </c>
      <c r="I4950" s="125" t="s">
        <v>410</v>
      </c>
      <c r="J4950" s="134" t="s">
        <v>697</v>
      </c>
      <c r="K4950" s="126" t="s">
        <v>698</v>
      </c>
      <c r="L4950" s="126" t="s">
        <v>698</v>
      </c>
      <c r="M4950" s="166" t="s">
        <v>107</v>
      </c>
      <c r="N4950" s="11" t="s">
        <v>48</v>
      </c>
      <c r="O4950" s="68" t="str">
        <f t="shared" si="168"/>
        <v>112912. Vigilancia de la Salud AmbientalVigilancia de la Salud Ambiental20266_TEUSAQUILLO1_MARZO_2026</v>
      </c>
      <c r="P4950" s="129">
        <f t="shared" si="167"/>
        <v>140968</v>
      </c>
      <c r="Q4950" s="7"/>
      <c r="R4950" s="7"/>
      <c r="S4950" s="164">
        <v>1</v>
      </c>
      <c r="T4950" s="165">
        <v>140968</v>
      </c>
    </row>
    <row r="4951" spans="2:20" ht="30" hidden="1" customHeight="1">
      <c r="B4951" s="123">
        <v>1130</v>
      </c>
      <c r="C4951" s="125" t="s">
        <v>54</v>
      </c>
      <c r="D4951" s="125" t="s">
        <v>55</v>
      </c>
      <c r="E4951" s="137">
        <v>2026</v>
      </c>
      <c r="F4951" s="68" t="str">
        <f t="shared" si="169"/>
        <v>113012. Vigilancia de la Salud AmbientalVigilancia de la Salud Ambiental2026</v>
      </c>
      <c r="G4951" s="404" t="s">
        <v>696</v>
      </c>
      <c r="H4951" s="134" t="s">
        <v>386</v>
      </c>
      <c r="I4951" s="125" t="s">
        <v>410</v>
      </c>
      <c r="J4951" s="134" t="s">
        <v>697</v>
      </c>
      <c r="K4951" s="126" t="s">
        <v>698</v>
      </c>
      <c r="L4951" s="126" t="s">
        <v>698</v>
      </c>
      <c r="M4951" s="166" t="s">
        <v>77</v>
      </c>
      <c r="N4951" s="11" t="s">
        <v>48</v>
      </c>
      <c r="O4951" s="68" t="str">
        <f t="shared" si="168"/>
        <v>113012. Vigilancia de la Salud AmbientalVigilancia de la Salud Ambiental20263_SUBA1_MARZO_2026</v>
      </c>
      <c r="P4951" s="129">
        <f t="shared" si="167"/>
        <v>105726</v>
      </c>
      <c r="Q4951" s="7"/>
      <c r="R4951" s="7"/>
      <c r="S4951" s="164">
        <v>1</v>
      </c>
      <c r="T4951" s="165">
        <v>105726</v>
      </c>
    </row>
    <row r="4952" spans="2:20" ht="30" hidden="1" customHeight="1">
      <c r="B4952" s="123">
        <v>1136</v>
      </c>
      <c r="C4952" s="125" t="s">
        <v>54</v>
      </c>
      <c r="D4952" s="125" t="s">
        <v>55</v>
      </c>
      <c r="E4952" s="137">
        <v>2026</v>
      </c>
      <c r="F4952" s="68" t="str">
        <f t="shared" si="169"/>
        <v>113612. Vigilancia de la Salud AmbientalVigilancia de la Salud Ambiental2026</v>
      </c>
      <c r="G4952" s="404" t="s">
        <v>709</v>
      </c>
      <c r="H4952" s="134" t="s">
        <v>388</v>
      </c>
      <c r="I4952" s="125" t="s">
        <v>410</v>
      </c>
      <c r="J4952" s="134" t="s">
        <v>709</v>
      </c>
      <c r="K4952" s="126" t="s">
        <v>698</v>
      </c>
      <c r="L4952" s="126" t="s">
        <v>698</v>
      </c>
      <c r="M4952" s="166" t="s">
        <v>56</v>
      </c>
      <c r="N4952" s="11" t="s">
        <v>48</v>
      </c>
      <c r="O4952" s="68" t="str">
        <f t="shared" si="168"/>
        <v>113612. Vigilancia de la Salud AmbientalVigilancia de la Salud Ambiental20261_USAQUEN1_MARZO_2026</v>
      </c>
      <c r="P4952" s="129">
        <f t="shared" si="167"/>
        <v>5621568</v>
      </c>
      <c r="Q4952" s="7"/>
      <c r="R4952" s="7"/>
      <c r="S4952" s="164">
        <v>1</v>
      </c>
      <c r="T4952" s="165">
        <v>5621568</v>
      </c>
    </row>
    <row r="4953" spans="2:20" ht="30" hidden="1" customHeight="1">
      <c r="B4953" s="123">
        <v>1153</v>
      </c>
      <c r="C4953" s="125" t="s">
        <v>54</v>
      </c>
      <c r="D4953" s="125" t="s">
        <v>55</v>
      </c>
      <c r="E4953" s="137">
        <v>2026</v>
      </c>
      <c r="F4953" s="68" t="str">
        <f t="shared" si="169"/>
        <v>115312. Vigilancia de la Salud AmbientalVigilancia de la Salud Ambiental2026</v>
      </c>
      <c r="G4953" s="404" t="s">
        <v>696</v>
      </c>
      <c r="H4953" s="134" t="s">
        <v>388</v>
      </c>
      <c r="I4953" s="125" t="s">
        <v>410</v>
      </c>
      <c r="J4953" s="134" t="s">
        <v>710</v>
      </c>
      <c r="K4953" s="126" t="s">
        <v>698</v>
      </c>
      <c r="L4953" s="126" t="s">
        <v>698</v>
      </c>
      <c r="M4953" s="166" t="s">
        <v>56</v>
      </c>
      <c r="N4953" s="11" t="s">
        <v>48</v>
      </c>
      <c r="O4953" s="68" t="str">
        <f t="shared" si="168"/>
        <v>115312. Vigilancia de la Salud AmbientalVigilancia de la Salud Ambiental20261_USAQUEN1_MARZO_2026</v>
      </c>
      <c r="P4953" s="129">
        <f t="shared" si="167"/>
        <v>7347488</v>
      </c>
      <c r="Q4953" s="7"/>
      <c r="R4953" s="7"/>
      <c r="S4953" s="164">
        <v>1</v>
      </c>
      <c r="T4953" s="165">
        <v>7347488</v>
      </c>
    </row>
    <row r="4954" spans="2:20" ht="30" hidden="1" customHeight="1">
      <c r="B4954" s="123">
        <v>1157</v>
      </c>
      <c r="C4954" s="125" t="s">
        <v>54</v>
      </c>
      <c r="D4954" s="125" t="s">
        <v>55</v>
      </c>
      <c r="E4954" s="137">
        <v>2026</v>
      </c>
      <c r="F4954" s="68" t="str">
        <f t="shared" si="169"/>
        <v>115712. Vigilancia de la Salud AmbientalVigilancia de la Salud Ambiental2026</v>
      </c>
      <c r="G4954" s="404" t="s">
        <v>696</v>
      </c>
      <c r="H4954" s="134" t="s">
        <v>702</v>
      </c>
      <c r="I4954" s="125" t="s">
        <v>410</v>
      </c>
      <c r="J4954" s="134" t="s">
        <v>697</v>
      </c>
      <c r="K4954" s="126" t="s">
        <v>698</v>
      </c>
      <c r="L4954" s="126" t="s">
        <v>698</v>
      </c>
      <c r="M4954" s="166" t="s">
        <v>56</v>
      </c>
      <c r="N4954" s="11" t="s">
        <v>48</v>
      </c>
      <c r="O4954" s="68" t="str">
        <f t="shared" si="168"/>
        <v>115712. Vigilancia de la Salud AmbientalVigilancia de la Salud Ambiental20261_USAQUEN1_MARZO_2026</v>
      </c>
      <c r="P4954" s="129">
        <f t="shared" si="167"/>
        <v>4494360</v>
      </c>
      <c r="Q4954" s="7"/>
      <c r="R4954" s="7"/>
      <c r="S4954" s="164">
        <v>1</v>
      </c>
      <c r="T4954" s="165">
        <v>4494360</v>
      </c>
    </row>
    <row r="4955" spans="2:20" ht="30" hidden="1" customHeight="1">
      <c r="B4955" s="123">
        <v>1202</v>
      </c>
      <c r="C4955" s="125" t="s">
        <v>54</v>
      </c>
      <c r="D4955" s="125" t="s">
        <v>55</v>
      </c>
      <c r="E4955" s="137">
        <v>2026</v>
      </c>
      <c r="F4955" s="68" t="str">
        <f t="shared" si="169"/>
        <v>120212. Vigilancia de la Salud AmbientalVigilancia de la Salud Ambiental2026</v>
      </c>
      <c r="G4955" s="404" t="s">
        <v>696</v>
      </c>
      <c r="H4955" s="134" t="s">
        <v>702</v>
      </c>
      <c r="I4955" s="125" t="s">
        <v>410</v>
      </c>
      <c r="J4955" s="134" t="s">
        <v>697</v>
      </c>
      <c r="K4955" s="126" t="s">
        <v>698</v>
      </c>
      <c r="L4955" s="126" t="s">
        <v>698</v>
      </c>
      <c r="M4955" s="166" t="s">
        <v>63</v>
      </c>
      <c r="N4955" s="11" t="s">
        <v>48</v>
      </c>
      <c r="O4955" s="68" t="str">
        <f t="shared" si="168"/>
        <v>120212. Vigilancia de la Salud AmbientalVigilancia de la Salud Ambiental20262_ENGATIVA1_MARZO_2026</v>
      </c>
      <c r="P4955" s="129">
        <f t="shared" si="167"/>
        <v>2726900</v>
      </c>
      <c r="Q4955" s="7"/>
      <c r="R4955" s="7"/>
      <c r="S4955" s="164">
        <v>1</v>
      </c>
      <c r="T4955" s="165">
        <v>2726900</v>
      </c>
    </row>
    <row r="4956" spans="2:20" ht="30" hidden="1" customHeight="1">
      <c r="B4956" s="123">
        <v>1205</v>
      </c>
      <c r="C4956" s="125" t="s">
        <v>54</v>
      </c>
      <c r="D4956" s="125" t="s">
        <v>55</v>
      </c>
      <c r="E4956" s="137">
        <v>2026</v>
      </c>
      <c r="F4956" s="68" t="str">
        <f t="shared" si="169"/>
        <v>120512. Vigilancia de la Salud AmbientalVigilancia de la Salud Ambiental2026</v>
      </c>
      <c r="G4956" s="404" t="s">
        <v>696</v>
      </c>
      <c r="H4956" s="134" t="s">
        <v>388</v>
      </c>
      <c r="I4956" s="125" t="s">
        <v>410</v>
      </c>
      <c r="J4956" s="134" t="s">
        <v>697</v>
      </c>
      <c r="K4956" s="126" t="s">
        <v>698</v>
      </c>
      <c r="L4956" s="126" t="s">
        <v>698</v>
      </c>
      <c r="M4956" s="166" t="s">
        <v>74</v>
      </c>
      <c r="N4956" s="11" t="s">
        <v>48</v>
      </c>
      <c r="O4956" s="68" t="str">
        <f t="shared" si="168"/>
        <v>120512. Vigilancia de la Salud AmbientalVigilancia de la Salud Ambiental20264_CHAPINERO1_MARZO_2026</v>
      </c>
      <c r="P4956" s="129">
        <f t="shared" si="167"/>
        <v>183312</v>
      </c>
      <c r="Q4956" s="7"/>
      <c r="R4956" s="7"/>
      <c r="S4956" s="164">
        <v>8</v>
      </c>
      <c r="T4956" s="165">
        <v>1466496</v>
      </c>
    </row>
    <row r="4957" spans="2:20" ht="30" hidden="1" customHeight="1">
      <c r="B4957" s="123">
        <v>1205</v>
      </c>
      <c r="C4957" s="125" t="s">
        <v>54</v>
      </c>
      <c r="D4957" s="125" t="s">
        <v>55</v>
      </c>
      <c r="E4957" s="137">
        <v>2026</v>
      </c>
      <c r="F4957" s="68" t="str">
        <f t="shared" si="169"/>
        <v>120512. Vigilancia de la Salud AmbientalVigilancia de la Salud Ambiental2026</v>
      </c>
      <c r="G4957" s="404" t="s">
        <v>696</v>
      </c>
      <c r="H4957" s="134" t="s">
        <v>388</v>
      </c>
      <c r="I4957" s="125" t="s">
        <v>410</v>
      </c>
      <c r="J4957" s="134" t="s">
        <v>697</v>
      </c>
      <c r="K4957" s="126" t="s">
        <v>698</v>
      </c>
      <c r="L4957" s="126" t="s">
        <v>698</v>
      </c>
      <c r="M4957" s="166" t="s">
        <v>56</v>
      </c>
      <c r="N4957" s="11" t="s">
        <v>48</v>
      </c>
      <c r="O4957" s="68" t="str">
        <f t="shared" si="168"/>
        <v>120512. Vigilancia de la Salud AmbientalVigilancia de la Salud Ambiental20261_USAQUEN1_MARZO_2026</v>
      </c>
      <c r="P4957" s="129">
        <f t="shared" si="167"/>
        <v>183312</v>
      </c>
      <c r="Q4957" s="7"/>
      <c r="R4957" s="7"/>
      <c r="S4957" s="164">
        <v>6</v>
      </c>
      <c r="T4957" s="165">
        <v>1099872</v>
      </c>
    </row>
    <row r="4958" spans="2:20" ht="30" hidden="1" customHeight="1">
      <c r="B4958" s="123">
        <v>1205</v>
      </c>
      <c r="C4958" s="125" t="s">
        <v>54</v>
      </c>
      <c r="D4958" s="125" t="s">
        <v>55</v>
      </c>
      <c r="E4958" s="137">
        <v>2026</v>
      </c>
      <c r="F4958" s="68" t="str">
        <f t="shared" si="169"/>
        <v>120512. Vigilancia de la Salud AmbientalVigilancia de la Salud Ambiental2026</v>
      </c>
      <c r="G4958" s="404" t="s">
        <v>696</v>
      </c>
      <c r="H4958" s="134" t="s">
        <v>388</v>
      </c>
      <c r="I4958" s="125" t="s">
        <v>410</v>
      </c>
      <c r="J4958" s="134" t="s">
        <v>697</v>
      </c>
      <c r="K4958" s="126" t="s">
        <v>698</v>
      </c>
      <c r="L4958" s="126" t="s">
        <v>698</v>
      </c>
      <c r="M4958" s="166" t="s">
        <v>63</v>
      </c>
      <c r="N4958" s="11" t="s">
        <v>48</v>
      </c>
      <c r="O4958" s="68" t="str">
        <f t="shared" si="168"/>
        <v>120512. Vigilancia de la Salud AmbientalVigilancia de la Salud Ambiental20262_ENGATIVA1_MARZO_2026</v>
      </c>
      <c r="P4958" s="129">
        <f t="shared" si="167"/>
        <v>183312</v>
      </c>
      <c r="Q4958" s="7"/>
      <c r="R4958" s="7"/>
      <c r="S4958" s="164">
        <v>16</v>
      </c>
      <c r="T4958" s="165">
        <v>2932992</v>
      </c>
    </row>
    <row r="4959" spans="2:20" ht="30" hidden="1" customHeight="1">
      <c r="B4959" s="123">
        <v>1205</v>
      </c>
      <c r="C4959" s="125" t="s">
        <v>54</v>
      </c>
      <c r="D4959" s="125" t="s">
        <v>55</v>
      </c>
      <c r="E4959" s="137">
        <v>2026</v>
      </c>
      <c r="F4959" s="68" t="str">
        <f t="shared" si="169"/>
        <v>120512. Vigilancia de la Salud AmbientalVigilancia de la Salud Ambiental2026</v>
      </c>
      <c r="G4959" s="404" t="s">
        <v>696</v>
      </c>
      <c r="H4959" s="134" t="s">
        <v>388</v>
      </c>
      <c r="I4959" s="125" t="s">
        <v>410</v>
      </c>
      <c r="J4959" s="134" t="s">
        <v>697</v>
      </c>
      <c r="K4959" s="126" t="s">
        <v>698</v>
      </c>
      <c r="L4959" s="126" t="s">
        <v>698</v>
      </c>
      <c r="M4959" s="166" t="s">
        <v>77</v>
      </c>
      <c r="N4959" s="11" t="s">
        <v>48</v>
      </c>
      <c r="O4959" s="68" t="str">
        <f t="shared" si="168"/>
        <v>120512. Vigilancia de la Salud AmbientalVigilancia de la Salud Ambiental20263_SUBA1_MARZO_2026</v>
      </c>
      <c r="P4959" s="129">
        <f t="shared" si="167"/>
        <v>183312</v>
      </c>
      <c r="Q4959" s="7"/>
      <c r="R4959" s="7"/>
      <c r="S4959" s="164">
        <v>15</v>
      </c>
      <c r="T4959" s="165">
        <v>2749680</v>
      </c>
    </row>
    <row r="4960" spans="2:20" ht="30" hidden="1" customHeight="1">
      <c r="B4960" s="123">
        <v>1205</v>
      </c>
      <c r="C4960" s="125" t="s">
        <v>54</v>
      </c>
      <c r="D4960" s="125" t="s">
        <v>55</v>
      </c>
      <c r="E4960" s="137">
        <v>2026</v>
      </c>
      <c r="F4960" s="68" t="str">
        <f t="shared" si="169"/>
        <v>120512. Vigilancia de la Salud AmbientalVigilancia de la Salud Ambiental2026</v>
      </c>
      <c r="G4960" s="404" t="s">
        <v>696</v>
      </c>
      <c r="H4960" s="134" t="s">
        <v>388</v>
      </c>
      <c r="I4960" s="125" t="s">
        <v>410</v>
      </c>
      <c r="J4960" s="134" t="s">
        <v>697</v>
      </c>
      <c r="K4960" s="126" t="s">
        <v>698</v>
      </c>
      <c r="L4960" s="126" t="s">
        <v>698</v>
      </c>
      <c r="M4960" s="166" t="s">
        <v>66</v>
      </c>
      <c r="N4960" s="11" t="s">
        <v>48</v>
      </c>
      <c r="O4960" s="68" t="str">
        <f t="shared" si="168"/>
        <v>120512. Vigilancia de la Salud AmbientalVigilancia de la Salud Ambiental20265_BARRIOS_UNIDOS1_MARZO_2026</v>
      </c>
      <c r="P4960" s="129">
        <f t="shared" si="167"/>
        <v>183312</v>
      </c>
      <c r="Q4960" s="7"/>
      <c r="R4960" s="7"/>
      <c r="S4960" s="164">
        <v>4</v>
      </c>
      <c r="T4960" s="165">
        <v>733248</v>
      </c>
    </row>
    <row r="4961" spans="2:20" ht="30" hidden="1" customHeight="1">
      <c r="B4961" s="123">
        <v>1205</v>
      </c>
      <c r="C4961" s="125" t="s">
        <v>54</v>
      </c>
      <c r="D4961" s="125" t="s">
        <v>55</v>
      </c>
      <c r="E4961" s="137">
        <v>2026</v>
      </c>
      <c r="F4961" s="68" t="str">
        <f t="shared" si="169"/>
        <v>120512. Vigilancia de la Salud AmbientalVigilancia de la Salud Ambiental2026</v>
      </c>
      <c r="G4961" s="404" t="s">
        <v>696</v>
      </c>
      <c r="H4961" s="134" t="s">
        <v>388</v>
      </c>
      <c r="I4961" s="125" t="s">
        <v>410</v>
      </c>
      <c r="J4961" s="134" t="s">
        <v>697</v>
      </c>
      <c r="K4961" s="126" t="s">
        <v>698</v>
      </c>
      <c r="L4961" s="126" t="s">
        <v>698</v>
      </c>
      <c r="M4961" s="166" t="s">
        <v>107</v>
      </c>
      <c r="N4961" s="11" t="s">
        <v>48</v>
      </c>
      <c r="O4961" s="68" t="str">
        <f t="shared" si="168"/>
        <v>120512. Vigilancia de la Salud AmbientalVigilancia de la Salud Ambiental20266_TEUSAQUILLO1_MARZO_2026</v>
      </c>
      <c r="P4961" s="129">
        <f t="shared" si="167"/>
        <v>183312</v>
      </c>
      <c r="Q4961" s="7"/>
      <c r="R4961" s="7"/>
      <c r="S4961" s="164">
        <v>4</v>
      </c>
      <c r="T4961" s="165">
        <v>733248</v>
      </c>
    </row>
    <row r="4962" spans="2:20" ht="30" hidden="1" customHeight="1">
      <c r="B4962" s="123">
        <v>1243</v>
      </c>
      <c r="C4962" s="125" t="s">
        <v>54</v>
      </c>
      <c r="D4962" s="125" t="s">
        <v>55</v>
      </c>
      <c r="E4962" s="137">
        <v>2026</v>
      </c>
      <c r="F4962" s="68" t="str">
        <f t="shared" si="169"/>
        <v>124312. Vigilancia de la Salud AmbientalVigilancia de la Salud Ambiental2026</v>
      </c>
      <c r="G4962" s="404" t="s">
        <v>696</v>
      </c>
      <c r="H4962" s="134" t="s">
        <v>386</v>
      </c>
      <c r="I4962" s="125" t="s">
        <v>410</v>
      </c>
      <c r="J4962" s="134" t="s">
        <v>710</v>
      </c>
      <c r="K4962" s="126" t="s">
        <v>698</v>
      </c>
      <c r="L4962" s="126" t="s">
        <v>698</v>
      </c>
      <c r="M4962" s="166" t="s">
        <v>66</v>
      </c>
      <c r="N4962" s="11" t="s">
        <v>48</v>
      </c>
      <c r="O4962" s="68" t="str">
        <f t="shared" si="168"/>
        <v>124312. Vigilancia de la Salud AmbientalVigilancia de la Salud Ambiental20265_BARRIOS_UNIDOS1_MARZO_2026</v>
      </c>
      <c r="P4962" s="129">
        <f t="shared" si="167"/>
        <v>25592928</v>
      </c>
      <c r="Q4962" s="7"/>
      <c r="R4962" s="7"/>
      <c r="S4962" s="164">
        <v>1</v>
      </c>
      <c r="T4962" s="165">
        <v>25592928</v>
      </c>
    </row>
    <row r="4963" spans="2:20" ht="30" hidden="1" customHeight="1">
      <c r="B4963" s="123">
        <v>1248</v>
      </c>
      <c r="C4963" s="125" t="s">
        <v>54</v>
      </c>
      <c r="D4963" s="125" t="s">
        <v>55</v>
      </c>
      <c r="E4963" s="137">
        <v>2026</v>
      </c>
      <c r="F4963" s="68" t="str">
        <f t="shared" si="169"/>
        <v>124812. Vigilancia de la Salud AmbientalVigilancia de la Salud Ambiental2026</v>
      </c>
      <c r="G4963" s="404" t="s">
        <v>696</v>
      </c>
      <c r="H4963" s="134" t="s">
        <v>702</v>
      </c>
      <c r="I4963" s="125" t="s">
        <v>410</v>
      </c>
      <c r="J4963" s="134" t="s">
        <v>697</v>
      </c>
      <c r="K4963" s="126" t="s">
        <v>698</v>
      </c>
      <c r="L4963" s="126" t="s">
        <v>698</v>
      </c>
      <c r="M4963" s="166" t="s">
        <v>74</v>
      </c>
      <c r="N4963" s="11" t="s">
        <v>48</v>
      </c>
      <c r="O4963" s="68" t="str">
        <f t="shared" si="168"/>
        <v>124812. Vigilancia de la Salud AmbientalVigilancia de la Salud Ambiental20264_CHAPINERO1_MARZO_2026</v>
      </c>
      <c r="P4963" s="129">
        <f t="shared" si="167"/>
        <v>0</v>
      </c>
      <c r="Q4963" s="7"/>
      <c r="R4963" s="7"/>
      <c r="S4963" s="164">
        <v>0</v>
      </c>
      <c r="T4963" s="165">
        <v>0</v>
      </c>
    </row>
    <row r="4964" spans="2:20" ht="30" hidden="1" customHeight="1">
      <c r="B4964" s="123">
        <v>1248</v>
      </c>
      <c r="C4964" s="125" t="s">
        <v>54</v>
      </c>
      <c r="D4964" s="125" t="s">
        <v>55</v>
      </c>
      <c r="E4964" s="137">
        <v>2026</v>
      </c>
      <c r="F4964" s="68" t="str">
        <f t="shared" si="169"/>
        <v>124812. Vigilancia de la Salud AmbientalVigilancia de la Salud Ambiental2026</v>
      </c>
      <c r="G4964" s="404" t="s">
        <v>696</v>
      </c>
      <c r="H4964" s="134" t="s">
        <v>702</v>
      </c>
      <c r="I4964" s="125" t="s">
        <v>410</v>
      </c>
      <c r="J4964" s="134" t="s">
        <v>697</v>
      </c>
      <c r="K4964" s="126" t="s">
        <v>698</v>
      </c>
      <c r="L4964" s="126" t="s">
        <v>698</v>
      </c>
      <c r="M4964" s="166" t="s">
        <v>56</v>
      </c>
      <c r="N4964" s="11" t="s">
        <v>48</v>
      </c>
      <c r="O4964" s="68" t="str">
        <f t="shared" si="168"/>
        <v>124812. Vigilancia de la Salud AmbientalVigilancia de la Salud Ambiental20261_USAQUEN1_MARZO_2026</v>
      </c>
      <c r="P4964" s="129">
        <f t="shared" si="167"/>
        <v>0</v>
      </c>
      <c r="Q4964" s="7"/>
      <c r="R4964" s="7"/>
      <c r="S4964" s="164">
        <v>0</v>
      </c>
      <c r="T4964" s="165">
        <v>0</v>
      </c>
    </row>
    <row r="4965" spans="2:20" ht="30" hidden="1" customHeight="1">
      <c r="B4965" s="123">
        <v>1248</v>
      </c>
      <c r="C4965" s="125" t="s">
        <v>54</v>
      </c>
      <c r="D4965" s="125" t="s">
        <v>55</v>
      </c>
      <c r="E4965" s="137">
        <v>2026</v>
      </c>
      <c r="F4965" s="68" t="str">
        <f t="shared" si="169"/>
        <v>124812. Vigilancia de la Salud AmbientalVigilancia de la Salud Ambiental2026</v>
      </c>
      <c r="G4965" s="404" t="s">
        <v>696</v>
      </c>
      <c r="H4965" s="134" t="s">
        <v>702</v>
      </c>
      <c r="I4965" s="125" t="s">
        <v>410</v>
      </c>
      <c r="J4965" s="134" t="s">
        <v>697</v>
      </c>
      <c r="K4965" s="126" t="s">
        <v>698</v>
      </c>
      <c r="L4965" s="126" t="s">
        <v>698</v>
      </c>
      <c r="M4965" s="166" t="s">
        <v>63</v>
      </c>
      <c r="N4965" s="11" t="s">
        <v>48</v>
      </c>
      <c r="O4965" s="68" t="str">
        <f t="shared" si="168"/>
        <v>124812. Vigilancia de la Salud AmbientalVigilancia de la Salud Ambiental20262_ENGATIVA1_MARZO_2026</v>
      </c>
      <c r="P4965" s="129">
        <f t="shared" si="167"/>
        <v>91656</v>
      </c>
      <c r="Q4965" s="7"/>
      <c r="R4965" s="7"/>
      <c r="S4965" s="164">
        <v>12</v>
      </c>
      <c r="T4965" s="165">
        <v>1099872</v>
      </c>
    </row>
    <row r="4966" spans="2:20" ht="30" hidden="1" customHeight="1">
      <c r="B4966" s="123">
        <v>1248</v>
      </c>
      <c r="C4966" s="125" t="s">
        <v>54</v>
      </c>
      <c r="D4966" s="125" t="s">
        <v>55</v>
      </c>
      <c r="E4966" s="137">
        <v>2026</v>
      </c>
      <c r="F4966" s="68" t="str">
        <f t="shared" si="169"/>
        <v>124812. Vigilancia de la Salud AmbientalVigilancia de la Salud Ambiental2026</v>
      </c>
      <c r="G4966" s="404" t="s">
        <v>696</v>
      </c>
      <c r="H4966" s="134" t="s">
        <v>702</v>
      </c>
      <c r="I4966" s="125" t="s">
        <v>410</v>
      </c>
      <c r="J4966" s="134" t="s">
        <v>697</v>
      </c>
      <c r="K4966" s="126" t="s">
        <v>698</v>
      </c>
      <c r="L4966" s="126" t="s">
        <v>698</v>
      </c>
      <c r="M4966" s="166" t="s">
        <v>77</v>
      </c>
      <c r="N4966" s="11" t="s">
        <v>48</v>
      </c>
      <c r="O4966" s="68" t="str">
        <f t="shared" si="168"/>
        <v>124812. Vigilancia de la Salud AmbientalVigilancia de la Salud Ambiental20263_SUBA1_MARZO_2026</v>
      </c>
      <c r="P4966" s="129">
        <f t="shared" si="167"/>
        <v>91656</v>
      </c>
      <c r="Q4966" s="7"/>
      <c r="R4966" s="7"/>
      <c r="S4966" s="164">
        <v>38</v>
      </c>
      <c r="T4966" s="165">
        <v>3482928</v>
      </c>
    </row>
    <row r="4967" spans="2:20" ht="30" hidden="1" customHeight="1">
      <c r="B4967" s="123">
        <v>1248</v>
      </c>
      <c r="C4967" s="125" t="s">
        <v>54</v>
      </c>
      <c r="D4967" s="125" t="s">
        <v>55</v>
      </c>
      <c r="E4967" s="137">
        <v>2026</v>
      </c>
      <c r="F4967" s="68" t="str">
        <f t="shared" si="169"/>
        <v>124812. Vigilancia de la Salud AmbientalVigilancia de la Salud Ambiental2026</v>
      </c>
      <c r="G4967" s="404" t="s">
        <v>696</v>
      </c>
      <c r="H4967" s="134" t="s">
        <v>702</v>
      </c>
      <c r="I4967" s="125" t="s">
        <v>410</v>
      </c>
      <c r="J4967" s="134" t="s">
        <v>697</v>
      </c>
      <c r="K4967" s="126" t="s">
        <v>698</v>
      </c>
      <c r="L4967" s="126" t="s">
        <v>698</v>
      </c>
      <c r="M4967" s="166" t="s">
        <v>66</v>
      </c>
      <c r="N4967" s="11" t="s">
        <v>48</v>
      </c>
      <c r="O4967" s="68" t="str">
        <f t="shared" si="168"/>
        <v>124812. Vigilancia de la Salud AmbientalVigilancia de la Salud Ambiental20265_BARRIOS_UNIDOS1_MARZO_2026</v>
      </c>
      <c r="P4967" s="129">
        <f t="shared" ref="P4967:P5030" si="170">IFERROR(T4967/S4967,0)</f>
        <v>0</v>
      </c>
      <c r="Q4967" s="7"/>
      <c r="R4967" s="7"/>
      <c r="S4967" s="164">
        <v>0</v>
      </c>
      <c r="T4967" s="165">
        <v>0</v>
      </c>
    </row>
    <row r="4968" spans="2:20" ht="30" hidden="1" customHeight="1">
      <c r="B4968" s="123">
        <v>1248</v>
      </c>
      <c r="C4968" s="125" t="s">
        <v>54</v>
      </c>
      <c r="D4968" s="125" t="s">
        <v>55</v>
      </c>
      <c r="E4968" s="137">
        <v>2026</v>
      </c>
      <c r="F4968" s="68" t="str">
        <f t="shared" si="169"/>
        <v>124812. Vigilancia de la Salud AmbientalVigilancia de la Salud Ambiental2026</v>
      </c>
      <c r="G4968" s="404" t="s">
        <v>696</v>
      </c>
      <c r="H4968" s="134" t="s">
        <v>702</v>
      </c>
      <c r="I4968" s="125" t="s">
        <v>410</v>
      </c>
      <c r="J4968" s="134" t="s">
        <v>697</v>
      </c>
      <c r="K4968" s="126" t="s">
        <v>698</v>
      </c>
      <c r="L4968" s="126" t="s">
        <v>698</v>
      </c>
      <c r="M4968" s="166" t="s">
        <v>107</v>
      </c>
      <c r="N4968" s="11" t="s">
        <v>48</v>
      </c>
      <c r="O4968" s="68" t="str">
        <f t="shared" si="168"/>
        <v>124812. Vigilancia de la Salud AmbientalVigilancia de la Salud Ambiental20266_TEUSAQUILLO1_MARZO_2026</v>
      </c>
      <c r="P4968" s="129">
        <f t="shared" si="170"/>
        <v>0</v>
      </c>
      <c r="Q4968" s="7"/>
      <c r="R4968" s="7"/>
      <c r="S4968" s="164">
        <v>0</v>
      </c>
      <c r="T4968" s="165">
        <v>0</v>
      </c>
    </row>
    <row r="4969" spans="2:20" ht="30" hidden="1" customHeight="1">
      <c r="B4969" s="123">
        <v>1249</v>
      </c>
      <c r="C4969" s="125" t="s">
        <v>54</v>
      </c>
      <c r="D4969" s="125" t="s">
        <v>55</v>
      </c>
      <c r="E4969" s="137">
        <v>2026</v>
      </c>
      <c r="F4969" s="68" t="str">
        <f t="shared" si="169"/>
        <v>124912. Vigilancia de la Salud AmbientalVigilancia de la Salud Ambiental2026</v>
      </c>
      <c r="G4969" s="404" t="s">
        <v>696</v>
      </c>
      <c r="H4969" s="134" t="s">
        <v>702</v>
      </c>
      <c r="I4969" s="125" t="s">
        <v>410</v>
      </c>
      <c r="J4969" s="134" t="s">
        <v>697</v>
      </c>
      <c r="K4969" s="126" t="s">
        <v>698</v>
      </c>
      <c r="L4969" s="126" t="s">
        <v>698</v>
      </c>
      <c r="M4969" s="166" t="s">
        <v>56</v>
      </c>
      <c r="N4969" s="11" t="s">
        <v>48</v>
      </c>
      <c r="O4969" s="68" t="str">
        <f t="shared" si="168"/>
        <v>124912. Vigilancia de la Salud AmbientalVigilancia de la Salud Ambiental20261_USAQUEN1_MARZO_2026</v>
      </c>
      <c r="P4969" s="129">
        <f t="shared" si="170"/>
        <v>0</v>
      </c>
      <c r="Q4969" s="7"/>
      <c r="R4969" s="7"/>
      <c r="S4969" s="164">
        <v>0</v>
      </c>
      <c r="T4969" s="165">
        <v>0</v>
      </c>
    </row>
    <row r="4970" spans="2:20" ht="30" hidden="1" customHeight="1">
      <c r="B4970" s="123">
        <v>1250</v>
      </c>
      <c r="C4970" s="125" t="s">
        <v>54</v>
      </c>
      <c r="D4970" s="125" t="s">
        <v>55</v>
      </c>
      <c r="E4970" s="137">
        <v>2026</v>
      </c>
      <c r="F4970" s="68" t="str">
        <f t="shared" si="169"/>
        <v>125012. Vigilancia de la Salud AmbientalVigilancia de la Salud Ambiental2026</v>
      </c>
      <c r="G4970" s="404" t="s">
        <v>696</v>
      </c>
      <c r="H4970" s="134" t="s">
        <v>702</v>
      </c>
      <c r="I4970" s="125" t="s">
        <v>410</v>
      </c>
      <c r="J4970" s="134" t="s">
        <v>697</v>
      </c>
      <c r="K4970" s="126" t="s">
        <v>698</v>
      </c>
      <c r="L4970" s="126" t="s">
        <v>698</v>
      </c>
      <c r="M4970" s="166" t="s">
        <v>74</v>
      </c>
      <c r="N4970" s="11" t="s">
        <v>48</v>
      </c>
      <c r="O4970" s="68" t="str">
        <f t="shared" si="168"/>
        <v>125012. Vigilancia de la Salud AmbientalVigilancia de la Salud Ambiental20264_CHAPINERO1_MARZO_2026</v>
      </c>
      <c r="P4970" s="129">
        <f t="shared" si="170"/>
        <v>0</v>
      </c>
      <c r="Q4970" s="7"/>
      <c r="R4970" s="7"/>
      <c r="S4970" s="164">
        <v>0</v>
      </c>
      <c r="T4970" s="165">
        <v>0</v>
      </c>
    </row>
    <row r="4971" spans="2:20" ht="30" hidden="1" customHeight="1">
      <c r="B4971" s="123">
        <v>1250</v>
      </c>
      <c r="C4971" s="125" t="s">
        <v>54</v>
      </c>
      <c r="D4971" s="125" t="s">
        <v>55</v>
      </c>
      <c r="E4971" s="137">
        <v>2026</v>
      </c>
      <c r="F4971" s="68" t="str">
        <f t="shared" si="169"/>
        <v>125012. Vigilancia de la Salud AmbientalVigilancia de la Salud Ambiental2026</v>
      </c>
      <c r="G4971" s="404" t="s">
        <v>696</v>
      </c>
      <c r="H4971" s="134" t="s">
        <v>702</v>
      </c>
      <c r="I4971" s="125" t="s">
        <v>410</v>
      </c>
      <c r="J4971" s="134" t="s">
        <v>697</v>
      </c>
      <c r="K4971" s="126" t="s">
        <v>698</v>
      </c>
      <c r="L4971" s="126" t="s">
        <v>698</v>
      </c>
      <c r="M4971" s="166" t="s">
        <v>107</v>
      </c>
      <c r="N4971" s="11" t="s">
        <v>48</v>
      </c>
      <c r="O4971" s="68" t="str">
        <f t="shared" si="168"/>
        <v>125012. Vigilancia de la Salud AmbientalVigilancia de la Salud Ambiental20266_TEUSAQUILLO1_MARZO_2026</v>
      </c>
      <c r="P4971" s="129">
        <f t="shared" si="170"/>
        <v>0</v>
      </c>
      <c r="Q4971" s="7"/>
      <c r="R4971" s="7"/>
      <c r="S4971" s="164">
        <v>0</v>
      </c>
      <c r="T4971" s="165">
        <v>0</v>
      </c>
    </row>
    <row r="4972" spans="2:20" ht="30" hidden="1" customHeight="1">
      <c r="B4972" s="123">
        <v>1251</v>
      </c>
      <c r="C4972" s="125" t="s">
        <v>54</v>
      </c>
      <c r="D4972" s="125" t="s">
        <v>55</v>
      </c>
      <c r="E4972" s="137">
        <v>2026</v>
      </c>
      <c r="F4972" s="68" t="str">
        <f t="shared" si="169"/>
        <v>125112. Vigilancia de la Salud AmbientalVigilancia de la Salud Ambiental2026</v>
      </c>
      <c r="G4972" s="404" t="s">
        <v>696</v>
      </c>
      <c r="H4972" s="134" t="s">
        <v>702</v>
      </c>
      <c r="I4972" s="125" t="s">
        <v>410</v>
      </c>
      <c r="J4972" s="134" t="s">
        <v>697</v>
      </c>
      <c r="K4972" s="126" t="s">
        <v>698</v>
      </c>
      <c r="L4972" s="126" t="s">
        <v>698</v>
      </c>
      <c r="M4972" s="166" t="s">
        <v>63</v>
      </c>
      <c r="N4972" s="11" t="s">
        <v>48</v>
      </c>
      <c r="O4972" s="68" t="str">
        <f t="shared" si="168"/>
        <v>125112. Vigilancia de la Salud AmbientalVigilancia de la Salud Ambiental20262_ENGATIVA1_MARZO_2026</v>
      </c>
      <c r="P4972" s="129">
        <f t="shared" si="170"/>
        <v>1636140</v>
      </c>
      <c r="Q4972" s="7"/>
      <c r="R4972" s="7"/>
      <c r="S4972" s="164">
        <v>1</v>
      </c>
      <c r="T4972" s="165">
        <v>1636140</v>
      </c>
    </row>
    <row r="4973" spans="2:20" ht="30" hidden="1" customHeight="1">
      <c r="B4973" s="123">
        <v>1251</v>
      </c>
      <c r="C4973" s="125" t="s">
        <v>54</v>
      </c>
      <c r="D4973" s="125" t="s">
        <v>55</v>
      </c>
      <c r="E4973" s="137">
        <v>2026</v>
      </c>
      <c r="F4973" s="68" t="str">
        <f t="shared" si="169"/>
        <v>125112. Vigilancia de la Salud AmbientalVigilancia de la Salud Ambiental2026</v>
      </c>
      <c r="G4973" s="404" t="s">
        <v>696</v>
      </c>
      <c r="H4973" s="134" t="s">
        <v>702</v>
      </c>
      <c r="I4973" s="125" t="s">
        <v>410</v>
      </c>
      <c r="J4973" s="134" t="s">
        <v>697</v>
      </c>
      <c r="K4973" s="126" t="s">
        <v>698</v>
      </c>
      <c r="L4973" s="126" t="s">
        <v>698</v>
      </c>
      <c r="M4973" s="166" t="s">
        <v>66</v>
      </c>
      <c r="N4973" s="11" t="s">
        <v>48</v>
      </c>
      <c r="O4973" s="68" t="str">
        <f t="shared" si="168"/>
        <v>125112. Vigilancia de la Salud AmbientalVigilancia de la Salud Ambiental20265_BARRIOS_UNIDOS1_MARZO_2026</v>
      </c>
      <c r="P4973" s="129">
        <f t="shared" si="170"/>
        <v>1636140</v>
      </c>
      <c r="Q4973" s="7"/>
      <c r="R4973" s="7"/>
      <c r="S4973" s="164">
        <v>2</v>
      </c>
      <c r="T4973" s="165">
        <v>3272280</v>
      </c>
    </row>
    <row r="4974" spans="2:20" ht="30" hidden="1" customHeight="1">
      <c r="B4974" s="123">
        <v>1281</v>
      </c>
      <c r="C4974" s="125" t="s">
        <v>54</v>
      </c>
      <c r="D4974" s="125" t="s">
        <v>55</v>
      </c>
      <c r="E4974" s="137">
        <v>2026</v>
      </c>
      <c r="F4974" s="68" t="str">
        <f t="shared" si="169"/>
        <v>128112. Vigilancia de la Salud AmbientalVigilancia de la Salud Ambiental2026</v>
      </c>
      <c r="G4974" s="404" t="s">
        <v>696</v>
      </c>
      <c r="H4974" s="134" t="s">
        <v>699</v>
      </c>
      <c r="I4974" s="125" t="s">
        <v>410</v>
      </c>
      <c r="J4974" s="134" t="s">
        <v>697</v>
      </c>
      <c r="K4974" s="126" t="s">
        <v>698</v>
      </c>
      <c r="L4974" s="126" t="s">
        <v>698</v>
      </c>
      <c r="M4974" s="166" t="s">
        <v>74</v>
      </c>
      <c r="N4974" s="11" t="s">
        <v>48</v>
      </c>
      <c r="O4974" s="68" t="str">
        <f t="shared" si="168"/>
        <v>128112. Vigilancia de la Salud AmbientalVigilancia de la Salud Ambiental20264_CHAPINERO1_MARZO_2026</v>
      </c>
      <c r="P4974" s="129">
        <f t="shared" si="170"/>
        <v>91656</v>
      </c>
      <c r="Q4974" s="7"/>
      <c r="R4974" s="7"/>
      <c r="S4974" s="164">
        <v>2</v>
      </c>
      <c r="T4974" s="165">
        <v>183312</v>
      </c>
    </row>
    <row r="4975" spans="2:20" ht="30" hidden="1" customHeight="1">
      <c r="B4975" s="123">
        <v>1281</v>
      </c>
      <c r="C4975" s="125" t="s">
        <v>54</v>
      </c>
      <c r="D4975" s="125" t="s">
        <v>55</v>
      </c>
      <c r="E4975" s="137">
        <v>2026</v>
      </c>
      <c r="F4975" s="68" t="str">
        <f t="shared" si="169"/>
        <v>128112. Vigilancia de la Salud AmbientalVigilancia de la Salud Ambiental2026</v>
      </c>
      <c r="G4975" s="404" t="s">
        <v>696</v>
      </c>
      <c r="H4975" s="134" t="s">
        <v>699</v>
      </c>
      <c r="I4975" s="125" t="s">
        <v>410</v>
      </c>
      <c r="J4975" s="134" t="s">
        <v>697</v>
      </c>
      <c r="K4975" s="126" t="s">
        <v>698</v>
      </c>
      <c r="L4975" s="126" t="s">
        <v>698</v>
      </c>
      <c r="M4975" s="166" t="s">
        <v>56</v>
      </c>
      <c r="N4975" s="11" t="s">
        <v>48</v>
      </c>
      <c r="O4975" s="68" t="str">
        <f t="shared" si="168"/>
        <v>128112. Vigilancia de la Salud AmbientalVigilancia de la Salud Ambiental20261_USAQUEN1_MARZO_2026</v>
      </c>
      <c r="P4975" s="129">
        <f t="shared" si="170"/>
        <v>91656</v>
      </c>
      <c r="Q4975" s="7"/>
      <c r="R4975" s="7"/>
      <c r="S4975" s="164">
        <v>1</v>
      </c>
      <c r="T4975" s="165">
        <v>91656</v>
      </c>
    </row>
    <row r="4976" spans="2:20" ht="30" hidden="1" customHeight="1">
      <c r="B4976" s="123">
        <v>1281</v>
      </c>
      <c r="C4976" s="125" t="s">
        <v>54</v>
      </c>
      <c r="D4976" s="125" t="s">
        <v>55</v>
      </c>
      <c r="E4976" s="137">
        <v>2026</v>
      </c>
      <c r="F4976" s="68" t="str">
        <f t="shared" si="169"/>
        <v>128112. Vigilancia de la Salud AmbientalVigilancia de la Salud Ambiental2026</v>
      </c>
      <c r="G4976" s="404" t="s">
        <v>696</v>
      </c>
      <c r="H4976" s="134" t="s">
        <v>699</v>
      </c>
      <c r="I4976" s="125" t="s">
        <v>410</v>
      </c>
      <c r="J4976" s="134" t="s">
        <v>697</v>
      </c>
      <c r="K4976" s="126" t="s">
        <v>698</v>
      </c>
      <c r="L4976" s="126" t="s">
        <v>698</v>
      </c>
      <c r="M4976" s="166" t="s">
        <v>63</v>
      </c>
      <c r="N4976" s="11" t="s">
        <v>48</v>
      </c>
      <c r="O4976" s="68" t="str">
        <f t="shared" si="168"/>
        <v>128112. Vigilancia de la Salud AmbientalVigilancia de la Salud Ambiental20262_ENGATIVA1_MARZO_2026</v>
      </c>
      <c r="P4976" s="129">
        <f t="shared" si="170"/>
        <v>91656</v>
      </c>
      <c r="Q4976" s="7"/>
      <c r="R4976" s="7"/>
      <c r="S4976" s="164">
        <v>1</v>
      </c>
      <c r="T4976" s="165">
        <v>91656</v>
      </c>
    </row>
    <row r="4977" spans="2:20" ht="30" hidden="1" customHeight="1">
      <c r="B4977" s="123">
        <v>1281</v>
      </c>
      <c r="C4977" s="125" t="s">
        <v>54</v>
      </c>
      <c r="D4977" s="125" t="s">
        <v>55</v>
      </c>
      <c r="E4977" s="137">
        <v>2026</v>
      </c>
      <c r="F4977" s="68" t="str">
        <f t="shared" si="169"/>
        <v>128112. Vigilancia de la Salud AmbientalVigilancia de la Salud Ambiental2026</v>
      </c>
      <c r="G4977" s="404" t="s">
        <v>696</v>
      </c>
      <c r="H4977" s="134" t="s">
        <v>699</v>
      </c>
      <c r="I4977" s="125" t="s">
        <v>410</v>
      </c>
      <c r="J4977" s="134" t="s">
        <v>697</v>
      </c>
      <c r="K4977" s="126" t="s">
        <v>698</v>
      </c>
      <c r="L4977" s="126" t="s">
        <v>698</v>
      </c>
      <c r="M4977" s="166" t="s">
        <v>77</v>
      </c>
      <c r="N4977" s="11" t="s">
        <v>48</v>
      </c>
      <c r="O4977" s="68" t="str">
        <f t="shared" si="168"/>
        <v>128112. Vigilancia de la Salud AmbientalVigilancia de la Salud Ambiental20263_SUBA1_MARZO_2026</v>
      </c>
      <c r="P4977" s="129">
        <f t="shared" si="170"/>
        <v>0</v>
      </c>
      <c r="Q4977" s="7"/>
      <c r="R4977" s="7"/>
      <c r="S4977" s="164">
        <v>0</v>
      </c>
      <c r="T4977" s="165">
        <v>0</v>
      </c>
    </row>
    <row r="4978" spans="2:20" ht="30" hidden="1" customHeight="1">
      <c r="B4978" s="123">
        <v>1281</v>
      </c>
      <c r="C4978" s="125" t="s">
        <v>54</v>
      </c>
      <c r="D4978" s="125" t="s">
        <v>55</v>
      </c>
      <c r="E4978" s="137">
        <v>2026</v>
      </c>
      <c r="F4978" s="68" t="str">
        <f t="shared" si="169"/>
        <v>128112. Vigilancia de la Salud AmbientalVigilancia de la Salud Ambiental2026</v>
      </c>
      <c r="G4978" s="404" t="s">
        <v>696</v>
      </c>
      <c r="H4978" s="134" t="s">
        <v>699</v>
      </c>
      <c r="I4978" s="125" t="s">
        <v>410</v>
      </c>
      <c r="J4978" s="134" t="s">
        <v>697</v>
      </c>
      <c r="K4978" s="126" t="s">
        <v>698</v>
      </c>
      <c r="L4978" s="126" t="s">
        <v>698</v>
      </c>
      <c r="M4978" s="166" t="s">
        <v>66</v>
      </c>
      <c r="N4978" s="11" t="s">
        <v>48</v>
      </c>
      <c r="O4978" s="68" t="str">
        <f t="shared" si="168"/>
        <v>128112. Vigilancia de la Salud AmbientalVigilancia de la Salud Ambiental20265_BARRIOS_UNIDOS1_MARZO_2026</v>
      </c>
      <c r="P4978" s="129">
        <f t="shared" si="170"/>
        <v>91656</v>
      </c>
      <c r="Q4978" s="7"/>
      <c r="R4978" s="7"/>
      <c r="S4978" s="164">
        <v>1</v>
      </c>
      <c r="T4978" s="165">
        <v>91656</v>
      </c>
    </row>
    <row r="4979" spans="2:20" ht="30" hidden="1" customHeight="1">
      <c r="B4979" s="123">
        <v>1281</v>
      </c>
      <c r="C4979" s="125" t="s">
        <v>54</v>
      </c>
      <c r="D4979" s="125" t="s">
        <v>55</v>
      </c>
      <c r="E4979" s="137">
        <v>2026</v>
      </c>
      <c r="F4979" s="68" t="str">
        <f t="shared" si="169"/>
        <v>128112. Vigilancia de la Salud AmbientalVigilancia de la Salud Ambiental2026</v>
      </c>
      <c r="G4979" s="404" t="s">
        <v>696</v>
      </c>
      <c r="H4979" s="134" t="s">
        <v>699</v>
      </c>
      <c r="I4979" s="125" t="s">
        <v>410</v>
      </c>
      <c r="J4979" s="134" t="s">
        <v>697</v>
      </c>
      <c r="K4979" s="126" t="s">
        <v>698</v>
      </c>
      <c r="L4979" s="126" t="s">
        <v>698</v>
      </c>
      <c r="M4979" s="166" t="s">
        <v>107</v>
      </c>
      <c r="N4979" s="11" t="s">
        <v>48</v>
      </c>
      <c r="O4979" s="68" t="str">
        <f t="shared" si="168"/>
        <v>128112. Vigilancia de la Salud AmbientalVigilancia de la Salud Ambiental20266_TEUSAQUILLO1_MARZO_2026</v>
      </c>
      <c r="P4979" s="129">
        <f t="shared" si="170"/>
        <v>0</v>
      </c>
      <c r="Q4979" s="7"/>
      <c r="R4979" s="7"/>
      <c r="S4979" s="164">
        <v>0</v>
      </c>
      <c r="T4979" s="165">
        <v>0</v>
      </c>
    </row>
    <row r="4980" spans="2:20" ht="30" hidden="1" customHeight="1">
      <c r="B4980" s="123">
        <v>1735</v>
      </c>
      <c r="C4980" s="125" t="s">
        <v>54</v>
      </c>
      <c r="D4980" s="125" t="s">
        <v>55</v>
      </c>
      <c r="E4980" s="137">
        <v>2026</v>
      </c>
      <c r="F4980" s="68" t="str">
        <f t="shared" si="169"/>
        <v>173512. Vigilancia de la Salud AmbientalVigilancia de la Salud Ambiental2026</v>
      </c>
      <c r="G4980" s="404" t="s">
        <v>696</v>
      </c>
      <c r="H4980" s="134" t="s">
        <v>702</v>
      </c>
      <c r="I4980" s="125" t="s">
        <v>410</v>
      </c>
      <c r="J4980" s="134" t="s">
        <v>697</v>
      </c>
      <c r="K4980" s="126" t="s">
        <v>698</v>
      </c>
      <c r="L4980" s="126" t="s">
        <v>698</v>
      </c>
      <c r="M4980" s="166" t="s">
        <v>56</v>
      </c>
      <c r="N4980" s="11" t="s">
        <v>48</v>
      </c>
      <c r="O4980" s="68" t="str">
        <f t="shared" si="168"/>
        <v>173512. Vigilancia de la Salud AmbientalVigilancia de la Salud Ambiental20261_USAQUEN1_MARZO_2026</v>
      </c>
      <c r="P4980" s="129">
        <f t="shared" si="170"/>
        <v>0</v>
      </c>
      <c r="Q4980" s="7"/>
      <c r="R4980" s="7"/>
      <c r="S4980" s="164">
        <v>0</v>
      </c>
      <c r="T4980" s="165">
        <v>0</v>
      </c>
    </row>
    <row r="4981" spans="2:20" ht="30" hidden="1" customHeight="1">
      <c r="B4981" s="123">
        <v>1736</v>
      </c>
      <c r="C4981" s="125" t="s">
        <v>54</v>
      </c>
      <c r="D4981" s="125" t="s">
        <v>55</v>
      </c>
      <c r="E4981" s="137">
        <v>2026</v>
      </c>
      <c r="F4981" s="68" t="str">
        <f t="shared" si="169"/>
        <v>173612. Vigilancia de la Salud AmbientalVigilancia de la Salud Ambiental2026</v>
      </c>
      <c r="G4981" s="404" t="s">
        <v>707</v>
      </c>
      <c r="H4981" s="134" t="s">
        <v>703</v>
      </c>
      <c r="I4981" s="125" t="s">
        <v>410</v>
      </c>
      <c r="J4981" s="134" t="s">
        <v>711</v>
      </c>
      <c r="K4981" s="126" t="s">
        <v>698</v>
      </c>
      <c r="L4981" s="126" t="s">
        <v>698</v>
      </c>
      <c r="M4981" s="166" t="s">
        <v>107</v>
      </c>
      <c r="N4981" s="11" t="s">
        <v>48</v>
      </c>
      <c r="O4981" s="68" t="str">
        <f t="shared" si="168"/>
        <v>173612. Vigilancia de la Salud AmbientalVigilancia de la Salud Ambiental20266_TEUSAQUILLO1_MARZO_2026</v>
      </c>
      <c r="P4981" s="129">
        <f t="shared" si="170"/>
        <v>5621568</v>
      </c>
      <c r="Q4981" s="7"/>
      <c r="R4981" s="7"/>
      <c r="S4981" s="164">
        <v>6</v>
      </c>
      <c r="T4981" s="165">
        <v>33729408</v>
      </c>
    </row>
    <row r="4982" spans="2:20" ht="30" hidden="1" customHeight="1">
      <c r="B4982" s="123">
        <v>1737</v>
      </c>
      <c r="C4982" s="125" t="s">
        <v>54</v>
      </c>
      <c r="D4982" s="125" t="s">
        <v>55</v>
      </c>
      <c r="E4982" s="137">
        <v>2026</v>
      </c>
      <c r="F4982" s="68" t="str">
        <f t="shared" si="169"/>
        <v>173712. Vigilancia de la Salud AmbientalVigilancia de la Salud Ambiental2026</v>
      </c>
      <c r="G4982" s="404" t="s">
        <v>696</v>
      </c>
      <c r="H4982" s="134" t="s">
        <v>703</v>
      </c>
      <c r="I4982" s="125" t="s">
        <v>410</v>
      </c>
      <c r="J4982" s="134" t="s">
        <v>697</v>
      </c>
      <c r="K4982" s="126" t="s">
        <v>698</v>
      </c>
      <c r="L4982" s="126" t="s">
        <v>698</v>
      </c>
      <c r="M4982" s="166" t="s">
        <v>77</v>
      </c>
      <c r="N4982" s="11" t="s">
        <v>48</v>
      </c>
      <c r="O4982" s="68" t="str">
        <f t="shared" si="168"/>
        <v>173712. Vigilancia de la Salud AmbientalVigilancia de la Salud Ambiental20263_SUBA1_MARZO_2026</v>
      </c>
      <c r="P4982" s="129">
        <f t="shared" si="170"/>
        <v>61104</v>
      </c>
      <c r="Q4982" s="7"/>
      <c r="R4982" s="7"/>
      <c r="S4982" s="164">
        <v>4</v>
      </c>
      <c r="T4982" s="165">
        <v>244416</v>
      </c>
    </row>
    <row r="4983" spans="2:20" ht="30" hidden="1" customHeight="1">
      <c r="B4983" s="123">
        <v>1741</v>
      </c>
      <c r="C4983" s="125" t="s">
        <v>54</v>
      </c>
      <c r="D4983" s="125" t="s">
        <v>55</v>
      </c>
      <c r="E4983" s="137">
        <v>2026</v>
      </c>
      <c r="F4983" s="68" t="str">
        <f t="shared" si="169"/>
        <v>174112. Vigilancia de la Salud AmbientalVigilancia de la Salud Ambiental2026</v>
      </c>
      <c r="G4983" s="404" t="s">
        <v>696</v>
      </c>
      <c r="H4983" s="134" t="s">
        <v>388</v>
      </c>
      <c r="I4983" s="125" t="s">
        <v>410</v>
      </c>
      <c r="J4983" s="134" t="s">
        <v>697</v>
      </c>
      <c r="K4983" s="126" t="s">
        <v>698</v>
      </c>
      <c r="L4983" s="126" t="s">
        <v>698</v>
      </c>
      <c r="M4983" s="166" t="s">
        <v>56</v>
      </c>
      <c r="N4983" s="11" t="s">
        <v>48</v>
      </c>
      <c r="O4983" s="68" t="str">
        <f t="shared" si="168"/>
        <v>174112. Vigilancia de la Salud AmbientalVigilancia de la Salud Ambiental20261_USAQUEN1_MARZO_2026</v>
      </c>
      <c r="P4983" s="129">
        <f t="shared" si="170"/>
        <v>0</v>
      </c>
      <c r="Q4983" s="7"/>
      <c r="R4983" s="7"/>
      <c r="S4983" s="164">
        <v>0</v>
      </c>
      <c r="T4983" s="165">
        <v>0</v>
      </c>
    </row>
    <row r="4984" spans="2:20" ht="30" hidden="1" customHeight="1">
      <c r="B4984" s="123">
        <v>1741</v>
      </c>
      <c r="C4984" s="125" t="s">
        <v>54</v>
      </c>
      <c r="D4984" s="125" t="s">
        <v>55</v>
      </c>
      <c r="E4984" s="137">
        <v>2026</v>
      </c>
      <c r="F4984" s="68" t="str">
        <f t="shared" si="169"/>
        <v>174112. Vigilancia de la Salud AmbientalVigilancia de la Salud Ambiental2026</v>
      </c>
      <c r="G4984" s="404" t="s">
        <v>696</v>
      </c>
      <c r="H4984" s="134" t="s">
        <v>388</v>
      </c>
      <c r="I4984" s="125" t="s">
        <v>410</v>
      </c>
      <c r="J4984" s="134" t="s">
        <v>697</v>
      </c>
      <c r="K4984" s="126" t="s">
        <v>698</v>
      </c>
      <c r="L4984" s="126" t="s">
        <v>698</v>
      </c>
      <c r="M4984" s="166" t="s">
        <v>63</v>
      </c>
      <c r="N4984" s="11" t="s">
        <v>48</v>
      </c>
      <c r="O4984" s="68" t="str">
        <f t="shared" si="168"/>
        <v>174112. Vigilancia de la Salud AmbientalVigilancia de la Salud Ambiental20262_ENGATIVA1_MARZO_2026</v>
      </c>
      <c r="P4984" s="129">
        <f t="shared" si="170"/>
        <v>245421</v>
      </c>
      <c r="Q4984" s="7"/>
      <c r="R4984" s="7"/>
      <c r="S4984" s="164">
        <v>1</v>
      </c>
      <c r="T4984" s="165">
        <v>245421</v>
      </c>
    </row>
    <row r="4985" spans="2:20" ht="30" hidden="1" customHeight="1">
      <c r="B4985" s="123">
        <v>1741</v>
      </c>
      <c r="C4985" s="125" t="s">
        <v>54</v>
      </c>
      <c r="D4985" s="125" t="s">
        <v>55</v>
      </c>
      <c r="E4985" s="137">
        <v>2026</v>
      </c>
      <c r="F4985" s="68" t="str">
        <f t="shared" si="169"/>
        <v>174112. Vigilancia de la Salud AmbientalVigilancia de la Salud Ambiental2026</v>
      </c>
      <c r="G4985" s="404" t="s">
        <v>696</v>
      </c>
      <c r="H4985" s="134" t="s">
        <v>388</v>
      </c>
      <c r="I4985" s="125" t="s">
        <v>410</v>
      </c>
      <c r="J4985" s="134" t="s">
        <v>697</v>
      </c>
      <c r="K4985" s="126" t="s">
        <v>698</v>
      </c>
      <c r="L4985" s="126" t="s">
        <v>698</v>
      </c>
      <c r="M4985" s="166" t="s">
        <v>77</v>
      </c>
      <c r="N4985" s="11" t="s">
        <v>48</v>
      </c>
      <c r="O4985" s="68" t="str">
        <f t="shared" si="168"/>
        <v>174112. Vigilancia de la Salud AmbientalVigilancia de la Salud Ambiental20263_SUBA1_MARZO_2026</v>
      </c>
      <c r="P4985" s="129">
        <f t="shared" si="170"/>
        <v>0</v>
      </c>
      <c r="Q4985" s="7"/>
      <c r="R4985" s="7"/>
      <c r="S4985" s="164">
        <v>0</v>
      </c>
      <c r="T4985" s="165">
        <v>0</v>
      </c>
    </row>
    <row r="4986" spans="2:20" ht="30" hidden="1" customHeight="1">
      <c r="B4986" s="123">
        <v>1741</v>
      </c>
      <c r="C4986" s="125" t="s">
        <v>54</v>
      </c>
      <c r="D4986" s="125" t="s">
        <v>55</v>
      </c>
      <c r="E4986" s="137">
        <v>2026</v>
      </c>
      <c r="F4986" s="68" t="str">
        <f t="shared" si="169"/>
        <v>174112. Vigilancia de la Salud AmbientalVigilancia de la Salud Ambiental2026</v>
      </c>
      <c r="G4986" s="404" t="s">
        <v>696</v>
      </c>
      <c r="H4986" s="134" t="s">
        <v>388</v>
      </c>
      <c r="I4986" s="125" t="s">
        <v>410</v>
      </c>
      <c r="J4986" s="134" t="s">
        <v>697</v>
      </c>
      <c r="K4986" s="126" t="s">
        <v>698</v>
      </c>
      <c r="L4986" s="126" t="s">
        <v>698</v>
      </c>
      <c r="M4986" s="166" t="s">
        <v>66</v>
      </c>
      <c r="N4986" s="11" t="s">
        <v>48</v>
      </c>
      <c r="O4986" s="68" t="str">
        <f t="shared" si="168"/>
        <v>174112. Vigilancia de la Salud AmbientalVigilancia de la Salud Ambiental20265_BARRIOS_UNIDOS1_MARZO_2026</v>
      </c>
      <c r="P4986" s="129">
        <f t="shared" si="170"/>
        <v>0</v>
      </c>
      <c r="Q4986" s="7"/>
      <c r="R4986" s="7"/>
      <c r="S4986" s="164">
        <v>0</v>
      </c>
      <c r="T4986" s="165">
        <v>0</v>
      </c>
    </row>
    <row r="4987" spans="2:20" ht="30" hidden="1" customHeight="1">
      <c r="B4987" s="123">
        <v>1742</v>
      </c>
      <c r="C4987" s="125" t="s">
        <v>54</v>
      </c>
      <c r="D4987" s="125" t="s">
        <v>55</v>
      </c>
      <c r="E4987" s="137">
        <v>2026</v>
      </c>
      <c r="F4987" s="68" t="str">
        <f t="shared" si="169"/>
        <v>174212. Vigilancia de la Salud AmbientalVigilancia de la Salud Ambiental2026</v>
      </c>
      <c r="G4987" s="404" t="s">
        <v>696</v>
      </c>
      <c r="H4987" s="134" t="s">
        <v>388</v>
      </c>
      <c r="I4987" s="125" t="s">
        <v>410</v>
      </c>
      <c r="J4987" s="134" t="s">
        <v>697</v>
      </c>
      <c r="K4987" s="126" t="s">
        <v>698</v>
      </c>
      <c r="L4987" s="126" t="s">
        <v>698</v>
      </c>
      <c r="M4987" s="166" t="s">
        <v>74</v>
      </c>
      <c r="N4987" s="11" t="s">
        <v>48</v>
      </c>
      <c r="O4987" s="68" t="str">
        <f t="shared" si="168"/>
        <v>174212. Vigilancia de la Salud AmbientalVigilancia de la Salud Ambiental20264_CHAPINERO1_MARZO_2026</v>
      </c>
      <c r="P4987" s="129">
        <f t="shared" si="170"/>
        <v>91656</v>
      </c>
      <c r="Q4987" s="7"/>
      <c r="R4987" s="7"/>
      <c r="S4987" s="164">
        <v>4</v>
      </c>
      <c r="T4987" s="165">
        <v>366624</v>
      </c>
    </row>
    <row r="4988" spans="2:20" ht="30" hidden="1" customHeight="1">
      <c r="B4988" s="123">
        <v>1742</v>
      </c>
      <c r="C4988" s="125" t="s">
        <v>54</v>
      </c>
      <c r="D4988" s="125" t="s">
        <v>55</v>
      </c>
      <c r="E4988" s="137">
        <v>2026</v>
      </c>
      <c r="F4988" s="68" t="str">
        <f t="shared" si="169"/>
        <v>174212. Vigilancia de la Salud AmbientalVigilancia de la Salud Ambiental2026</v>
      </c>
      <c r="G4988" s="404" t="s">
        <v>696</v>
      </c>
      <c r="H4988" s="134" t="s">
        <v>388</v>
      </c>
      <c r="I4988" s="125" t="s">
        <v>410</v>
      </c>
      <c r="J4988" s="134" t="s">
        <v>697</v>
      </c>
      <c r="K4988" s="126" t="s">
        <v>698</v>
      </c>
      <c r="L4988" s="126" t="s">
        <v>698</v>
      </c>
      <c r="M4988" s="166" t="s">
        <v>56</v>
      </c>
      <c r="N4988" s="11" t="s">
        <v>48</v>
      </c>
      <c r="O4988" s="68" t="str">
        <f t="shared" si="168"/>
        <v>174212. Vigilancia de la Salud AmbientalVigilancia de la Salud Ambiental20261_USAQUEN1_MARZO_2026</v>
      </c>
      <c r="P4988" s="129">
        <f t="shared" si="170"/>
        <v>91656</v>
      </c>
      <c r="Q4988" s="7"/>
      <c r="R4988" s="7"/>
      <c r="S4988" s="164">
        <v>33</v>
      </c>
      <c r="T4988" s="165">
        <v>3024648</v>
      </c>
    </row>
    <row r="4989" spans="2:20" ht="30" hidden="1" customHeight="1">
      <c r="B4989" s="123">
        <v>1742</v>
      </c>
      <c r="C4989" s="125" t="s">
        <v>54</v>
      </c>
      <c r="D4989" s="125" t="s">
        <v>55</v>
      </c>
      <c r="E4989" s="137">
        <v>2026</v>
      </c>
      <c r="F4989" s="68" t="str">
        <f t="shared" si="169"/>
        <v>174212. Vigilancia de la Salud AmbientalVigilancia de la Salud Ambiental2026</v>
      </c>
      <c r="G4989" s="404" t="s">
        <v>696</v>
      </c>
      <c r="H4989" s="134" t="s">
        <v>388</v>
      </c>
      <c r="I4989" s="125" t="s">
        <v>410</v>
      </c>
      <c r="J4989" s="134" t="s">
        <v>697</v>
      </c>
      <c r="K4989" s="126" t="s">
        <v>698</v>
      </c>
      <c r="L4989" s="126" t="s">
        <v>698</v>
      </c>
      <c r="M4989" s="166" t="s">
        <v>63</v>
      </c>
      <c r="N4989" s="11" t="s">
        <v>48</v>
      </c>
      <c r="O4989" s="68" t="str">
        <f t="shared" si="168"/>
        <v>174212. Vigilancia de la Salud AmbientalVigilancia de la Salud Ambiental20262_ENGATIVA1_MARZO_2026</v>
      </c>
      <c r="P4989" s="129">
        <f t="shared" si="170"/>
        <v>91656</v>
      </c>
      <c r="Q4989" s="7"/>
      <c r="R4989" s="7"/>
      <c r="S4989" s="164">
        <v>38</v>
      </c>
      <c r="T4989" s="165">
        <v>3482928</v>
      </c>
    </row>
    <row r="4990" spans="2:20" ht="30" hidden="1" customHeight="1">
      <c r="B4990" s="123">
        <v>1742</v>
      </c>
      <c r="C4990" s="125" t="s">
        <v>54</v>
      </c>
      <c r="D4990" s="125" t="s">
        <v>55</v>
      </c>
      <c r="E4990" s="137">
        <v>2026</v>
      </c>
      <c r="F4990" s="68" t="str">
        <f t="shared" si="169"/>
        <v>174212. Vigilancia de la Salud AmbientalVigilancia de la Salud Ambiental2026</v>
      </c>
      <c r="G4990" s="404" t="s">
        <v>696</v>
      </c>
      <c r="H4990" s="134" t="s">
        <v>388</v>
      </c>
      <c r="I4990" s="125" t="s">
        <v>410</v>
      </c>
      <c r="J4990" s="134" t="s">
        <v>697</v>
      </c>
      <c r="K4990" s="126" t="s">
        <v>698</v>
      </c>
      <c r="L4990" s="126" t="s">
        <v>698</v>
      </c>
      <c r="M4990" s="166" t="s">
        <v>77</v>
      </c>
      <c r="N4990" s="11" t="s">
        <v>48</v>
      </c>
      <c r="O4990" s="68" t="str">
        <f t="shared" si="168"/>
        <v>174212. Vigilancia de la Salud AmbientalVigilancia de la Salud Ambiental20263_SUBA1_MARZO_2026</v>
      </c>
      <c r="P4990" s="129">
        <f t="shared" si="170"/>
        <v>91656</v>
      </c>
      <c r="Q4990" s="7"/>
      <c r="R4990" s="7"/>
      <c r="S4990" s="164">
        <v>57</v>
      </c>
      <c r="T4990" s="165">
        <v>5224392</v>
      </c>
    </row>
    <row r="4991" spans="2:20" ht="30" hidden="1" customHeight="1">
      <c r="B4991" s="123">
        <v>1742</v>
      </c>
      <c r="C4991" s="125" t="s">
        <v>54</v>
      </c>
      <c r="D4991" s="125" t="s">
        <v>55</v>
      </c>
      <c r="E4991" s="137">
        <v>2026</v>
      </c>
      <c r="F4991" s="68" t="str">
        <f t="shared" si="169"/>
        <v>174212. Vigilancia de la Salud AmbientalVigilancia de la Salud Ambiental2026</v>
      </c>
      <c r="G4991" s="404" t="s">
        <v>696</v>
      </c>
      <c r="H4991" s="134" t="s">
        <v>388</v>
      </c>
      <c r="I4991" s="125" t="s">
        <v>410</v>
      </c>
      <c r="J4991" s="134" t="s">
        <v>697</v>
      </c>
      <c r="K4991" s="126" t="s">
        <v>698</v>
      </c>
      <c r="L4991" s="126" t="s">
        <v>698</v>
      </c>
      <c r="M4991" s="166" t="s">
        <v>66</v>
      </c>
      <c r="N4991" s="11" t="s">
        <v>48</v>
      </c>
      <c r="O4991" s="68" t="str">
        <f t="shared" si="168"/>
        <v>174212. Vigilancia de la Salud AmbientalVigilancia de la Salud Ambiental20265_BARRIOS_UNIDOS1_MARZO_2026</v>
      </c>
      <c r="P4991" s="129">
        <f t="shared" si="170"/>
        <v>91656</v>
      </c>
      <c r="Q4991" s="7"/>
      <c r="R4991" s="7"/>
      <c r="S4991" s="164">
        <v>20</v>
      </c>
      <c r="T4991" s="165">
        <v>1833120</v>
      </c>
    </row>
    <row r="4992" spans="2:20" ht="30" hidden="1" customHeight="1">
      <c r="B4992" s="123">
        <v>1742</v>
      </c>
      <c r="C4992" s="125" t="s">
        <v>54</v>
      </c>
      <c r="D4992" s="125" t="s">
        <v>55</v>
      </c>
      <c r="E4992" s="137">
        <v>2026</v>
      </c>
      <c r="F4992" s="68" t="str">
        <f t="shared" si="169"/>
        <v>174212. Vigilancia de la Salud AmbientalVigilancia de la Salud Ambiental2026</v>
      </c>
      <c r="G4992" s="404" t="s">
        <v>696</v>
      </c>
      <c r="H4992" s="134" t="s">
        <v>388</v>
      </c>
      <c r="I4992" s="125" t="s">
        <v>410</v>
      </c>
      <c r="J4992" s="134" t="s">
        <v>697</v>
      </c>
      <c r="K4992" s="126" t="s">
        <v>698</v>
      </c>
      <c r="L4992" s="126" t="s">
        <v>698</v>
      </c>
      <c r="M4992" s="166" t="s">
        <v>107</v>
      </c>
      <c r="N4992" s="11" t="s">
        <v>48</v>
      </c>
      <c r="O4992" s="68" t="str">
        <f t="shared" si="168"/>
        <v>174212. Vigilancia de la Salud AmbientalVigilancia de la Salud Ambiental20266_TEUSAQUILLO1_MARZO_2026</v>
      </c>
      <c r="P4992" s="129">
        <f t="shared" si="170"/>
        <v>91656</v>
      </c>
      <c r="Q4992" s="7"/>
      <c r="R4992" s="7"/>
      <c r="S4992" s="164">
        <v>6</v>
      </c>
      <c r="T4992" s="165">
        <v>549936</v>
      </c>
    </row>
    <row r="4993" spans="2:20" ht="30" hidden="1" customHeight="1">
      <c r="B4993" s="123">
        <v>1746</v>
      </c>
      <c r="C4993" s="125" t="s">
        <v>54</v>
      </c>
      <c r="D4993" s="125" t="s">
        <v>55</v>
      </c>
      <c r="E4993" s="137">
        <v>2026</v>
      </c>
      <c r="F4993" s="68" t="str">
        <f t="shared" si="169"/>
        <v>174612. Vigilancia de la Salud AmbientalVigilancia de la Salud Ambiental2026</v>
      </c>
      <c r="G4993" s="404" t="s">
        <v>696</v>
      </c>
      <c r="H4993" s="134" t="s">
        <v>388</v>
      </c>
      <c r="I4993" s="125" t="s">
        <v>410</v>
      </c>
      <c r="J4993" s="134" t="s">
        <v>697</v>
      </c>
      <c r="K4993" s="126" t="s">
        <v>698</v>
      </c>
      <c r="L4993" s="126" t="s">
        <v>698</v>
      </c>
      <c r="M4993" s="166" t="s">
        <v>63</v>
      </c>
      <c r="N4993" s="11" t="s">
        <v>48</v>
      </c>
      <c r="O4993" s="68" t="str">
        <f t="shared" si="168"/>
        <v>174612. Vigilancia de la Salud AmbientalVigilancia de la Salud Ambiental20262_ENGATIVA1_MARZO_2026</v>
      </c>
      <c r="P4993" s="129">
        <f t="shared" si="170"/>
        <v>0</v>
      </c>
      <c r="Q4993" s="7"/>
      <c r="R4993" s="7"/>
      <c r="S4993" s="164">
        <v>0</v>
      </c>
      <c r="T4993" s="165">
        <v>0</v>
      </c>
    </row>
    <row r="4994" spans="2:20" ht="30" hidden="1" customHeight="1">
      <c r="B4994" s="123">
        <v>1746</v>
      </c>
      <c r="C4994" s="125" t="s">
        <v>54</v>
      </c>
      <c r="D4994" s="125" t="s">
        <v>55</v>
      </c>
      <c r="E4994" s="137">
        <v>2026</v>
      </c>
      <c r="F4994" s="68" t="str">
        <f t="shared" si="169"/>
        <v>174612. Vigilancia de la Salud AmbientalVigilancia de la Salud Ambiental2026</v>
      </c>
      <c r="G4994" s="404" t="s">
        <v>696</v>
      </c>
      <c r="H4994" s="134" t="s">
        <v>388</v>
      </c>
      <c r="I4994" s="125" t="s">
        <v>410</v>
      </c>
      <c r="J4994" s="134" t="s">
        <v>697</v>
      </c>
      <c r="K4994" s="126" t="s">
        <v>698</v>
      </c>
      <c r="L4994" s="126" t="s">
        <v>698</v>
      </c>
      <c r="M4994" s="166" t="s">
        <v>77</v>
      </c>
      <c r="N4994" s="11" t="s">
        <v>48</v>
      </c>
      <c r="O4994" s="68" t="str">
        <f t="shared" ref="O4994:O5057" si="171">+F4994&amp;M4994&amp;N4994</f>
        <v>174612. Vigilancia de la Salud AmbientalVigilancia de la Salud Ambiental20263_SUBA1_MARZO_2026</v>
      </c>
      <c r="P4994" s="129">
        <f t="shared" si="170"/>
        <v>0</v>
      </c>
      <c r="Q4994" s="7"/>
      <c r="R4994" s="7"/>
      <c r="S4994" s="164">
        <v>0</v>
      </c>
      <c r="T4994" s="165">
        <v>0</v>
      </c>
    </row>
    <row r="4995" spans="2:20" ht="30" hidden="1" customHeight="1">
      <c r="B4995" s="123">
        <v>1746</v>
      </c>
      <c r="C4995" s="125" t="s">
        <v>54</v>
      </c>
      <c r="D4995" s="125" t="s">
        <v>55</v>
      </c>
      <c r="E4995" s="137">
        <v>2026</v>
      </c>
      <c r="F4995" s="68" t="str">
        <f t="shared" si="169"/>
        <v>174612. Vigilancia de la Salud AmbientalVigilancia de la Salud Ambiental2026</v>
      </c>
      <c r="G4995" s="404" t="s">
        <v>696</v>
      </c>
      <c r="H4995" s="134" t="s">
        <v>388</v>
      </c>
      <c r="I4995" s="125" t="s">
        <v>410</v>
      </c>
      <c r="J4995" s="134" t="s">
        <v>697</v>
      </c>
      <c r="K4995" s="126" t="s">
        <v>698</v>
      </c>
      <c r="L4995" s="126" t="s">
        <v>698</v>
      </c>
      <c r="M4995" s="166" t="s">
        <v>66</v>
      </c>
      <c r="N4995" s="11" t="s">
        <v>48</v>
      </c>
      <c r="O4995" s="68" t="str">
        <f t="shared" si="171"/>
        <v>174612. Vigilancia de la Salud AmbientalVigilancia de la Salud Ambiental20265_BARRIOS_UNIDOS1_MARZO_2026</v>
      </c>
      <c r="P4995" s="129">
        <f t="shared" si="170"/>
        <v>0</v>
      </c>
      <c r="Q4995" s="7"/>
      <c r="R4995" s="7"/>
      <c r="S4995" s="164">
        <v>0</v>
      </c>
      <c r="T4995" s="165">
        <v>0</v>
      </c>
    </row>
    <row r="4996" spans="2:20" ht="30" hidden="1" customHeight="1">
      <c r="B4996" s="123">
        <v>1755</v>
      </c>
      <c r="C4996" s="125" t="s">
        <v>54</v>
      </c>
      <c r="D4996" s="125" t="s">
        <v>55</v>
      </c>
      <c r="E4996" s="137">
        <v>2026</v>
      </c>
      <c r="F4996" s="68" t="str">
        <f t="shared" si="169"/>
        <v>175512. Vigilancia de la Salud AmbientalVigilancia de la Salud Ambiental2026</v>
      </c>
      <c r="G4996" s="404" t="s">
        <v>696</v>
      </c>
      <c r="H4996" s="134" t="s">
        <v>388</v>
      </c>
      <c r="I4996" s="125" t="s">
        <v>410</v>
      </c>
      <c r="J4996" s="134" t="s">
        <v>697</v>
      </c>
      <c r="K4996" s="126" t="s">
        <v>698</v>
      </c>
      <c r="L4996" s="126" t="s">
        <v>698</v>
      </c>
      <c r="M4996" s="166" t="s">
        <v>66</v>
      </c>
      <c r="N4996" s="11" t="s">
        <v>48</v>
      </c>
      <c r="O4996" s="68" t="str">
        <f t="shared" si="171"/>
        <v>175512. Vigilancia de la Salud AmbientalVigilancia de la Salud Ambiental20265_BARRIOS_UNIDOS1_MARZO_2026</v>
      </c>
      <c r="P4996" s="129">
        <f t="shared" si="170"/>
        <v>0</v>
      </c>
      <c r="Q4996" s="7"/>
      <c r="R4996" s="7"/>
      <c r="S4996" s="164">
        <v>0</v>
      </c>
      <c r="T4996" s="165">
        <v>0</v>
      </c>
    </row>
    <row r="4997" spans="2:20" ht="30" hidden="1" customHeight="1">
      <c r="B4997" s="123">
        <v>1756</v>
      </c>
      <c r="C4997" s="125" t="s">
        <v>54</v>
      </c>
      <c r="D4997" s="125" t="s">
        <v>55</v>
      </c>
      <c r="E4997" s="137">
        <v>2026</v>
      </c>
      <c r="F4997" s="68" t="str">
        <f t="shared" si="169"/>
        <v>175612. Vigilancia de la Salud AmbientalVigilancia de la Salud Ambiental2026</v>
      </c>
      <c r="G4997" s="404" t="s">
        <v>696</v>
      </c>
      <c r="H4997" s="134" t="s">
        <v>388</v>
      </c>
      <c r="I4997" s="125" t="s">
        <v>410</v>
      </c>
      <c r="J4997" s="134" t="s">
        <v>697</v>
      </c>
      <c r="K4997" s="126" t="s">
        <v>698</v>
      </c>
      <c r="L4997" s="126" t="s">
        <v>698</v>
      </c>
      <c r="M4997" s="166" t="s">
        <v>63</v>
      </c>
      <c r="N4997" s="11" t="s">
        <v>48</v>
      </c>
      <c r="O4997" s="68" t="str">
        <f t="shared" si="171"/>
        <v>175612. Vigilancia de la Salud AmbientalVigilancia de la Salud Ambiental20262_ENGATIVA1_MARZO_2026</v>
      </c>
      <c r="P4997" s="129">
        <f t="shared" si="170"/>
        <v>0</v>
      </c>
      <c r="Q4997" s="7"/>
      <c r="R4997" s="7"/>
      <c r="S4997" s="164">
        <v>0</v>
      </c>
      <c r="T4997" s="165">
        <v>0</v>
      </c>
    </row>
    <row r="4998" spans="2:20" ht="30" hidden="1" customHeight="1">
      <c r="B4998" s="123">
        <v>1756</v>
      </c>
      <c r="C4998" s="125" t="s">
        <v>54</v>
      </c>
      <c r="D4998" s="125" t="s">
        <v>55</v>
      </c>
      <c r="E4998" s="137">
        <v>2026</v>
      </c>
      <c r="F4998" s="68" t="str">
        <f t="shared" si="169"/>
        <v>175612. Vigilancia de la Salud AmbientalVigilancia de la Salud Ambiental2026</v>
      </c>
      <c r="G4998" s="404" t="s">
        <v>696</v>
      </c>
      <c r="H4998" s="134" t="s">
        <v>388</v>
      </c>
      <c r="I4998" s="125" t="s">
        <v>410</v>
      </c>
      <c r="J4998" s="134" t="s">
        <v>697</v>
      </c>
      <c r="K4998" s="126" t="s">
        <v>698</v>
      </c>
      <c r="L4998" s="126" t="s">
        <v>698</v>
      </c>
      <c r="M4998" s="166" t="s">
        <v>77</v>
      </c>
      <c r="N4998" s="11" t="s">
        <v>48</v>
      </c>
      <c r="O4998" s="68" t="str">
        <f t="shared" si="171"/>
        <v>175612. Vigilancia de la Salud AmbientalVigilancia de la Salud Ambiental20263_SUBA1_MARZO_2026</v>
      </c>
      <c r="P4998" s="129">
        <f t="shared" si="170"/>
        <v>0</v>
      </c>
      <c r="Q4998" s="7"/>
      <c r="R4998" s="7"/>
      <c r="S4998" s="164">
        <v>0</v>
      </c>
      <c r="T4998" s="165">
        <v>0</v>
      </c>
    </row>
    <row r="4999" spans="2:20" ht="30" hidden="1" customHeight="1">
      <c r="B4999" s="123">
        <v>1756</v>
      </c>
      <c r="C4999" s="125" t="s">
        <v>54</v>
      </c>
      <c r="D4999" s="125" t="s">
        <v>55</v>
      </c>
      <c r="E4999" s="137">
        <v>2026</v>
      </c>
      <c r="F4999" s="68" t="str">
        <f t="shared" ref="F4999:F5062" si="172">B4999&amp;C4999&amp;D4999&amp;E4999</f>
        <v>175612. Vigilancia de la Salud AmbientalVigilancia de la Salud Ambiental2026</v>
      </c>
      <c r="G4999" s="404" t="s">
        <v>696</v>
      </c>
      <c r="H4999" s="134" t="s">
        <v>388</v>
      </c>
      <c r="I4999" s="125" t="s">
        <v>410</v>
      </c>
      <c r="J4999" s="134" t="s">
        <v>697</v>
      </c>
      <c r="K4999" s="126" t="s">
        <v>698</v>
      </c>
      <c r="L4999" s="126" t="s">
        <v>698</v>
      </c>
      <c r="M4999" s="166" t="s">
        <v>66</v>
      </c>
      <c r="N4999" s="11" t="s">
        <v>48</v>
      </c>
      <c r="O4999" s="68" t="str">
        <f t="shared" si="171"/>
        <v>175612. Vigilancia de la Salud AmbientalVigilancia de la Salud Ambiental20265_BARRIOS_UNIDOS1_MARZO_2026</v>
      </c>
      <c r="P4999" s="129">
        <f t="shared" si="170"/>
        <v>91656</v>
      </c>
      <c r="Q4999" s="7"/>
      <c r="R4999" s="7"/>
      <c r="S4999" s="164">
        <v>1</v>
      </c>
      <c r="T4999" s="165">
        <v>91656</v>
      </c>
    </row>
    <row r="5000" spans="2:20" ht="30" hidden="1" customHeight="1">
      <c r="B5000" s="123">
        <v>1758</v>
      </c>
      <c r="C5000" s="125" t="s">
        <v>54</v>
      </c>
      <c r="D5000" s="125" t="s">
        <v>55</v>
      </c>
      <c r="E5000" s="137">
        <v>2026</v>
      </c>
      <c r="F5000" s="68" t="str">
        <f t="shared" si="172"/>
        <v>175812. Vigilancia de la Salud AmbientalVigilancia de la Salud Ambiental2026</v>
      </c>
      <c r="G5000" s="404" t="s">
        <v>696</v>
      </c>
      <c r="H5000" s="134" t="s">
        <v>388</v>
      </c>
      <c r="I5000" s="125" t="s">
        <v>410</v>
      </c>
      <c r="J5000" s="134" t="s">
        <v>697</v>
      </c>
      <c r="K5000" s="126" t="s">
        <v>698</v>
      </c>
      <c r="L5000" s="126" t="s">
        <v>698</v>
      </c>
      <c r="M5000" s="166" t="s">
        <v>74</v>
      </c>
      <c r="N5000" s="11" t="s">
        <v>48</v>
      </c>
      <c r="O5000" s="68" t="str">
        <f t="shared" si="171"/>
        <v>175812. Vigilancia de la Salud AmbientalVigilancia de la Salud Ambiental20264_CHAPINERO1_MARZO_2026</v>
      </c>
      <c r="P5000" s="129">
        <f t="shared" si="170"/>
        <v>0</v>
      </c>
      <c r="Q5000" s="7"/>
      <c r="R5000" s="7"/>
      <c r="S5000" s="164">
        <v>0</v>
      </c>
      <c r="T5000" s="165">
        <v>0</v>
      </c>
    </row>
    <row r="5001" spans="2:20" ht="30" hidden="1" customHeight="1">
      <c r="B5001" s="123">
        <v>1758</v>
      </c>
      <c r="C5001" s="125" t="s">
        <v>54</v>
      </c>
      <c r="D5001" s="125" t="s">
        <v>55</v>
      </c>
      <c r="E5001" s="137">
        <v>2026</v>
      </c>
      <c r="F5001" s="68" t="str">
        <f t="shared" si="172"/>
        <v>175812. Vigilancia de la Salud AmbientalVigilancia de la Salud Ambiental2026</v>
      </c>
      <c r="G5001" s="404" t="s">
        <v>696</v>
      </c>
      <c r="H5001" s="134" t="s">
        <v>388</v>
      </c>
      <c r="I5001" s="125" t="s">
        <v>410</v>
      </c>
      <c r="J5001" s="134" t="s">
        <v>697</v>
      </c>
      <c r="K5001" s="126" t="s">
        <v>698</v>
      </c>
      <c r="L5001" s="126" t="s">
        <v>698</v>
      </c>
      <c r="M5001" s="166" t="s">
        <v>56</v>
      </c>
      <c r="N5001" s="11" t="s">
        <v>48</v>
      </c>
      <c r="O5001" s="68" t="str">
        <f t="shared" si="171"/>
        <v>175812. Vigilancia de la Salud AmbientalVigilancia de la Salud Ambiental20261_USAQUEN1_MARZO_2026</v>
      </c>
      <c r="P5001" s="129">
        <f t="shared" si="170"/>
        <v>91656</v>
      </c>
      <c r="Q5001" s="7"/>
      <c r="R5001" s="7"/>
      <c r="S5001" s="164">
        <v>2</v>
      </c>
      <c r="T5001" s="165">
        <v>183312</v>
      </c>
    </row>
    <row r="5002" spans="2:20" ht="30" hidden="1" customHeight="1">
      <c r="B5002" s="123">
        <v>1758</v>
      </c>
      <c r="C5002" s="125" t="s">
        <v>54</v>
      </c>
      <c r="D5002" s="125" t="s">
        <v>55</v>
      </c>
      <c r="E5002" s="137">
        <v>2026</v>
      </c>
      <c r="F5002" s="68" t="str">
        <f t="shared" si="172"/>
        <v>175812. Vigilancia de la Salud AmbientalVigilancia de la Salud Ambiental2026</v>
      </c>
      <c r="G5002" s="404" t="s">
        <v>696</v>
      </c>
      <c r="H5002" s="134" t="s">
        <v>388</v>
      </c>
      <c r="I5002" s="125" t="s">
        <v>410</v>
      </c>
      <c r="J5002" s="134" t="s">
        <v>697</v>
      </c>
      <c r="K5002" s="126" t="s">
        <v>698</v>
      </c>
      <c r="L5002" s="126" t="s">
        <v>698</v>
      </c>
      <c r="M5002" s="166" t="s">
        <v>63</v>
      </c>
      <c r="N5002" s="11" t="s">
        <v>48</v>
      </c>
      <c r="O5002" s="68" t="str">
        <f t="shared" si="171"/>
        <v>175812. Vigilancia de la Salud AmbientalVigilancia de la Salud Ambiental20262_ENGATIVA1_MARZO_2026</v>
      </c>
      <c r="P5002" s="129">
        <f t="shared" si="170"/>
        <v>0</v>
      </c>
      <c r="Q5002" s="7"/>
      <c r="R5002" s="7"/>
      <c r="S5002" s="164">
        <v>0</v>
      </c>
      <c r="T5002" s="165">
        <v>0</v>
      </c>
    </row>
    <row r="5003" spans="2:20" ht="30" hidden="1" customHeight="1">
      <c r="B5003" s="123">
        <v>1758</v>
      </c>
      <c r="C5003" s="125" t="s">
        <v>54</v>
      </c>
      <c r="D5003" s="125" t="s">
        <v>55</v>
      </c>
      <c r="E5003" s="137">
        <v>2026</v>
      </c>
      <c r="F5003" s="68" t="str">
        <f t="shared" si="172"/>
        <v>175812. Vigilancia de la Salud AmbientalVigilancia de la Salud Ambiental2026</v>
      </c>
      <c r="G5003" s="404" t="s">
        <v>696</v>
      </c>
      <c r="H5003" s="134" t="s">
        <v>388</v>
      </c>
      <c r="I5003" s="125" t="s">
        <v>410</v>
      </c>
      <c r="J5003" s="134" t="s">
        <v>697</v>
      </c>
      <c r="K5003" s="126" t="s">
        <v>698</v>
      </c>
      <c r="L5003" s="126" t="s">
        <v>698</v>
      </c>
      <c r="M5003" s="166" t="s">
        <v>77</v>
      </c>
      <c r="N5003" s="11" t="s">
        <v>48</v>
      </c>
      <c r="O5003" s="68" t="str">
        <f t="shared" si="171"/>
        <v>175812. Vigilancia de la Salud AmbientalVigilancia de la Salud Ambiental20263_SUBA1_MARZO_2026</v>
      </c>
      <c r="P5003" s="129">
        <f t="shared" si="170"/>
        <v>91656</v>
      </c>
      <c r="Q5003" s="7"/>
      <c r="R5003" s="7"/>
      <c r="S5003" s="164">
        <v>4</v>
      </c>
      <c r="T5003" s="165">
        <v>366624</v>
      </c>
    </row>
    <row r="5004" spans="2:20" ht="30" hidden="1" customHeight="1">
      <c r="B5004" s="123">
        <v>1758</v>
      </c>
      <c r="C5004" s="125" t="s">
        <v>54</v>
      </c>
      <c r="D5004" s="125" t="s">
        <v>55</v>
      </c>
      <c r="E5004" s="137">
        <v>2026</v>
      </c>
      <c r="F5004" s="68" t="str">
        <f t="shared" si="172"/>
        <v>175812. Vigilancia de la Salud AmbientalVigilancia de la Salud Ambiental2026</v>
      </c>
      <c r="G5004" s="404" t="s">
        <v>696</v>
      </c>
      <c r="H5004" s="134" t="s">
        <v>388</v>
      </c>
      <c r="I5004" s="125" t="s">
        <v>410</v>
      </c>
      <c r="J5004" s="134" t="s">
        <v>697</v>
      </c>
      <c r="K5004" s="126" t="s">
        <v>698</v>
      </c>
      <c r="L5004" s="126" t="s">
        <v>698</v>
      </c>
      <c r="M5004" s="166" t="s">
        <v>66</v>
      </c>
      <c r="N5004" s="11" t="s">
        <v>48</v>
      </c>
      <c r="O5004" s="68" t="str">
        <f t="shared" si="171"/>
        <v>175812. Vigilancia de la Salud AmbientalVigilancia de la Salud Ambiental20265_BARRIOS_UNIDOS1_MARZO_2026</v>
      </c>
      <c r="P5004" s="129">
        <f t="shared" si="170"/>
        <v>91656</v>
      </c>
      <c r="Q5004" s="7"/>
      <c r="R5004" s="7"/>
      <c r="S5004" s="164">
        <v>1</v>
      </c>
      <c r="T5004" s="165">
        <v>91656</v>
      </c>
    </row>
    <row r="5005" spans="2:20" ht="30" hidden="1" customHeight="1">
      <c r="B5005" s="123">
        <v>1758</v>
      </c>
      <c r="C5005" s="125" t="s">
        <v>54</v>
      </c>
      <c r="D5005" s="125" t="s">
        <v>55</v>
      </c>
      <c r="E5005" s="137">
        <v>2026</v>
      </c>
      <c r="F5005" s="68" t="str">
        <f t="shared" si="172"/>
        <v>175812. Vigilancia de la Salud AmbientalVigilancia de la Salud Ambiental2026</v>
      </c>
      <c r="G5005" s="404" t="s">
        <v>696</v>
      </c>
      <c r="H5005" s="134" t="s">
        <v>388</v>
      </c>
      <c r="I5005" s="125" t="s">
        <v>410</v>
      </c>
      <c r="J5005" s="134" t="s">
        <v>697</v>
      </c>
      <c r="K5005" s="126" t="s">
        <v>698</v>
      </c>
      <c r="L5005" s="126" t="s">
        <v>698</v>
      </c>
      <c r="M5005" s="166" t="s">
        <v>107</v>
      </c>
      <c r="N5005" s="11" t="s">
        <v>48</v>
      </c>
      <c r="O5005" s="68" t="str">
        <f t="shared" si="171"/>
        <v>175812. Vigilancia de la Salud AmbientalVigilancia de la Salud Ambiental20266_TEUSAQUILLO1_MARZO_2026</v>
      </c>
      <c r="P5005" s="129">
        <f t="shared" si="170"/>
        <v>91656</v>
      </c>
      <c r="Q5005" s="7"/>
      <c r="R5005" s="7"/>
      <c r="S5005" s="164">
        <v>1</v>
      </c>
      <c r="T5005" s="165">
        <v>91656</v>
      </c>
    </row>
    <row r="5006" spans="2:20" ht="30" hidden="1" customHeight="1">
      <c r="B5006" s="123">
        <v>1759</v>
      </c>
      <c r="C5006" s="125" t="s">
        <v>54</v>
      </c>
      <c r="D5006" s="125" t="s">
        <v>55</v>
      </c>
      <c r="E5006" s="137">
        <v>2026</v>
      </c>
      <c r="F5006" s="68" t="str">
        <f t="shared" si="172"/>
        <v>175912. Vigilancia de la Salud AmbientalVigilancia de la Salud Ambiental2026</v>
      </c>
      <c r="G5006" s="404" t="s">
        <v>696</v>
      </c>
      <c r="H5006" s="134" t="s">
        <v>388</v>
      </c>
      <c r="I5006" s="125" t="s">
        <v>410</v>
      </c>
      <c r="J5006" s="134" t="s">
        <v>697</v>
      </c>
      <c r="K5006" s="126" t="s">
        <v>698</v>
      </c>
      <c r="L5006" s="126" t="s">
        <v>698</v>
      </c>
      <c r="M5006" s="166" t="s">
        <v>74</v>
      </c>
      <c r="N5006" s="11" t="s">
        <v>48</v>
      </c>
      <c r="O5006" s="68" t="str">
        <f t="shared" si="171"/>
        <v>175912. Vigilancia de la Salud AmbientalVigilancia de la Salud Ambiental20264_CHAPINERO1_MARZO_2026</v>
      </c>
      <c r="P5006" s="129">
        <f t="shared" si="170"/>
        <v>76380</v>
      </c>
      <c r="Q5006" s="7"/>
      <c r="R5006" s="7"/>
      <c r="S5006" s="164">
        <v>3</v>
      </c>
      <c r="T5006" s="165">
        <v>229140</v>
      </c>
    </row>
    <row r="5007" spans="2:20" ht="30" hidden="1" customHeight="1">
      <c r="B5007" s="123">
        <v>1759</v>
      </c>
      <c r="C5007" s="125" t="s">
        <v>54</v>
      </c>
      <c r="D5007" s="125" t="s">
        <v>55</v>
      </c>
      <c r="E5007" s="137">
        <v>2026</v>
      </c>
      <c r="F5007" s="68" t="str">
        <f t="shared" si="172"/>
        <v>175912. Vigilancia de la Salud AmbientalVigilancia de la Salud Ambiental2026</v>
      </c>
      <c r="G5007" s="404" t="s">
        <v>696</v>
      </c>
      <c r="H5007" s="134" t="s">
        <v>388</v>
      </c>
      <c r="I5007" s="125" t="s">
        <v>410</v>
      </c>
      <c r="J5007" s="134" t="s">
        <v>697</v>
      </c>
      <c r="K5007" s="126" t="s">
        <v>698</v>
      </c>
      <c r="L5007" s="126" t="s">
        <v>698</v>
      </c>
      <c r="M5007" s="166" t="s">
        <v>56</v>
      </c>
      <c r="N5007" s="11" t="s">
        <v>48</v>
      </c>
      <c r="O5007" s="68" t="str">
        <f t="shared" si="171"/>
        <v>175912. Vigilancia de la Salud AmbientalVigilancia de la Salud Ambiental20261_USAQUEN1_MARZO_2026</v>
      </c>
      <c r="P5007" s="129">
        <f t="shared" si="170"/>
        <v>76380</v>
      </c>
      <c r="Q5007" s="7"/>
      <c r="R5007" s="7"/>
      <c r="S5007" s="164">
        <v>79</v>
      </c>
      <c r="T5007" s="165">
        <v>6034020</v>
      </c>
    </row>
    <row r="5008" spans="2:20" ht="30" hidden="1" customHeight="1">
      <c r="B5008" s="123">
        <v>1759</v>
      </c>
      <c r="C5008" s="125" t="s">
        <v>54</v>
      </c>
      <c r="D5008" s="125" t="s">
        <v>55</v>
      </c>
      <c r="E5008" s="137">
        <v>2026</v>
      </c>
      <c r="F5008" s="68" t="str">
        <f t="shared" si="172"/>
        <v>175912. Vigilancia de la Salud AmbientalVigilancia de la Salud Ambiental2026</v>
      </c>
      <c r="G5008" s="404" t="s">
        <v>696</v>
      </c>
      <c r="H5008" s="134" t="s">
        <v>388</v>
      </c>
      <c r="I5008" s="125" t="s">
        <v>410</v>
      </c>
      <c r="J5008" s="134" t="s">
        <v>697</v>
      </c>
      <c r="K5008" s="126" t="s">
        <v>698</v>
      </c>
      <c r="L5008" s="126" t="s">
        <v>698</v>
      </c>
      <c r="M5008" s="166" t="s">
        <v>63</v>
      </c>
      <c r="N5008" s="11" t="s">
        <v>48</v>
      </c>
      <c r="O5008" s="68" t="str">
        <f t="shared" si="171"/>
        <v>175912. Vigilancia de la Salud AmbientalVigilancia de la Salud Ambiental20262_ENGATIVA1_MARZO_2026</v>
      </c>
      <c r="P5008" s="129">
        <f t="shared" si="170"/>
        <v>76380</v>
      </c>
      <c r="Q5008" s="7"/>
      <c r="R5008" s="7"/>
      <c r="S5008" s="164">
        <v>61</v>
      </c>
      <c r="T5008" s="165">
        <v>4659180</v>
      </c>
    </row>
    <row r="5009" spans="2:20" ht="30" hidden="1" customHeight="1">
      <c r="B5009" s="123">
        <v>1759</v>
      </c>
      <c r="C5009" s="125" t="s">
        <v>54</v>
      </c>
      <c r="D5009" s="125" t="s">
        <v>55</v>
      </c>
      <c r="E5009" s="137">
        <v>2026</v>
      </c>
      <c r="F5009" s="68" t="str">
        <f t="shared" si="172"/>
        <v>175912. Vigilancia de la Salud AmbientalVigilancia de la Salud Ambiental2026</v>
      </c>
      <c r="G5009" s="404" t="s">
        <v>696</v>
      </c>
      <c r="H5009" s="134" t="s">
        <v>388</v>
      </c>
      <c r="I5009" s="125" t="s">
        <v>410</v>
      </c>
      <c r="J5009" s="134" t="s">
        <v>697</v>
      </c>
      <c r="K5009" s="126" t="s">
        <v>698</v>
      </c>
      <c r="L5009" s="126" t="s">
        <v>698</v>
      </c>
      <c r="M5009" s="166" t="s">
        <v>77</v>
      </c>
      <c r="N5009" s="11" t="s">
        <v>48</v>
      </c>
      <c r="O5009" s="68" t="str">
        <f t="shared" si="171"/>
        <v>175912. Vigilancia de la Salud AmbientalVigilancia de la Salud Ambiental20263_SUBA1_MARZO_2026</v>
      </c>
      <c r="P5009" s="129">
        <f t="shared" si="170"/>
        <v>76380</v>
      </c>
      <c r="Q5009" s="7"/>
      <c r="R5009" s="7"/>
      <c r="S5009" s="164">
        <v>95</v>
      </c>
      <c r="T5009" s="165">
        <v>7256100</v>
      </c>
    </row>
    <row r="5010" spans="2:20" ht="30" hidden="1" customHeight="1">
      <c r="B5010" s="123">
        <v>1759</v>
      </c>
      <c r="C5010" s="125" t="s">
        <v>54</v>
      </c>
      <c r="D5010" s="125" t="s">
        <v>55</v>
      </c>
      <c r="E5010" s="137">
        <v>2026</v>
      </c>
      <c r="F5010" s="68" t="str">
        <f t="shared" si="172"/>
        <v>175912. Vigilancia de la Salud AmbientalVigilancia de la Salud Ambiental2026</v>
      </c>
      <c r="G5010" s="404" t="s">
        <v>696</v>
      </c>
      <c r="H5010" s="134" t="s">
        <v>388</v>
      </c>
      <c r="I5010" s="125" t="s">
        <v>410</v>
      </c>
      <c r="J5010" s="134" t="s">
        <v>697</v>
      </c>
      <c r="K5010" s="126" t="s">
        <v>698</v>
      </c>
      <c r="L5010" s="126" t="s">
        <v>698</v>
      </c>
      <c r="M5010" s="166" t="s">
        <v>66</v>
      </c>
      <c r="N5010" s="11" t="s">
        <v>48</v>
      </c>
      <c r="O5010" s="68" t="str">
        <f t="shared" si="171"/>
        <v>175912. Vigilancia de la Salud AmbientalVigilancia de la Salud Ambiental20265_BARRIOS_UNIDOS1_MARZO_2026</v>
      </c>
      <c r="P5010" s="129">
        <f t="shared" si="170"/>
        <v>76380</v>
      </c>
      <c r="Q5010" s="7"/>
      <c r="R5010" s="7"/>
      <c r="S5010" s="164">
        <v>90</v>
      </c>
      <c r="T5010" s="165">
        <v>6874200</v>
      </c>
    </row>
    <row r="5011" spans="2:20" ht="30" hidden="1" customHeight="1">
      <c r="B5011" s="123">
        <v>1759</v>
      </c>
      <c r="C5011" s="125" t="s">
        <v>54</v>
      </c>
      <c r="D5011" s="125" t="s">
        <v>55</v>
      </c>
      <c r="E5011" s="137">
        <v>2026</v>
      </c>
      <c r="F5011" s="68" t="str">
        <f t="shared" si="172"/>
        <v>175912. Vigilancia de la Salud AmbientalVigilancia de la Salud Ambiental2026</v>
      </c>
      <c r="G5011" s="404" t="s">
        <v>696</v>
      </c>
      <c r="H5011" s="134" t="s">
        <v>388</v>
      </c>
      <c r="I5011" s="125" t="s">
        <v>410</v>
      </c>
      <c r="J5011" s="134" t="s">
        <v>697</v>
      </c>
      <c r="K5011" s="126" t="s">
        <v>698</v>
      </c>
      <c r="L5011" s="126" t="s">
        <v>698</v>
      </c>
      <c r="M5011" s="166" t="s">
        <v>107</v>
      </c>
      <c r="N5011" s="11" t="s">
        <v>48</v>
      </c>
      <c r="O5011" s="68" t="str">
        <f t="shared" si="171"/>
        <v>175912. Vigilancia de la Salud AmbientalVigilancia de la Salud Ambiental20266_TEUSAQUILLO1_MARZO_2026</v>
      </c>
      <c r="P5011" s="129">
        <f t="shared" si="170"/>
        <v>76380</v>
      </c>
      <c r="Q5011" s="7"/>
      <c r="R5011" s="7"/>
      <c r="S5011" s="164">
        <v>12</v>
      </c>
      <c r="T5011" s="165">
        <v>916560</v>
      </c>
    </row>
    <row r="5012" spans="2:20" ht="30" hidden="1" customHeight="1">
      <c r="B5012" s="123">
        <v>1760</v>
      </c>
      <c r="C5012" s="125" t="s">
        <v>54</v>
      </c>
      <c r="D5012" s="125" t="s">
        <v>55</v>
      </c>
      <c r="E5012" s="137">
        <v>2026</v>
      </c>
      <c r="F5012" s="68" t="str">
        <f t="shared" si="172"/>
        <v>176012. Vigilancia de la Salud AmbientalVigilancia de la Salud Ambiental2026</v>
      </c>
      <c r="G5012" s="404" t="s">
        <v>696</v>
      </c>
      <c r="H5012" s="134" t="s">
        <v>388</v>
      </c>
      <c r="I5012" s="125" t="s">
        <v>410</v>
      </c>
      <c r="J5012" s="134" t="s">
        <v>697</v>
      </c>
      <c r="K5012" s="126" t="s">
        <v>698</v>
      </c>
      <c r="L5012" s="126" t="s">
        <v>698</v>
      </c>
      <c r="M5012" s="166" t="s">
        <v>74</v>
      </c>
      <c r="N5012" s="11" t="s">
        <v>48</v>
      </c>
      <c r="O5012" s="68" t="str">
        <f t="shared" si="171"/>
        <v>176012. Vigilancia de la Salud AmbientalVigilancia de la Salud Ambiental20264_CHAPINERO1_MARZO_2026</v>
      </c>
      <c r="P5012" s="129">
        <f t="shared" si="170"/>
        <v>0</v>
      </c>
      <c r="Q5012" s="7"/>
      <c r="R5012" s="7"/>
      <c r="S5012" s="164">
        <v>0</v>
      </c>
      <c r="T5012" s="165">
        <v>0</v>
      </c>
    </row>
    <row r="5013" spans="2:20" ht="30" hidden="1" customHeight="1">
      <c r="B5013" s="123">
        <v>1760</v>
      </c>
      <c r="C5013" s="125" t="s">
        <v>54</v>
      </c>
      <c r="D5013" s="125" t="s">
        <v>55</v>
      </c>
      <c r="E5013" s="137">
        <v>2026</v>
      </c>
      <c r="F5013" s="68" t="str">
        <f t="shared" si="172"/>
        <v>176012. Vigilancia de la Salud AmbientalVigilancia de la Salud Ambiental2026</v>
      </c>
      <c r="G5013" s="404" t="s">
        <v>696</v>
      </c>
      <c r="H5013" s="134" t="s">
        <v>388</v>
      </c>
      <c r="I5013" s="125" t="s">
        <v>410</v>
      </c>
      <c r="J5013" s="134" t="s">
        <v>697</v>
      </c>
      <c r="K5013" s="126" t="s">
        <v>698</v>
      </c>
      <c r="L5013" s="126" t="s">
        <v>698</v>
      </c>
      <c r="M5013" s="166" t="s">
        <v>56</v>
      </c>
      <c r="N5013" s="11" t="s">
        <v>48</v>
      </c>
      <c r="O5013" s="68" t="str">
        <f t="shared" si="171"/>
        <v>176012. Vigilancia de la Salud AmbientalVigilancia de la Salud Ambiental20261_USAQUEN1_MARZO_2026</v>
      </c>
      <c r="P5013" s="129">
        <f t="shared" si="170"/>
        <v>0</v>
      </c>
      <c r="Q5013" s="7"/>
      <c r="R5013" s="7"/>
      <c r="S5013" s="164">
        <v>0</v>
      </c>
      <c r="T5013" s="165">
        <v>0</v>
      </c>
    </row>
    <row r="5014" spans="2:20" ht="30" hidden="1" customHeight="1">
      <c r="B5014" s="123">
        <v>1760</v>
      </c>
      <c r="C5014" s="125" t="s">
        <v>54</v>
      </c>
      <c r="D5014" s="125" t="s">
        <v>55</v>
      </c>
      <c r="E5014" s="137">
        <v>2026</v>
      </c>
      <c r="F5014" s="68" t="str">
        <f t="shared" si="172"/>
        <v>176012. Vigilancia de la Salud AmbientalVigilancia de la Salud Ambiental2026</v>
      </c>
      <c r="G5014" s="404" t="s">
        <v>696</v>
      </c>
      <c r="H5014" s="134" t="s">
        <v>388</v>
      </c>
      <c r="I5014" s="125" t="s">
        <v>410</v>
      </c>
      <c r="J5014" s="134" t="s">
        <v>697</v>
      </c>
      <c r="K5014" s="126" t="s">
        <v>698</v>
      </c>
      <c r="L5014" s="126" t="s">
        <v>698</v>
      </c>
      <c r="M5014" s="166" t="s">
        <v>63</v>
      </c>
      <c r="N5014" s="11" t="s">
        <v>48</v>
      </c>
      <c r="O5014" s="68" t="str">
        <f t="shared" si="171"/>
        <v>176012. Vigilancia de la Salud AmbientalVigilancia de la Salud Ambiental20262_ENGATIVA1_MARZO_2026</v>
      </c>
      <c r="P5014" s="129">
        <f t="shared" si="170"/>
        <v>91656</v>
      </c>
      <c r="Q5014" s="7"/>
      <c r="R5014" s="7"/>
      <c r="S5014" s="164">
        <v>1</v>
      </c>
      <c r="T5014" s="165">
        <v>91656</v>
      </c>
    </row>
    <row r="5015" spans="2:20" ht="30" hidden="1" customHeight="1">
      <c r="B5015" s="123">
        <v>1760</v>
      </c>
      <c r="C5015" s="125" t="s">
        <v>54</v>
      </c>
      <c r="D5015" s="125" t="s">
        <v>55</v>
      </c>
      <c r="E5015" s="137">
        <v>2026</v>
      </c>
      <c r="F5015" s="68" t="str">
        <f t="shared" si="172"/>
        <v>176012. Vigilancia de la Salud AmbientalVigilancia de la Salud Ambiental2026</v>
      </c>
      <c r="G5015" s="404" t="s">
        <v>696</v>
      </c>
      <c r="H5015" s="134" t="s">
        <v>388</v>
      </c>
      <c r="I5015" s="125" t="s">
        <v>410</v>
      </c>
      <c r="J5015" s="134" t="s">
        <v>697</v>
      </c>
      <c r="K5015" s="126" t="s">
        <v>698</v>
      </c>
      <c r="L5015" s="126" t="s">
        <v>698</v>
      </c>
      <c r="M5015" s="166" t="s">
        <v>77</v>
      </c>
      <c r="N5015" s="11" t="s">
        <v>48</v>
      </c>
      <c r="O5015" s="68" t="str">
        <f t="shared" si="171"/>
        <v>176012. Vigilancia de la Salud AmbientalVigilancia de la Salud Ambiental20263_SUBA1_MARZO_2026</v>
      </c>
      <c r="P5015" s="129">
        <f t="shared" si="170"/>
        <v>0</v>
      </c>
      <c r="Q5015" s="7"/>
      <c r="R5015" s="7"/>
      <c r="S5015" s="164">
        <v>0</v>
      </c>
      <c r="T5015" s="165">
        <v>0</v>
      </c>
    </row>
    <row r="5016" spans="2:20" ht="30" hidden="1" customHeight="1">
      <c r="B5016" s="123">
        <v>1760</v>
      </c>
      <c r="C5016" s="125" t="s">
        <v>54</v>
      </c>
      <c r="D5016" s="125" t="s">
        <v>55</v>
      </c>
      <c r="E5016" s="137">
        <v>2026</v>
      </c>
      <c r="F5016" s="68" t="str">
        <f t="shared" si="172"/>
        <v>176012. Vigilancia de la Salud AmbientalVigilancia de la Salud Ambiental2026</v>
      </c>
      <c r="G5016" s="404" t="s">
        <v>696</v>
      </c>
      <c r="H5016" s="134" t="s">
        <v>388</v>
      </c>
      <c r="I5016" s="125" t="s">
        <v>410</v>
      </c>
      <c r="J5016" s="134" t="s">
        <v>697</v>
      </c>
      <c r="K5016" s="126" t="s">
        <v>698</v>
      </c>
      <c r="L5016" s="126" t="s">
        <v>698</v>
      </c>
      <c r="M5016" s="166" t="s">
        <v>66</v>
      </c>
      <c r="N5016" s="11" t="s">
        <v>48</v>
      </c>
      <c r="O5016" s="68" t="str">
        <f t="shared" si="171"/>
        <v>176012. Vigilancia de la Salud AmbientalVigilancia de la Salud Ambiental20265_BARRIOS_UNIDOS1_MARZO_2026</v>
      </c>
      <c r="P5016" s="129">
        <f t="shared" si="170"/>
        <v>0</v>
      </c>
      <c r="Q5016" s="7"/>
      <c r="R5016" s="7"/>
      <c r="S5016" s="164">
        <v>0</v>
      </c>
      <c r="T5016" s="165">
        <v>0</v>
      </c>
    </row>
    <row r="5017" spans="2:20" ht="30" hidden="1" customHeight="1">
      <c r="B5017" s="123">
        <v>1761</v>
      </c>
      <c r="C5017" s="125" t="s">
        <v>54</v>
      </c>
      <c r="D5017" s="125" t="s">
        <v>55</v>
      </c>
      <c r="E5017" s="137">
        <v>2026</v>
      </c>
      <c r="F5017" s="68" t="str">
        <f t="shared" si="172"/>
        <v>176112. Vigilancia de la Salud AmbientalVigilancia de la Salud Ambiental2026</v>
      </c>
      <c r="G5017" s="404" t="s">
        <v>696</v>
      </c>
      <c r="H5017" s="134" t="s">
        <v>388</v>
      </c>
      <c r="I5017" s="125" t="s">
        <v>410</v>
      </c>
      <c r="J5017" s="134" t="s">
        <v>697</v>
      </c>
      <c r="K5017" s="126" t="s">
        <v>698</v>
      </c>
      <c r="L5017" s="126" t="s">
        <v>698</v>
      </c>
      <c r="M5017" s="166" t="s">
        <v>74</v>
      </c>
      <c r="N5017" s="11" t="s">
        <v>48</v>
      </c>
      <c r="O5017" s="68" t="str">
        <f t="shared" si="171"/>
        <v>176112. Vigilancia de la Salud AmbientalVigilancia de la Salud Ambiental20264_CHAPINERO1_MARZO_2026</v>
      </c>
      <c r="P5017" s="129">
        <f t="shared" si="170"/>
        <v>61104</v>
      </c>
      <c r="Q5017" s="7"/>
      <c r="R5017" s="7"/>
      <c r="S5017" s="164">
        <v>2</v>
      </c>
      <c r="T5017" s="165">
        <v>122208</v>
      </c>
    </row>
    <row r="5018" spans="2:20" ht="30" hidden="1" customHeight="1">
      <c r="B5018" s="123">
        <v>1761</v>
      </c>
      <c r="C5018" s="125" t="s">
        <v>54</v>
      </c>
      <c r="D5018" s="125" t="s">
        <v>55</v>
      </c>
      <c r="E5018" s="137">
        <v>2026</v>
      </c>
      <c r="F5018" s="68" t="str">
        <f t="shared" si="172"/>
        <v>176112. Vigilancia de la Salud AmbientalVigilancia de la Salud Ambiental2026</v>
      </c>
      <c r="G5018" s="404" t="s">
        <v>696</v>
      </c>
      <c r="H5018" s="134" t="s">
        <v>388</v>
      </c>
      <c r="I5018" s="125" t="s">
        <v>410</v>
      </c>
      <c r="J5018" s="134" t="s">
        <v>697</v>
      </c>
      <c r="K5018" s="126" t="s">
        <v>698</v>
      </c>
      <c r="L5018" s="126" t="s">
        <v>698</v>
      </c>
      <c r="M5018" s="166" t="s">
        <v>56</v>
      </c>
      <c r="N5018" s="11" t="s">
        <v>48</v>
      </c>
      <c r="O5018" s="68" t="str">
        <f t="shared" si="171"/>
        <v>176112. Vigilancia de la Salud AmbientalVigilancia de la Salud Ambiental20261_USAQUEN1_MARZO_2026</v>
      </c>
      <c r="P5018" s="129">
        <f t="shared" si="170"/>
        <v>0</v>
      </c>
      <c r="Q5018" s="7"/>
      <c r="R5018" s="7"/>
      <c r="S5018" s="164">
        <v>0</v>
      </c>
      <c r="T5018" s="165">
        <v>0</v>
      </c>
    </row>
    <row r="5019" spans="2:20" ht="30" hidden="1" customHeight="1">
      <c r="B5019" s="123">
        <v>1761</v>
      </c>
      <c r="C5019" s="125" t="s">
        <v>54</v>
      </c>
      <c r="D5019" s="125" t="s">
        <v>55</v>
      </c>
      <c r="E5019" s="137">
        <v>2026</v>
      </c>
      <c r="F5019" s="68" t="str">
        <f t="shared" si="172"/>
        <v>176112. Vigilancia de la Salud AmbientalVigilancia de la Salud Ambiental2026</v>
      </c>
      <c r="G5019" s="404" t="s">
        <v>696</v>
      </c>
      <c r="H5019" s="134" t="s">
        <v>388</v>
      </c>
      <c r="I5019" s="125" t="s">
        <v>410</v>
      </c>
      <c r="J5019" s="134" t="s">
        <v>697</v>
      </c>
      <c r="K5019" s="126" t="s">
        <v>698</v>
      </c>
      <c r="L5019" s="126" t="s">
        <v>698</v>
      </c>
      <c r="M5019" s="166" t="s">
        <v>63</v>
      </c>
      <c r="N5019" s="11" t="s">
        <v>48</v>
      </c>
      <c r="O5019" s="68" t="str">
        <f t="shared" si="171"/>
        <v>176112. Vigilancia de la Salud AmbientalVigilancia de la Salud Ambiental20262_ENGATIVA1_MARZO_2026</v>
      </c>
      <c r="P5019" s="129">
        <f t="shared" si="170"/>
        <v>61104</v>
      </c>
      <c r="Q5019" s="7"/>
      <c r="R5019" s="7"/>
      <c r="S5019" s="164">
        <v>6</v>
      </c>
      <c r="T5019" s="165">
        <v>366624</v>
      </c>
    </row>
    <row r="5020" spans="2:20" ht="30" hidden="1" customHeight="1">
      <c r="B5020" s="123">
        <v>1761</v>
      </c>
      <c r="C5020" s="125" t="s">
        <v>54</v>
      </c>
      <c r="D5020" s="125" t="s">
        <v>55</v>
      </c>
      <c r="E5020" s="137">
        <v>2026</v>
      </c>
      <c r="F5020" s="68" t="str">
        <f t="shared" si="172"/>
        <v>176112. Vigilancia de la Salud AmbientalVigilancia de la Salud Ambiental2026</v>
      </c>
      <c r="G5020" s="404" t="s">
        <v>696</v>
      </c>
      <c r="H5020" s="134" t="s">
        <v>388</v>
      </c>
      <c r="I5020" s="125" t="s">
        <v>410</v>
      </c>
      <c r="J5020" s="134" t="s">
        <v>697</v>
      </c>
      <c r="K5020" s="126" t="s">
        <v>698</v>
      </c>
      <c r="L5020" s="126" t="s">
        <v>698</v>
      </c>
      <c r="M5020" s="166" t="s">
        <v>77</v>
      </c>
      <c r="N5020" s="11" t="s">
        <v>48</v>
      </c>
      <c r="O5020" s="68" t="str">
        <f t="shared" si="171"/>
        <v>176112. Vigilancia de la Salud AmbientalVigilancia de la Salud Ambiental20263_SUBA1_MARZO_2026</v>
      </c>
      <c r="P5020" s="129">
        <f t="shared" si="170"/>
        <v>61104</v>
      </c>
      <c r="Q5020" s="7"/>
      <c r="R5020" s="7"/>
      <c r="S5020" s="164">
        <v>8</v>
      </c>
      <c r="T5020" s="165">
        <v>488832</v>
      </c>
    </row>
    <row r="5021" spans="2:20" ht="30" hidden="1" customHeight="1">
      <c r="B5021" s="123">
        <v>1761</v>
      </c>
      <c r="C5021" s="125" t="s">
        <v>54</v>
      </c>
      <c r="D5021" s="125" t="s">
        <v>55</v>
      </c>
      <c r="E5021" s="137">
        <v>2026</v>
      </c>
      <c r="F5021" s="68" t="str">
        <f t="shared" si="172"/>
        <v>176112. Vigilancia de la Salud AmbientalVigilancia de la Salud Ambiental2026</v>
      </c>
      <c r="G5021" s="404" t="s">
        <v>696</v>
      </c>
      <c r="H5021" s="134" t="s">
        <v>388</v>
      </c>
      <c r="I5021" s="125" t="s">
        <v>410</v>
      </c>
      <c r="J5021" s="134" t="s">
        <v>697</v>
      </c>
      <c r="K5021" s="126" t="s">
        <v>698</v>
      </c>
      <c r="L5021" s="126" t="s">
        <v>698</v>
      </c>
      <c r="M5021" s="166" t="s">
        <v>66</v>
      </c>
      <c r="N5021" s="11" t="s">
        <v>48</v>
      </c>
      <c r="O5021" s="68" t="str">
        <f t="shared" si="171"/>
        <v>176112. Vigilancia de la Salud AmbientalVigilancia de la Salud Ambiental20265_BARRIOS_UNIDOS1_MARZO_2026</v>
      </c>
      <c r="P5021" s="129">
        <f t="shared" si="170"/>
        <v>61104</v>
      </c>
      <c r="Q5021" s="7"/>
      <c r="R5021" s="7"/>
      <c r="S5021" s="164">
        <v>2</v>
      </c>
      <c r="T5021" s="165">
        <v>122208</v>
      </c>
    </row>
    <row r="5022" spans="2:20" ht="30" hidden="1" customHeight="1">
      <c r="B5022" s="123">
        <v>1761</v>
      </c>
      <c r="C5022" s="125" t="s">
        <v>54</v>
      </c>
      <c r="D5022" s="125" t="s">
        <v>55</v>
      </c>
      <c r="E5022" s="137">
        <v>2026</v>
      </c>
      <c r="F5022" s="68" t="str">
        <f t="shared" si="172"/>
        <v>176112. Vigilancia de la Salud AmbientalVigilancia de la Salud Ambiental2026</v>
      </c>
      <c r="G5022" s="404" t="s">
        <v>696</v>
      </c>
      <c r="H5022" s="134" t="s">
        <v>388</v>
      </c>
      <c r="I5022" s="125" t="s">
        <v>410</v>
      </c>
      <c r="J5022" s="134" t="s">
        <v>697</v>
      </c>
      <c r="K5022" s="126" t="s">
        <v>698</v>
      </c>
      <c r="L5022" s="126" t="s">
        <v>698</v>
      </c>
      <c r="M5022" s="166" t="s">
        <v>107</v>
      </c>
      <c r="N5022" s="11" t="s">
        <v>48</v>
      </c>
      <c r="O5022" s="68" t="str">
        <f t="shared" si="171"/>
        <v>176112. Vigilancia de la Salud AmbientalVigilancia de la Salud Ambiental20266_TEUSAQUILLO1_MARZO_2026</v>
      </c>
      <c r="P5022" s="129">
        <f t="shared" si="170"/>
        <v>61104</v>
      </c>
      <c r="Q5022" s="7"/>
      <c r="R5022" s="7"/>
      <c r="S5022" s="164">
        <v>3</v>
      </c>
      <c r="T5022" s="165">
        <v>183312</v>
      </c>
    </row>
    <row r="5023" spans="2:20" ht="30" hidden="1" customHeight="1">
      <c r="B5023" s="123">
        <v>1762</v>
      </c>
      <c r="C5023" s="125" t="s">
        <v>54</v>
      </c>
      <c r="D5023" s="125" t="s">
        <v>55</v>
      </c>
      <c r="E5023" s="137">
        <v>2026</v>
      </c>
      <c r="F5023" s="68" t="str">
        <f t="shared" si="172"/>
        <v>176212. Vigilancia de la Salud AmbientalVigilancia de la Salud Ambiental2026</v>
      </c>
      <c r="G5023" s="404" t="s">
        <v>696</v>
      </c>
      <c r="H5023" s="134" t="s">
        <v>388</v>
      </c>
      <c r="I5023" s="125" t="s">
        <v>410</v>
      </c>
      <c r="J5023" s="134" t="s">
        <v>697</v>
      </c>
      <c r="K5023" s="126" t="s">
        <v>698</v>
      </c>
      <c r="L5023" s="126" t="s">
        <v>698</v>
      </c>
      <c r="M5023" s="166" t="s">
        <v>74</v>
      </c>
      <c r="N5023" s="11" t="s">
        <v>48</v>
      </c>
      <c r="O5023" s="68" t="str">
        <f t="shared" si="171"/>
        <v>176212. Vigilancia de la Salud AmbientalVigilancia de la Salud Ambiental20264_CHAPINERO1_MARZO_2026</v>
      </c>
      <c r="P5023" s="129">
        <f t="shared" si="170"/>
        <v>91656</v>
      </c>
      <c r="Q5023" s="7"/>
      <c r="R5023" s="7"/>
      <c r="S5023" s="164">
        <v>13</v>
      </c>
      <c r="T5023" s="165">
        <v>1191528</v>
      </c>
    </row>
    <row r="5024" spans="2:20" ht="30" hidden="1" customHeight="1">
      <c r="B5024" s="123">
        <v>1762</v>
      </c>
      <c r="C5024" s="125" t="s">
        <v>54</v>
      </c>
      <c r="D5024" s="125" t="s">
        <v>55</v>
      </c>
      <c r="E5024" s="137">
        <v>2026</v>
      </c>
      <c r="F5024" s="68" t="str">
        <f t="shared" si="172"/>
        <v>176212. Vigilancia de la Salud AmbientalVigilancia de la Salud Ambiental2026</v>
      </c>
      <c r="G5024" s="404" t="s">
        <v>696</v>
      </c>
      <c r="H5024" s="134" t="s">
        <v>388</v>
      </c>
      <c r="I5024" s="125" t="s">
        <v>410</v>
      </c>
      <c r="J5024" s="134" t="s">
        <v>697</v>
      </c>
      <c r="K5024" s="126" t="s">
        <v>698</v>
      </c>
      <c r="L5024" s="126" t="s">
        <v>698</v>
      </c>
      <c r="M5024" s="166" t="s">
        <v>56</v>
      </c>
      <c r="N5024" s="11" t="s">
        <v>48</v>
      </c>
      <c r="O5024" s="68" t="str">
        <f t="shared" si="171"/>
        <v>176212. Vigilancia de la Salud AmbientalVigilancia de la Salud Ambiental20261_USAQUEN1_MARZO_2026</v>
      </c>
      <c r="P5024" s="129">
        <f t="shared" si="170"/>
        <v>91656</v>
      </c>
      <c r="Q5024" s="7"/>
      <c r="R5024" s="7"/>
      <c r="S5024" s="164">
        <v>2</v>
      </c>
      <c r="T5024" s="165">
        <v>183312</v>
      </c>
    </row>
    <row r="5025" spans="2:20" ht="30" hidden="1" customHeight="1">
      <c r="B5025" s="123">
        <v>1762</v>
      </c>
      <c r="C5025" s="125" t="s">
        <v>54</v>
      </c>
      <c r="D5025" s="125" t="s">
        <v>55</v>
      </c>
      <c r="E5025" s="137">
        <v>2026</v>
      </c>
      <c r="F5025" s="68" t="str">
        <f t="shared" si="172"/>
        <v>176212. Vigilancia de la Salud AmbientalVigilancia de la Salud Ambiental2026</v>
      </c>
      <c r="G5025" s="404" t="s">
        <v>696</v>
      </c>
      <c r="H5025" s="134" t="s">
        <v>388</v>
      </c>
      <c r="I5025" s="125" t="s">
        <v>410</v>
      </c>
      <c r="J5025" s="134" t="s">
        <v>697</v>
      </c>
      <c r="K5025" s="126" t="s">
        <v>698</v>
      </c>
      <c r="L5025" s="126" t="s">
        <v>698</v>
      </c>
      <c r="M5025" s="166" t="s">
        <v>63</v>
      </c>
      <c r="N5025" s="11" t="s">
        <v>48</v>
      </c>
      <c r="O5025" s="68" t="str">
        <f t="shared" si="171"/>
        <v>176212. Vigilancia de la Salud AmbientalVigilancia de la Salud Ambiental20262_ENGATIVA1_MARZO_2026</v>
      </c>
      <c r="P5025" s="129">
        <f t="shared" si="170"/>
        <v>91656</v>
      </c>
      <c r="Q5025" s="7"/>
      <c r="R5025" s="7"/>
      <c r="S5025" s="164">
        <v>3</v>
      </c>
      <c r="T5025" s="165">
        <v>274968</v>
      </c>
    </row>
    <row r="5026" spans="2:20" ht="30" hidden="1" customHeight="1">
      <c r="B5026" s="123">
        <v>1762</v>
      </c>
      <c r="C5026" s="125" t="s">
        <v>54</v>
      </c>
      <c r="D5026" s="125" t="s">
        <v>55</v>
      </c>
      <c r="E5026" s="137">
        <v>2026</v>
      </c>
      <c r="F5026" s="68" t="str">
        <f t="shared" si="172"/>
        <v>176212. Vigilancia de la Salud AmbientalVigilancia de la Salud Ambiental2026</v>
      </c>
      <c r="G5026" s="404" t="s">
        <v>696</v>
      </c>
      <c r="H5026" s="134" t="s">
        <v>388</v>
      </c>
      <c r="I5026" s="125" t="s">
        <v>410</v>
      </c>
      <c r="J5026" s="134" t="s">
        <v>697</v>
      </c>
      <c r="K5026" s="126" t="s">
        <v>698</v>
      </c>
      <c r="L5026" s="126" t="s">
        <v>698</v>
      </c>
      <c r="M5026" s="166" t="s">
        <v>77</v>
      </c>
      <c r="N5026" s="11" t="s">
        <v>48</v>
      </c>
      <c r="O5026" s="68" t="str">
        <f t="shared" si="171"/>
        <v>176212. Vigilancia de la Salud AmbientalVigilancia de la Salud Ambiental20263_SUBA1_MARZO_2026</v>
      </c>
      <c r="P5026" s="129">
        <f t="shared" si="170"/>
        <v>91656</v>
      </c>
      <c r="Q5026" s="7"/>
      <c r="R5026" s="7"/>
      <c r="S5026" s="164">
        <v>6</v>
      </c>
      <c r="T5026" s="165">
        <v>549936</v>
      </c>
    </row>
    <row r="5027" spans="2:20" ht="30" hidden="1" customHeight="1">
      <c r="B5027" s="123">
        <v>1762</v>
      </c>
      <c r="C5027" s="125" t="s">
        <v>54</v>
      </c>
      <c r="D5027" s="125" t="s">
        <v>55</v>
      </c>
      <c r="E5027" s="137">
        <v>2026</v>
      </c>
      <c r="F5027" s="68" t="str">
        <f t="shared" si="172"/>
        <v>176212. Vigilancia de la Salud AmbientalVigilancia de la Salud Ambiental2026</v>
      </c>
      <c r="G5027" s="404" t="s">
        <v>696</v>
      </c>
      <c r="H5027" s="134" t="s">
        <v>388</v>
      </c>
      <c r="I5027" s="125" t="s">
        <v>410</v>
      </c>
      <c r="J5027" s="134" t="s">
        <v>697</v>
      </c>
      <c r="K5027" s="126" t="s">
        <v>698</v>
      </c>
      <c r="L5027" s="126" t="s">
        <v>698</v>
      </c>
      <c r="M5027" s="166" t="s">
        <v>66</v>
      </c>
      <c r="N5027" s="11" t="s">
        <v>48</v>
      </c>
      <c r="O5027" s="68" t="str">
        <f t="shared" si="171"/>
        <v>176212. Vigilancia de la Salud AmbientalVigilancia de la Salud Ambiental20265_BARRIOS_UNIDOS1_MARZO_2026</v>
      </c>
      <c r="P5027" s="129">
        <f t="shared" si="170"/>
        <v>0</v>
      </c>
      <c r="Q5027" s="7"/>
      <c r="R5027" s="7"/>
      <c r="S5027" s="164">
        <v>0</v>
      </c>
      <c r="T5027" s="165">
        <v>0</v>
      </c>
    </row>
    <row r="5028" spans="2:20" ht="30" hidden="1" customHeight="1">
      <c r="B5028" s="123">
        <v>1762</v>
      </c>
      <c r="C5028" s="125" t="s">
        <v>54</v>
      </c>
      <c r="D5028" s="125" t="s">
        <v>55</v>
      </c>
      <c r="E5028" s="137">
        <v>2026</v>
      </c>
      <c r="F5028" s="68" t="str">
        <f t="shared" si="172"/>
        <v>176212. Vigilancia de la Salud AmbientalVigilancia de la Salud Ambiental2026</v>
      </c>
      <c r="G5028" s="404" t="s">
        <v>696</v>
      </c>
      <c r="H5028" s="134" t="s">
        <v>388</v>
      </c>
      <c r="I5028" s="125" t="s">
        <v>410</v>
      </c>
      <c r="J5028" s="134" t="s">
        <v>697</v>
      </c>
      <c r="K5028" s="126" t="s">
        <v>698</v>
      </c>
      <c r="L5028" s="126" t="s">
        <v>698</v>
      </c>
      <c r="M5028" s="166" t="s">
        <v>107</v>
      </c>
      <c r="N5028" s="11" t="s">
        <v>48</v>
      </c>
      <c r="O5028" s="68" t="str">
        <f t="shared" si="171"/>
        <v>176212. Vigilancia de la Salud AmbientalVigilancia de la Salud Ambiental20266_TEUSAQUILLO1_MARZO_2026</v>
      </c>
      <c r="P5028" s="129">
        <f t="shared" si="170"/>
        <v>0</v>
      </c>
      <c r="Q5028" s="7"/>
      <c r="R5028" s="7"/>
      <c r="S5028" s="164">
        <v>0</v>
      </c>
      <c r="T5028" s="165">
        <v>0</v>
      </c>
    </row>
    <row r="5029" spans="2:20" ht="30" hidden="1" customHeight="1">
      <c r="B5029" s="123">
        <v>1763</v>
      </c>
      <c r="C5029" s="125" t="s">
        <v>54</v>
      </c>
      <c r="D5029" s="125" t="s">
        <v>55</v>
      </c>
      <c r="E5029" s="137">
        <v>2026</v>
      </c>
      <c r="F5029" s="68" t="str">
        <f t="shared" si="172"/>
        <v>176312. Vigilancia de la Salud AmbientalVigilancia de la Salud Ambiental2026</v>
      </c>
      <c r="G5029" s="404" t="s">
        <v>696</v>
      </c>
      <c r="H5029" s="134" t="s">
        <v>386</v>
      </c>
      <c r="I5029" s="125" t="s">
        <v>410</v>
      </c>
      <c r="J5029" s="134" t="s">
        <v>697</v>
      </c>
      <c r="K5029" s="126" t="s">
        <v>698</v>
      </c>
      <c r="L5029" s="126" t="s">
        <v>698</v>
      </c>
      <c r="M5029" s="166" t="s">
        <v>74</v>
      </c>
      <c r="N5029" s="11" t="s">
        <v>48</v>
      </c>
      <c r="O5029" s="68" t="str">
        <f t="shared" si="171"/>
        <v>176312. Vigilancia de la Salud AmbientalVigilancia de la Salud Ambiental20264_CHAPINERO1_MARZO_2026</v>
      </c>
      <c r="P5029" s="129">
        <f t="shared" si="170"/>
        <v>0</v>
      </c>
      <c r="Q5029" s="7"/>
      <c r="R5029" s="7"/>
      <c r="S5029" s="164">
        <v>0</v>
      </c>
      <c r="T5029" s="165">
        <v>0</v>
      </c>
    </row>
    <row r="5030" spans="2:20" ht="30" hidden="1" customHeight="1">
      <c r="B5030" s="123">
        <v>1763</v>
      </c>
      <c r="C5030" s="125" t="s">
        <v>54</v>
      </c>
      <c r="D5030" s="125" t="s">
        <v>55</v>
      </c>
      <c r="E5030" s="137">
        <v>2026</v>
      </c>
      <c r="F5030" s="68" t="str">
        <f t="shared" si="172"/>
        <v>176312. Vigilancia de la Salud AmbientalVigilancia de la Salud Ambiental2026</v>
      </c>
      <c r="G5030" s="404" t="s">
        <v>696</v>
      </c>
      <c r="H5030" s="134" t="s">
        <v>386</v>
      </c>
      <c r="I5030" s="125" t="s">
        <v>410</v>
      </c>
      <c r="J5030" s="134" t="s">
        <v>697</v>
      </c>
      <c r="K5030" s="126" t="s">
        <v>698</v>
      </c>
      <c r="L5030" s="126" t="s">
        <v>698</v>
      </c>
      <c r="M5030" s="166" t="s">
        <v>56</v>
      </c>
      <c r="N5030" s="11" t="s">
        <v>48</v>
      </c>
      <c r="O5030" s="68" t="str">
        <f t="shared" si="171"/>
        <v>176312. Vigilancia de la Salud AmbientalVigilancia de la Salud Ambiental20261_USAQUEN1_MARZO_2026</v>
      </c>
      <c r="P5030" s="129">
        <f t="shared" si="170"/>
        <v>0</v>
      </c>
      <c r="Q5030" s="7"/>
      <c r="R5030" s="7"/>
      <c r="S5030" s="164">
        <v>0</v>
      </c>
      <c r="T5030" s="165">
        <v>0</v>
      </c>
    </row>
    <row r="5031" spans="2:20" ht="30" hidden="1" customHeight="1">
      <c r="B5031" s="123">
        <v>1763</v>
      </c>
      <c r="C5031" s="125" t="s">
        <v>54</v>
      </c>
      <c r="D5031" s="125" t="s">
        <v>55</v>
      </c>
      <c r="E5031" s="137">
        <v>2026</v>
      </c>
      <c r="F5031" s="68" t="str">
        <f t="shared" si="172"/>
        <v>176312. Vigilancia de la Salud AmbientalVigilancia de la Salud Ambiental2026</v>
      </c>
      <c r="G5031" s="404" t="s">
        <v>696</v>
      </c>
      <c r="H5031" s="134" t="s">
        <v>386</v>
      </c>
      <c r="I5031" s="125" t="s">
        <v>410</v>
      </c>
      <c r="J5031" s="134" t="s">
        <v>697</v>
      </c>
      <c r="K5031" s="126" t="s">
        <v>698</v>
      </c>
      <c r="L5031" s="126" t="s">
        <v>698</v>
      </c>
      <c r="M5031" s="166" t="s">
        <v>63</v>
      </c>
      <c r="N5031" s="11" t="s">
        <v>48</v>
      </c>
      <c r="O5031" s="68" t="str">
        <f t="shared" si="171"/>
        <v>176312. Vigilancia de la Salud AmbientalVigilancia de la Salud Ambiental20262_ENGATIVA1_MARZO_2026</v>
      </c>
      <c r="P5031" s="129">
        <f t="shared" ref="P5031:P5094" si="173">IFERROR(T5031/S5031,0)</f>
        <v>281936</v>
      </c>
      <c r="Q5031" s="7"/>
      <c r="R5031" s="7"/>
      <c r="S5031" s="164">
        <v>7</v>
      </c>
      <c r="T5031" s="165">
        <v>1973552</v>
      </c>
    </row>
    <row r="5032" spans="2:20" ht="30" hidden="1" customHeight="1">
      <c r="B5032" s="123">
        <v>1763</v>
      </c>
      <c r="C5032" s="125" t="s">
        <v>54</v>
      </c>
      <c r="D5032" s="125" t="s">
        <v>55</v>
      </c>
      <c r="E5032" s="137">
        <v>2026</v>
      </c>
      <c r="F5032" s="68" t="str">
        <f t="shared" si="172"/>
        <v>176312. Vigilancia de la Salud AmbientalVigilancia de la Salud Ambiental2026</v>
      </c>
      <c r="G5032" s="404" t="s">
        <v>696</v>
      </c>
      <c r="H5032" s="134" t="s">
        <v>386</v>
      </c>
      <c r="I5032" s="125" t="s">
        <v>410</v>
      </c>
      <c r="J5032" s="134" t="s">
        <v>697</v>
      </c>
      <c r="K5032" s="126" t="s">
        <v>698</v>
      </c>
      <c r="L5032" s="126" t="s">
        <v>698</v>
      </c>
      <c r="M5032" s="166" t="s">
        <v>77</v>
      </c>
      <c r="N5032" s="11" t="s">
        <v>48</v>
      </c>
      <c r="O5032" s="68" t="str">
        <f t="shared" si="171"/>
        <v>176312. Vigilancia de la Salud AmbientalVigilancia de la Salud Ambiental20263_SUBA1_MARZO_2026</v>
      </c>
      <c r="P5032" s="129">
        <f t="shared" si="173"/>
        <v>281936</v>
      </c>
      <c r="Q5032" s="7"/>
      <c r="R5032" s="7"/>
      <c r="S5032" s="164">
        <v>5</v>
      </c>
      <c r="T5032" s="165">
        <v>1409680</v>
      </c>
    </row>
    <row r="5033" spans="2:20" ht="30" hidden="1" customHeight="1">
      <c r="B5033" s="123">
        <v>1764</v>
      </c>
      <c r="C5033" s="125" t="s">
        <v>54</v>
      </c>
      <c r="D5033" s="125" t="s">
        <v>55</v>
      </c>
      <c r="E5033" s="137">
        <v>2026</v>
      </c>
      <c r="F5033" s="68" t="str">
        <f t="shared" si="172"/>
        <v>176412. Vigilancia de la Salud AmbientalVigilancia de la Salud Ambiental2026</v>
      </c>
      <c r="G5033" s="404" t="s">
        <v>696</v>
      </c>
      <c r="H5033" s="134" t="s">
        <v>699</v>
      </c>
      <c r="I5033" s="125" t="s">
        <v>410</v>
      </c>
      <c r="J5033" s="134" t="s">
        <v>697</v>
      </c>
      <c r="K5033" s="126" t="s">
        <v>698</v>
      </c>
      <c r="L5033" s="126" t="s">
        <v>698</v>
      </c>
      <c r="M5033" s="166" t="s">
        <v>66</v>
      </c>
      <c r="N5033" s="11" t="s">
        <v>48</v>
      </c>
      <c r="O5033" s="68" t="str">
        <f t="shared" si="171"/>
        <v>176412. Vigilancia de la Salud AmbientalVigilancia de la Salud Ambiental20265_BARRIOS_UNIDOS1_MARZO_2026</v>
      </c>
      <c r="P5033" s="129">
        <f t="shared" si="173"/>
        <v>0</v>
      </c>
      <c r="Q5033" s="7"/>
      <c r="R5033" s="7"/>
      <c r="S5033" s="164">
        <v>0</v>
      </c>
      <c r="T5033" s="165">
        <v>0</v>
      </c>
    </row>
    <row r="5034" spans="2:20" ht="30" hidden="1" customHeight="1">
      <c r="B5034" s="123">
        <v>1771</v>
      </c>
      <c r="C5034" s="125" t="s">
        <v>54</v>
      </c>
      <c r="D5034" s="125" t="s">
        <v>55</v>
      </c>
      <c r="E5034" s="137">
        <v>2026</v>
      </c>
      <c r="F5034" s="68" t="str">
        <f t="shared" si="172"/>
        <v>177112. Vigilancia de la Salud AmbientalVigilancia de la Salud Ambiental2026</v>
      </c>
      <c r="G5034" s="404" t="s">
        <v>696</v>
      </c>
      <c r="H5034" s="134" t="s">
        <v>386</v>
      </c>
      <c r="I5034" s="125" t="s">
        <v>410</v>
      </c>
      <c r="J5034" s="134" t="s">
        <v>697</v>
      </c>
      <c r="K5034" s="126" t="s">
        <v>698</v>
      </c>
      <c r="L5034" s="126" t="s">
        <v>698</v>
      </c>
      <c r="M5034" s="166" t="s">
        <v>74</v>
      </c>
      <c r="N5034" s="11" t="s">
        <v>48</v>
      </c>
      <c r="O5034" s="68" t="str">
        <f t="shared" si="171"/>
        <v>177112. Vigilancia de la Salud AmbientalVigilancia de la Salud Ambiental20264_CHAPINERO1_MARZO_2026</v>
      </c>
      <c r="P5034" s="129">
        <f t="shared" si="173"/>
        <v>140968</v>
      </c>
      <c r="Q5034" s="7"/>
      <c r="R5034" s="7"/>
      <c r="S5034" s="164">
        <v>1</v>
      </c>
      <c r="T5034" s="165">
        <v>140968</v>
      </c>
    </row>
    <row r="5035" spans="2:20" ht="30" hidden="1" customHeight="1">
      <c r="B5035" s="123">
        <v>1771</v>
      </c>
      <c r="C5035" s="125" t="s">
        <v>54</v>
      </c>
      <c r="D5035" s="125" t="s">
        <v>55</v>
      </c>
      <c r="E5035" s="137">
        <v>2026</v>
      </c>
      <c r="F5035" s="68" t="str">
        <f t="shared" si="172"/>
        <v>177112. Vigilancia de la Salud AmbientalVigilancia de la Salud Ambiental2026</v>
      </c>
      <c r="G5035" s="404" t="s">
        <v>696</v>
      </c>
      <c r="H5035" s="134" t="s">
        <v>386</v>
      </c>
      <c r="I5035" s="125" t="s">
        <v>410</v>
      </c>
      <c r="J5035" s="134" t="s">
        <v>697</v>
      </c>
      <c r="K5035" s="126" t="s">
        <v>698</v>
      </c>
      <c r="L5035" s="126" t="s">
        <v>698</v>
      </c>
      <c r="M5035" s="166" t="s">
        <v>56</v>
      </c>
      <c r="N5035" s="11" t="s">
        <v>48</v>
      </c>
      <c r="O5035" s="68" t="str">
        <f t="shared" si="171"/>
        <v>177112. Vigilancia de la Salud AmbientalVigilancia de la Salud Ambiental20261_USAQUEN1_MARZO_2026</v>
      </c>
      <c r="P5035" s="129">
        <f t="shared" si="173"/>
        <v>140968</v>
      </c>
      <c r="Q5035" s="7"/>
      <c r="R5035" s="7"/>
      <c r="S5035" s="164">
        <v>1</v>
      </c>
      <c r="T5035" s="165">
        <v>140968</v>
      </c>
    </row>
    <row r="5036" spans="2:20" ht="30" hidden="1" customHeight="1">
      <c r="B5036" s="123">
        <v>1771</v>
      </c>
      <c r="C5036" s="125" t="s">
        <v>54</v>
      </c>
      <c r="D5036" s="125" t="s">
        <v>55</v>
      </c>
      <c r="E5036" s="137">
        <v>2026</v>
      </c>
      <c r="F5036" s="68" t="str">
        <f t="shared" si="172"/>
        <v>177112. Vigilancia de la Salud AmbientalVigilancia de la Salud Ambiental2026</v>
      </c>
      <c r="G5036" s="404" t="s">
        <v>696</v>
      </c>
      <c r="H5036" s="134" t="s">
        <v>386</v>
      </c>
      <c r="I5036" s="125" t="s">
        <v>410</v>
      </c>
      <c r="J5036" s="134" t="s">
        <v>697</v>
      </c>
      <c r="K5036" s="126" t="s">
        <v>698</v>
      </c>
      <c r="L5036" s="126" t="s">
        <v>698</v>
      </c>
      <c r="M5036" s="166" t="s">
        <v>63</v>
      </c>
      <c r="N5036" s="11" t="s">
        <v>48</v>
      </c>
      <c r="O5036" s="68" t="str">
        <f t="shared" si="171"/>
        <v>177112. Vigilancia de la Salud AmbientalVigilancia de la Salud Ambiental20262_ENGATIVA1_MARZO_2026</v>
      </c>
      <c r="P5036" s="129">
        <f t="shared" si="173"/>
        <v>140968</v>
      </c>
      <c r="Q5036" s="7"/>
      <c r="R5036" s="7"/>
      <c r="S5036" s="164">
        <v>1</v>
      </c>
      <c r="T5036" s="165">
        <v>140968</v>
      </c>
    </row>
    <row r="5037" spans="2:20" ht="30" hidden="1" customHeight="1">
      <c r="B5037" s="123">
        <v>1771</v>
      </c>
      <c r="C5037" s="125" t="s">
        <v>54</v>
      </c>
      <c r="D5037" s="125" t="s">
        <v>55</v>
      </c>
      <c r="E5037" s="137">
        <v>2026</v>
      </c>
      <c r="F5037" s="68" t="str">
        <f t="shared" si="172"/>
        <v>177112. Vigilancia de la Salud AmbientalVigilancia de la Salud Ambiental2026</v>
      </c>
      <c r="G5037" s="404" t="s">
        <v>696</v>
      </c>
      <c r="H5037" s="134" t="s">
        <v>386</v>
      </c>
      <c r="I5037" s="125" t="s">
        <v>410</v>
      </c>
      <c r="J5037" s="134" t="s">
        <v>697</v>
      </c>
      <c r="K5037" s="126" t="s">
        <v>698</v>
      </c>
      <c r="L5037" s="126" t="s">
        <v>698</v>
      </c>
      <c r="M5037" s="166" t="s">
        <v>77</v>
      </c>
      <c r="N5037" s="11" t="s">
        <v>48</v>
      </c>
      <c r="O5037" s="68" t="str">
        <f t="shared" si="171"/>
        <v>177112. Vigilancia de la Salud AmbientalVigilancia de la Salud Ambiental20263_SUBA1_MARZO_2026</v>
      </c>
      <c r="P5037" s="129">
        <f t="shared" si="173"/>
        <v>140968</v>
      </c>
      <c r="Q5037" s="7"/>
      <c r="R5037" s="7"/>
      <c r="S5037" s="164">
        <v>1</v>
      </c>
      <c r="T5037" s="165">
        <v>140968</v>
      </c>
    </row>
    <row r="5038" spans="2:20" ht="30" hidden="1" customHeight="1">
      <c r="B5038" s="123">
        <v>1771</v>
      </c>
      <c r="C5038" s="125" t="s">
        <v>54</v>
      </c>
      <c r="D5038" s="125" t="s">
        <v>55</v>
      </c>
      <c r="E5038" s="137">
        <v>2026</v>
      </c>
      <c r="F5038" s="68" t="str">
        <f t="shared" si="172"/>
        <v>177112. Vigilancia de la Salud AmbientalVigilancia de la Salud Ambiental2026</v>
      </c>
      <c r="G5038" s="404" t="s">
        <v>696</v>
      </c>
      <c r="H5038" s="134" t="s">
        <v>386</v>
      </c>
      <c r="I5038" s="125" t="s">
        <v>410</v>
      </c>
      <c r="J5038" s="134" t="s">
        <v>697</v>
      </c>
      <c r="K5038" s="126" t="s">
        <v>698</v>
      </c>
      <c r="L5038" s="126" t="s">
        <v>698</v>
      </c>
      <c r="M5038" s="166" t="s">
        <v>66</v>
      </c>
      <c r="N5038" s="11" t="s">
        <v>48</v>
      </c>
      <c r="O5038" s="68" t="str">
        <f t="shared" si="171"/>
        <v>177112. Vigilancia de la Salud AmbientalVigilancia de la Salud Ambiental20265_BARRIOS_UNIDOS1_MARZO_2026</v>
      </c>
      <c r="P5038" s="129">
        <f t="shared" si="173"/>
        <v>140968</v>
      </c>
      <c r="Q5038" s="7"/>
      <c r="R5038" s="7"/>
      <c r="S5038" s="164">
        <v>1</v>
      </c>
      <c r="T5038" s="165">
        <v>140968</v>
      </c>
    </row>
    <row r="5039" spans="2:20" ht="30" hidden="1" customHeight="1">
      <c r="B5039" s="123">
        <v>1771</v>
      </c>
      <c r="C5039" s="125" t="s">
        <v>54</v>
      </c>
      <c r="D5039" s="125" t="s">
        <v>55</v>
      </c>
      <c r="E5039" s="137">
        <v>2026</v>
      </c>
      <c r="F5039" s="68" t="str">
        <f t="shared" si="172"/>
        <v>177112. Vigilancia de la Salud AmbientalVigilancia de la Salud Ambiental2026</v>
      </c>
      <c r="G5039" s="404" t="s">
        <v>696</v>
      </c>
      <c r="H5039" s="134" t="s">
        <v>386</v>
      </c>
      <c r="I5039" s="125" t="s">
        <v>410</v>
      </c>
      <c r="J5039" s="134" t="s">
        <v>697</v>
      </c>
      <c r="K5039" s="126" t="s">
        <v>698</v>
      </c>
      <c r="L5039" s="126" t="s">
        <v>698</v>
      </c>
      <c r="M5039" s="166" t="s">
        <v>107</v>
      </c>
      <c r="N5039" s="11" t="s">
        <v>48</v>
      </c>
      <c r="O5039" s="68" t="str">
        <f t="shared" si="171"/>
        <v>177112. Vigilancia de la Salud AmbientalVigilancia de la Salud Ambiental20266_TEUSAQUILLO1_MARZO_2026</v>
      </c>
      <c r="P5039" s="129">
        <f t="shared" si="173"/>
        <v>140968</v>
      </c>
      <c r="Q5039" s="7"/>
      <c r="R5039" s="7"/>
      <c r="S5039" s="164">
        <v>1</v>
      </c>
      <c r="T5039" s="165">
        <v>140968</v>
      </c>
    </row>
    <row r="5040" spans="2:20" ht="30" hidden="1" customHeight="1">
      <c r="B5040" s="123">
        <v>1777</v>
      </c>
      <c r="C5040" s="125" t="s">
        <v>54</v>
      </c>
      <c r="D5040" s="125" t="s">
        <v>55</v>
      </c>
      <c r="E5040" s="137">
        <v>2026</v>
      </c>
      <c r="F5040" s="68" t="str">
        <f t="shared" si="172"/>
        <v>177712. Vigilancia de la Salud AmbientalVigilancia de la Salud Ambiental2026</v>
      </c>
      <c r="G5040" s="404" t="s">
        <v>696</v>
      </c>
      <c r="H5040" s="134" t="s">
        <v>388</v>
      </c>
      <c r="I5040" s="125" t="s">
        <v>410</v>
      </c>
      <c r="J5040" s="134" t="s">
        <v>697</v>
      </c>
      <c r="K5040" s="126" t="s">
        <v>698</v>
      </c>
      <c r="L5040" s="126" t="s">
        <v>698</v>
      </c>
      <c r="M5040" s="166" t="s">
        <v>74</v>
      </c>
      <c r="N5040" s="11" t="s">
        <v>48</v>
      </c>
      <c r="O5040" s="68" t="str">
        <f t="shared" si="171"/>
        <v>177712. Vigilancia de la Salud AmbientalVigilancia de la Salud Ambiental20264_CHAPINERO1_MARZO_2026</v>
      </c>
      <c r="P5040" s="129">
        <f t="shared" si="173"/>
        <v>0</v>
      </c>
      <c r="Q5040" s="7"/>
      <c r="R5040" s="7"/>
      <c r="S5040" s="164">
        <v>0</v>
      </c>
      <c r="T5040" s="165">
        <v>0</v>
      </c>
    </row>
    <row r="5041" spans="2:20" ht="30" hidden="1" customHeight="1">
      <c r="B5041" s="123">
        <v>1777</v>
      </c>
      <c r="C5041" s="125" t="s">
        <v>54</v>
      </c>
      <c r="D5041" s="125" t="s">
        <v>55</v>
      </c>
      <c r="E5041" s="137">
        <v>2026</v>
      </c>
      <c r="F5041" s="68" t="str">
        <f t="shared" si="172"/>
        <v>177712. Vigilancia de la Salud AmbientalVigilancia de la Salud Ambiental2026</v>
      </c>
      <c r="G5041" s="404" t="s">
        <v>696</v>
      </c>
      <c r="H5041" s="134" t="s">
        <v>388</v>
      </c>
      <c r="I5041" s="125" t="s">
        <v>410</v>
      </c>
      <c r="J5041" s="134" t="s">
        <v>697</v>
      </c>
      <c r="K5041" s="126" t="s">
        <v>698</v>
      </c>
      <c r="L5041" s="126" t="s">
        <v>698</v>
      </c>
      <c r="M5041" s="166" t="s">
        <v>56</v>
      </c>
      <c r="N5041" s="11" t="s">
        <v>48</v>
      </c>
      <c r="O5041" s="68" t="str">
        <f t="shared" si="171"/>
        <v>177712. Vigilancia de la Salud AmbientalVigilancia de la Salud Ambiental20261_USAQUEN1_MARZO_2026</v>
      </c>
      <c r="P5041" s="129">
        <f t="shared" si="173"/>
        <v>0</v>
      </c>
      <c r="Q5041" s="7"/>
      <c r="R5041" s="7"/>
      <c r="S5041" s="164">
        <v>0</v>
      </c>
      <c r="T5041" s="165">
        <v>0</v>
      </c>
    </row>
    <row r="5042" spans="2:20" ht="30" hidden="1" customHeight="1">
      <c r="B5042" s="123">
        <v>1777</v>
      </c>
      <c r="C5042" s="125" t="s">
        <v>54</v>
      </c>
      <c r="D5042" s="125" t="s">
        <v>55</v>
      </c>
      <c r="E5042" s="137">
        <v>2026</v>
      </c>
      <c r="F5042" s="68" t="str">
        <f t="shared" si="172"/>
        <v>177712. Vigilancia de la Salud AmbientalVigilancia de la Salud Ambiental2026</v>
      </c>
      <c r="G5042" s="404" t="s">
        <v>696</v>
      </c>
      <c r="H5042" s="134" t="s">
        <v>388</v>
      </c>
      <c r="I5042" s="125" t="s">
        <v>410</v>
      </c>
      <c r="J5042" s="134" t="s">
        <v>697</v>
      </c>
      <c r="K5042" s="126" t="s">
        <v>698</v>
      </c>
      <c r="L5042" s="126" t="s">
        <v>698</v>
      </c>
      <c r="M5042" s="166" t="s">
        <v>63</v>
      </c>
      <c r="N5042" s="11" t="s">
        <v>48</v>
      </c>
      <c r="O5042" s="68" t="str">
        <f t="shared" si="171"/>
        <v>177712. Vigilancia de la Salud AmbientalVigilancia de la Salud Ambiental20262_ENGATIVA1_MARZO_2026</v>
      </c>
      <c r="P5042" s="129">
        <f t="shared" si="173"/>
        <v>0</v>
      </c>
      <c r="Q5042" s="7"/>
      <c r="R5042" s="7"/>
      <c r="S5042" s="164">
        <v>0</v>
      </c>
      <c r="T5042" s="165">
        <v>0</v>
      </c>
    </row>
    <row r="5043" spans="2:20" ht="30" hidden="1" customHeight="1">
      <c r="B5043" s="123">
        <v>1777</v>
      </c>
      <c r="C5043" s="125" t="s">
        <v>54</v>
      </c>
      <c r="D5043" s="125" t="s">
        <v>55</v>
      </c>
      <c r="E5043" s="137">
        <v>2026</v>
      </c>
      <c r="F5043" s="68" t="str">
        <f t="shared" si="172"/>
        <v>177712. Vigilancia de la Salud AmbientalVigilancia de la Salud Ambiental2026</v>
      </c>
      <c r="G5043" s="404" t="s">
        <v>696</v>
      </c>
      <c r="H5043" s="134" t="s">
        <v>388</v>
      </c>
      <c r="I5043" s="125" t="s">
        <v>410</v>
      </c>
      <c r="J5043" s="134" t="s">
        <v>697</v>
      </c>
      <c r="K5043" s="126" t="s">
        <v>698</v>
      </c>
      <c r="L5043" s="126" t="s">
        <v>698</v>
      </c>
      <c r="M5043" s="166" t="s">
        <v>77</v>
      </c>
      <c r="N5043" s="11" t="s">
        <v>48</v>
      </c>
      <c r="O5043" s="68" t="str">
        <f t="shared" si="171"/>
        <v>177712. Vigilancia de la Salud AmbientalVigilancia de la Salud Ambiental20263_SUBA1_MARZO_2026</v>
      </c>
      <c r="P5043" s="129">
        <f t="shared" si="173"/>
        <v>0</v>
      </c>
      <c r="Q5043" s="7"/>
      <c r="R5043" s="7"/>
      <c r="S5043" s="164">
        <v>0</v>
      </c>
      <c r="T5043" s="165">
        <v>0</v>
      </c>
    </row>
    <row r="5044" spans="2:20" ht="30" hidden="1" customHeight="1">
      <c r="B5044" s="123">
        <v>1780</v>
      </c>
      <c r="C5044" s="125" t="s">
        <v>54</v>
      </c>
      <c r="D5044" s="125" t="s">
        <v>55</v>
      </c>
      <c r="E5044" s="137">
        <v>2026</v>
      </c>
      <c r="F5044" s="68" t="str">
        <f t="shared" si="172"/>
        <v>178012. Vigilancia de la Salud AmbientalVigilancia de la Salud Ambiental2026</v>
      </c>
      <c r="G5044" s="404" t="s">
        <v>696</v>
      </c>
      <c r="H5044" s="134" t="s">
        <v>702</v>
      </c>
      <c r="I5044" s="125" t="s">
        <v>410</v>
      </c>
      <c r="J5044" s="134" t="s">
        <v>697</v>
      </c>
      <c r="K5044" s="126" t="s">
        <v>698</v>
      </c>
      <c r="L5044" s="126" t="s">
        <v>698</v>
      </c>
      <c r="M5044" s="166" t="s">
        <v>74</v>
      </c>
      <c r="N5044" s="11" t="s">
        <v>48</v>
      </c>
      <c r="O5044" s="68" t="str">
        <f t="shared" si="171"/>
        <v>178012. Vigilancia de la Salud AmbientalVigilancia de la Salud Ambiental20264_CHAPINERO1_MARZO_2026</v>
      </c>
      <c r="P5044" s="129">
        <f t="shared" si="173"/>
        <v>0</v>
      </c>
      <c r="Q5044" s="7"/>
      <c r="R5044" s="7"/>
      <c r="S5044" s="164">
        <v>0</v>
      </c>
      <c r="T5044" s="165">
        <v>0</v>
      </c>
    </row>
    <row r="5045" spans="2:20" ht="30" hidden="1" customHeight="1">
      <c r="B5045" s="123">
        <v>1780</v>
      </c>
      <c r="C5045" s="125" t="s">
        <v>54</v>
      </c>
      <c r="D5045" s="125" t="s">
        <v>55</v>
      </c>
      <c r="E5045" s="137">
        <v>2026</v>
      </c>
      <c r="F5045" s="68" t="str">
        <f t="shared" si="172"/>
        <v>178012. Vigilancia de la Salud AmbientalVigilancia de la Salud Ambiental2026</v>
      </c>
      <c r="G5045" s="404" t="s">
        <v>696</v>
      </c>
      <c r="H5045" s="134" t="s">
        <v>702</v>
      </c>
      <c r="I5045" s="125" t="s">
        <v>410</v>
      </c>
      <c r="J5045" s="134" t="s">
        <v>697</v>
      </c>
      <c r="K5045" s="126" t="s">
        <v>698</v>
      </c>
      <c r="L5045" s="126" t="s">
        <v>698</v>
      </c>
      <c r="M5045" s="166" t="s">
        <v>56</v>
      </c>
      <c r="N5045" s="11" t="s">
        <v>48</v>
      </c>
      <c r="O5045" s="68" t="str">
        <f t="shared" si="171"/>
        <v>178012. Vigilancia de la Salud AmbientalVigilancia de la Salud Ambiental20261_USAQUEN1_MARZO_2026</v>
      </c>
      <c r="P5045" s="129">
        <f t="shared" si="173"/>
        <v>0</v>
      </c>
      <c r="Q5045" s="7"/>
      <c r="R5045" s="7"/>
      <c r="S5045" s="164">
        <v>0</v>
      </c>
      <c r="T5045" s="165">
        <v>0</v>
      </c>
    </row>
    <row r="5046" spans="2:20" ht="30" hidden="1" customHeight="1">
      <c r="B5046" s="123">
        <v>1780</v>
      </c>
      <c r="C5046" s="125" t="s">
        <v>54</v>
      </c>
      <c r="D5046" s="125" t="s">
        <v>55</v>
      </c>
      <c r="E5046" s="137">
        <v>2026</v>
      </c>
      <c r="F5046" s="68" t="str">
        <f t="shared" si="172"/>
        <v>178012. Vigilancia de la Salud AmbientalVigilancia de la Salud Ambiental2026</v>
      </c>
      <c r="G5046" s="404" t="s">
        <v>696</v>
      </c>
      <c r="H5046" s="134" t="s">
        <v>702</v>
      </c>
      <c r="I5046" s="125" t="s">
        <v>410</v>
      </c>
      <c r="J5046" s="134" t="s">
        <v>697</v>
      </c>
      <c r="K5046" s="126" t="s">
        <v>698</v>
      </c>
      <c r="L5046" s="126" t="s">
        <v>698</v>
      </c>
      <c r="M5046" s="166" t="s">
        <v>63</v>
      </c>
      <c r="N5046" s="11" t="s">
        <v>48</v>
      </c>
      <c r="O5046" s="68" t="str">
        <f t="shared" si="171"/>
        <v>178012. Vigilancia de la Salud AmbientalVigilancia de la Salud Ambiental20262_ENGATIVA1_MARZO_2026</v>
      </c>
      <c r="P5046" s="129">
        <f t="shared" si="173"/>
        <v>0</v>
      </c>
      <c r="Q5046" s="7"/>
      <c r="R5046" s="7"/>
      <c r="S5046" s="164">
        <v>0</v>
      </c>
      <c r="T5046" s="165">
        <v>0</v>
      </c>
    </row>
    <row r="5047" spans="2:20" ht="30" hidden="1" customHeight="1">
      <c r="B5047" s="123">
        <v>1780</v>
      </c>
      <c r="C5047" s="125" t="s">
        <v>54</v>
      </c>
      <c r="D5047" s="125" t="s">
        <v>55</v>
      </c>
      <c r="E5047" s="137">
        <v>2026</v>
      </c>
      <c r="F5047" s="68" t="str">
        <f t="shared" si="172"/>
        <v>178012. Vigilancia de la Salud AmbientalVigilancia de la Salud Ambiental2026</v>
      </c>
      <c r="G5047" s="404" t="s">
        <v>696</v>
      </c>
      <c r="H5047" s="134" t="s">
        <v>702</v>
      </c>
      <c r="I5047" s="125" t="s">
        <v>410</v>
      </c>
      <c r="J5047" s="134" t="s">
        <v>697</v>
      </c>
      <c r="K5047" s="126" t="s">
        <v>698</v>
      </c>
      <c r="L5047" s="126" t="s">
        <v>698</v>
      </c>
      <c r="M5047" s="166" t="s">
        <v>77</v>
      </c>
      <c r="N5047" s="11" t="s">
        <v>48</v>
      </c>
      <c r="O5047" s="68" t="str">
        <f t="shared" si="171"/>
        <v>178012. Vigilancia de la Salud AmbientalVigilancia de la Salud Ambiental20263_SUBA1_MARZO_2026</v>
      </c>
      <c r="P5047" s="129">
        <f t="shared" si="173"/>
        <v>0</v>
      </c>
      <c r="Q5047" s="7"/>
      <c r="R5047" s="7"/>
      <c r="S5047" s="164">
        <v>0</v>
      </c>
      <c r="T5047" s="165">
        <v>0</v>
      </c>
    </row>
    <row r="5048" spans="2:20" ht="30" hidden="1" customHeight="1">
      <c r="B5048" s="123">
        <v>1780</v>
      </c>
      <c r="C5048" s="125" t="s">
        <v>54</v>
      </c>
      <c r="D5048" s="125" t="s">
        <v>55</v>
      </c>
      <c r="E5048" s="137">
        <v>2026</v>
      </c>
      <c r="F5048" s="68" t="str">
        <f t="shared" si="172"/>
        <v>178012. Vigilancia de la Salud AmbientalVigilancia de la Salud Ambiental2026</v>
      </c>
      <c r="G5048" s="404" t="s">
        <v>696</v>
      </c>
      <c r="H5048" s="134" t="s">
        <v>702</v>
      </c>
      <c r="I5048" s="125" t="s">
        <v>410</v>
      </c>
      <c r="J5048" s="134" t="s">
        <v>697</v>
      </c>
      <c r="K5048" s="126" t="s">
        <v>698</v>
      </c>
      <c r="L5048" s="126" t="s">
        <v>698</v>
      </c>
      <c r="M5048" s="166" t="s">
        <v>66</v>
      </c>
      <c r="N5048" s="11" t="s">
        <v>48</v>
      </c>
      <c r="O5048" s="68" t="str">
        <f t="shared" si="171"/>
        <v>178012. Vigilancia de la Salud AmbientalVigilancia de la Salud Ambiental20265_BARRIOS_UNIDOS1_MARZO_2026</v>
      </c>
      <c r="P5048" s="129">
        <f t="shared" si="173"/>
        <v>0</v>
      </c>
      <c r="Q5048" s="7"/>
      <c r="R5048" s="7"/>
      <c r="S5048" s="164">
        <v>0</v>
      </c>
      <c r="T5048" s="165">
        <v>0</v>
      </c>
    </row>
    <row r="5049" spans="2:20" s="80" customFormat="1" ht="30" hidden="1" customHeight="1">
      <c r="B5049" s="123">
        <v>1780</v>
      </c>
      <c r="C5049" s="125" t="s">
        <v>54</v>
      </c>
      <c r="D5049" s="125" t="s">
        <v>55</v>
      </c>
      <c r="E5049" s="137">
        <v>2026</v>
      </c>
      <c r="F5049" s="68" t="str">
        <f t="shared" si="172"/>
        <v>178012. Vigilancia de la Salud AmbientalVigilancia de la Salud Ambiental2026</v>
      </c>
      <c r="G5049" s="404" t="s">
        <v>696</v>
      </c>
      <c r="H5049" s="134" t="s">
        <v>702</v>
      </c>
      <c r="I5049" s="125" t="s">
        <v>410</v>
      </c>
      <c r="J5049" s="134" t="s">
        <v>697</v>
      </c>
      <c r="K5049" s="126" t="s">
        <v>698</v>
      </c>
      <c r="L5049" s="126" t="s">
        <v>698</v>
      </c>
      <c r="M5049" s="166" t="s">
        <v>107</v>
      </c>
      <c r="N5049" s="11" t="s">
        <v>48</v>
      </c>
      <c r="O5049" s="68" t="str">
        <f t="shared" si="171"/>
        <v>178012. Vigilancia de la Salud AmbientalVigilancia de la Salud Ambiental20266_TEUSAQUILLO1_MARZO_2026</v>
      </c>
      <c r="P5049" s="129">
        <f t="shared" si="173"/>
        <v>0</v>
      </c>
      <c r="Q5049" s="81"/>
      <c r="R5049" s="81"/>
      <c r="S5049" s="164">
        <v>0</v>
      </c>
      <c r="T5049" s="165">
        <v>0</v>
      </c>
    </row>
    <row r="5050" spans="2:20" ht="30" hidden="1" customHeight="1">
      <c r="B5050" s="123">
        <v>1783</v>
      </c>
      <c r="C5050" s="125" t="s">
        <v>54</v>
      </c>
      <c r="D5050" s="125" t="s">
        <v>55</v>
      </c>
      <c r="E5050" s="137">
        <v>2026</v>
      </c>
      <c r="F5050" s="68" t="str">
        <f t="shared" si="172"/>
        <v>178312. Vigilancia de la Salud AmbientalVigilancia de la Salud Ambiental2026</v>
      </c>
      <c r="G5050" s="404" t="s">
        <v>696</v>
      </c>
      <c r="H5050" s="134" t="s">
        <v>703</v>
      </c>
      <c r="I5050" s="125" t="s">
        <v>410</v>
      </c>
      <c r="J5050" s="134" t="s">
        <v>697</v>
      </c>
      <c r="K5050" s="126" t="s">
        <v>698</v>
      </c>
      <c r="L5050" s="126" t="s">
        <v>698</v>
      </c>
      <c r="M5050" s="166" t="s">
        <v>74</v>
      </c>
      <c r="N5050" s="11" t="s">
        <v>48</v>
      </c>
      <c r="O5050" s="68" t="str">
        <f t="shared" si="171"/>
        <v>178312. Vigilancia de la Salud AmbientalVigilancia de la Salud Ambiental20264_CHAPINERO1_MARZO_2026</v>
      </c>
      <c r="P5050" s="129">
        <f t="shared" si="173"/>
        <v>0</v>
      </c>
      <c r="Q5050" s="7"/>
      <c r="R5050" s="7"/>
      <c r="S5050" s="164">
        <v>0</v>
      </c>
      <c r="T5050" s="165">
        <v>0</v>
      </c>
    </row>
    <row r="5051" spans="2:20" ht="30" hidden="1" customHeight="1">
      <c r="B5051" s="123">
        <v>1783</v>
      </c>
      <c r="C5051" s="125" t="s">
        <v>54</v>
      </c>
      <c r="D5051" s="125" t="s">
        <v>55</v>
      </c>
      <c r="E5051" s="137">
        <v>2026</v>
      </c>
      <c r="F5051" s="68" t="str">
        <f t="shared" si="172"/>
        <v>178312. Vigilancia de la Salud AmbientalVigilancia de la Salud Ambiental2026</v>
      </c>
      <c r="G5051" s="404" t="s">
        <v>696</v>
      </c>
      <c r="H5051" s="134" t="s">
        <v>703</v>
      </c>
      <c r="I5051" s="125" t="s">
        <v>410</v>
      </c>
      <c r="J5051" s="134" t="s">
        <v>697</v>
      </c>
      <c r="K5051" s="126" t="s">
        <v>698</v>
      </c>
      <c r="L5051" s="126" t="s">
        <v>698</v>
      </c>
      <c r="M5051" s="166" t="s">
        <v>56</v>
      </c>
      <c r="N5051" s="11" t="s">
        <v>48</v>
      </c>
      <c r="O5051" s="68" t="str">
        <f t="shared" si="171"/>
        <v>178312. Vigilancia de la Salud AmbientalVigilancia de la Salud Ambiental20261_USAQUEN1_MARZO_2026</v>
      </c>
      <c r="P5051" s="129">
        <f t="shared" si="173"/>
        <v>0</v>
      </c>
      <c r="Q5051" s="7"/>
      <c r="R5051" s="7"/>
      <c r="S5051" s="164">
        <v>0</v>
      </c>
      <c r="T5051" s="165">
        <v>0</v>
      </c>
    </row>
    <row r="5052" spans="2:20" ht="30" hidden="1" customHeight="1">
      <c r="B5052" s="123">
        <v>1783</v>
      </c>
      <c r="C5052" s="125" t="s">
        <v>54</v>
      </c>
      <c r="D5052" s="125" t="s">
        <v>55</v>
      </c>
      <c r="E5052" s="137">
        <v>2026</v>
      </c>
      <c r="F5052" s="68" t="str">
        <f t="shared" si="172"/>
        <v>178312. Vigilancia de la Salud AmbientalVigilancia de la Salud Ambiental2026</v>
      </c>
      <c r="G5052" s="404" t="s">
        <v>696</v>
      </c>
      <c r="H5052" s="134" t="s">
        <v>703</v>
      </c>
      <c r="I5052" s="125" t="s">
        <v>410</v>
      </c>
      <c r="J5052" s="134" t="s">
        <v>697</v>
      </c>
      <c r="K5052" s="126" t="s">
        <v>698</v>
      </c>
      <c r="L5052" s="126" t="s">
        <v>698</v>
      </c>
      <c r="M5052" s="166" t="s">
        <v>63</v>
      </c>
      <c r="N5052" s="11" t="s">
        <v>48</v>
      </c>
      <c r="O5052" s="68" t="str">
        <f t="shared" si="171"/>
        <v>178312. Vigilancia de la Salud AmbientalVigilancia de la Salud Ambiental20262_ENGATIVA1_MARZO_2026</v>
      </c>
      <c r="P5052" s="129">
        <f t="shared" si="173"/>
        <v>0</v>
      </c>
      <c r="Q5052" s="7"/>
      <c r="R5052" s="7"/>
      <c r="S5052" s="164">
        <v>0</v>
      </c>
      <c r="T5052" s="165">
        <v>0</v>
      </c>
    </row>
    <row r="5053" spans="2:20" ht="30" hidden="1" customHeight="1">
      <c r="B5053" s="123">
        <v>1783</v>
      </c>
      <c r="C5053" s="125" t="s">
        <v>54</v>
      </c>
      <c r="D5053" s="125" t="s">
        <v>55</v>
      </c>
      <c r="E5053" s="137">
        <v>2026</v>
      </c>
      <c r="F5053" s="68" t="str">
        <f t="shared" si="172"/>
        <v>178312. Vigilancia de la Salud AmbientalVigilancia de la Salud Ambiental2026</v>
      </c>
      <c r="G5053" s="404" t="s">
        <v>696</v>
      </c>
      <c r="H5053" s="134" t="s">
        <v>703</v>
      </c>
      <c r="I5053" s="125" t="s">
        <v>410</v>
      </c>
      <c r="J5053" s="134" t="s">
        <v>697</v>
      </c>
      <c r="K5053" s="126" t="s">
        <v>698</v>
      </c>
      <c r="L5053" s="126" t="s">
        <v>698</v>
      </c>
      <c r="M5053" s="166" t="s">
        <v>77</v>
      </c>
      <c r="N5053" s="11" t="s">
        <v>48</v>
      </c>
      <c r="O5053" s="68" t="str">
        <f t="shared" si="171"/>
        <v>178312. Vigilancia de la Salud AmbientalVigilancia de la Salud Ambiental20263_SUBA1_MARZO_2026</v>
      </c>
      <c r="P5053" s="129">
        <f t="shared" si="173"/>
        <v>0</v>
      </c>
      <c r="Q5053" s="7"/>
      <c r="R5053" s="7"/>
      <c r="S5053" s="164">
        <v>0</v>
      </c>
      <c r="T5053" s="165">
        <v>0</v>
      </c>
    </row>
    <row r="5054" spans="2:20" ht="30" hidden="1" customHeight="1">
      <c r="B5054" s="123">
        <v>1783</v>
      </c>
      <c r="C5054" s="125" t="s">
        <v>54</v>
      </c>
      <c r="D5054" s="125" t="s">
        <v>55</v>
      </c>
      <c r="E5054" s="137">
        <v>2026</v>
      </c>
      <c r="F5054" s="68" t="str">
        <f t="shared" si="172"/>
        <v>178312. Vigilancia de la Salud AmbientalVigilancia de la Salud Ambiental2026</v>
      </c>
      <c r="G5054" s="404" t="s">
        <v>696</v>
      </c>
      <c r="H5054" s="134" t="s">
        <v>703</v>
      </c>
      <c r="I5054" s="125" t="s">
        <v>410</v>
      </c>
      <c r="J5054" s="134" t="s">
        <v>697</v>
      </c>
      <c r="K5054" s="126" t="s">
        <v>698</v>
      </c>
      <c r="L5054" s="126" t="s">
        <v>698</v>
      </c>
      <c r="M5054" s="166" t="s">
        <v>66</v>
      </c>
      <c r="N5054" s="11" t="s">
        <v>48</v>
      </c>
      <c r="O5054" s="68" t="str">
        <f t="shared" si="171"/>
        <v>178312. Vigilancia de la Salud AmbientalVigilancia de la Salud Ambiental20265_BARRIOS_UNIDOS1_MARZO_2026</v>
      </c>
      <c r="P5054" s="129">
        <f t="shared" si="173"/>
        <v>0</v>
      </c>
      <c r="Q5054" s="7"/>
      <c r="R5054" s="7"/>
      <c r="S5054" s="164">
        <v>0</v>
      </c>
      <c r="T5054" s="165">
        <v>0</v>
      </c>
    </row>
    <row r="5055" spans="2:20" ht="30" hidden="1" customHeight="1">
      <c r="B5055" s="123">
        <v>1783</v>
      </c>
      <c r="C5055" s="125" t="s">
        <v>54</v>
      </c>
      <c r="D5055" s="125" t="s">
        <v>55</v>
      </c>
      <c r="E5055" s="137">
        <v>2026</v>
      </c>
      <c r="F5055" s="68" t="str">
        <f t="shared" si="172"/>
        <v>178312. Vigilancia de la Salud AmbientalVigilancia de la Salud Ambiental2026</v>
      </c>
      <c r="G5055" s="404" t="s">
        <v>696</v>
      </c>
      <c r="H5055" s="134" t="s">
        <v>703</v>
      </c>
      <c r="I5055" s="125" t="s">
        <v>410</v>
      </c>
      <c r="J5055" s="134" t="s">
        <v>697</v>
      </c>
      <c r="K5055" s="126" t="s">
        <v>698</v>
      </c>
      <c r="L5055" s="126" t="s">
        <v>698</v>
      </c>
      <c r="M5055" s="166" t="s">
        <v>107</v>
      </c>
      <c r="N5055" s="11" t="s">
        <v>48</v>
      </c>
      <c r="O5055" s="68" t="str">
        <f t="shared" si="171"/>
        <v>178312. Vigilancia de la Salud AmbientalVigilancia de la Salud Ambiental20266_TEUSAQUILLO1_MARZO_2026</v>
      </c>
      <c r="P5055" s="129">
        <f t="shared" si="173"/>
        <v>0</v>
      </c>
      <c r="Q5055" s="7"/>
      <c r="R5055" s="7"/>
      <c r="S5055" s="164">
        <v>0</v>
      </c>
      <c r="T5055" s="165">
        <v>0</v>
      </c>
    </row>
    <row r="5056" spans="2:20" ht="30" hidden="1" customHeight="1">
      <c r="B5056" s="123">
        <v>1860</v>
      </c>
      <c r="C5056" s="125" t="s">
        <v>54</v>
      </c>
      <c r="D5056" s="125" t="s">
        <v>55</v>
      </c>
      <c r="E5056" s="137">
        <v>2026</v>
      </c>
      <c r="F5056" s="68" t="str">
        <f t="shared" si="172"/>
        <v>186012. Vigilancia de la Salud AmbientalVigilancia de la Salud Ambiental2026</v>
      </c>
      <c r="G5056" s="404" t="s">
        <v>704</v>
      </c>
      <c r="H5056" s="134" t="s">
        <v>388</v>
      </c>
      <c r="I5056" s="125" t="s">
        <v>410</v>
      </c>
      <c r="J5056" s="134" t="s">
        <v>712</v>
      </c>
      <c r="K5056" s="126" t="s">
        <v>698</v>
      </c>
      <c r="L5056" s="126" t="s">
        <v>698</v>
      </c>
      <c r="M5056" s="166" t="s">
        <v>74</v>
      </c>
      <c r="N5056" s="11" t="s">
        <v>48</v>
      </c>
      <c r="O5056" s="68" t="str">
        <f t="shared" si="171"/>
        <v>186012. Vigilancia de la Salud AmbientalVigilancia de la Salud Ambiental20264_CHAPINERO1_MARZO_2026</v>
      </c>
      <c r="P5056" s="129">
        <f t="shared" si="173"/>
        <v>183312</v>
      </c>
      <c r="Q5056" s="7"/>
      <c r="R5056" s="7"/>
      <c r="S5056" s="164">
        <v>1</v>
      </c>
      <c r="T5056" s="165">
        <v>183312</v>
      </c>
    </row>
    <row r="5057" spans="2:20" ht="30" hidden="1" customHeight="1">
      <c r="B5057" s="123">
        <v>1860</v>
      </c>
      <c r="C5057" s="125" t="s">
        <v>54</v>
      </c>
      <c r="D5057" s="125" t="s">
        <v>55</v>
      </c>
      <c r="E5057" s="137">
        <v>2026</v>
      </c>
      <c r="F5057" s="68" t="str">
        <f t="shared" si="172"/>
        <v>186012. Vigilancia de la Salud AmbientalVigilancia de la Salud Ambiental2026</v>
      </c>
      <c r="G5057" s="404" t="s">
        <v>704</v>
      </c>
      <c r="H5057" s="134" t="s">
        <v>388</v>
      </c>
      <c r="I5057" s="125" t="s">
        <v>410</v>
      </c>
      <c r="J5057" s="134" t="s">
        <v>712</v>
      </c>
      <c r="K5057" s="126" t="s">
        <v>698</v>
      </c>
      <c r="L5057" s="126" t="s">
        <v>698</v>
      </c>
      <c r="M5057" s="166" t="s">
        <v>56</v>
      </c>
      <c r="N5057" s="11" t="s">
        <v>48</v>
      </c>
      <c r="O5057" s="68" t="str">
        <f t="shared" si="171"/>
        <v>186012. Vigilancia de la Salud AmbientalVigilancia de la Salud Ambiental20261_USAQUEN1_MARZO_2026</v>
      </c>
      <c r="P5057" s="129">
        <f t="shared" si="173"/>
        <v>0</v>
      </c>
      <c r="Q5057" s="7"/>
      <c r="R5057" s="7"/>
      <c r="S5057" s="164">
        <v>0</v>
      </c>
      <c r="T5057" s="165">
        <v>0</v>
      </c>
    </row>
    <row r="5058" spans="2:20" ht="30" hidden="1" customHeight="1">
      <c r="B5058" s="123">
        <v>1860</v>
      </c>
      <c r="C5058" s="125" t="s">
        <v>54</v>
      </c>
      <c r="D5058" s="125" t="s">
        <v>55</v>
      </c>
      <c r="E5058" s="137">
        <v>2026</v>
      </c>
      <c r="F5058" s="68" t="str">
        <f t="shared" si="172"/>
        <v>186012. Vigilancia de la Salud AmbientalVigilancia de la Salud Ambiental2026</v>
      </c>
      <c r="G5058" s="404" t="s">
        <v>704</v>
      </c>
      <c r="H5058" s="134" t="s">
        <v>388</v>
      </c>
      <c r="I5058" s="125" t="s">
        <v>410</v>
      </c>
      <c r="J5058" s="134" t="s">
        <v>712</v>
      </c>
      <c r="K5058" s="126" t="s">
        <v>698</v>
      </c>
      <c r="L5058" s="126" t="s">
        <v>698</v>
      </c>
      <c r="M5058" s="166" t="s">
        <v>63</v>
      </c>
      <c r="N5058" s="11" t="s">
        <v>48</v>
      </c>
      <c r="O5058" s="68" t="str">
        <f t="shared" ref="O5058:O5121" si="174">+F5058&amp;M5058&amp;N5058</f>
        <v>186012. Vigilancia de la Salud AmbientalVigilancia de la Salud Ambiental20262_ENGATIVA1_MARZO_2026</v>
      </c>
      <c r="P5058" s="129">
        <f t="shared" si="173"/>
        <v>0</v>
      </c>
      <c r="Q5058" s="7"/>
      <c r="R5058" s="7"/>
      <c r="S5058" s="164">
        <v>0</v>
      </c>
      <c r="T5058" s="165">
        <v>0</v>
      </c>
    </row>
    <row r="5059" spans="2:20" ht="30" hidden="1" customHeight="1">
      <c r="B5059" s="123">
        <v>1860</v>
      </c>
      <c r="C5059" s="125" t="s">
        <v>54</v>
      </c>
      <c r="D5059" s="125" t="s">
        <v>55</v>
      </c>
      <c r="E5059" s="137">
        <v>2026</v>
      </c>
      <c r="F5059" s="68" t="str">
        <f t="shared" si="172"/>
        <v>186012. Vigilancia de la Salud AmbientalVigilancia de la Salud Ambiental2026</v>
      </c>
      <c r="G5059" s="404" t="s">
        <v>704</v>
      </c>
      <c r="H5059" s="134" t="s">
        <v>388</v>
      </c>
      <c r="I5059" s="125" t="s">
        <v>410</v>
      </c>
      <c r="J5059" s="134" t="s">
        <v>712</v>
      </c>
      <c r="K5059" s="126" t="s">
        <v>698</v>
      </c>
      <c r="L5059" s="126" t="s">
        <v>698</v>
      </c>
      <c r="M5059" s="166" t="s">
        <v>77</v>
      </c>
      <c r="N5059" s="11" t="s">
        <v>48</v>
      </c>
      <c r="O5059" s="68" t="str">
        <f t="shared" si="174"/>
        <v>186012. Vigilancia de la Salud AmbientalVigilancia de la Salud Ambiental20263_SUBA1_MARZO_2026</v>
      </c>
      <c r="P5059" s="129">
        <f t="shared" si="173"/>
        <v>183312</v>
      </c>
      <c r="Q5059" s="7"/>
      <c r="R5059" s="7"/>
      <c r="S5059" s="164">
        <v>1</v>
      </c>
      <c r="T5059" s="165">
        <v>183312</v>
      </c>
    </row>
    <row r="5060" spans="2:20" ht="30" hidden="1" customHeight="1">
      <c r="B5060" s="123">
        <v>1860</v>
      </c>
      <c r="C5060" s="125" t="s">
        <v>54</v>
      </c>
      <c r="D5060" s="125" t="s">
        <v>55</v>
      </c>
      <c r="E5060" s="137">
        <v>2026</v>
      </c>
      <c r="F5060" s="68" t="str">
        <f t="shared" si="172"/>
        <v>186012. Vigilancia de la Salud AmbientalVigilancia de la Salud Ambiental2026</v>
      </c>
      <c r="G5060" s="404" t="s">
        <v>704</v>
      </c>
      <c r="H5060" s="134" t="s">
        <v>388</v>
      </c>
      <c r="I5060" s="125" t="s">
        <v>410</v>
      </c>
      <c r="J5060" s="134" t="s">
        <v>712</v>
      </c>
      <c r="K5060" s="126" t="s">
        <v>698</v>
      </c>
      <c r="L5060" s="126" t="s">
        <v>698</v>
      </c>
      <c r="M5060" s="166" t="s">
        <v>66</v>
      </c>
      <c r="N5060" s="11" t="s">
        <v>48</v>
      </c>
      <c r="O5060" s="68" t="str">
        <f t="shared" si="174"/>
        <v>186012. Vigilancia de la Salud AmbientalVigilancia de la Salud Ambiental20265_BARRIOS_UNIDOS1_MARZO_2026</v>
      </c>
      <c r="P5060" s="129">
        <f t="shared" si="173"/>
        <v>0</v>
      </c>
      <c r="Q5060" s="7"/>
      <c r="R5060" s="7"/>
      <c r="S5060" s="164">
        <v>0</v>
      </c>
      <c r="T5060" s="165">
        <v>0</v>
      </c>
    </row>
    <row r="5061" spans="2:20" ht="30" hidden="1" customHeight="1">
      <c r="B5061" s="123">
        <v>1860</v>
      </c>
      <c r="C5061" s="125" t="s">
        <v>54</v>
      </c>
      <c r="D5061" s="125" t="s">
        <v>55</v>
      </c>
      <c r="E5061" s="137">
        <v>2026</v>
      </c>
      <c r="F5061" s="68" t="str">
        <f t="shared" si="172"/>
        <v>186012. Vigilancia de la Salud AmbientalVigilancia de la Salud Ambiental2026</v>
      </c>
      <c r="G5061" s="404" t="s">
        <v>704</v>
      </c>
      <c r="H5061" s="134" t="s">
        <v>388</v>
      </c>
      <c r="I5061" s="125" t="s">
        <v>410</v>
      </c>
      <c r="J5061" s="134" t="s">
        <v>712</v>
      </c>
      <c r="K5061" s="126" t="s">
        <v>698</v>
      </c>
      <c r="L5061" s="126" t="s">
        <v>698</v>
      </c>
      <c r="M5061" s="166" t="s">
        <v>107</v>
      </c>
      <c r="N5061" s="11" t="s">
        <v>48</v>
      </c>
      <c r="O5061" s="68" t="str">
        <f t="shared" si="174"/>
        <v>186012. Vigilancia de la Salud AmbientalVigilancia de la Salud Ambiental20266_TEUSAQUILLO1_MARZO_2026</v>
      </c>
      <c r="P5061" s="129">
        <f t="shared" si="173"/>
        <v>183312</v>
      </c>
      <c r="Q5061" s="7"/>
      <c r="R5061" s="7"/>
      <c r="S5061" s="164">
        <v>1</v>
      </c>
      <c r="T5061" s="165">
        <v>183312</v>
      </c>
    </row>
    <row r="5062" spans="2:20" ht="30" hidden="1" customHeight="1">
      <c r="B5062" s="123">
        <v>1861</v>
      </c>
      <c r="C5062" s="125" t="s">
        <v>54</v>
      </c>
      <c r="D5062" s="125" t="s">
        <v>55</v>
      </c>
      <c r="E5062" s="137">
        <v>2026</v>
      </c>
      <c r="F5062" s="68" t="str">
        <f t="shared" si="172"/>
        <v>186112. Vigilancia de la Salud AmbientalVigilancia de la Salud Ambiental2026</v>
      </c>
      <c r="G5062" s="404" t="s">
        <v>704</v>
      </c>
      <c r="H5062" s="134" t="s">
        <v>388</v>
      </c>
      <c r="I5062" s="125" t="s">
        <v>410</v>
      </c>
      <c r="J5062" s="134" t="s">
        <v>712</v>
      </c>
      <c r="K5062" s="126" t="s">
        <v>698</v>
      </c>
      <c r="L5062" s="126" t="s">
        <v>698</v>
      </c>
      <c r="M5062" s="166" t="s">
        <v>74</v>
      </c>
      <c r="N5062" s="11" t="s">
        <v>48</v>
      </c>
      <c r="O5062" s="68" t="str">
        <f t="shared" si="174"/>
        <v>186112. Vigilancia de la Salud AmbientalVigilancia de la Salud Ambiental20264_CHAPINERO1_MARZO_2026</v>
      </c>
      <c r="P5062" s="129">
        <f t="shared" si="173"/>
        <v>0</v>
      </c>
      <c r="Q5062" s="7"/>
      <c r="R5062" s="7"/>
      <c r="S5062" s="164">
        <v>0</v>
      </c>
      <c r="T5062" s="165">
        <v>0</v>
      </c>
    </row>
    <row r="5063" spans="2:20" ht="30" hidden="1" customHeight="1">
      <c r="B5063" s="123">
        <v>1861</v>
      </c>
      <c r="C5063" s="125" t="s">
        <v>54</v>
      </c>
      <c r="D5063" s="125" t="s">
        <v>55</v>
      </c>
      <c r="E5063" s="137">
        <v>2026</v>
      </c>
      <c r="F5063" s="68" t="str">
        <f t="shared" ref="F5063:F5126" si="175">B5063&amp;C5063&amp;D5063&amp;E5063</f>
        <v>186112. Vigilancia de la Salud AmbientalVigilancia de la Salud Ambiental2026</v>
      </c>
      <c r="G5063" s="404" t="s">
        <v>704</v>
      </c>
      <c r="H5063" s="134" t="s">
        <v>388</v>
      </c>
      <c r="I5063" s="125" t="s">
        <v>410</v>
      </c>
      <c r="J5063" s="134" t="s">
        <v>712</v>
      </c>
      <c r="K5063" s="126" t="s">
        <v>698</v>
      </c>
      <c r="L5063" s="126" t="s">
        <v>698</v>
      </c>
      <c r="M5063" s="166" t="s">
        <v>56</v>
      </c>
      <c r="N5063" s="11" t="s">
        <v>48</v>
      </c>
      <c r="O5063" s="68" t="str">
        <f t="shared" si="174"/>
        <v>186112. Vigilancia de la Salud AmbientalVigilancia de la Salud Ambiental20261_USAQUEN1_MARZO_2026</v>
      </c>
      <c r="P5063" s="129">
        <f t="shared" si="173"/>
        <v>183312</v>
      </c>
      <c r="Q5063" s="7"/>
      <c r="R5063" s="7"/>
      <c r="S5063" s="164">
        <v>1</v>
      </c>
      <c r="T5063" s="165">
        <v>183312</v>
      </c>
    </row>
    <row r="5064" spans="2:20" ht="30" hidden="1" customHeight="1">
      <c r="B5064" s="123">
        <v>1861</v>
      </c>
      <c r="C5064" s="125" t="s">
        <v>54</v>
      </c>
      <c r="D5064" s="125" t="s">
        <v>55</v>
      </c>
      <c r="E5064" s="137">
        <v>2026</v>
      </c>
      <c r="F5064" s="68" t="str">
        <f t="shared" si="175"/>
        <v>186112. Vigilancia de la Salud AmbientalVigilancia de la Salud Ambiental2026</v>
      </c>
      <c r="G5064" s="404" t="s">
        <v>704</v>
      </c>
      <c r="H5064" s="134" t="s">
        <v>388</v>
      </c>
      <c r="I5064" s="125" t="s">
        <v>410</v>
      </c>
      <c r="J5064" s="134" t="s">
        <v>712</v>
      </c>
      <c r="K5064" s="126" t="s">
        <v>698</v>
      </c>
      <c r="L5064" s="126" t="s">
        <v>698</v>
      </c>
      <c r="M5064" s="166" t="s">
        <v>63</v>
      </c>
      <c r="N5064" s="11" t="s">
        <v>48</v>
      </c>
      <c r="O5064" s="68" t="str">
        <f t="shared" si="174"/>
        <v>186112. Vigilancia de la Salud AmbientalVigilancia de la Salud Ambiental20262_ENGATIVA1_MARZO_2026</v>
      </c>
      <c r="P5064" s="129">
        <f t="shared" si="173"/>
        <v>183312</v>
      </c>
      <c r="Q5064" s="7"/>
      <c r="R5064" s="7"/>
      <c r="S5064" s="164">
        <v>1</v>
      </c>
      <c r="T5064" s="165">
        <v>183312</v>
      </c>
    </row>
    <row r="5065" spans="2:20" ht="30" hidden="1" customHeight="1">
      <c r="B5065" s="123">
        <v>1861</v>
      </c>
      <c r="C5065" s="125" t="s">
        <v>54</v>
      </c>
      <c r="D5065" s="125" t="s">
        <v>55</v>
      </c>
      <c r="E5065" s="137">
        <v>2026</v>
      </c>
      <c r="F5065" s="68" t="str">
        <f t="shared" si="175"/>
        <v>186112. Vigilancia de la Salud AmbientalVigilancia de la Salud Ambiental2026</v>
      </c>
      <c r="G5065" s="404" t="s">
        <v>704</v>
      </c>
      <c r="H5065" s="134" t="s">
        <v>388</v>
      </c>
      <c r="I5065" s="125" t="s">
        <v>410</v>
      </c>
      <c r="J5065" s="134" t="s">
        <v>712</v>
      </c>
      <c r="K5065" s="126" t="s">
        <v>698</v>
      </c>
      <c r="L5065" s="126" t="s">
        <v>698</v>
      </c>
      <c r="M5065" s="166" t="s">
        <v>77</v>
      </c>
      <c r="N5065" s="11" t="s">
        <v>48</v>
      </c>
      <c r="O5065" s="68" t="str">
        <f t="shared" si="174"/>
        <v>186112. Vigilancia de la Salud AmbientalVigilancia de la Salud Ambiental20263_SUBA1_MARZO_2026</v>
      </c>
      <c r="P5065" s="129">
        <f t="shared" si="173"/>
        <v>0</v>
      </c>
      <c r="Q5065" s="7"/>
      <c r="R5065" s="7"/>
      <c r="S5065" s="164">
        <v>0</v>
      </c>
      <c r="T5065" s="165">
        <v>0</v>
      </c>
    </row>
    <row r="5066" spans="2:20" ht="30" hidden="1" customHeight="1">
      <c r="B5066" s="123">
        <v>1861</v>
      </c>
      <c r="C5066" s="125" t="s">
        <v>54</v>
      </c>
      <c r="D5066" s="125" t="s">
        <v>55</v>
      </c>
      <c r="E5066" s="137">
        <v>2026</v>
      </c>
      <c r="F5066" s="68" t="str">
        <f t="shared" si="175"/>
        <v>186112. Vigilancia de la Salud AmbientalVigilancia de la Salud Ambiental2026</v>
      </c>
      <c r="G5066" s="404" t="s">
        <v>704</v>
      </c>
      <c r="H5066" s="134" t="s">
        <v>388</v>
      </c>
      <c r="I5066" s="125" t="s">
        <v>410</v>
      </c>
      <c r="J5066" s="134" t="s">
        <v>712</v>
      </c>
      <c r="K5066" s="126" t="s">
        <v>698</v>
      </c>
      <c r="L5066" s="126" t="s">
        <v>698</v>
      </c>
      <c r="M5066" s="166" t="s">
        <v>66</v>
      </c>
      <c r="N5066" s="11" t="s">
        <v>48</v>
      </c>
      <c r="O5066" s="68" t="str">
        <f t="shared" si="174"/>
        <v>186112. Vigilancia de la Salud AmbientalVigilancia de la Salud Ambiental20265_BARRIOS_UNIDOS1_MARZO_2026</v>
      </c>
      <c r="P5066" s="129">
        <f t="shared" si="173"/>
        <v>183312</v>
      </c>
      <c r="Q5066" s="7"/>
      <c r="R5066" s="7"/>
      <c r="S5066" s="164">
        <v>1</v>
      </c>
      <c r="T5066" s="165">
        <v>183312</v>
      </c>
    </row>
    <row r="5067" spans="2:20" ht="30" hidden="1" customHeight="1">
      <c r="B5067" s="123">
        <v>1861</v>
      </c>
      <c r="C5067" s="125" t="s">
        <v>54</v>
      </c>
      <c r="D5067" s="125" t="s">
        <v>55</v>
      </c>
      <c r="E5067" s="137">
        <v>2026</v>
      </c>
      <c r="F5067" s="68" t="str">
        <f t="shared" si="175"/>
        <v>186112. Vigilancia de la Salud AmbientalVigilancia de la Salud Ambiental2026</v>
      </c>
      <c r="G5067" s="404" t="s">
        <v>704</v>
      </c>
      <c r="H5067" s="134" t="s">
        <v>388</v>
      </c>
      <c r="I5067" s="125" t="s">
        <v>410</v>
      </c>
      <c r="J5067" s="134" t="s">
        <v>712</v>
      </c>
      <c r="K5067" s="126" t="s">
        <v>698</v>
      </c>
      <c r="L5067" s="126" t="s">
        <v>698</v>
      </c>
      <c r="M5067" s="166" t="s">
        <v>107</v>
      </c>
      <c r="N5067" s="11" t="s">
        <v>48</v>
      </c>
      <c r="O5067" s="68" t="str">
        <f t="shared" si="174"/>
        <v>186112. Vigilancia de la Salud AmbientalVigilancia de la Salud Ambiental20266_TEUSAQUILLO1_MARZO_2026</v>
      </c>
      <c r="P5067" s="129">
        <f t="shared" si="173"/>
        <v>0</v>
      </c>
      <c r="Q5067" s="7"/>
      <c r="R5067" s="7"/>
      <c r="S5067" s="164">
        <v>0</v>
      </c>
      <c r="T5067" s="165">
        <v>0</v>
      </c>
    </row>
    <row r="5068" spans="2:20" ht="30" hidden="1" customHeight="1">
      <c r="B5068" s="123">
        <v>1863</v>
      </c>
      <c r="C5068" s="125" t="s">
        <v>54</v>
      </c>
      <c r="D5068" s="125" t="s">
        <v>55</v>
      </c>
      <c r="E5068" s="137">
        <v>2026</v>
      </c>
      <c r="F5068" s="68" t="str">
        <f t="shared" si="175"/>
        <v>186312. Vigilancia de la Salud AmbientalVigilancia de la Salud Ambiental2026</v>
      </c>
      <c r="G5068" s="404" t="s">
        <v>704</v>
      </c>
      <c r="H5068" s="134" t="s">
        <v>386</v>
      </c>
      <c r="I5068" s="125" t="s">
        <v>410</v>
      </c>
      <c r="J5068" s="134" t="s">
        <v>712</v>
      </c>
      <c r="K5068" s="126" t="s">
        <v>698</v>
      </c>
      <c r="L5068" s="126" t="s">
        <v>698</v>
      </c>
      <c r="M5068" s="166" t="s">
        <v>107</v>
      </c>
      <c r="N5068" s="11" t="s">
        <v>48</v>
      </c>
      <c r="O5068" s="68" t="str">
        <f t="shared" si="174"/>
        <v>186312. Vigilancia de la Salud AmbientalVigilancia de la Salud Ambiental20266_TEUSAQUILLO1_MARZO_2026</v>
      </c>
      <c r="P5068" s="129">
        <f t="shared" si="173"/>
        <v>0</v>
      </c>
      <c r="Q5068" s="7"/>
      <c r="R5068" s="7"/>
      <c r="S5068" s="164">
        <v>0</v>
      </c>
      <c r="T5068" s="165">
        <v>0</v>
      </c>
    </row>
    <row r="5069" spans="2:20" ht="30" hidden="1" customHeight="1">
      <c r="B5069" s="123">
        <v>1864</v>
      </c>
      <c r="C5069" s="125" t="s">
        <v>54</v>
      </c>
      <c r="D5069" s="125" t="s">
        <v>55</v>
      </c>
      <c r="E5069" s="137">
        <v>2026</v>
      </c>
      <c r="F5069" s="68" t="str">
        <f t="shared" si="175"/>
        <v>186412. Vigilancia de la Salud AmbientalVigilancia de la Salud Ambiental2026</v>
      </c>
      <c r="G5069" s="404" t="s">
        <v>704</v>
      </c>
      <c r="H5069" s="134" t="s">
        <v>702</v>
      </c>
      <c r="I5069" s="125" t="s">
        <v>410</v>
      </c>
      <c r="J5069" s="134" t="s">
        <v>712</v>
      </c>
      <c r="K5069" s="126" t="s">
        <v>698</v>
      </c>
      <c r="L5069" s="126" t="s">
        <v>698</v>
      </c>
      <c r="M5069" s="166" t="s">
        <v>74</v>
      </c>
      <c r="N5069" s="11" t="s">
        <v>48</v>
      </c>
      <c r="O5069" s="68" t="str">
        <f t="shared" si="174"/>
        <v>186412. Vigilancia de la Salud AmbientalVigilancia de la Salud Ambiental20264_CHAPINERO1_MARZO_2026</v>
      </c>
      <c r="P5069" s="129">
        <f t="shared" si="173"/>
        <v>91656</v>
      </c>
      <c r="Q5069" s="7"/>
      <c r="R5069" s="7"/>
      <c r="S5069" s="164">
        <v>3</v>
      </c>
      <c r="T5069" s="165">
        <v>274968</v>
      </c>
    </row>
    <row r="5070" spans="2:20" ht="30" hidden="1" customHeight="1">
      <c r="B5070" s="123">
        <v>1864</v>
      </c>
      <c r="C5070" s="125" t="s">
        <v>54</v>
      </c>
      <c r="D5070" s="125" t="s">
        <v>55</v>
      </c>
      <c r="E5070" s="137">
        <v>2026</v>
      </c>
      <c r="F5070" s="68" t="str">
        <f t="shared" si="175"/>
        <v>186412. Vigilancia de la Salud AmbientalVigilancia de la Salud Ambiental2026</v>
      </c>
      <c r="G5070" s="404" t="s">
        <v>704</v>
      </c>
      <c r="H5070" s="134" t="s">
        <v>702</v>
      </c>
      <c r="I5070" s="125" t="s">
        <v>410</v>
      </c>
      <c r="J5070" s="134" t="s">
        <v>712</v>
      </c>
      <c r="K5070" s="126" t="s">
        <v>698</v>
      </c>
      <c r="L5070" s="126" t="s">
        <v>698</v>
      </c>
      <c r="M5070" s="166" t="s">
        <v>56</v>
      </c>
      <c r="N5070" s="11" t="s">
        <v>48</v>
      </c>
      <c r="O5070" s="68" t="str">
        <f t="shared" si="174"/>
        <v>186412. Vigilancia de la Salud AmbientalVigilancia de la Salud Ambiental20261_USAQUEN1_MARZO_2026</v>
      </c>
      <c r="P5070" s="129">
        <f t="shared" si="173"/>
        <v>91656</v>
      </c>
      <c r="Q5070" s="7"/>
      <c r="R5070" s="7"/>
      <c r="S5070" s="164">
        <v>3</v>
      </c>
      <c r="T5070" s="165">
        <v>274968</v>
      </c>
    </row>
    <row r="5071" spans="2:20" ht="30" hidden="1" customHeight="1">
      <c r="B5071" s="123">
        <v>1864</v>
      </c>
      <c r="C5071" s="125" t="s">
        <v>54</v>
      </c>
      <c r="D5071" s="125" t="s">
        <v>55</v>
      </c>
      <c r="E5071" s="137">
        <v>2026</v>
      </c>
      <c r="F5071" s="68" t="str">
        <f t="shared" si="175"/>
        <v>186412. Vigilancia de la Salud AmbientalVigilancia de la Salud Ambiental2026</v>
      </c>
      <c r="G5071" s="404" t="s">
        <v>704</v>
      </c>
      <c r="H5071" s="134" t="s">
        <v>702</v>
      </c>
      <c r="I5071" s="125" t="s">
        <v>410</v>
      </c>
      <c r="J5071" s="134" t="s">
        <v>712</v>
      </c>
      <c r="K5071" s="126" t="s">
        <v>698</v>
      </c>
      <c r="L5071" s="126" t="s">
        <v>698</v>
      </c>
      <c r="M5071" s="166" t="s">
        <v>63</v>
      </c>
      <c r="N5071" s="11" t="s">
        <v>48</v>
      </c>
      <c r="O5071" s="68" t="str">
        <f t="shared" si="174"/>
        <v>186412. Vigilancia de la Salud AmbientalVigilancia de la Salud Ambiental20262_ENGATIVA1_MARZO_2026</v>
      </c>
      <c r="P5071" s="129">
        <f t="shared" si="173"/>
        <v>91656</v>
      </c>
      <c r="Q5071" s="7"/>
      <c r="R5071" s="7"/>
      <c r="S5071" s="164">
        <v>3</v>
      </c>
      <c r="T5071" s="165">
        <v>274968</v>
      </c>
    </row>
    <row r="5072" spans="2:20" ht="30" hidden="1" customHeight="1">
      <c r="B5072" s="123">
        <v>1864</v>
      </c>
      <c r="C5072" s="125" t="s">
        <v>54</v>
      </c>
      <c r="D5072" s="125" t="s">
        <v>55</v>
      </c>
      <c r="E5072" s="137">
        <v>2026</v>
      </c>
      <c r="F5072" s="68" t="str">
        <f t="shared" si="175"/>
        <v>186412. Vigilancia de la Salud AmbientalVigilancia de la Salud Ambiental2026</v>
      </c>
      <c r="G5072" s="404" t="s">
        <v>704</v>
      </c>
      <c r="H5072" s="134" t="s">
        <v>702</v>
      </c>
      <c r="I5072" s="125" t="s">
        <v>410</v>
      </c>
      <c r="J5072" s="134" t="s">
        <v>712</v>
      </c>
      <c r="K5072" s="126" t="s">
        <v>698</v>
      </c>
      <c r="L5072" s="126" t="s">
        <v>698</v>
      </c>
      <c r="M5072" s="166" t="s">
        <v>77</v>
      </c>
      <c r="N5072" s="11" t="s">
        <v>48</v>
      </c>
      <c r="O5072" s="68" t="str">
        <f t="shared" si="174"/>
        <v>186412. Vigilancia de la Salud AmbientalVigilancia de la Salud Ambiental20263_SUBA1_MARZO_2026</v>
      </c>
      <c r="P5072" s="129">
        <f t="shared" si="173"/>
        <v>91656</v>
      </c>
      <c r="Q5072" s="7"/>
      <c r="R5072" s="7"/>
      <c r="S5072" s="164">
        <v>3</v>
      </c>
      <c r="T5072" s="165">
        <v>274968</v>
      </c>
    </row>
    <row r="5073" spans="2:20" ht="30" hidden="1" customHeight="1">
      <c r="B5073" s="123">
        <v>1864</v>
      </c>
      <c r="C5073" s="125" t="s">
        <v>54</v>
      </c>
      <c r="D5073" s="125" t="s">
        <v>55</v>
      </c>
      <c r="E5073" s="137">
        <v>2026</v>
      </c>
      <c r="F5073" s="68" t="str">
        <f t="shared" si="175"/>
        <v>186412. Vigilancia de la Salud AmbientalVigilancia de la Salud Ambiental2026</v>
      </c>
      <c r="G5073" s="404" t="s">
        <v>704</v>
      </c>
      <c r="H5073" s="134" t="s">
        <v>702</v>
      </c>
      <c r="I5073" s="125" t="s">
        <v>410</v>
      </c>
      <c r="J5073" s="134" t="s">
        <v>712</v>
      </c>
      <c r="K5073" s="126" t="s">
        <v>698</v>
      </c>
      <c r="L5073" s="126" t="s">
        <v>698</v>
      </c>
      <c r="M5073" s="166" t="s">
        <v>66</v>
      </c>
      <c r="N5073" s="11" t="s">
        <v>48</v>
      </c>
      <c r="O5073" s="68" t="str">
        <f t="shared" si="174"/>
        <v>186412. Vigilancia de la Salud AmbientalVigilancia de la Salud Ambiental20265_BARRIOS_UNIDOS1_MARZO_2026</v>
      </c>
      <c r="P5073" s="129">
        <f t="shared" si="173"/>
        <v>91656</v>
      </c>
      <c r="Q5073" s="7"/>
      <c r="R5073" s="7"/>
      <c r="S5073" s="164">
        <v>3</v>
      </c>
      <c r="T5073" s="165">
        <v>274968</v>
      </c>
    </row>
    <row r="5074" spans="2:20" ht="30" hidden="1" customHeight="1">
      <c r="B5074" s="123">
        <v>1864</v>
      </c>
      <c r="C5074" s="125" t="s">
        <v>54</v>
      </c>
      <c r="D5074" s="125" t="s">
        <v>55</v>
      </c>
      <c r="E5074" s="137">
        <v>2026</v>
      </c>
      <c r="F5074" s="68" t="str">
        <f t="shared" si="175"/>
        <v>186412. Vigilancia de la Salud AmbientalVigilancia de la Salud Ambiental2026</v>
      </c>
      <c r="G5074" s="404" t="s">
        <v>704</v>
      </c>
      <c r="H5074" s="134" t="s">
        <v>702</v>
      </c>
      <c r="I5074" s="125" t="s">
        <v>410</v>
      </c>
      <c r="J5074" s="134" t="s">
        <v>712</v>
      </c>
      <c r="K5074" s="126" t="s">
        <v>698</v>
      </c>
      <c r="L5074" s="126" t="s">
        <v>698</v>
      </c>
      <c r="M5074" s="166" t="s">
        <v>107</v>
      </c>
      <c r="N5074" s="11" t="s">
        <v>48</v>
      </c>
      <c r="O5074" s="68" t="str">
        <f t="shared" si="174"/>
        <v>186412. Vigilancia de la Salud AmbientalVigilancia de la Salud Ambiental20266_TEUSAQUILLO1_MARZO_2026</v>
      </c>
      <c r="P5074" s="129">
        <f t="shared" si="173"/>
        <v>91656</v>
      </c>
      <c r="Q5074" s="7"/>
      <c r="R5074" s="7"/>
      <c r="S5074" s="164">
        <v>3</v>
      </c>
      <c r="T5074" s="165">
        <v>274968</v>
      </c>
    </row>
    <row r="5075" spans="2:20" ht="30" hidden="1" customHeight="1">
      <c r="B5075" s="123">
        <v>1868</v>
      </c>
      <c r="C5075" s="125" t="s">
        <v>54</v>
      </c>
      <c r="D5075" s="125" t="s">
        <v>55</v>
      </c>
      <c r="E5075" s="137">
        <v>2026</v>
      </c>
      <c r="F5075" s="68" t="str">
        <f t="shared" si="175"/>
        <v>186812. Vigilancia de la Salud AmbientalVigilancia de la Salud Ambiental2026</v>
      </c>
      <c r="G5075" s="404" t="s">
        <v>696</v>
      </c>
      <c r="H5075" s="134" t="s">
        <v>699</v>
      </c>
      <c r="I5075" s="125" t="s">
        <v>410</v>
      </c>
      <c r="J5075" s="134" t="s">
        <v>697</v>
      </c>
      <c r="K5075" s="126" t="s">
        <v>698</v>
      </c>
      <c r="L5075" s="126" t="s">
        <v>698</v>
      </c>
      <c r="M5075" s="166" t="s">
        <v>74</v>
      </c>
      <c r="N5075" s="11" t="s">
        <v>48</v>
      </c>
      <c r="O5075" s="68" t="str">
        <f t="shared" si="174"/>
        <v>186812. Vigilancia de la Salud AmbientalVigilancia de la Salud Ambiental20264_CHAPINERO1_MARZO_2026</v>
      </c>
      <c r="P5075" s="129">
        <f t="shared" si="173"/>
        <v>0</v>
      </c>
      <c r="Q5075" s="7"/>
      <c r="R5075" s="7"/>
      <c r="S5075" s="164">
        <v>0</v>
      </c>
      <c r="T5075" s="165">
        <v>0</v>
      </c>
    </row>
    <row r="5076" spans="2:20" ht="30" hidden="1" customHeight="1">
      <c r="B5076" s="123">
        <v>1868</v>
      </c>
      <c r="C5076" s="125" t="s">
        <v>54</v>
      </c>
      <c r="D5076" s="125" t="s">
        <v>55</v>
      </c>
      <c r="E5076" s="137">
        <v>2026</v>
      </c>
      <c r="F5076" s="68" t="str">
        <f t="shared" si="175"/>
        <v>186812. Vigilancia de la Salud AmbientalVigilancia de la Salud Ambiental2026</v>
      </c>
      <c r="G5076" s="404" t="s">
        <v>696</v>
      </c>
      <c r="H5076" s="134" t="s">
        <v>699</v>
      </c>
      <c r="I5076" s="125" t="s">
        <v>410</v>
      </c>
      <c r="J5076" s="134" t="s">
        <v>697</v>
      </c>
      <c r="K5076" s="126" t="s">
        <v>698</v>
      </c>
      <c r="L5076" s="126" t="s">
        <v>698</v>
      </c>
      <c r="M5076" s="166" t="s">
        <v>56</v>
      </c>
      <c r="N5076" s="11" t="s">
        <v>48</v>
      </c>
      <c r="O5076" s="68" t="str">
        <f t="shared" si="174"/>
        <v>186812. Vigilancia de la Salud AmbientalVigilancia de la Salud Ambiental20261_USAQUEN1_MARZO_2026</v>
      </c>
      <c r="P5076" s="129">
        <f t="shared" si="173"/>
        <v>0</v>
      </c>
      <c r="Q5076" s="7"/>
      <c r="R5076" s="7"/>
      <c r="S5076" s="164">
        <v>0</v>
      </c>
      <c r="T5076" s="165">
        <v>0</v>
      </c>
    </row>
    <row r="5077" spans="2:20" ht="30" hidden="1" customHeight="1">
      <c r="B5077" s="123">
        <v>1868</v>
      </c>
      <c r="C5077" s="125" t="s">
        <v>54</v>
      </c>
      <c r="D5077" s="125" t="s">
        <v>55</v>
      </c>
      <c r="E5077" s="137">
        <v>2026</v>
      </c>
      <c r="F5077" s="68" t="str">
        <f t="shared" si="175"/>
        <v>186812. Vigilancia de la Salud AmbientalVigilancia de la Salud Ambiental2026</v>
      </c>
      <c r="G5077" s="404" t="s">
        <v>696</v>
      </c>
      <c r="H5077" s="134" t="s">
        <v>699</v>
      </c>
      <c r="I5077" s="125" t="s">
        <v>410</v>
      </c>
      <c r="J5077" s="134" t="s">
        <v>697</v>
      </c>
      <c r="K5077" s="126" t="s">
        <v>698</v>
      </c>
      <c r="L5077" s="126" t="s">
        <v>698</v>
      </c>
      <c r="M5077" s="166" t="s">
        <v>63</v>
      </c>
      <c r="N5077" s="11" t="s">
        <v>48</v>
      </c>
      <c r="O5077" s="68" t="str">
        <f t="shared" si="174"/>
        <v>186812. Vigilancia de la Salud AmbientalVigilancia de la Salud Ambiental20262_ENGATIVA1_MARZO_2026</v>
      </c>
      <c r="P5077" s="129">
        <f t="shared" si="173"/>
        <v>0</v>
      </c>
      <c r="Q5077" s="7"/>
      <c r="R5077" s="7"/>
      <c r="S5077" s="164">
        <v>0</v>
      </c>
      <c r="T5077" s="165">
        <v>0</v>
      </c>
    </row>
    <row r="5078" spans="2:20" ht="30" hidden="1" customHeight="1">
      <c r="B5078" s="123">
        <v>1868</v>
      </c>
      <c r="C5078" s="125" t="s">
        <v>54</v>
      </c>
      <c r="D5078" s="125" t="s">
        <v>55</v>
      </c>
      <c r="E5078" s="137">
        <v>2026</v>
      </c>
      <c r="F5078" s="68" t="str">
        <f t="shared" si="175"/>
        <v>186812. Vigilancia de la Salud AmbientalVigilancia de la Salud Ambiental2026</v>
      </c>
      <c r="G5078" s="404" t="s">
        <v>696</v>
      </c>
      <c r="H5078" s="134" t="s">
        <v>699</v>
      </c>
      <c r="I5078" s="125" t="s">
        <v>410</v>
      </c>
      <c r="J5078" s="134" t="s">
        <v>697</v>
      </c>
      <c r="K5078" s="126" t="s">
        <v>698</v>
      </c>
      <c r="L5078" s="126" t="s">
        <v>698</v>
      </c>
      <c r="M5078" s="166" t="s">
        <v>77</v>
      </c>
      <c r="N5078" s="11" t="s">
        <v>48</v>
      </c>
      <c r="O5078" s="68" t="str">
        <f t="shared" si="174"/>
        <v>186812. Vigilancia de la Salud AmbientalVigilancia de la Salud Ambiental20263_SUBA1_MARZO_2026</v>
      </c>
      <c r="P5078" s="129">
        <f t="shared" si="173"/>
        <v>0</v>
      </c>
      <c r="Q5078" s="7"/>
      <c r="R5078" s="7"/>
      <c r="S5078" s="164">
        <v>0</v>
      </c>
      <c r="T5078" s="165">
        <v>0</v>
      </c>
    </row>
    <row r="5079" spans="2:20" ht="30" hidden="1" customHeight="1">
      <c r="B5079" s="123">
        <v>1868</v>
      </c>
      <c r="C5079" s="125" t="s">
        <v>54</v>
      </c>
      <c r="D5079" s="125" t="s">
        <v>55</v>
      </c>
      <c r="E5079" s="137">
        <v>2026</v>
      </c>
      <c r="F5079" s="68" t="str">
        <f t="shared" si="175"/>
        <v>186812. Vigilancia de la Salud AmbientalVigilancia de la Salud Ambiental2026</v>
      </c>
      <c r="G5079" s="404" t="s">
        <v>696</v>
      </c>
      <c r="H5079" s="134" t="s">
        <v>699</v>
      </c>
      <c r="I5079" s="125" t="s">
        <v>410</v>
      </c>
      <c r="J5079" s="134" t="s">
        <v>697</v>
      </c>
      <c r="K5079" s="126" t="s">
        <v>698</v>
      </c>
      <c r="L5079" s="126" t="s">
        <v>698</v>
      </c>
      <c r="M5079" s="166" t="s">
        <v>66</v>
      </c>
      <c r="N5079" s="11" t="s">
        <v>48</v>
      </c>
      <c r="O5079" s="68" t="str">
        <f t="shared" si="174"/>
        <v>186812. Vigilancia de la Salud AmbientalVigilancia de la Salud Ambiental20265_BARRIOS_UNIDOS1_MARZO_2026</v>
      </c>
      <c r="P5079" s="129">
        <f t="shared" si="173"/>
        <v>0</v>
      </c>
      <c r="Q5079" s="7"/>
      <c r="R5079" s="7"/>
      <c r="S5079" s="164">
        <v>0</v>
      </c>
      <c r="T5079" s="165">
        <v>0</v>
      </c>
    </row>
    <row r="5080" spans="2:20" ht="30" hidden="1" customHeight="1">
      <c r="B5080" s="123">
        <v>1868</v>
      </c>
      <c r="C5080" s="125" t="s">
        <v>54</v>
      </c>
      <c r="D5080" s="125" t="s">
        <v>55</v>
      </c>
      <c r="E5080" s="137">
        <v>2026</v>
      </c>
      <c r="F5080" s="68" t="str">
        <f t="shared" si="175"/>
        <v>186812. Vigilancia de la Salud AmbientalVigilancia de la Salud Ambiental2026</v>
      </c>
      <c r="G5080" s="404" t="s">
        <v>696</v>
      </c>
      <c r="H5080" s="134" t="s">
        <v>699</v>
      </c>
      <c r="I5080" s="125" t="s">
        <v>410</v>
      </c>
      <c r="J5080" s="134" t="s">
        <v>697</v>
      </c>
      <c r="K5080" s="126" t="s">
        <v>698</v>
      </c>
      <c r="L5080" s="126" t="s">
        <v>698</v>
      </c>
      <c r="M5080" s="166" t="s">
        <v>107</v>
      </c>
      <c r="N5080" s="11" t="s">
        <v>48</v>
      </c>
      <c r="O5080" s="68" t="str">
        <f t="shared" si="174"/>
        <v>186812. Vigilancia de la Salud AmbientalVigilancia de la Salud Ambiental20266_TEUSAQUILLO1_MARZO_2026</v>
      </c>
      <c r="P5080" s="129">
        <f t="shared" si="173"/>
        <v>0</v>
      </c>
      <c r="Q5080" s="7"/>
      <c r="R5080" s="7"/>
      <c r="S5080" s="164">
        <v>0</v>
      </c>
      <c r="T5080" s="165">
        <v>0</v>
      </c>
    </row>
    <row r="5081" spans="2:20" ht="30" hidden="1" customHeight="1">
      <c r="B5081" s="123">
        <v>1882</v>
      </c>
      <c r="C5081" s="125" t="s">
        <v>54</v>
      </c>
      <c r="D5081" s="125" t="s">
        <v>55</v>
      </c>
      <c r="E5081" s="137">
        <v>2026</v>
      </c>
      <c r="F5081" s="68" t="str">
        <f t="shared" si="175"/>
        <v>188212. Vigilancia de la Salud AmbientalVigilancia de la Salud Ambiental2026</v>
      </c>
      <c r="G5081" s="404" t="s">
        <v>696</v>
      </c>
      <c r="H5081" s="134" t="s">
        <v>386</v>
      </c>
      <c r="I5081" s="125" t="s">
        <v>410</v>
      </c>
      <c r="J5081" s="134" t="s">
        <v>697</v>
      </c>
      <c r="K5081" s="126" t="s">
        <v>698</v>
      </c>
      <c r="L5081" s="126" t="s">
        <v>698</v>
      </c>
      <c r="M5081" s="166" t="s">
        <v>74</v>
      </c>
      <c r="N5081" s="11" t="s">
        <v>48</v>
      </c>
      <c r="O5081" s="68" t="str">
        <f t="shared" si="174"/>
        <v>188212. Vigilancia de la Salud AmbientalVigilancia de la Salud Ambiental20264_CHAPINERO1_MARZO_2026</v>
      </c>
      <c r="P5081" s="129">
        <f t="shared" si="173"/>
        <v>0</v>
      </c>
      <c r="Q5081" s="7"/>
      <c r="R5081" s="7"/>
      <c r="S5081" s="164">
        <v>0</v>
      </c>
      <c r="T5081" s="165">
        <v>0</v>
      </c>
    </row>
    <row r="5082" spans="2:20" ht="30" hidden="1" customHeight="1">
      <c r="B5082" s="123">
        <v>1882</v>
      </c>
      <c r="C5082" s="125" t="s">
        <v>54</v>
      </c>
      <c r="D5082" s="125" t="s">
        <v>55</v>
      </c>
      <c r="E5082" s="137">
        <v>2026</v>
      </c>
      <c r="F5082" s="68" t="str">
        <f t="shared" si="175"/>
        <v>188212. Vigilancia de la Salud AmbientalVigilancia de la Salud Ambiental2026</v>
      </c>
      <c r="G5082" s="404" t="s">
        <v>696</v>
      </c>
      <c r="H5082" s="134" t="s">
        <v>386</v>
      </c>
      <c r="I5082" s="125" t="s">
        <v>410</v>
      </c>
      <c r="J5082" s="134" t="s">
        <v>697</v>
      </c>
      <c r="K5082" s="126" t="s">
        <v>698</v>
      </c>
      <c r="L5082" s="126" t="s">
        <v>698</v>
      </c>
      <c r="M5082" s="166" t="s">
        <v>56</v>
      </c>
      <c r="N5082" s="11" t="s">
        <v>48</v>
      </c>
      <c r="O5082" s="68" t="str">
        <f t="shared" si="174"/>
        <v>188212. Vigilancia de la Salud AmbientalVigilancia de la Salud Ambiental20261_USAQUEN1_MARZO_2026</v>
      </c>
      <c r="P5082" s="129">
        <f t="shared" si="173"/>
        <v>0</v>
      </c>
      <c r="Q5082" s="7"/>
      <c r="R5082" s="7"/>
      <c r="S5082" s="164">
        <v>0</v>
      </c>
      <c r="T5082" s="165">
        <v>0</v>
      </c>
    </row>
    <row r="5083" spans="2:20" ht="30" hidden="1" customHeight="1">
      <c r="B5083" s="123">
        <v>1882</v>
      </c>
      <c r="C5083" s="125" t="s">
        <v>54</v>
      </c>
      <c r="D5083" s="125" t="s">
        <v>55</v>
      </c>
      <c r="E5083" s="137">
        <v>2026</v>
      </c>
      <c r="F5083" s="68" t="str">
        <f t="shared" si="175"/>
        <v>188212. Vigilancia de la Salud AmbientalVigilancia de la Salud Ambiental2026</v>
      </c>
      <c r="G5083" s="404" t="s">
        <v>696</v>
      </c>
      <c r="H5083" s="134" t="s">
        <v>386</v>
      </c>
      <c r="I5083" s="125" t="s">
        <v>410</v>
      </c>
      <c r="J5083" s="134" t="s">
        <v>697</v>
      </c>
      <c r="K5083" s="126" t="s">
        <v>698</v>
      </c>
      <c r="L5083" s="126" t="s">
        <v>698</v>
      </c>
      <c r="M5083" s="166" t="s">
        <v>63</v>
      </c>
      <c r="N5083" s="11" t="s">
        <v>48</v>
      </c>
      <c r="O5083" s="68" t="str">
        <f t="shared" si="174"/>
        <v>188212. Vigilancia de la Salud AmbientalVigilancia de la Salud Ambiental20262_ENGATIVA1_MARZO_2026</v>
      </c>
      <c r="P5083" s="129">
        <f t="shared" si="173"/>
        <v>0</v>
      </c>
      <c r="Q5083" s="7"/>
      <c r="R5083" s="7"/>
      <c r="S5083" s="164">
        <v>0</v>
      </c>
      <c r="T5083" s="165">
        <v>0</v>
      </c>
    </row>
    <row r="5084" spans="2:20" ht="30" hidden="1" customHeight="1">
      <c r="B5084" s="123">
        <v>1882</v>
      </c>
      <c r="C5084" s="125" t="s">
        <v>54</v>
      </c>
      <c r="D5084" s="125" t="s">
        <v>55</v>
      </c>
      <c r="E5084" s="137">
        <v>2026</v>
      </c>
      <c r="F5084" s="68" t="str">
        <f t="shared" si="175"/>
        <v>188212. Vigilancia de la Salud AmbientalVigilancia de la Salud Ambiental2026</v>
      </c>
      <c r="G5084" s="404" t="s">
        <v>696</v>
      </c>
      <c r="H5084" s="134" t="s">
        <v>386</v>
      </c>
      <c r="I5084" s="125" t="s">
        <v>410</v>
      </c>
      <c r="J5084" s="134" t="s">
        <v>697</v>
      </c>
      <c r="K5084" s="126" t="s">
        <v>698</v>
      </c>
      <c r="L5084" s="126" t="s">
        <v>698</v>
      </c>
      <c r="M5084" s="166" t="s">
        <v>77</v>
      </c>
      <c r="N5084" s="11" t="s">
        <v>48</v>
      </c>
      <c r="O5084" s="68" t="str">
        <f t="shared" si="174"/>
        <v>188212. Vigilancia de la Salud AmbientalVigilancia de la Salud Ambiental20263_SUBA1_MARZO_2026</v>
      </c>
      <c r="P5084" s="129">
        <f t="shared" si="173"/>
        <v>0</v>
      </c>
      <c r="Q5084" s="7"/>
      <c r="R5084" s="7"/>
      <c r="S5084" s="164">
        <v>0</v>
      </c>
      <c r="T5084" s="165">
        <v>0</v>
      </c>
    </row>
    <row r="5085" spans="2:20" ht="30" hidden="1" customHeight="1">
      <c r="B5085" s="123">
        <v>1882</v>
      </c>
      <c r="C5085" s="125" t="s">
        <v>54</v>
      </c>
      <c r="D5085" s="125" t="s">
        <v>55</v>
      </c>
      <c r="E5085" s="137">
        <v>2026</v>
      </c>
      <c r="F5085" s="68" t="str">
        <f t="shared" si="175"/>
        <v>188212. Vigilancia de la Salud AmbientalVigilancia de la Salud Ambiental2026</v>
      </c>
      <c r="G5085" s="404" t="s">
        <v>696</v>
      </c>
      <c r="H5085" s="134" t="s">
        <v>386</v>
      </c>
      <c r="I5085" s="125" t="s">
        <v>410</v>
      </c>
      <c r="J5085" s="134" t="s">
        <v>697</v>
      </c>
      <c r="K5085" s="126" t="s">
        <v>698</v>
      </c>
      <c r="L5085" s="126" t="s">
        <v>698</v>
      </c>
      <c r="M5085" s="166" t="s">
        <v>66</v>
      </c>
      <c r="N5085" s="11" t="s">
        <v>48</v>
      </c>
      <c r="O5085" s="68" t="str">
        <f t="shared" si="174"/>
        <v>188212. Vigilancia de la Salud AmbientalVigilancia de la Salud Ambiental20265_BARRIOS_UNIDOS1_MARZO_2026</v>
      </c>
      <c r="P5085" s="129">
        <f t="shared" si="173"/>
        <v>0</v>
      </c>
      <c r="Q5085" s="7"/>
      <c r="R5085" s="7"/>
      <c r="S5085" s="164">
        <v>0</v>
      </c>
      <c r="T5085" s="165">
        <v>0</v>
      </c>
    </row>
    <row r="5086" spans="2:20" ht="30" hidden="1" customHeight="1">
      <c r="B5086" s="123">
        <v>1882</v>
      </c>
      <c r="C5086" s="125" t="s">
        <v>54</v>
      </c>
      <c r="D5086" s="125" t="s">
        <v>55</v>
      </c>
      <c r="E5086" s="137">
        <v>2026</v>
      </c>
      <c r="F5086" s="68" t="str">
        <f t="shared" si="175"/>
        <v>188212. Vigilancia de la Salud AmbientalVigilancia de la Salud Ambiental2026</v>
      </c>
      <c r="G5086" s="404" t="s">
        <v>696</v>
      </c>
      <c r="H5086" s="134" t="s">
        <v>386</v>
      </c>
      <c r="I5086" s="125" t="s">
        <v>410</v>
      </c>
      <c r="J5086" s="134" t="s">
        <v>697</v>
      </c>
      <c r="K5086" s="126" t="s">
        <v>698</v>
      </c>
      <c r="L5086" s="126" t="s">
        <v>698</v>
      </c>
      <c r="M5086" s="166" t="s">
        <v>107</v>
      </c>
      <c r="N5086" s="11" t="s">
        <v>48</v>
      </c>
      <c r="O5086" s="68" t="str">
        <f t="shared" si="174"/>
        <v>188212. Vigilancia de la Salud AmbientalVigilancia de la Salud Ambiental20266_TEUSAQUILLO1_MARZO_2026</v>
      </c>
      <c r="P5086" s="129">
        <f t="shared" si="173"/>
        <v>0</v>
      </c>
      <c r="Q5086" s="7"/>
      <c r="R5086" s="7"/>
      <c r="S5086" s="164">
        <v>0</v>
      </c>
      <c r="T5086" s="165">
        <v>0</v>
      </c>
    </row>
    <row r="5087" spans="2:20" ht="30" hidden="1" customHeight="1">
      <c r="B5087" s="123">
        <v>1912</v>
      </c>
      <c r="C5087" s="125" t="s">
        <v>54</v>
      </c>
      <c r="D5087" s="125" t="s">
        <v>55</v>
      </c>
      <c r="E5087" s="137">
        <v>2026</v>
      </c>
      <c r="F5087" s="68" t="str">
        <f t="shared" si="175"/>
        <v>191212. Vigilancia de la Salud AmbientalVigilancia de la Salud Ambiental2026</v>
      </c>
      <c r="G5087" s="404" t="s">
        <v>696</v>
      </c>
      <c r="H5087" s="134" t="s">
        <v>699</v>
      </c>
      <c r="I5087" s="125" t="s">
        <v>410</v>
      </c>
      <c r="J5087" s="134" t="s">
        <v>710</v>
      </c>
      <c r="K5087" s="126" t="s">
        <v>698</v>
      </c>
      <c r="L5087" s="126" t="s">
        <v>698</v>
      </c>
      <c r="M5087" s="166" t="s">
        <v>74</v>
      </c>
      <c r="N5087" s="11" t="s">
        <v>48</v>
      </c>
      <c r="O5087" s="68" t="str">
        <f t="shared" si="174"/>
        <v>191212. Vigilancia de la Salud AmbientalVigilancia de la Salud Ambiental20264_CHAPINERO1_MARZO_2026</v>
      </c>
      <c r="P5087" s="129">
        <f t="shared" si="173"/>
        <v>22486272</v>
      </c>
      <c r="Q5087" s="7"/>
      <c r="R5087" s="7"/>
      <c r="S5087" s="164">
        <v>1</v>
      </c>
      <c r="T5087" s="165">
        <v>22486272</v>
      </c>
    </row>
    <row r="5088" spans="2:20" ht="30" hidden="1" customHeight="1">
      <c r="B5088" s="123">
        <v>1945</v>
      </c>
      <c r="C5088" s="125" t="s">
        <v>54</v>
      </c>
      <c r="D5088" s="125" t="s">
        <v>55</v>
      </c>
      <c r="E5088" s="137">
        <v>2026</v>
      </c>
      <c r="F5088" s="68" t="str">
        <f t="shared" si="175"/>
        <v>194512. Vigilancia de la Salud AmbientalVigilancia de la Salud Ambiental2026</v>
      </c>
      <c r="G5088" s="404" t="s">
        <v>696</v>
      </c>
      <c r="H5088" s="134" t="s">
        <v>386</v>
      </c>
      <c r="I5088" s="125" t="s">
        <v>410</v>
      </c>
      <c r="J5088" s="134" t="s">
        <v>697</v>
      </c>
      <c r="K5088" s="126" t="s">
        <v>698</v>
      </c>
      <c r="L5088" s="126" t="s">
        <v>698</v>
      </c>
      <c r="M5088" s="166" t="s">
        <v>74</v>
      </c>
      <c r="N5088" s="11" t="s">
        <v>48</v>
      </c>
      <c r="O5088" s="68" t="str">
        <f t="shared" si="174"/>
        <v>194512. Vigilancia de la Salud AmbientalVigilancia de la Salud Ambiental20264_CHAPINERO1_MARZO_2026</v>
      </c>
      <c r="P5088" s="129">
        <f t="shared" si="173"/>
        <v>0</v>
      </c>
      <c r="Q5088" s="7"/>
      <c r="R5088" s="7"/>
      <c r="S5088" s="164">
        <v>0</v>
      </c>
      <c r="T5088" s="165">
        <v>0</v>
      </c>
    </row>
    <row r="5089" spans="2:20" ht="30" hidden="1" customHeight="1">
      <c r="B5089" s="123">
        <v>1945</v>
      </c>
      <c r="C5089" s="125" t="s">
        <v>54</v>
      </c>
      <c r="D5089" s="125" t="s">
        <v>55</v>
      </c>
      <c r="E5089" s="137">
        <v>2026</v>
      </c>
      <c r="F5089" s="68" t="str">
        <f t="shared" si="175"/>
        <v>194512. Vigilancia de la Salud AmbientalVigilancia de la Salud Ambiental2026</v>
      </c>
      <c r="G5089" s="404" t="s">
        <v>696</v>
      </c>
      <c r="H5089" s="134" t="s">
        <v>386</v>
      </c>
      <c r="I5089" s="125" t="s">
        <v>410</v>
      </c>
      <c r="J5089" s="134" t="s">
        <v>697</v>
      </c>
      <c r="K5089" s="126" t="s">
        <v>698</v>
      </c>
      <c r="L5089" s="126" t="s">
        <v>698</v>
      </c>
      <c r="M5089" s="166" t="s">
        <v>63</v>
      </c>
      <c r="N5089" s="11" t="s">
        <v>48</v>
      </c>
      <c r="O5089" s="68" t="str">
        <f t="shared" si="174"/>
        <v>194512. Vigilancia de la Salud AmbientalVigilancia de la Salud Ambiental20262_ENGATIVA1_MARZO_2026</v>
      </c>
      <c r="P5089" s="129">
        <f t="shared" si="173"/>
        <v>0</v>
      </c>
      <c r="Q5089" s="7"/>
      <c r="R5089" s="7"/>
      <c r="S5089" s="164">
        <v>0</v>
      </c>
      <c r="T5089" s="165">
        <v>0</v>
      </c>
    </row>
    <row r="5090" spans="2:20" ht="30" hidden="1" customHeight="1">
      <c r="B5090" s="123">
        <v>1945</v>
      </c>
      <c r="C5090" s="125" t="s">
        <v>54</v>
      </c>
      <c r="D5090" s="125" t="s">
        <v>55</v>
      </c>
      <c r="E5090" s="137">
        <v>2026</v>
      </c>
      <c r="F5090" s="68" t="str">
        <f t="shared" si="175"/>
        <v>194512. Vigilancia de la Salud AmbientalVigilancia de la Salud Ambiental2026</v>
      </c>
      <c r="G5090" s="404" t="s">
        <v>696</v>
      </c>
      <c r="H5090" s="134" t="s">
        <v>386</v>
      </c>
      <c r="I5090" s="125" t="s">
        <v>410</v>
      </c>
      <c r="J5090" s="134" t="s">
        <v>697</v>
      </c>
      <c r="K5090" s="126" t="s">
        <v>698</v>
      </c>
      <c r="L5090" s="126" t="s">
        <v>698</v>
      </c>
      <c r="M5090" s="166" t="s">
        <v>77</v>
      </c>
      <c r="N5090" s="11" t="s">
        <v>48</v>
      </c>
      <c r="O5090" s="68" t="str">
        <f t="shared" si="174"/>
        <v>194512. Vigilancia de la Salud AmbientalVigilancia de la Salud Ambiental20263_SUBA1_MARZO_2026</v>
      </c>
      <c r="P5090" s="129">
        <f t="shared" si="173"/>
        <v>105726</v>
      </c>
      <c r="Q5090" s="7"/>
      <c r="R5090" s="7"/>
      <c r="S5090" s="164">
        <v>1</v>
      </c>
      <c r="T5090" s="165">
        <v>105726</v>
      </c>
    </row>
    <row r="5091" spans="2:20" ht="30" hidden="1" customHeight="1">
      <c r="B5091" s="123">
        <v>1946</v>
      </c>
      <c r="C5091" s="125" t="s">
        <v>54</v>
      </c>
      <c r="D5091" s="125" t="s">
        <v>55</v>
      </c>
      <c r="E5091" s="137">
        <v>2026</v>
      </c>
      <c r="F5091" s="68" t="str">
        <f t="shared" si="175"/>
        <v>194612. Vigilancia de la Salud AmbientalVigilancia de la Salud Ambiental2026</v>
      </c>
      <c r="G5091" s="404" t="s">
        <v>696</v>
      </c>
      <c r="H5091" s="134" t="s">
        <v>702</v>
      </c>
      <c r="I5091" s="125" t="s">
        <v>410</v>
      </c>
      <c r="J5091" s="134" t="s">
        <v>697</v>
      </c>
      <c r="K5091" s="126" t="s">
        <v>698</v>
      </c>
      <c r="L5091" s="126" t="s">
        <v>698</v>
      </c>
      <c r="M5091" s="166" t="s">
        <v>74</v>
      </c>
      <c r="N5091" s="11" t="s">
        <v>48</v>
      </c>
      <c r="O5091" s="68" t="str">
        <f t="shared" si="174"/>
        <v>194612. Vigilancia de la Salud AmbientalVigilancia de la Salud Ambiental20264_CHAPINERO1_MARZO_2026</v>
      </c>
      <c r="P5091" s="129">
        <f t="shared" si="173"/>
        <v>163614</v>
      </c>
      <c r="Q5091" s="7"/>
      <c r="R5091" s="7"/>
      <c r="S5091" s="164">
        <v>13</v>
      </c>
      <c r="T5091" s="165">
        <v>2126982</v>
      </c>
    </row>
    <row r="5092" spans="2:20" ht="30" hidden="1" customHeight="1">
      <c r="B5092" s="123">
        <v>1946</v>
      </c>
      <c r="C5092" s="125" t="s">
        <v>54</v>
      </c>
      <c r="D5092" s="125" t="s">
        <v>55</v>
      </c>
      <c r="E5092" s="137">
        <v>2026</v>
      </c>
      <c r="F5092" s="68" t="str">
        <f t="shared" si="175"/>
        <v>194612. Vigilancia de la Salud AmbientalVigilancia de la Salud Ambiental2026</v>
      </c>
      <c r="G5092" s="404" t="s">
        <v>696</v>
      </c>
      <c r="H5092" s="134" t="s">
        <v>702</v>
      </c>
      <c r="I5092" s="125" t="s">
        <v>410</v>
      </c>
      <c r="J5092" s="134" t="s">
        <v>697</v>
      </c>
      <c r="K5092" s="126" t="s">
        <v>698</v>
      </c>
      <c r="L5092" s="126" t="s">
        <v>698</v>
      </c>
      <c r="M5092" s="166" t="s">
        <v>56</v>
      </c>
      <c r="N5092" s="11" t="s">
        <v>48</v>
      </c>
      <c r="O5092" s="68" t="str">
        <f t="shared" si="174"/>
        <v>194612. Vigilancia de la Salud AmbientalVigilancia de la Salud Ambiental20261_USAQUEN1_MARZO_2026</v>
      </c>
      <c r="P5092" s="129">
        <f t="shared" si="173"/>
        <v>163614</v>
      </c>
      <c r="Q5092" s="7"/>
      <c r="R5092" s="7"/>
      <c r="S5092" s="164">
        <v>4</v>
      </c>
      <c r="T5092" s="165">
        <v>654456</v>
      </c>
    </row>
    <row r="5093" spans="2:20" ht="30" hidden="1" customHeight="1">
      <c r="B5093" s="123">
        <v>1946</v>
      </c>
      <c r="C5093" s="125" t="s">
        <v>54</v>
      </c>
      <c r="D5093" s="125" t="s">
        <v>55</v>
      </c>
      <c r="E5093" s="137">
        <v>2026</v>
      </c>
      <c r="F5093" s="68" t="str">
        <f t="shared" si="175"/>
        <v>194612. Vigilancia de la Salud AmbientalVigilancia de la Salud Ambiental2026</v>
      </c>
      <c r="G5093" s="404" t="s">
        <v>696</v>
      </c>
      <c r="H5093" s="134" t="s">
        <v>702</v>
      </c>
      <c r="I5093" s="125" t="s">
        <v>410</v>
      </c>
      <c r="J5093" s="134" t="s">
        <v>697</v>
      </c>
      <c r="K5093" s="126" t="s">
        <v>698</v>
      </c>
      <c r="L5093" s="126" t="s">
        <v>698</v>
      </c>
      <c r="M5093" s="166" t="s">
        <v>63</v>
      </c>
      <c r="N5093" s="11" t="s">
        <v>48</v>
      </c>
      <c r="O5093" s="68" t="str">
        <f t="shared" si="174"/>
        <v>194612. Vigilancia de la Salud AmbientalVigilancia de la Salud Ambiental20262_ENGATIVA1_MARZO_2026</v>
      </c>
      <c r="P5093" s="129">
        <f t="shared" si="173"/>
        <v>163614</v>
      </c>
      <c r="Q5093" s="7"/>
      <c r="R5093" s="7"/>
      <c r="S5093" s="164">
        <v>10</v>
      </c>
      <c r="T5093" s="165">
        <v>1636140</v>
      </c>
    </row>
    <row r="5094" spans="2:20" ht="30" hidden="1" customHeight="1">
      <c r="B5094" s="123">
        <v>1946</v>
      </c>
      <c r="C5094" s="125" t="s">
        <v>54</v>
      </c>
      <c r="D5094" s="125" t="s">
        <v>55</v>
      </c>
      <c r="E5094" s="137">
        <v>2026</v>
      </c>
      <c r="F5094" s="68" t="str">
        <f t="shared" si="175"/>
        <v>194612. Vigilancia de la Salud AmbientalVigilancia de la Salud Ambiental2026</v>
      </c>
      <c r="G5094" s="404" t="s">
        <v>696</v>
      </c>
      <c r="H5094" s="134" t="s">
        <v>702</v>
      </c>
      <c r="I5094" s="125" t="s">
        <v>410</v>
      </c>
      <c r="J5094" s="134" t="s">
        <v>697</v>
      </c>
      <c r="K5094" s="126" t="s">
        <v>698</v>
      </c>
      <c r="L5094" s="126" t="s">
        <v>698</v>
      </c>
      <c r="M5094" s="166" t="s">
        <v>77</v>
      </c>
      <c r="N5094" s="11" t="s">
        <v>48</v>
      </c>
      <c r="O5094" s="68" t="str">
        <f t="shared" si="174"/>
        <v>194612. Vigilancia de la Salud AmbientalVigilancia de la Salud Ambiental20263_SUBA1_MARZO_2026</v>
      </c>
      <c r="P5094" s="129">
        <f t="shared" si="173"/>
        <v>163614</v>
      </c>
      <c r="Q5094" s="7"/>
      <c r="R5094" s="7"/>
      <c r="S5094" s="164">
        <v>21</v>
      </c>
      <c r="T5094" s="165">
        <v>3435894</v>
      </c>
    </row>
    <row r="5095" spans="2:20" ht="30" hidden="1" customHeight="1">
      <c r="B5095" s="123">
        <v>1946</v>
      </c>
      <c r="C5095" s="125" t="s">
        <v>54</v>
      </c>
      <c r="D5095" s="125" t="s">
        <v>55</v>
      </c>
      <c r="E5095" s="137">
        <v>2026</v>
      </c>
      <c r="F5095" s="68" t="str">
        <f t="shared" si="175"/>
        <v>194612. Vigilancia de la Salud AmbientalVigilancia de la Salud Ambiental2026</v>
      </c>
      <c r="G5095" s="404" t="s">
        <v>696</v>
      </c>
      <c r="H5095" s="134" t="s">
        <v>702</v>
      </c>
      <c r="I5095" s="125" t="s">
        <v>410</v>
      </c>
      <c r="J5095" s="134" t="s">
        <v>697</v>
      </c>
      <c r="K5095" s="126" t="s">
        <v>698</v>
      </c>
      <c r="L5095" s="126" t="s">
        <v>698</v>
      </c>
      <c r="M5095" s="166" t="s">
        <v>66</v>
      </c>
      <c r="N5095" s="11" t="s">
        <v>48</v>
      </c>
      <c r="O5095" s="68" t="str">
        <f t="shared" si="174"/>
        <v>194612. Vigilancia de la Salud AmbientalVigilancia de la Salud Ambiental20265_BARRIOS_UNIDOS1_MARZO_2026</v>
      </c>
      <c r="P5095" s="129">
        <f t="shared" ref="P5095:P5158" si="176">IFERROR(T5095/S5095,0)</f>
        <v>163614</v>
      </c>
      <c r="Q5095" s="7"/>
      <c r="R5095" s="7"/>
      <c r="S5095" s="164">
        <v>11</v>
      </c>
      <c r="T5095" s="165">
        <v>1799754</v>
      </c>
    </row>
    <row r="5096" spans="2:20" ht="30" hidden="1" customHeight="1">
      <c r="B5096" s="123">
        <v>1946</v>
      </c>
      <c r="C5096" s="125" t="s">
        <v>54</v>
      </c>
      <c r="D5096" s="125" t="s">
        <v>55</v>
      </c>
      <c r="E5096" s="137">
        <v>2026</v>
      </c>
      <c r="F5096" s="68" t="str">
        <f t="shared" si="175"/>
        <v>194612. Vigilancia de la Salud AmbientalVigilancia de la Salud Ambiental2026</v>
      </c>
      <c r="G5096" s="404" t="s">
        <v>696</v>
      </c>
      <c r="H5096" s="134" t="s">
        <v>702</v>
      </c>
      <c r="I5096" s="125" t="s">
        <v>410</v>
      </c>
      <c r="J5096" s="134" t="s">
        <v>697</v>
      </c>
      <c r="K5096" s="126" t="s">
        <v>698</v>
      </c>
      <c r="L5096" s="126" t="s">
        <v>698</v>
      </c>
      <c r="M5096" s="166" t="s">
        <v>107</v>
      </c>
      <c r="N5096" s="11" t="s">
        <v>48</v>
      </c>
      <c r="O5096" s="68" t="str">
        <f t="shared" si="174"/>
        <v>194612. Vigilancia de la Salud AmbientalVigilancia de la Salud Ambiental20266_TEUSAQUILLO1_MARZO_2026</v>
      </c>
      <c r="P5096" s="129">
        <f t="shared" si="176"/>
        <v>163614</v>
      </c>
      <c r="Q5096" s="7"/>
      <c r="R5096" s="7"/>
      <c r="S5096" s="164">
        <v>4</v>
      </c>
      <c r="T5096" s="165">
        <v>654456</v>
      </c>
    </row>
    <row r="5097" spans="2:20" ht="30" hidden="1" customHeight="1">
      <c r="B5097" s="123">
        <v>1949</v>
      </c>
      <c r="C5097" s="125" t="s">
        <v>54</v>
      </c>
      <c r="D5097" s="125" t="s">
        <v>55</v>
      </c>
      <c r="E5097" s="137">
        <v>2026</v>
      </c>
      <c r="F5097" s="68" t="str">
        <f t="shared" si="175"/>
        <v>194912. Vigilancia de la Salud AmbientalVigilancia de la Salud Ambiental2026</v>
      </c>
      <c r="G5097" s="404" t="s">
        <v>707</v>
      </c>
      <c r="H5097" s="134" t="s">
        <v>703</v>
      </c>
      <c r="I5097" s="125" t="s">
        <v>410</v>
      </c>
      <c r="J5097" s="134" t="s">
        <v>708</v>
      </c>
      <c r="K5097" s="126" t="s">
        <v>698</v>
      </c>
      <c r="L5097" s="126" t="s">
        <v>698</v>
      </c>
      <c r="M5097" s="166" t="s">
        <v>66</v>
      </c>
      <c r="N5097" s="11" t="s">
        <v>48</v>
      </c>
      <c r="O5097" s="68" t="str">
        <f t="shared" si="174"/>
        <v>194912. Vigilancia de la Salud AmbientalVigilancia de la Salud Ambiental20265_BARRIOS_UNIDOS1_MARZO_2026</v>
      </c>
      <c r="P5097" s="129">
        <f t="shared" si="176"/>
        <v>0</v>
      </c>
      <c r="Q5097" s="7"/>
      <c r="R5097" s="7"/>
      <c r="S5097" s="164">
        <v>0</v>
      </c>
      <c r="T5097" s="165">
        <v>0</v>
      </c>
    </row>
    <row r="5098" spans="2:20" ht="30" hidden="1" customHeight="1">
      <c r="B5098" s="123">
        <v>1963</v>
      </c>
      <c r="C5098" s="125" t="s">
        <v>54</v>
      </c>
      <c r="D5098" s="125" t="s">
        <v>55</v>
      </c>
      <c r="E5098" s="137">
        <v>2026</v>
      </c>
      <c r="F5098" s="68" t="str">
        <f t="shared" si="175"/>
        <v>196312. Vigilancia de la Salud AmbientalVigilancia de la Salud Ambiental2026</v>
      </c>
      <c r="G5098" s="404" t="s">
        <v>696</v>
      </c>
      <c r="H5098" s="134" t="s">
        <v>699</v>
      </c>
      <c r="I5098" s="125" t="s">
        <v>410</v>
      </c>
      <c r="J5098" s="134" t="s">
        <v>710</v>
      </c>
      <c r="K5098" s="126" t="s">
        <v>698</v>
      </c>
      <c r="L5098" s="126" t="s">
        <v>698</v>
      </c>
      <c r="M5098" s="166" t="s">
        <v>56</v>
      </c>
      <c r="N5098" s="11" t="s">
        <v>48</v>
      </c>
      <c r="O5098" s="68" t="str">
        <f t="shared" si="174"/>
        <v>196312. Vigilancia de la Salud AmbientalVigilancia de la Salud Ambiental20261_USAQUEN1_MARZO_2026</v>
      </c>
      <c r="P5098" s="129">
        <f t="shared" si="176"/>
        <v>17382480</v>
      </c>
      <c r="Q5098" s="7"/>
      <c r="R5098" s="7"/>
      <c r="S5098" s="164">
        <v>1</v>
      </c>
      <c r="T5098" s="165">
        <v>17382480</v>
      </c>
    </row>
    <row r="5099" spans="2:20" ht="30" hidden="1" customHeight="1">
      <c r="B5099" s="123">
        <v>2002</v>
      </c>
      <c r="C5099" s="125" t="s">
        <v>54</v>
      </c>
      <c r="D5099" s="125" t="s">
        <v>55</v>
      </c>
      <c r="E5099" s="137">
        <v>2026</v>
      </c>
      <c r="F5099" s="68" t="str">
        <f t="shared" si="175"/>
        <v>200212. Vigilancia de la Salud AmbientalVigilancia de la Salud Ambiental2026</v>
      </c>
      <c r="G5099" s="404" t="s">
        <v>713</v>
      </c>
      <c r="H5099" s="134" t="s">
        <v>705</v>
      </c>
      <c r="I5099" s="125" t="s">
        <v>410</v>
      </c>
      <c r="J5099" s="134" t="s">
        <v>706</v>
      </c>
      <c r="K5099" s="126" t="s">
        <v>698</v>
      </c>
      <c r="L5099" s="126" t="s">
        <v>698</v>
      </c>
      <c r="M5099" s="166" t="s">
        <v>56</v>
      </c>
      <c r="N5099" s="11" t="s">
        <v>48</v>
      </c>
      <c r="O5099" s="68" t="str">
        <f t="shared" si="174"/>
        <v>200212. Vigilancia de la Salud AmbientalVigilancia de la Salud Ambiental20261_USAQUEN1_MARZO_2026</v>
      </c>
      <c r="P5099" s="129">
        <f t="shared" si="176"/>
        <v>3673744</v>
      </c>
      <c r="Q5099" s="7"/>
      <c r="R5099" s="7"/>
      <c r="S5099" s="164">
        <v>2</v>
      </c>
      <c r="T5099" s="165">
        <v>7347488</v>
      </c>
    </row>
    <row r="5100" spans="2:20" ht="30" hidden="1" customHeight="1">
      <c r="B5100" s="123">
        <v>2016</v>
      </c>
      <c r="C5100" s="125" t="s">
        <v>54</v>
      </c>
      <c r="D5100" s="125" t="s">
        <v>55</v>
      </c>
      <c r="E5100" s="137">
        <v>2026</v>
      </c>
      <c r="F5100" s="68" t="str">
        <f t="shared" si="175"/>
        <v>201612. Vigilancia de la Salud AmbientalVigilancia de la Salud Ambiental2026</v>
      </c>
      <c r="G5100" s="404" t="s">
        <v>696</v>
      </c>
      <c r="H5100" s="134" t="s">
        <v>702</v>
      </c>
      <c r="I5100" s="125" t="s">
        <v>410</v>
      </c>
      <c r="J5100" s="134" t="s">
        <v>697</v>
      </c>
      <c r="K5100" s="126" t="s">
        <v>698</v>
      </c>
      <c r="L5100" s="126" t="s">
        <v>698</v>
      </c>
      <c r="M5100" s="166" t="s">
        <v>74</v>
      </c>
      <c r="N5100" s="11" t="s">
        <v>48</v>
      </c>
      <c r="O5100" s="68" t="str">
        <f t="shared" si="174"/>
        <v>201612. Vigilancia de la Salud AmbientalVigilancia de la Salud Ambiental20264_CHAPINERO1_MARZO_2026</v>
      </c>
      <c r="P5100" s="129">
        <f t="shared" si="176"/>
        <v>30552</v>
      </c>
      <c r="Q5100" s="7"/>
      <c r="R5100" s="7"/>
      <c r="S5100" s="164">
        <v>3</v>
      </c>
      <c r="T5100" s="165">
        <v>91656</v>
      </c>
    </row>
    <row r="5101" spans="2:20" ht="30" hidden="1" customHeight="1">
      <c r="B5101" s="123">
        <v>2016</v>
      </c>
      <c r="C5101" s="125" t="s">
        <v>54</v>
      </c>
      <c r="D5101" s="125" t="s">
        <v>55</v>
      </c>
      <c r="E5101" s="137">
        <v>2026</v>
      </c>
      <c r="F5101" s="68" t="str">
        <f t="shared" si="175"/>
        <v>201612. Vigilancia de la Salud AmbientalVigilancia de la Salud Ambiental2026</v>
      </c>
      <c r="G5101" s="404" t="s">
        <v>696</v>
      </c>
      <c r="H5101" s="134" t="s">
        <v>702</v>
      </c>
      <c r="I5101" s="125" t="s">
        <v>410</v>
      </c>
      <c r="J5101" s="134" t="s">
        <v>697</v>
      </c>
      <c r="K5101" s="126" t="s">
        <v>698</v>
      </c>
      <c r="L5101" s="126" t="s">
        <v>698</v>
      </c>
      <c r="M5101" s="166" t="s">
        <v>56</v>
      </c>
      <c r="N5101" s="11" t="s">
        <v>48</v>
      </c>
      <c r="O5101" s="68" t="str">
        <f t="shared" si="174"/>
        <v>201612. Vigilancia de la Salud AmbientalVigilancia de la Salud Ambiental20261_USAQUEN1_MARZO_2026</v>
      </c>
      <c r="P5101" s="129">
        <f t="shared" si="176"/>
        <v>30552</v>
      </c>
      <c r="Q5101" s="7"/>
      <c r="R5101" s="7"/>
      <c r="S5101" s="164">
        <v>3</v>
      </c>
      <c r="T5101" s="165">
        <v>91656</v>
      </c>
    </row>
    <row r="5102" spans="2:20" ht="30" hidden="1" customHeight="1">
      <c r="B5102" s="123">
        <v>2016</v>
      </c>
      <c r="C5102" s="125" t="s">
        <v>54</v>
      </c>
      <c r="D5102" s="125" t="s">
        <v>55</v>
      </c>
      <c r="E5102" s="137">
        <v>2026</v>
      </c>
      <c r="F5102" s="68" t="str">
        <f t="shared" si="175"/>
        <v>201612. Vigilancia de la Salud AmbientalVigilancia de la Salud Ambiental2026</v>
      </c>
      <c r="G5102" s="404" t="s">
        <v>696</v>
      </c>
      <c r="H5102" s="134" t="s">
        <v>702</v>
      </c>
      <c r="I5102" s="125" t="s">
        <v>410</v>
      </c>
      <c r="J5102" s="134" t="s">
        <v>697</v>
      </c>
      <c r="K5102" s="126" t="s">
        <v>698</v>
      </c>
      <c r="L5102" s="126" t="s">
        <v>698</v>
      </c>
      <c r="M5102" s="166" t="s">
        <v>63</v>
      </c>
      <c r="N5102" s="11" t="s">
        <v>48</v>
      </c>
      <c r="O5102" s="68" t="str">
        <f t="shared" si="174"/>
        <v>201612. Vigilancia de la Salud AmbientalVigilancia de la Salud Ambiental20262_ENGATIVA1_MARZO_2026</v>
      </c>
      <c r="P5102" s="129">
        <f t="shared" si="176"/>
        <v>30552</v>
      </c>
      <c r="Q5102" s="7"/>
      <c r="R5102" s="7"/>
      <c r="S5102" s="164">
        <v>3</v>
      </c>
      <c r="T5102" s="165">
        <v>91656</v>
      </c>
    </row>
    <row r="5103" spans="2:20" ht="30" hidden="1" customHeight="1">
      <c r="B5103" s="123">
        <v>2016</v>
      </c>
      <c r="C5103" s="125" t="s">
        <v>54</v>
      </c>
      <c r="D5103" s="125" t="s">
        <v>55</v>
      </c>
      <c r="E5103" s="137">
        <v>2026</v>
      </c>
      <c r="F5103" s="68" t="str">
        <f t="shared" si="175"/>
        <v>201612. Vigilancia de la Salud AmbientalVigilancia de la Salud Ambiental2026</v>
      </c>
      <c r="G5103" s="404" t="s">
        <v>696</v>
      </c>
      <c r="H5103" s="134" t="s">
        <v>702</v>
      </c>
      <c r="I5103" s="125" t="s">
        <v>410</v>
      </c>
      <c r="J5103" s="134" t="s">
        <v>697</v>
      </c>
      <c r="K5103" s="126" t="s">
        <v>698</v>
      </c>
      <c r="L5103" s="126" t="s">
        <v>698</v>
      </c>
      <c r="M5103" s="166" t="s">
        <v>77</v>
      </c>
      <c r="N5103" s="11" t="s">
        <v>48</v>
      </c>
      <c r="O5103" s="68" t="str">
        <f t="shared" si="174"/>
        <v>201612. Vigilancia de la Salud AmbientalVigilancia de la Salud Ambiental20263_SUBA1_MARZO_2026</v>
      </c>
      <c r="P5103" s="129">
        <f t="shared" si="176"/>
        <v>30552</v>
      </c>
      <c r="Q5103" s="7"/>
      <c r="R5103" s="7"/>
      <c r="S5103" s="164">
        <v>3</v>
      </c>
      <c r="T5103" s="165">
        <v>91656</v>
      </c>
    </row>
    <row r="5104" spans="2:20" ht="30" hidden="1" customHeight="1">
      <c r="B5104" s="123">
        <v>2016</v>
      </c>
      <c r="C5104" s="125" t="s">
        <v>54</v>
      </c>
      <c r="D5104" s="125" t="s">
        <v>55</v>
      </c>
      <c r="E5104" s="137">
        <v>2026</v>
      </c>
      <c r="F5104" s="68" t="str">
        <f t="shared" si="175"/>
        <v>201612. Vigilancia de la Salud AmbientalVigilancia de la Salud Ambiental2026</v>
      </c>
      <c r="G5104" s="404" t="s">
        <v>696</v>
      </c>
      <c r="H5104" s="134" t="s">
        <v>702</v>
      </c>
      <c r="I5104" s="125" t="s">
        <v>410</v>
      </c>
      <c r="J5104" s="134" t="s">
        <v>697</v>
      </c>
      <c r="K5104" s="126" t="s">
        <v>698</v>
      </c>
      <c r="L5104" s="126" t="s">
        <v>698</v>
      </c>
      <c r="M5104" s="166" t="s">
        <v>66</v>
      </c>
      <c r="N5104" s="11" t="s">
        <v>48</v>
      </c>
      <c r="O5104" s="68" t="str">
        <f t="shared" si="174"/>
        <v>201612. Vigilancia de la Salud AmbientalVigilancia de la Salud Ambiental20265_BARRIOS_UNIDOS1_MARZO_2026</v>
      </c>
      <c r="P5104" s="129">
        <f t="shared" si="176"/>
        <v>30552</v>
      </c>
      <c r="Q5104" s="7"/>
      <c r="R5104" s="7"/>
      <c r="S5104" s="164">
        <v>3</v>
      </c>
      <c r="T5104" s="165">
        <v>91656</v>
      </c>
    </row>
    <row r="5105" spans="2:20" ht="30" hidden="1" customHeight="1">
      <c r="B5105" s="123">
        <v>2016</v>
      </c>
      <c r="C5105" s="125" t="s">
        <v>54</v>
      </c>
      <c r="D5105" s="125" t="s">
        <v>55</v>
      </c>
      <c r="E5105" s="137">
        <v>2026</v>
      </c>
      <c r="F5105" s="68" t="str">
        <f t="shared" si="175"/>
        <v>201612. Vigilancia de la Salud AmbientalVigilancia de la Salud Ambiental2026</v>
      </c>
      <c r="G5105" s="404" t="s">
        <v>696</v>
      </c>
      <c r="H5105" s="134" t="s">
        <v>702</v>
      </c>
      <c r="I5105" s="125" t="s">
        <v>410</v>
      </c>
      <c r="J5105" s="134" t="s">
        <v>697</v>
      </c>
      <c r="K5105" s="126" t="s">
        <v>698</v>
      </c>
      <c r="L5105" s="126" t="s">
        <v>698</v>
      </c>
      <c r="M5105" s="166" t="s">
        <v>107</v>
      </c>
      <c r="N5105" s="11" t="s">
        <v>48</v>
      </c>
      <c r="O5105" s="68" t="str">
        <f t="shared" si="174"/>
        <v>201612. Vigilancia de la Salud AmbientalVigilancia de la Salud Ambiental20266_TEUSAQUILLO1_MARZO_2026</v>
      </c>
      <c r="P5105" s="129">
        <f t="shared" si="176"/>
        <v>30552</v>
      </c>
      <c r="Q5105" s="7"/>
      <c r="R5105" s="7"/>
      <c r="S5105" s="164">
        <v>3</v>
      </c>
      <c r="T5105" s="165">
        <v>91656</v>
      </c>
    </row>
    <row r="5106" spans="2:20" ht="30" hidden="1" customHeight="1">
      <c r="B5106" s="123">
        <v>2018</v>
      </c>
      <c r="C5106" s="125" t="s">
        <v>54</v>
      </c>
      <c r="D5106" s="125" t="s">
        <v>55</v>
      </c>
      <c r="E5106" s="137">
        <v>2026</v>
      </c>
      <c r="F5106" s="68" t="str">
        <f t="shared" si="175"/>
        <v>201812. Vigilancia de la Salud AmbientalVigilancia de la Salud Ambiental2026</v>
      </c>
      <c r="G5106" s="404" t="s">
        <v>696</v>
      </c>
      <c r="H5106" s="134" t="s">
        <v>699</v>
      </c>
      <c r="I5106" s="125" t="s">
        <v>410</v>
      </c>
      <c r="J5106" s="134" t="s">
        <v>697</v>
      </c>
      <c r="K5106" s="126" t="s">
        <v>698</v>
      </c>
      <c r="L5106" s="126" t="s">
        <v>698</v>
      </c>
      <c r="M5106" s="166" t="s">
        <v>74</v>
      </c>
      <c r="N5106" s="11" t="s">
        <v>48</v>
      </c>
      <c r="O5106" s="68" t="str">
        <f t="shared" si="174"/>
        <v>201812. Vigilancia de la Salud AmbientalVigilancia de la Salud Ambiental20264_CHAPINERO1_MARZO_2026</v>
      </c>
      <c r="P5106" s="129">
        <f t="shared" si="176"/>
        <v>47972</v>
      </c>
      <c r="Q5106" s="7"/>
      <c r="R5106" s="7"/>
      <c r="S5106" s="164">
        <v>175</v>
      </c>
      <c r="T5106" s="165">
        <v>8395100</v>
      </c>
    </row>
    <row r="5107" spans="2:20" ht="30" hidden="1" customHeight="1">
      <c r="B5107" s="123">
        <v>2018</v>
      </c>
      <c r="C5107" s="125" t="s">
        <v>54</v>
      </c>
      <c r="D5107" s="125" t="s">
        <v>55</v>
      </c>
      <c r="E5107" s="137">
        <v>2026</v>
      </c>
      <c r="F5107" s="68" t="str">
        <f t="shared" si="175"/>
        <v>201812. Vigilancia de la Salud AmbientalVigilancia de la Salud Ambiental2026</v>
      </c>
      <c r="G5107" s="404" t="s">
        <v>696</v>
      </c>
      <c r="H5107" s="134" t="s">
        <v>699</v>
      </c>
      <c r="I5107" s="125" t="s">
        <v>410</v>
      </c>
      <c r="J5107" s="134" t="s">
        <v>697</v>
      </c>
      <c r="K5107" s="126" t="s">
        <v>698</v>
      </c>
      <c r="L5107" s="126" t="s">
        <v>698</v>
      </c>
      <c r="M5107" s="166" t="s">
        <v>56</v>
      </c>
      <c r="N5107" s="11" t="s">
        <v>48</v>
      </c>
      <c r="O5107" s="68" t="str">
        <f t="shared" si="174"/>
        <v>201812. Vigilancia de la Salud AmbientalVigilancia de la Salud Ambiental20261_USAQUEN1_MARZO_2026</v>
      </c>
      <c r="P5107" s="129">
        <f t="shared" si="176"/>
        <v>47972</v>
      </c>
      <c r="Q5107" s="7"/>
      <c r="R5107" s="7"/>
      <c r="S5107" s="164">
        <v>38</v>
      </c>
      <c r="T5107" s="165">
        <v>1822936</v>
      </c>
    </row>
    <row r="5108" spans="2:20" ht="30" hidden="1" customHeight="1">
      <c r="B5108" s="123">
        <v>2018</v>
      </c>
      <c r="C5108" s="125" t="s">
        <v>54</v>
      </c>
      <c r="D5108" s="125" t="s">
        <v>55</v>
      </c>
      <c r="E5108" s="137">
        <v>2026</v>
      </c>
      <c r="F5108" s="68" t="str">
        <f t="shared" si="175"/>
        <v>201812. Vigilancia de la Salud AmbientalVigilancia de la Salud Ambiental2026</v>
      </c>
      <c r="G5108" s="404" t="s">
        <v>696</v>
      </c>
      <c r="H5108" s="134" t="s">
        <v>699</v>
      </c>
      <c r="I5108" s="125" t="s">
        <v>410</v>
      </c>
      <c r="J5108" s="134" t="s">
        <v>697</v>
      </c>
      <c r="K5108" s="126" t="s">
        <v>698</v>
      </c>
      <c r="L5108" s="126" t="s">
        <v>698</v>
      </c>
      <c r="M5108" s="166" t="s">
        <v>63</v>
      </c>
      <c r="N5108" s="11" t="s">
        <v>48</v>
      </c>
      <c r="O5108" s="68" t="str">
        <f t="shared" si="174"/>
        <v>201812. Vigilancia de la Salud AmbientalVigilancia de la Salud Ambiental20262_ENGATIVA1_MARZO_2026</v>
      </c>
      <c r="P5108" s="129">
        <f t="shared" si="176"/>
        <v>47972</v>
      </c>
      <c r="Q5108" s="7"/>
      <c r="R5108" s="7"/>
      <c r="S5108" s="164">
        <v>161</v>
      </c>
      <c r="T5108" s="165">
        <v>7723492</v>
      </c>
    </row>
    <row r="5109" spans="2:20" ht="30" hidden="1" customHeight="1">
      <c r="B5109" s="123">
        <v>2018</v>
      </c>
      <c r="C5109" s="125" t="s">
        <v>54</v>
      </c>
      <c r="D5109" s="125" t="s">
        <v>55</v>
      </c>
      <c r="E5109" s="137">
        <v>2026</v>
      </c>
      <c r="F5109" s="68" t="str">
        <f t="shared" si="175"/>
        <v>201812. Vigilancia de la Salud AmbientalVigilancia de la Salud Ambiental2026</v>
      </c>
      <c r="G5109" s="404" t="s">
        <v>696</v>
      </c>
      <c r="H5109" s="134" t="s">
        <v>699</v>
      </c>
      <c r="I5109" s="125" t="s">
        <v>410</v>
      </c>
      <c r="J5109" s="134" t="s">
        <v>697</v>
      </c>
      <c r="K5109" s="126" t="s">
        <v>698</v>
      </c>
      <c r="L5109" s="126" t="s">
        <v>698</v>
      </c>
      <c r="M5109" s="166" t="s">
        <v>77</v>
      </c>
      <c r="N5109" s="11" t="s">
        <v>48</v>
      </c>
      <c r="O5109" s="68" t="str">
        <f t="shared" si="174"/>
        <v>201812. Vigilancia de la Salud AmbientalVigilancia de la Salud Ambiental20263_SUBA1_MARZO_2026</v>
      </c>
      <c r="P5109" s="129">
        <f t="shared" si="176"/>
        <v>47972</v>
      </c>
      <c r="Q5109" s="7"/>
      <c r="R5109" s="7"/>
      <c r="S5109" s="164">
        <v>127</v>
      </c>
      <c r="T5109" s="165">
        <v>6092444</v>
      </c>
    </row>
    <row r="5110" spans="2:20" ht="30" hidden="1" customHeight="1">
      <c r="B5110" s="123">
        <v>2018</v>
      </c>
      <c r="C5110" s="125" t="s">
        <v>54</v>
      </c>
      <c r="D5110" s="125" t="s">
        <v>55</v>
      </c>
      <c r="E5110" s="137">
        <v>2026</v>
      </c>
      <c r="F5110" s="68" t="str">
        <f t="shared" si="175"/>
        <v>201812. Vigilancia de la Salud AmbientalVigilancia de la Salud Ambiental2026</v>
      </c>
      <c r="G5110" s="404" t="s">
        <v>696</v>
      </c>
      <c r="H5110" s="134" t="s">
        <v>699</v>
      </c>
      <c r="I5110" s="125" t="s">
        <v>410</v>
      </c>
      <c r="J5110" s="134" t="s">
        <v>697</v>
      </c>
      <c r="K5110" s="126" t="s">
        <v>698</v>
      </c>
      <c r="L5110" s="126" t="s">
        <v>698</v>
      </c>
      <c r="M5110" s="166" t="s">
        <v>66</v>
      </c>
      <c r="N5110" s="11" t="s">
        <v>48</v>
      </c>
      <c r="O5110" s="68" t="str">
        <f t="shared" si="174"/>
        <v>201812. Vigilancia de la Salud AmbientalVigilancia de la Salud Ambiental20265_BARRIOS_UNIDOS1_MARZO_2026</v>
      </c>
      <c r="P5110" s="129">
        <f t="shared" si="176"/>
        <v>47972</v>
      </c>
      <c r="Q5110" s="7"/>
      <c r="R5110" s="7"/>
      <c r="S5110" s="164">
        <v>175</v>
      </c>
      <c r="T5110" s="165">
        <v>8395100</v>
      </c>
    </row>
    <row r="5111" spans="2:20" ht="30" hidden="1" customHeight="1">
      <c r="B5111" s="123">
        <v>2018</v>
      </c>
      <c r="C5111" s="125" t="s">
        <v>54</v>
      </c>
      <c r="D5111" s="125" t="s">
        <v>55</v>
      </c>
      <c r="E5111" s="137">
        <v>2026</v>
      </c>
      <c r="F5111" s="68" t="str">
        <f t="shared" si="175"/>
        <v>201812. Vigilancia de la Salud AmbientalVigilancia de la Salud Ambiental2026</v>
      </c>
      <c r="G5111" s="404" t="s">
        <v>696</v>
      </c>
      <c r="H5111" s="134" t="s">
        <v>699</v>
      </c>
      <c r="I5111" s="125" t="s">
        <v>410</v>
      </c>
      <c r="J5111" s="134" t="s">
        <v>697</v>
      </c>
      <c r="K5111" s="126" t="s">
        <v>698</v>
      </c>
      <c r="L5111" s="126" t="s">
        <v>698</v>
      </c>
      <c r="M5111" s="166" t="s">
        <v>107</v>
      </c>
      <c r="N5111" s="11" t="s">
        <v>48</v>
      </c>
      <c r="O5111" s="68" t="str">
        <f t="shared" si="174"/>
        <v>201812. Vigilancia de la Salud AmbientalVigilancia de la Salud Ambiental20266_TEUSAQUILLO1_MARZO_2026</v>
      </c>
      <c r="P5111" s="129">
        <f t="shared" si="176"/>
        <v>47972</v>
      </c>
      <c r="Q5111" s="7"/>
      <c r="R5111" s="7"/>
      <c r="S5111" s="164">
        <v>66</v>
      </c>
      <c r="T5111" s="165">
        <v>3166152</v>
      </c>
    </row>
    <row r="5112" spans="2:20" ht="30" hidden="1" customHeight="1">
      <c r="B5112" s="123">
        <v>2020</v>
      </c>
      <c r="C5112" s="125" t="s">
        <v>54</v>
      </c>
      <c r="D5112" s="125" t="s">
        <v>55</v>
      </c>
      <c r="E5112" s="137">
        <v>2026</v>
      </c>
      <c r="F5112" s="68" t="str">
        <f t="shared" si="175"/>
        <v>202012. Vigilancia de la Salud AmbientalVigilancia de la Salud Ambiental2026</v>
      </c>
      <c r="G5112" s="404" t="s">
        <v>696</v>
      </c>
      <c r="H5112" s="134" t="s">
        <v>699</v>
      </c>
      <c r="I5112" s="125" t="s">
        <v>410</v>
      </c>
      <c r="J5112" s="134" t="s">
        <v>697</v>
      </c>
      <c r="K5112" s="126" t="s">
        <v>698</v>
      </c>
      <c r="L5112" s="126" t="s">
        <v>698</v>
      </c>
      <c r="M5112" s="166" t="s">
        <v>74</v>
      </c>
      <c r="N5112" s="11" t="s">
        <v>48</v>
      </c>
      <c r="O5112" s="68" t="str">
        <f t="shared" si="174"/>
        <v>202012. Vigilancia de la Salud AmbientalVigilancia de la Salud Ambiental20264_CHAPINERO1_MARZO_2026</v>
      </c>
      <c r="P5112" s="129">
        <f t="shared" si="176"/>
        <v>0</v>
      </c>
      <c r="Q5112" s="7"/>
      <c r="R5112" s="7"/>
      <c r="S5112" s="164">
        <v>0</v>
      </c>
      <c r="T5112" s="165">
        <v>0</v>
      </c>
    </row>
    <row r="5113" spans="2:20" ht="30" hidden="1" customHeight="1">
      <c r="B5113" s="123">
        <v>2020</v>
      </c>
      <c r="C5113" s="125" t="s">
        <v>54</v>
      </c>
      <c r="D5113" s="125" t="s">
        <v>55</v>
      </c>
      <c r="E5113" s="137">
        <v>2026</v>
      </c>
      <c r="F5113" s="68" t="str">
        <f t="shared" si="175"/>
        <v>202012. Vigilancia de la Salud AmbientalVigilancia de la Salud Ambiental2026</v>
      </c>
      <c r="G5113" s="404" t="s">
        <v>696</v>
      </c>
      <c r="H5113" s="134" t="s">
        <v>699</v>
      </c>
      <c r="I5113" s="125" t="s">
        <v>410</v>
      </c>
      <c r="J5113" s="134" t="s">
        <v>697</v>
      </c>
      <c r="K5113" s="126" t="s">
        <v>698</v>
      </c>
      <c r="L5113" s="126" t="s">
        <v>698</v>
      </c>
      <c r="M5113" s="166" t="s">
        <v>56</v>
      </c>
      <c r="N5113" s="11" t="s">
        <v>48</v>
      </c>
      <c r="O5113" s="68" t="str">
        <f t="shared" si="174"/>
        <v>202012. Vigilancia de la Salud AmbientalVigilancia de la Salud Ambiental20261_USAQUEN1_MARZO_2026</v>
      </c>
      <c r="P5113" s="129">
        <f t="shared" si="176"/>
        <v>163614</v>
      </c>
      <c r="Q5113" s="7"/>
      <c r="R5113" s="7"/>
      <c r="S5113" s="164">
        <v>2</v>
      </c>
      <c r="T5113" s="165">
        <v>327228</v>
      </c>
    </row>
    <row r="5114" spans="2:20" ht="30" hidden="1" customHeight="1">
      <c r="B5114" s="123">
        <v>2020</v>
      </c>
      <c r="C5114" s="125" t="s">
        <v>54</v>
      </c>
      <c r="D5114" s="125" t="s">
        <v>55</v>
      </c>
      <c r="E5114" s="137">
        <v>2026</v>
      </c>
      <c r="F5114" s="68" t="str">
        <f t="shared" si="175"/>
        <v>202012. Vigilancia de la Salud AmbientalVigilancia de la Salud Ambiental2026</v>
      </c>
      <c r="G5114" s="404" t="s">
        <v>696</v>
      </c>
      <c r="H5114" s="134" t="s">
        <v>699</v>
      </c>
      <c r="I5114" s="125" t="s">
        <v>410</v>
      </c>
      <c r="J5114" s="134" t="s">
        <v>697</v>
      </c>
      <c r="K5114" s="126" t="s">
        <v>698</v>
      </c>
      <c r="L5114" s="126" t="s">
        <v>698</v>
      </c>
      <c r="M5114" s="166" t="s">
        <v>63</v>
      </c>
      <c r="N5114" s="11" t="s">
        <v>48</v>
      </c>
      <c r="O5114" s="68" t="str">
        <f t="shared" si="174"/>
        <v>202012. Vigilancia de la Salud AmbientalVigilancia de la Salud Ambiental20262_ENGATIVA1_MARZO_2026</v>
      </c>
      <c r="P5114" s="129">
        <f t="shared" si="176"/>
        <v>0</v>
      </c>
      <c r="Q5114" s="7"/>
      <c r="R5114" s="7"/>
      <c r="S5114" s="164">
        <v>0</v>
      </c>
      <c r="T5114" s="165">
        <v>0</v>
      </c>
    </row>
    <row r="5115" spans="2:20" ht="30" hidden="1" customHeight="1">
      <c r="B5115" s="123">
        <v>2020</v>
      </c>
      <c r="C5115" s="125" t="s">
        <v>54</v>
      </c>
      <c r="D5115" s="125" t="s">
        <v>55</v>
      </c>
      <c r="E5115" s="137">
        <v>2026</v>
      </c>
      <c r="F5115" s="68" t="str">
        <f t="shared" si="175"/>
        <v>202012. Vigilancia de la Salud AmbientalVigilancia de la Salud Ambiental2026</v>
      </c>
      <c r="G5115" s="404" t="s">
        <v>696</v>
      </c>
      <c r="H5115" s="134" t="s">
        <v>699</v>
      </c>
      <c r="I5115" s="125" t="s">
        <v>410</v>
      </c>
      <c r="J5115" s="134" t="s">
        <v>697</v>
      </c>
      <c r="K5115" s="126" t="s">
        <v>698</v>
      </c>
      <c r="L5115" s="126" t="s">
        <v>698</v>
      </c>
      <c r="M5115" s="166" t="s">
        <v>77</v>
      </c>
      <c r="N5115" s="11" t="s">
        <v>48</v>
      </c>
      <c r="O5115" s="68" t="str">
        <f t="shared" si="174"/>
        <v>202012. Vigilancia de la Salud AmbientalVigilancia de la Salud Ambiental20263_SUBA1_MARZO_2026</v>
      </c>
      <c r="P5115" s="129">
        <f t="shared" si="176"/>
        <v>163614</v>
      </c>
      <c r="Q5115" s="7"/>
      <c r="R5115" s="7"/>
      <c r="S5115" s="164">
        <v>1</v>
      </c>
      <c r="T5115" s="165">
        <v>163614</v>
      </c>
    </row>
    <row r="5116" spans="2:20" ht="30" hidden="1" customHeight="1">
      <c r="B5116" s="123">
        <v>2020</v>
      </c>
      <c r="C5116" s="125" t="s">
        <v>54</v>
      </c>
      <c r="D5116" s="125" t="s">
        <v>55</v>
      </c>
      <c r="E5116" s="137">
        <v>2026</v>
      </c>
      <c r="F5116" s="68" t="str">
        <f t="shared" si="175"/>
        <v>202012. Vigilancia de la Salud AmbientalVigilancia de la Salud Ambiental2026</v>
      </c>
      <c r="G5116" s="404" t="s">
        <v>696</v>
      </c>
      <c r="H5116" s="134" t="s">
        <v>699</v>
      </c>
      <c r="I5116" s="125" t="s">
        <v>410</v>
      </c>
      <c r="J5116" s="134" t="s">
        <v>697</v>
      </c>
      <c r="K5116" s="126" t="s">
        <v>698</v>
      </c>
      <c r="L5116" s="126" t="s">
        <v>698</v>
      </c>
      <c r="M5116" s="166" t="s">
        <v>66</v>
      </c>
      <c r="N5116" s="11" t="s">
        <v>48</v>
      </c>
      <c r="O5116" s="68" t="str">
        <f t="shared" si="174"/>
        <v>202012. Vigilancia de la Salud AmbientalVigilancia de la Salud Ambiental20265_BARRIOS_UNIDOS1_MARZO_2026</v>
      </c>
      <c r="P5116" s="129">
        <f t="shared" si="176"/>
        <v>0</v>
      </c>
      <c r="Q5116" s="7"/>
      <c r="R5116" s="7"/>
      <c r="S5116" s="164">
        <v>0</v>
      </c>
      <c r="T5116" s="165">
        <v>0</v>
      </c>
    </row>
    <row r="5117" spans="2:20" ht="30" hidden="1" customHeight="1">
      <c r="B5117" s="123">
        <v>2020</v>
      </c>
      <c r="C5117" s="125" t="s">
        <v>54</v>
      </c>
      <c r="D5117" s="125" t="s">
        <v>55</v>
      </c>
      <c r="E5117" s="137">
        <v>2026</v>
      </c>
      <c r="F5117" s="68" t="str">
        <f t="shared" si="175"/>
        <v>202012. Vigilancia de la Salud AmbientalVigilancia de la Salud Ambiental2026</v>
      </c>
      <c r="G5117" s="404" t="s">
        <v>696</v>
      </c>
      <c r="H5117" s="134" t="s">
        <v>699</v>
      </c>
      <c r="I5117" s="125" t="s">
        <v>410</v>
      </c>
      <c r="J5117" s="134" t="s">
        <v>697</v>
      </c>
      <c r="K5117" s="126" t="s">
        <v>698</v>
      </c>
      <c r="L5117" s="126" t="s">
        <v>698</v>
      </c>
      <c r="M5117" s="166" t="s">
        <v>107</v>
      </c>
      <c r="N5117" s="11" t="s">
        <v>48</v>
      </c>
      <c r="O5117" s="68" t="str">
        <f t="shared" si="174"/>
        <v>202012. Vigilancia de la Salud AmbientalVigilancia de la Salud Ambiental20266_TEUSAQUILLO1_MARZO_2026</v>
      </c>
      <c r="P5117" s="129">
        <f t="shared" si="176"/>
        <v>163614</v>
      </c>
      <c r="Q5117" s="7"/>
      <c r="R5117" s="7"/>
      <c r="S5117" s="164">
        <v>3</v>
      </c>
      <c r="T5117" s="165">
        <v>490842</v>
      </c>
    </row>
    <row r="5118" spans="2:20" ht="30" hidden="1" customHeight="1">
      <c r="B5118" s="123">
        <v>2021</v>
      </c>
      <c r="C5118" s="125" t="s">
        <v>54</v>
      </c>
      <c r="D5118" s="125" t="s">
        <v>55</v>
      </c>
      <c r="E5118" s="137">
        <v>2026</v>
      </c>
      <c r="F5118" s="68" t="str">
        <f t="shared" si="175"/>
        <v>202112. Vigilancia de la Salud AmbientalVigilancia de la Salud Ambiental2026</v>
      </c>
      <c r="G5118" s="404" t="s">
        <v>696</v>
      </c>
      <c r="H5118" s="134" t="s">
        <v>699</v>
      </c>
      <c r="I5118" s="125" t="s">
        <v>410</v>
      </c>
      <c r="J5118" s="134" t="s">
        <v>697</v>
      </c>
      <c r="K5118" s="126" t="s">
        <v>698</v>
      </c>
      <c r="L5118" s="126" t="s">
        <v>698</v>
      </c>
      <c r="M5118" s="166" t="s">
        <v>74</v>
      </c>
      <c r="N5118" s="11" t="s">
        <v>48</v>
      </c>
      <c r="O5118" s="68" t="str">
        <f t="shared" si="174"/>
        <v>202112. Vigilancia de la Salud AmbientalVigilancia de la Salud Ambiental20264_CHAPINERO1_MARZO_2026</v>
      </c>
      <c r="P5118" s="129">
        <f t="shared" si="176"/>
        <v>305520</v>
      </c>
      <c r="Q5118" s="7"/>
      <c r="R5118" s="7"/>
      <c r="S5118" s="164">
        <v>3</v>
      </c>
      <c r="T5118" s="165">
        <v>916560</v>
      </c>
    </row>
    <row r="5119" spans="2:20" ht="30" hidden="1" customHeight="1">
      <c r="B5119" s="123">
        <v>2021</v>
      </c>
      <c r="C5119" s="125" t="s">
        <v>54</v>
      </c>
      <c r="D5119" s="125" t="s">
        <v>55</v>
      </c>
      <c r="E5119" s="137">
        <v>2026</v>
      </c>
      <c r="F5119" s="68" t="str">
        <f t="shared" si="175"/>
        <v>202112. Vigilancia de la Salud AmbientalVigilancia de la Salud Ambiental2026</v>
      </c>
      <c r="G5119" s="404" t="s">
        <v>696</v>
      </c>
      <c r="H5119" s="134" t="s">
        <v>699</v>
      </c>
      <c r="I5119" s="125" t="s">
        <v>410</v>
      </c>
      <c r="J5119" s="134" t="s">
        <v>697</v>
      </c>
      <c r="K5119" s="126" t="s">
        <v>698</v>
      </c>
      <c r="L5119" s="126" t="s">
        <v>698</v>
      </c>
      <c r="M5119" s="166" t="s">
        <v>56</v>
      </c>
      <c r="N5119" s="11" t="s">
        <v>48</v>
      </c>
      <c r="O5119" s="68" t="str">
        <f t="shared" si="174"/>
        <v>202112. Vigilancia de la Salud AmbientalVigilancia de la Salud Ambiental20261_USAQUEN1_MARZO_2026</v>
      </c>
      <c r="P5119" s="129">
        <f t="shared" si="176"/>
        <v>305520</v>
      </c>
      <c r="Q5119" s="7"/>
      <c r="R5119" s="7"/>
      <c r="S5119" s="164">
        <v>2</v>
      </c>
      <c r="T5119" s="165">
        <v>611040</v>
      </c>
    </row>
    <row r="5120" spans="2:20" ht="30" hidden="1" customHeight="1">
      <c r="B5120" s="123">
        <v>2021</v>
      </c>
      <c r="C5120" s="125" t="s">
        <v>54</v>
      </c>
      <c r="D5120" s="125" t="s">
        <v>55</v>
      </c>
      <c r="E5120" s="137">
        <v>2026</v>
      </c>
      <c r="F5120" s="68" t="str">
        <f t="shared" si="175"/>
        <v>202112. Vigilancia de la Salud AmbientalVigilancia de la Salud Ambiental2026</v>
      </c>
      <c r="G5120" s="404" t="s">
        <v>696</v>
      </c>
      <c r="H5120" s="134" t="s">
        <v>699</v>
      </c>
      <c r="I5120" s="125" t="s">
        <v>410</v>
      </c>
      <c r="J5120" s="134" t="s">
        <v>697</v>
      </c>
      <c r="K5120" s="126" t="s">
        <v>698</v>
      </c>
      <c r="L5120" s="126" t="s">
        <v>698</v>
      </c>
      <c r="M5120" s="166" t="s">
        <v>63</v>
      </c>
      <c r="N5120" s="11" t="s">
        <v>48</v>
      </c>
      <c r="O5120" s="68" t="str">
        <f t="shared" si="174"/>
        <v>202112. Vigilancia de la Salud AmbientalVigilancia de la Salud Ambiental20262_ENGATIVA1_MARZO_2026</v>
      </c>
      <c r="P5120" s="129">
        <f t="shared" si="176"/>
        <v>305520</v>
      </c>
      <c r="Q5120" s="7"/>
      <c r="R5120" s="7"/>
      <c r="S5120" s="164">
        <v>1</v>
      </c>
      <c r="T5120" s="165">
        <v>305520</v>
      </c>
    </row>
    <row r="5121" spans="2:20" ht="30" hidden="1" customHeight="1">
      <c r="B5121" s="123">
        <v>2021</v>
      </c>
      <c r="C5121" s="125" t="s">
        <v>54</v>
      </c>
      <c r="D5121" s="125" t="s">
        <v>55</v>
      </c>
      <c r="E5121" s="137">
        <v>2026</v>
      </c>
      <c r="F5121" s="68" t="str">
        <f t="shared" si="175"/>
        <v>202112. Vigilancia de la Salud AmbientalVigilancia de la Salud Ambiental2026</v>
      </c>
      <c r="G5121" s="404" t="s">
        <v>696</v>
      </c>
      <c r="H5121" s="134" t="s">
        <v>699</v>
      </c>
      <c r="I5121" s="125" t="s">
        <v>410</v>
      </c>
      <c r="J5121" s="134" t="s">
        <v>697</v>
      </c>
      <c r="K5121" s="126" t="s">
        <v>698</v>
      </c>
      <c r="L5121" s="126" t="s">
        <v>698</v>
      </c>
      <c r="M5121" s="166" t="s">
        <v>77</v>
      </c>
      <c r="N5121" s="11" t="s">
        <v>48</v>
      </c>
      <c r="O5121" s="68" t="str">
        <f t="shared" si="174"/>
        <v>202112. Vigilancia de la Salud AmbientalVigilancia de la Salud Ambiental20263_SUBA1_MARZO_2026</v>
      </c>
      <c r="P5121" s="129">
        <f t="shared" si="176"/>
        <v>0</v>
      </c>
      <c r="Q5121" s="7"/>
      <c r="R5121" s="7"/>
      <c r="S5121" s="164">
        <v>0</v>
      </c>
      <c r="T5121" s="165">
        <v>0</v>
      </c>
    </row>
    <row r="5122" spans="2:20" ht="30" hidden="1" customHeight="1">
      <c r="B5122" s="123">
        <v>2021</v>
      </c>
      <c r="C5122" s="125" t="s">
        <v>54</v>
      </c>
      <c r="D5122" s="125" t="s">
        <v>55</v>
      </c>
      <c r="E5122" s="137">
        <v>2026</v>
      </c>
      <c r="F5122" s="68" t="str">
        <f t="shared" si="175"/>
        <v>202112. Vigilancia de la Salud AmbientalVigilancia de la Salud Ambiental2026</v>
      </c>
      <c r="G5122" s="404" t="s">
        <v>696</v>
      </c>
      <c r="H5122" s="134" t="s">
        <v>699</v>
      </c>
      <c r="I5122" s="125" t="s">
        <v>410</v>
      </c>
      <c r="J5122" s="134" t="s">
        <v>697</v>
      </c>
      <c r="K5122" s="126" t="s">
        <v>698</v>
      </c>
      <c r="L5122" s="126" t="s">
        <v>698</v>
      </c>
      <c r="M5122" s="166" t="s">
        <v>66</v>
      </c>
      <c r="N5122" s="11" t="s">
        <v>48</v>
      </c>
      <c r="O5122" s="68" t="str">
        <f t="shared" ref="O5122:O5185" si="177">+F5122&amp;M5122&amp;N5122</f>
        <v>202112. Vigilancia de la Salud AmbientalVigilancia de la Salud Ambiental20265_BARRIOS_UNIDOS1_MARZO_2026</v>
      </c>
      <c r="P5122" s="129">
        <f t="shared" si="176"/>
        <v>0</v>
      </c>
      <c r="Q5122" s="7"/>
      <c r="R5122" s="7"/>
      <c r="S5122" s="164">
        <v>0</v>
      </c>
      <c r="T5122" s="165">
        <v>0</v>
      </c>
    </row>
    <row r="5123" spans="2:20" ht="30" hidden="1" customHeight="1">
      <c r="B5123" s="123">
        <v>2021</v>
      </c>
      <c r="C5123" s="125" t="s">
        <v>54</v>
      </c>
      <c r="D5123" s="125" t="s">
        <v>55</v>
      </c>
      <c r="E5123" s="137">
        <v>2026</v>
      </c>
      <c r="F5123" s="68" t="str">
        <f t="shared" si="175"/>
        <v>202112. Vigilancia de la Salud AmbientalVigilancia de la Salud Ambiental2026</v>
      </c>
      <c r="G5123" s="404" t="s">
        <v>696</v>
      </c>
      <c r="H5123" s="134" t="s">
        <v>699</v>
      </c>
      <c r="I5123" s="125" t="s">
        <v>410</v>
      </c>
      <c r="J5123" s="134" t="s">
        <v>697</v>
      </c>
      <c r="K5123" s="126" t="s">
        <v>698</v>
      </c>
      <c r="L5123" s="126" t="s">
        <v>698</v>
      </c>
      <c r="M5123" s="166" t="s">
        <v>107</v>
      </c>
      <c r="N5123" s="11" t="s">
        <v>48</v>
      </c>
      <c r="O5123" s="68" t="str">
        <f t="shared" si="177"/>
        <v>202112. Vigilancia de la Salud AmbientalVigilancia de la Salud Ambiental20266_TEUSAQUILLO1_MARZO_2026</v>
      </c>
      <c r="P5123" s="129">
        <f t="shared" si="176"/>
        <v>305520</v>
      </c>
      <c r="Q5123" s="7"/>
      <c r="R5123" s="7"/>
      <c r="S5123" s="164">
        <v>2</v>
      </c>
      <c r="T5123" s="165">
        <v>611040</v>
      </c>
    </row>
    <row r="5124" spans="2:20" ht="30" hidden="1" customHeight="1">
      <c r="B5124" s="123">
        <v>2022</v>
      </c>
      <c r="C5124" s="125" t="s">
        <v>54</v>
      </c>
      <c r="D5124" s="125" t="s">
        <v>55</v>
      </c>
      <c r="E5124" s="137">
        <v>2026</v>
      </c>
      <c r="F5124" s="68" t="str">
        <f t="shared" si="175"/>
        <v>202212. Vigilancia de la Salud AmbientalVigilancia de la Salud Ambiental2026</v>
      </c>
      <c r="G5124" s="404" t="s">
        <v>696</v>
      </c>
      <c r="H5124" s="134" t="s">
        <v>699</v>
      </c>
      <c r="I5124" s="125" t="s">
        <v>410</v>
      </c>
      <c r="J5124" s="134" t="s">
        <v>697</v>
      </c>
      <c r="K5124" s="126" t="s">
        <v>698</v>
      </c>
      <c r="L5124" s="126" t="s">
        <v>698</v>
      </c>
      <c r="M5124" s="166" t="s">
        <v>74</v>
      </c>
      <c r="N5124" s="11" t="s">
        <v>48</v>
      </c>
      <c r="O5124" s="68" t="str">
        <f t="shared" si="177"/>
        <v>202212. Vigilancia de la Salud AmbientalVigilancia de la Salud Ambiental20264_CHAPINERO1_MARZO_2026</v>
      </c>
      <c r="P5124" s="129">
        <f t="shared" si="176"/>
        <v>0</v>
      </c>
      <c r="Q5124" s="7"/>
      <c r="R5124" s="7"/>
      <c r="S5124" s="164">
        <v>0</v>
      </c>
      <c r="T5124" s="165">
        <v>0</v>
      </c>
    </row>
    <row r="5125" spans="2:20" ht="30" hidden="1" customHeight="1">
      <c r="B5125" s="123">
        <v>2022</v>
      </c>
      <c r="C5125" s="125" t="s">
        <v>54</v>
      </c>
      <c r="D5125" s="125" t="s">
        <v>55</v>
      </c>
      <c r="E5125" s="137">
        <v>2026</v>
      </c>
      <c r="F5125" s="68" t="str">
        <f t="shared" si="175"/>
        <v>202212. Vigilancia de la Salud AmbientalVigilancia de la Salud Ambiental2026</v>
      </c>
      <c r="G5125" s="404" t="s">
        <v>696</v>
      </c>
      <c r="H5125" s="134" t="s">
        <v>699</v>
      </c>
      <c r="I5125" s="125" t="s">
        <v>410</v>
      </c>
      <c r="J5125" s="134" t="s">
        <v>697</v>
      </c>
      <c r="K5125" s="126" t="s">
        <v>698</v>
      </c>
      <c r="L5125" s="126" t="s">
        <v>698</v>
      </c>
      <c r="M5125" s="166" t="s">
        <v>56</v>
      </c>
      <c r="N5125" s="11" t="s">
        <v>48</v>
      </c>
      <c r="O5125" s="68" t="str">
        <f t="shared" si="177"/>
        <v>202212. Vigilancia de la Salud AmbientalVigilancia de la Salud Ambiental20261_USAQUEN1_MARZO_2026</v>
      </c>
      <c r="P5125" s="129">
        <f t="shared" si="176"/>
        <v>488832</v>
      </c>
      <c r="Q5125" s="7"/>
      <c r="R5125" s="7"/>
      <c r="S5125" s="164">
        <v>2</v>
      </c>
      <c r="T5125" s="165">
        <v>977664</v>
      </c>
    </row>
    <row r="5126" spans="2:20" ht="30" hidden="1" customHeight="1">
      <c r="B5126" s="123">
        <v>2022</v>
      </c>
      <c r="C5126" s="125" t="s">
        <v>54</v>
      </c>
      <c r="D5126" s="125" t="s">
        <v>55</v>
      </c>
      <c r="E5126" s="137">
        <v>2026</v>
      </c>
      <c r="F5126" s="68" t="str">
        <f t="shared" si="175"/>
        <v>202212. Vigilancia de la Salud AmbientalVigilancia de la Salud Ambiental2026</v>
      </c>
      <c r="G5126" s="404" t="s">
        <v>696</v>
      </c>
      <c r="H5126" s="134" t="s">
        <v>699</v>
      </c>
      <c r="I5126" s="125" t="s">
        <v>410</v>
      </c>
      <c r="J5126" s="134" t="s">
        <v>697</v>
      </c>
      <c r="K5126" s="126" t="s">
        <v>698</v>
      </c>
      <c r="L5126" s="126" t="s">
        <v>698</v>
      </c>
      <c r="M5126" s="166" t="s">
        <v>63</v>
      </c>
      <c r="N5126" s="11" t="s">
        <v>48</v>
      </c>
      <c r="O5126" s="68" t="str">
        <f t="shared" si="177"/>
        <v>202212. Vigilancia de la Salud AmbientalVigilancia de la Salud Ambiental20262_ENGATIVA1_MARZO_2026</v>
      </c>
      <c r="P5126" s="129">
        <f t="shared" si="176"/>
        <v>0</v>
      </c>
      <c r="Q5126" s="7"/>
      <c r="R5126" s="7"/>
      <c r="S5126" s="164">
        <v>0</v>
      </c>
      <c r="T5126" s="165">
        <v>0</v>
      </c>
    </row>
    <row r="5127" spans="2:20" ht="30" hidden="1" customHeight="1">
      <c r="B5127" s="123">
        <v>2022</v>
      </c>
      <c r="C5127" s="125" t="s">
        <v>54</v>
      </c>
      <c r="D5127" s="125" t="s">
        <v>55</v>
      </c>
      <c r="E5127" s="137">
        <v>2026</v>
      </c>
      <c r="F5127" s="68" t="str">
        <f t="shared" ref="F5127:F5190" si="178">B5127&amp;C5127&amp;D5127&amp;E5127</f>
        <v>202212. Vigilancia de la Salud AmbientalVigilancia de la Salud Ambiental2026</v>
      </c>
      <c r="G5127" s="404" t="s">
        <v>696</v>
      </c>
      <c r="H5127" s="134" t="s">
        <v>699</v>
      </c>
      <c r="I5127" s="125" t="s">
        <v>410</v>
      </c>
      <c r="J5127" s="134" t="s">
        <v>697</v>
      </c>
      <c r="K5127" s="126" t="s">
        <v>698</v>
      </c>
      <c r="L5127" s="126" t="s">
        <v>698</v>
      </c>
      <c r="M5127" s="166" t="s">
        <v>77</v>
      </c>
      <c r="N5127" s="11" t="s">
        <v>48</v>
      </c>
      <c r="O5127" s="68" t="str">
        <f t="shared" si="177"/>
        <v>202212. Vigilancia de la Salud AmbientalVigilancia de la Salud Ambiental20263_SUBA1_MARZO_2026</v>
      </c>
      <c r="P5127" s="129">
        <f t="shared" si="176"/>
        <v>0</v>
      </c>
      <c r="Q5127" s="7"/>
      <c r="R5127" s="7"/>
      <c r="S5127" s="164">
        <v>0</v>
      </c>
      <c r="T5127" s="165">
        <v>0</v>
      </c>
    </row>
    <row r="5128" spans="2:20" ht="30" hidden="1" customHeight="1">
      <c r="B5128" s="123">
        <v>2022</v>
      </c>
      <c r="C5128" s="125" t="s">
        <v>54</v>
      </c>
      <c r="D5128" s="125" t="s">
        <v>55</v>
      </c>
      <c r="E5128" s="137">
        <v>2026</v>
      </c>
      <c r="F5128" s="68" t="str">
        <f t="shared" si="178"/>
        <v>202212. Vigilancia de la Salud AmbientalVigilancia de la Salud Ambiental2026</v>
      </c>
      <c r="G5128" s="404" t="s">
        <v>696</v>
      </c>
      <c r="H5128" s="134" t="s">
        <v>699</v>
      </c>
      <c r="I5128" s="125" t="s">
        <v>410</v>
      </c>
      <c r="J5128" s="134" t="s">
        <v>697</v>
      </c>
      <c r="K5128" s="126" t="s">
        <v>698</v>
      </c>
      <c r="L5128" s="126" t="s">
        <v>698</v>
      </c>
      <c r="M5128" s="166" t="s">
        <v>66</v>
      </c>
      <c r="N5128" s="11" t="s">
        <v>48</v>
      </c>
      <c r="O5128" s="68" t="str">
        <f t="shared" si="177"/>
        <v>202212. Vigilancia de la Salud AmbientalVigilancia de la Salud Ambiental20265_BARRIOS_UNIDOS1_MARZO_2026</v>
      </c>
      <c r="P5128" s="129">
        <f t="shared" si="176"/>
        <v>0</v>
      </c>
      <c r="Q5128" s="7"/>
      <c r="R5128" s="7"/>
      <c r="S5128" s="164">
        <v>0</v>
      </c>
      <c r="T5128" s="165">
        <v>0</v>
      </c>
    </row>
    <row r="5129" spans="2:20" ht="30" hidden="1" customHeight="1">
      <c r="B5129" s="123">
        <v>2022</v>
      </c>
      <c r="C5129" s="125" t="s">
        <v>54</v>
      </c>
      <c r="D5129" s="125" t="s">
        <v>55</v>
      </c>
      <c r="E5129" s="137">
        <v>2026</v>
      </c>
      <c r="F5129" s="68" t="str">
        <f t="shared" si="178"/>
        <v>202212. Vigilancia de la Salud AmbientalVigilancia de la Salud Ambiental2026</v>
      </c>
      <c r="G5129" s="404" t="s">
        <v>696</v>
      </c>
      <c r="H5129" s="134" t="s">
        <v>699</v>
      </c>
      <c r="I5129" s="125" t="s">
        <v>410</v>
      </c>
      <c r="J5129" s="134" t="s">
        <v>697</v>
      </c>
      <c r="K5129" s="126" t="s">
        <v>698</v>
      </c>
      <c r="L5129" s="126" t="s">
        <v>698</v>
      </c>
      <c r="M5129" s="166" t="s">
        <v>107</v>
      </c>
      <c r="N5129" s="11" t="s">
        <v>48</v>
      </c>
      <c r="O5129" s="68" t="str">
        <f t="shared" si="177"/>
        <v>202212. Vigilancia de la Salud AmbientalVigilancia de la Salud Ambiental20266_TEUSAQUILLO1_MARZO_2026</v>
      </c>
      <c r="P5129" s="129">
        <f t="shared" si="176"/>
        <v>0</v>
      </c>
      <c r="Q5129" s="7"/>
      <c r="R5129" s="7"/>
      <c r="S5129" s="164">
        <v>0</v>
      </c>
      <c r="T5129" s="165">
        <v>0</v>
      </c>
    </row>
    <row r="5130" spans="2:20" ht="30" hidden="1" customHeight="1">
      <c r="B5130" s="123">
        <v>2023</v>
      </c>
      <c r="C5130" s="125" t="s">
        <v>54</v>
      </c>
      <c r="D5130" s="125" t="s">
        <v>55</v>
      </c>
      <c r="E5130" s="137">
        <v>2026</v>
      </c>
      <c r="F5130" s="68" t="str">
        <f t="shared" si="178"/>
        <v>202312. Vigilancia de la Salud AmbientalVigilancia de la Salud Ambiental2026</v>
      </c>
      <c r="G5130" s="404" t="s">
        <v>696</v>
      </c>
      <c r="H5130" s="134" t="s">
        <v>699</v>
      </c>
      <c r="I5130" s="125" t="s">
        <v>410</v>
      </c>
      <c r="J5130" s="134" t="s">
        <v>697</v>
      </c>
      <c r="K5130" s="126" t="s">
        <v>698</v>
      </c>
      <c r="L5130" s="126" t="s">
        <v>698</v>
      </c>
      <c r="M5130" s="166" t="s">
        <v>74</v>
      </c>
      <c r="N5130" s="11" t="s">
        <v>48</v>
      </c>
      <c r="O5130" s="68" t="str">
        <f t="shared" si="177"/>
        <v>202312. Vigilancia de la Salud AmbientalVigilancia de la Salud Ambiental20264_CHAPINERO1_MARZO_2026</v>
      </c>
      <c r="P5130" s="129">
        <f t="shared" si="176"/>
        <v>244416</v>
      </c>
      <c r="Q5130" s="7"/>
      <c r="R5130" s="7"/>
      <c r="S5130" s="164">
        <v>5</v>
      </c>
      <c r="T5130" s="165">
        <v>1222080</v>
      </c>
    </row>
    <row r="5131" spans="2:20" ht="30" hidden="1" customHeight="1">
      <c r="B5131" s="123">
        <v>2023</v>
      </c>
      <c r="C5131" s="125" t="s">
        <v>54</v>
      </c>
      <c r="D5131" s="125" t="s">
        <v>55</v>
      </c>
      <c r="E5131" s="137">
        <v>2026</v>
      </c>
      <c r="F5131" s="68" t="str">
        <f t="shared" si="178"/>
        <v>202312. Vigilancia de la Salud AmbientalVigilancia de la Salud Ambiental2026</v>
      </c>
      <c r="G5131" s="404" t="s">
        <v>696</v>
      </c>
      <c r="H5131" s="134" t="s">
        <v>699</v>
      </c>
      <c r="I5131" s="125" t="s">
        <v>410</v>
      </c>
      <c r="J5131" s="134" t="s">
        <v>697</v>
      </c>
      <c r="K5131" s="126" t="s">
        <v>698</v>
      </c>
      <c r="L5131" s="126" t="s">
        <v>698</v>
      </c>
      <c r="M5131" s="166" t="s">
        <v>56</v>
      </c>
      <c r="N5131" s="11" t="s">
        <v>48</v>
      </c>
      <c r="O5131" s="68" t="str">
        <f t="shared" si="177"/>
        <v>202312. Vigilancia de la Salud AmbientalVigilancia de la Salud Ambiental20261_USAQUEN1_MARZO_2026</v>
      </c>
      <c r="P5131" s="129">
        <f t="shared" si="176"/>
        <v>0</v>
      </c>
      <c r="Q5131" s="7"/>
      <c r="R5131" s="7"/>
      <c r="S5131" s="164">
        <v>0</v>
      </c>
      <c r="T5131" s="165">
        <v>0</v>
      </c>
    </row>
    <row r="5132" spans="2:20" ht="30" hidden="1" customHeight="1">
      <c r="B5132" s="123">
        <v>2023</v>
      </c>
      <c r="C5132" s="125" t="s">
        <v>54</v>
      </c>
      <c r="D5132" s="125" t="s">
        <v>55</v>
      </c>
      <c r="E5132" s="137">
        <v>2026</v>
      </c>
      <c r="F5132" s="68" t="str">
        <f t="shared" si="178"/>
        <v>202312. Vigilancia de la Salud AmbientalVigilancia de la Salud Ambiental2026</v>
      </c>
      <c r="G5132" s="404" t="s">
        <v>696</v>
      </c>
      <c r="H5132" s="134" t="s">
        <v>699</v>
      </c>
      <c r="I5132" s="125" t="s">
        <v>410</v>
      </c>
      <c r="J5132" s="134" t="s">
        <v>697</v>
      </c>
      <c r="K5132" s="126" t="s">
        <v>698</v>
      </c>
      <c r="L5132" s="126" t="s">
        <v>698</v>
      </c>
      <c r="M5132" s="166" t="s">
        <v>63</v>
      </c>
      <c r="N5132" s="11" t="s">
        <v>48</v>
      </c>
      <c r="O5132" s="68" t="str">
        <f t="shared" si="177"/>
        <v>202312. Vigilancia de la Salud AmbientalVigilancia de la Salud Ambiental20262_ENGATIVA1_MARZO_2026</v>
      </c>
      <c r="P5132" s="129">
        <f t="shared" si="176"/>
        <v>244416</v>
      </c>
      <c r="Q5132" s="7"/>
      <c r="R5132" s="7"/>
      <c r="S5132" s="164">
        <v>2</v>
      </c>
      <c r="T5132" s="165">
        <v>488832</v>
      </c>
    </row>
    <row r="5133" spans="2:20" ht="30" hidden="1" customHeight="1">
      <c r="B5133" s="123">
        <v>2023</v>
      </c>
      <c r="C5133" s="125" t="s">
        <v>54</v>
      </c>
      <c r="D5133" s="125" t="s">
        <v>55</v>
      </c>
      <c r="E5133" s="137">
        <v>2026</v>
      </c>
      <c r="F5133" s="68" t="str">
        <f t="shared" si="178"/>
        <v>202312. Vigilancia de la Salud AmbientalVigilancia de la Salud Ambiental2026</v>
      </c>
      <c r="G5133" s="404" t="s">
        <v>696</v>
      </c>
      <c r="H5133" s="134" t="s">
        <v>699</v>
      </c>
      <c r="I5133" s="125" t="s">
        <v>410</v>
      </c>
      <c r="J5133" s="134" t="s">
        <v>697</v>
      </c>
      <c r="K5133" s="126" t="s">
        <v>698</v>
      </c>
      <c r="L5133" s="126" t="s">
        <v>698</v>
      </c>
      <c r="M5133" s="166" t="s">
        <v>77</v>
      </c>
      <c r="N5133" s="11" t="s">
        <v>48</v>
      </c>
      <c r="O5133" s="68" t="str">
        <f t="shared" si="177"/>
        <v>202312. Vigilancia de la Salud AmbientalVigilancia de la Salud Ambiental20263_SUBA1_MARZO_2026</v>
      </c>
      <c r="P5133" s="129">
        <f t="shared" si="176"/>
        <v>244416</v>
      </c>
      <c r="Q5133" s="7"/>
      <c r="R5133" s="7"/>
      <c r="S5133" s="164">
        <v>2</v>
      </c>
      <c r="T5133" s="165">
        <v>488832</v>
      </c>
    </row>
    <row r="5134" spans="2:20" ht="30" hidden="1" customHeight="1">
      <c r="B5134" s="123">
        <v>2023</v>
      </c>
      <c r="C5134" s="125" t="s">
        <v>54</v>
      </c>
      <c r="D5134" s="125" t="s">
        <v>55</v>
      </c>
      <c r="E5134" s="137">
        <v>2026</v>
      </c>
      <c r="F5134" s="68" t="str">
        <f t="shared" si="178"/>
        <v>202312. Vigilancia de la Salud AmbientalVigilancia de la Salud Ambiental2026</v>
      </c>
      <c r="G5134" s="404" t="s">
        <v>696</v>
      </c>
      <c r="H5134" s="134" t="s">
        <v>699</v>
      </c>
      <c r="I5134" s="125" t="s">
        <v>410</v>
      </c>
      <c r="J5134" s="134" t="s">
        <v>697</v>
      </c>
      <c r="K5134" s="126" t="s">
        <v>698</v>
      </c>
      <c r="L5134" s="126" t="s">
        <v>698</v>
      </c>
      <c r="M5134" s="166" t="s">
        <v>66</v>
      </c>
      <c r="N5134" s="11" t="s">
        <v>48</v>
      </c>
      <c r="O5134" s="68" t="str">
        <f t="shared" si="177"/>
        <v>202312. Vigilancia de la Salud AmbientalVigilancia de la Salud Ambiental20265_BARRIOS_UNIDOS1_MARZO_2026</v>
      </c>
      <c r="P5134" s="129">
        <f t="shared" si="176"/>
        <v>244416</v>
      </c>
      <c r="Q5134" s="7"/>
      <c r="R5134" s="7"/>
      <c r="S5134" s="164">
        <v>4</v>
      </c>
      <c r="T5134" s="165">
        <v>977664</v>
      </c>
    </row>
    <row r="5135" spans="2:20" ht="30" hidden="1" customHeight="1">
      <c r="B5135" s="123">
        <v>2023</v>
      </c>
      <c r="C5135" s="125" t="s">
        <v>54</v>
      </c>
      <c r="D5135" s="125" t="s">
        <v>55</v>
      </c>
      <c r="E5135" s="137">
        <v>2026</v>
      </c>
      <c r="F5135" s="68" t="str">
        <f t="shared" si="178"/>
        <v>202312. Vigilancia de la Salud AmbientalVigilancia de la Salud Ambiental2026</v>
      </c>
      <c r="G5135" s="404" t="s">
        <v>696</v>
      </c>
      <c r="H5135" s="134" t="s">
        <v>699</v>
      </c>
      <c r="I5135" s="125" t="s">
        <v>410</v>
      </c>
      <c r="J5135" s="134" t="s">
        <v>697</v>
      </c>
      <c r="K5135" s="126" t="s">
        <v>698</v>
      </c>
      <c r="L5135" s="126" t="s">
        <v>698</v>
      </c>
      <c r="M5135" s="166" t="s">
        <v>107</v>
      </c>
      <c r="N5135" s="11" t="s">
        <v>48</v>
      </c>
      <c r="O5135" s="68" t="str">
        <f t="shared" si="177"/>
        <v>202312. Vigilancia de la Salud AmbientalVigilancia de la Salud Ambiental20266_TEUSAQUILLO1_MARZO_2026</v>
      </c>
      <c r="P5135" s="129">
        <f t="shared" si="176"/>
        <v>244416</v>
      </c>
      <c r="Q5135" s="7"/>
      <c r="R5135" s="7"/>
      <c r="S5135" s="164">
        <v>3</v>
      </c>
      <c r="T5135" s="165">
        <v>733248</v>
      </c>
    </row>
    <row r="5136" spans="2:20" ht="30" hidden="1" customHeight="1">
      <c r="B5136" s="123">
        <v>2025</v>
      </c>
      <c r="C5136" s="125" t="s">
        <v>54</v>
      </c>
      <c r="D5136" s="125" t="s">
        <v>55</v>
      </c>
      <c r="E5136" s="137">
        <v>2026</v>
      </c>
      <c r="F5136" s="68" t="str">
        <f t="shared" si="178"/>
        <v>202512. Vigilancia de la Salud AmbientalVigilancia de la Salud Ambiental2026</v>
      </c>
      <c r="G5136" s="404" t="s">
        <v>696</v>
      </c>
      <c r="H5136" s="134" t="s">
        <v>699</v>
      </c>
      <c r="I5136" s="125" t="s">
        <v>410</v>
      </c>
      <c r="J5136" s="134" t="s">
        <v>697</v>
      </c>
      <c r="K5136" s="126" t="s">
        <v>698</v>
      </c>
      <c r="L5136" s="126" t="s">
        <v>698</v>
      </c>
      <c r="M5136" s="166" t="s">
        <v>74</v>
      </c>
      <c r="N5136" s="11" t="s">
        <v>48</v>
      </c>
      <c r="O5136" s="68" t="str">
        <f t="shared" si="177"/>
        <v>202512. Vigilancia de la Salud AmbientalVigilancia de la Salud Ambiental20264_CHAPINERO1_MARZO_2026</v>
      </c>
      <c r="P5136" s="129">
        <f t="shared" si="176"/>
        <v>0</v>
      </c>
      <c r="Q5136" s="7"/>
      <c r="R5136" s="7"/>
      <c r="S5136" s="164">
        <v>0</v>
      </c>
      <c r="T5136" s="165">
        <v>0</v>
      </c>
    </row>
    <row r="5137" spans="2:20" ht="30" hidden="1" customHeight="1">
      <c r="B5137" s="123">
        <v>2025</v>
      </c>
      <c r="C5137" s="125" t="s">
        <v>54</v>
      </c>
      <c r="D5137" s="125" t="s">
        <v>55</v>
      </c>
      <c r="E5137" s="137">
        <v>2026</v>
      </c>
      <c r="F5137" s="68" t="str">
        <f t="shared" si="178"/>
        <v>202512. Vigilancia de la Salud AmbientalVigilancia de la Salud Ambiental2026</v>
      </c>
      <c r="G5137" s="404" t="s">
        <v>696</v>
      </c>
      <c r="H5137" s="134" t="s">
        <v>699</v>
      </c>
      <c r="I5137" s="125" t="s">
        <v>410</v>
      </c>
      <c r="J5137" s="134" t="s">
        <v>697</v>
      </c>
      <c r="K5137" s="126" t="s">
        <v>698</v>
      </c>
      <c r="L5137" s="126" t="s">
        <v>698</v>
      </c>
      <c r="M5137" s="166" t="s">
        <v>56</v>
      </c>
      <c r="N5137" s="11" t="s">
        <v>48</v>
      </c>
      <c r="O5137" s="68" t="str">
        <f t="shared" si="177"/>
        <v>202512. Vigilancia de la Salud AmbientalVigilancia de la Salud Ambiental20261_USAQUEN1_MARZO_2026</v>
      </c>
      <c r="P5137" s="129">
        <f t="shared" si="176"/>
        <v>0</v>
      </c>
      <c r="Q5137" s="7"/>
      <c r="R5137" s="7"/>
      <c r="S5137" s="164">
        <v>0</v>
      </c>
      <c r="T5137" s="165">
        <v>0</v>
      </c>
    </row>
    <row r="5138" spans="2:20" ht="30" hidden="1" customHeight="1">
      <c r="B5138" s="123">
        <v>2025</v>
      </c>
      <c r="C5138" s="125" t="s">
        <v>54</v>
      </c>
      <c r="D5138" s="125" t="s">
        <v>55</v>
      </c>
      <c r="E5138" s="137">
        <v>2026</v>
      </c>
      <c r="F5138" s="68" t="str">
        <f t="shared" si="178"/>
        <v>202512. Vigilancia de la Salud AmbientalVigilancia de la Salud Ambiental2026</v>
      </c>
      <c r="G5138" s="404" t="s">
        <v>696</v>
      </c>
      <c r="H5138" s="134" t="s">
        <v>699</v>
      </c>
      <c r="I5138" s="125" t="s">
        <v>410</v>
      </c>
      <c r="J5138" s="134" t="s">
        <v>697</v>
      </c>
      <c r="K5138" s="126" t="s">
        <v>698</v>
      </c>
      <c r="L5138" s="126" t="s">
        <v>698</v>
      </c>
      <c r="M5138" s="166" t="s">
        <v>63</v>
      </c>
      <c r="N5138" s="11" t="s">
        <v>48</v>
      </c>
      <c r="O5138" s="68" t="str">
        <f t="shared" si="177"/>
        <v>202512. Vigilancia de la Salud AmbientalVigilancia de la Salud Ambiental20262_ENGATIVA1_MARZO_2026</v>
      </c>
      <c r="P5138" s="129">
        <f t="shared" si="176"/>
        <v>0</v>
      </c>
      <c r="Q5138" s="7"/>
      <c r="R5138" s="7"/>
      <c r="S5138" s="164">
        <v>0</v>
      </c>
      <c r="T5138" s="165">
        <v>0</v>
      </c>
    </row>
    <row r="5139" spans="2:20" ht="30" hidden="1" customHeight="1">
      <c r="B5139" s="123">
        <v>2025</v>
      </c>
      <c r="C5139" s="125" t="s">
        <v>54</v>
      </c>
      <c r="D5139" s="125" t="s">
        <v>55</v>
      </c>
      <c r="E5139" s="137">
        <v>2026</v>
      </c>
      <c r="F5139" s="68" t="str">
        <f t="shared" si="178"/>
        <v>202512. Vigilancia de la Salud AmbientalVigilancia de la Salud Ambiental2026</v>
      </c>
      <c r="G5139" s="404" t="s">
        <v>696</v>
      </c>
      <c r="H5139" s="134" t="s">
        <v>699</v>
      </c>
      <c r="I5139" s="125" t="s">
        <v>410</v>
      </c>
      <c r="J5139" s="134" t="s">
        <v>697</v>
      </c>
      <c r="K5139" s="126" t="s">
        <v>698</v>
      </c>
      <c r="L5139" s="126" t="s">
        <v>698</v>
      </c>
      <c r="M5139" s="166" t="s">
        <v>77</v>
      </c>
      <c r="N5139" s="11" t="s">
        <v>48</v>
      </c>
      <c r="O5139" s="68" t="str">
        <f t="shared" si="177"/>
        <v>202512. Vigilancia de la Salud AmbientalVigilancia de la Salud Ambiental20263_SUBA1_MARZO_2026</v>
      </c>
      <c r="P5139" s="129">
        <f t="shared" si="176"/>
        <v>305520</v>
      </c>
      <c r="Q5139" s="7"/>
      <c r="R5139" s="7"/>
      <c r="S5139" s="164">
        <v>1</v>
      </c>
      <c r="T5139" s="165">
        <v>305520</v>
      </c>
    </row>
    <row r="5140" spans="2:20" ht="30" hidden="1" customHeight="1">
      <c r="B5140" s="123">
        <v>2025</v>
      </c>
      <c r="C5140" s="125" t="s">
        <v>54</v>
      </c>
      <c r="D5140" s="125" t="s">
        <v>55</v>
      </c>
      <c r="E5140" s="137">
        <v>2026</v>
      </c>
      <c r="F5140" s="68" t="str">
        <f t="shared" si="178"/>
        <v>202512. Vigilancia de la Salud AmbientalVigilancia de la Salud Ambiental2026</v>
      </c>
      <c r="G5140" s="404" t="s">
        <v>696</v>
      </c>
      <c r="H5140" s="134" t="s">
        <v>699</v>
      </c>
      <c r="I5140" s="125" t="s">
        <v>410</v>
      </c>
      <c r="J5140" s="134" t="s">
        <v>697</v>
      </c>
      <c r="K5140" s="126" t="s">
        <v>698</v>
      </c>
      <c r="L5140" s="126" t="s">
        <v>698</v>
      </c>
      <c r="M5140" s="166" t="s">
        <v>66</v>
      </c>
      <c r="N5140" s="11" t="s">
        <v>48</v>
      </c>
      <c r="O5140" s="68" t="str">
        <f t="shared" si="177"/>
        <v>202512. Vigilancia de la Salud AmbientalVigilancia de la Salud Ambiental20265_BARRIOS_UNIDOS1_MARZO_2026</v>
      </c>
      <c r="P5140" s="129">
        <f t="shared" si="176"/>
        <v>0</v>
      </c>
      <c r="Q5140" s="7"/>
      <c r="R5140" s="7"/>
      <c r="S5140" s="164">
        <v>0</v>
      </c>
      <c r="T5140" s="165">
        <v>0</v>
      </c>
    </row>
    <row r="5141" spans="2:20" ht="30" hidden="1" customHeight="1">
      <c r="B5141" s="123">
        <v>2025</v>
      </c>
      <c r="C5141" s="125" t="s">
        <v>54</v>
      </c>
      <c r="D5141" s="125" t="s">
        <v>55</v>
      </c>
      <c r="E5141" s="137">
        <v>2026</v>
      </c>
      <c r="F5141" s="68" t="str">
        <f t="shared" si="178"/>
        <v>202512. Vigilancia de la Salud AmbientalVigilancia de la Salud Ambiental2026</v>
      </c>
      <c r="G5141" s="404" t="s">
        <v>696</v>
      </c>
      <c r="H5141" s="134" t="s">
        <v>699</v>
      </c>
      <c r="I5141" s="125" t="s">
        <v>410</v>
      </c>
      <c r="J5141" s="134" t="s">
        <v>697</v>
      </c>
      <c r="K5141" s="126" t="s">
        <v>698</v>
      </c>
      <c r="L5141" s="126" t="s">
        <v>698</v>
      </c>
      <c r="M5141" s="166" t="s">
        <v>107</v>
      </c>
      <c r="N5141" s="11" t="s">
        <v>48</v>
      </c>
      <c r="O5141" s="68" t="str">
        <f t="shared" si="177"/>
        <v>202512. Vigilancia de la Salud AmbientalVigilancia de la Salud Ambiental20266_TEUSAQUILLO1_MARZO_2026</v>
      </c>
      <c r="P5141" s="129">
        <f t="shared" si="176"/>
        <v>0</v>
      </c>
      <c r="Q5141" s="7"/>
      <c r="R5141" s="7"/>
      <c r="S5141" s="164">
        <v>0</v>
      </c>
      <c r="T5141" s="165">
        <v>0</v>
      </c>
    </row>
    <row r="5142" spans="2:20" ht="30" hidden="1" customHeight="1">
      <c r="B5142" s="123">
        <v>2027</v>
      </c>
      <c r="C5142" s="125" t="s">
        <v>54</v>
      </c>
      <c r="D5142" s="125" t="s">
        <v>55</v>
      </c>
      <c r="E5142" s="137">
        <v>2026</v>
      </c>
      <c r="F5142" s="68" t="str">
        <f t="shared" si="178"/>
        <v>202712. Vigilancia de la Salud AmbientalVigilancia de la Salud Ambiental2026</v>
      </c>
      <c r="G5142" s="404" t="s">
        <v>696</v>
      </c>
      <c r="H5142" s="134" t="s">
        <v>699</v>
      </c>
      <c r="I5142" s="125" t="s">
        <v>410</v>
      </c>
      <c r="J5142" s="134" t="s">
        <v>697</v>
      </c>
      <c r="K5142" s="126" t="s">
        <v>698</v>
      </c>
      <c r="L5142" s="126" t="s">
        <v>698</v>
      </c>
      <c r="M5142" s="166" t="s">
        <v>74</v>
      </c>
      <c r="N5142" s="11" t="s">
        <v>48</v>
      </c>
      <c r="O5142" s="68" t="str">
        <f t="shared" si="177"/>
        <v>202712. Vigilancia de la Salud AmbientalVigilancia de la Salud Ambiental20264_CHAPINERO1_MARZO_2026</v>
      </c>
      <c r="P5142" s="129">
        <f t="shared" si="176"/>
        <v>0</v>
      </c>
      <c r="Q5142" s="7"/>
      <c r="R5142" s="7"/>
      <c r="S5142" s="164">
        <v>0</v>
      </c>
      <c r="T5142" s="165">
        <v>0</v>
      </c>
    </row>
    <row r="5143" spans="2:20" ht="30" hidden="1" customHeight="1">
      <c r="B5143" s="123">
        <v>2027</v>
      </c>
      <c r="C5143" s="125" t="s">
        <v>54</v>
      </c>
      <c r="D5143" s="125" t="s">
        <v>55</v>
      </c>
      <c r="E5143" s="137">
        <v>2026</v>
      </c>
      <c r="F5143" s="68" t="str">
        <f t="shared" si="178"/>
        <v>202712. Vigilancia de la Salud AmbientalVigilancia de la Salud Ambiental2026</v>
      </c>
      <c r="G5143" s="404" t="s">
        <v>696</v>
      </c>
      <c r="H5143" s="134" t="s">
        <v>699</v>
      </c>
      <c r="I5143" s="125" t="s">
        <v>410</v>
      </c>
      <c r="J5143" s="134" t="s">
        <v>697</v>
      </c>
      <c r="K5143" s="126" t="s">
        <v>698</v>
      </c>
      <c r="L5143" s="126" t="s">
        <v>698</v>
      </c>
      <c r="M5143" s="166" t="s">
        <v>56</v>
      </c>
      <c r="N5143" s="11" t="s">
        <v>48</v>
      </c>
      <c r="O5143" s="68" t="str">
        <f t="shared" si="177"/>
        <v>202712. Vigilancia de la Salud AmbientalVigilancia de la Salud Ambiental20261_USAQUEN1_MARZO_2026</v>
      </c>
      <c r="P5143" s="129">
        <f t="shared" si="176"/>
        <v>244416</v>
      </c>
      <c r="Q5143" s="7"/>
      <c r="R5143" s="7"/>
      <c r="S5143" s="164">
        <v>6</v>
      </c>
      <c r="T5143" s="165">
        <v>1466496</v>
      </c>
    </row>
    <row r="5144" spans="2:20" ht="30" hidden="1" customHeight="1">
      <c r="B5144" s="123">
        <v>2027</v>
      </c>
      <c r="C5144" s="125" t="s">
        <v>54</v>
      </c>
      <c r="D5144" s="125" t="s">
        <v>55</v>
      </c>
      <c r="E5144" s="137">
        <v>2026</v>
      </c>
      <c r="F5144" s="68" t="str">
        <f t="shared" si="178"/>
        <v>202712. Vigilancia de la Salud AmbientalVigilancia de la Salud Ambiental2026</v>
      </c>
      <c r="G5144" s="404" t="s">
        <v>696</v>
      </c>
      <c r="H5144" s="134" t="s">
        <v>699</v>
      </c>
      <c r="I5144" s="125" t="s">
        <v>410</v>
      </c>
      <c r="J5144" s="134" t="s">
        <v>697</v>
      </c>
      <c r="K5144" s="126" t="s">
        <v>698</v>
      </c>
      <c r="L5144" s="126" t="s">
        <v>698</v>
      </c>
      <c r="M5144" s="166" t="s">
        <v>63</v>
      </c>
      <c r="N5144" s="11" t="s">
        <v>48</v>
      </c>
      <c r="O5144" s="68" t="str">
        <f t="shared" si="177"/>
        <v>202712. Vigilancia de la Salud AmbientalVigilancia de la Salud Ambiental20262_ENGATIVA1_MARZO_2026</v>
      </c>
      <c r="P5144" s="129">
        <f t="shared" si="176"/>
        <v>244416</v>
      </c>
      <c r="Q5144" s="7"/>
      <c r="R5144" s="7"/>
      <c r="S5144" s="164">
        <v>9</v>
      </c>
      <c r="T5144" s="165">
        <v>2199744</v>
      </c>
    </row>
    <row r="5145" spans="2:20" ht="30" hidden="1" customHeight="1">
      <c r="B5145" s="123">
        <v>2027</v>
      </c>
      <c r="C5145" s="125" t="s">
        <v>54</v>
      </c>
      <c r="D5145" s="125" t="s">
        <v>55</v>
      </c>
      <c r="E5145" s="137">
        <v>2026</v>
      </c>
      <c r="F5145" s="68" t="str">
        <f t="shared" si="178"/>
        <v>202712. Vigilancia de la Salud AmbientalVigilancia de la Salud Ambiental2026</v>
      </c>
      <c r="G5145" s="404" t="s">
        <v>696</v>
      </c>
      <c r="H5145" s="134" t="s">
        <v>699</v>
      </c>
      <c r="I5145" s="125" t="s">
        <v>410</v>
      </c>
      <c r="J5145" s="134" t="s">
        <v>697</v>
      </c>
      <c r="K5145" s="126" t="s">
        <v>698</v>
      </c>
      <c r="L5145" s="126" t="s">
        <v>698</v>
      </c>
      <c r="M5145" s="166" t="s">
        <v>77</v>
      </c>
      <c r="N5145" s="11" t="s">
        <v>48</v>
      </c>
      <c r="O5145" s="68" t="str">
        <f t="shared" si="177"/>
        <v>202712. Vigilancia de la Salud AmbientalVigilancia de la Salud Ambiental20263_SUBA1_MARZO_2026</v>
      </c>
      <c r="P5145" s="129">
        <f t="shared" si="176"/>
        <v>244416</v>
      </c>
      <c r="Q5145" s="7"/>
      <c r="R5145" s="7"/>
      <c r="S5145" s="164">
        <v>11</v>
      </c>
      <c r="T5145" s="165">
        <v>2688576</v>
      </c>
    </row>
    <row r="5146" spans="2:20" ht="30" hidden="1" customHeight="1">
      <c r="B5146" s="123">
        <v>2027</v>
      </c>
      <c r="C5146" s="125" t="s">
        <v>54</v>
      </c>
      <c r="D5146" s="125" t="s">
        <v>55</v>
      </c>
      <c r="E5146" s="137">
        <v>2026</v>
      </c>
      <c r="F5146" s="68" t="str">
        <f t="shared" si="178"/>
        <v>202712. Vigilancia de la Salud AmbientalVigilancia de la Salud Ambiental2026</v>
      </c>
      <c r="G5146" s="404" t="s">
        <v>696</v>
      </c>
      <c r="H5146" s="134" t="s">
        <v>699</v>
      </c>
      <c r="I5146" s="125" t="s">
        <v>410</v>
      </c>
      <c r="J5146" s="134" t="s">
        <v>697</v>
      </c>
      <c r="K5146" s="126" t="s">
        <v>698</v>
      </c>
      <c r="L5146" s="126" t="s">
        <v>698</v>
      </c>
      <c r="M5146" s="166" t="s">
        <v>66</v>
      </c>
      <c r="N5146" s="11" t="s">
        <v>48</v>
      </c>
      <c r="O5146" s="68" t="str">
        <f t="shared" si="177"/>
        <v>202712. Vigilancia de la Salud AmbientalVigilancia de la Salud Ambiental20265_BARRIOS_UNIDOS1_MARZO_2026</v>
      </c>
      <c r="P5146" s="129">
        <f t="shared" si="176"/>
        <v>244416</v>
      </c>
      <c r="Q5146" s="7"/>
      <c r="R5146" s="7"/>
      <c r="S5146" s="164">
        <v>5</v>
      </c>
      <c r="T5146" s="165">
        <v>1222080</v>
      </c>
    </row>
    <row r="5147" spans="2:20" ht="30" hidden="1" customHeight="1">
      <c r="B5147" s="123">
        <v>2027</v>
      </c>
      <c r="C5147" s="125" t="s">
        <v>54</v>
      </c>
      <c r="D5147" s="125" t="s">
        <v>55</v>
      </c>
      <c r="E5147" s="137">
        <v>2026</v>
      </c>
      <c r="F5147" s="68" t="str">
        <f t="shared" si="178"/>
        <v>202712. Vigilancia de la Salud AmbientalVigilancia de la Salud Ambiental2026</v>
      </c>
      <c r="G5147" s="404" t="s">
        <v>696</v>
      </c>
      <c r="H5147" s="134" t="s">
        <v>699</v>
      </c>
      <c r="I5147" s="125" t="s">
        <v>410</v>
      </c>
      <c r="J5147" s="134" t="s">
        <v>697</v>
      </c>
      <c r="K5147" s="126" t="s">
        <v>698</v>
      </c>
      <c r="L5147" s="126" t="s">
        <v>698</v>
      </c>
      <c r="M5147" s="166" t="s">
        <v>107</v>
      </c>
      <c r="N5147" s="11" t="s">
        <v>48</v>
      </c>
      <c r="O5147" s="68" t="str">
        <f t="shared" si="177"/>
        <v>202712. Vigilancia de la Salud AmbientalVigilancia de la Salud Ambiental20266_TEUSAQUILLO1_MARZO_2026</v>
      </c>
      <c r="P5147" s="129">
        <f t="shared" si="176"/>
        <v>0</v>
      </c>
      <c r="Q5147" s="7"/>
      <c r="R5147" s="7"/>
      <c r="S5147" s="164">
        <v>0</v>
      </c>
      <c r="T5147" s="165">
        <v>0</v>
      </c>
    </row>
    <row r="5148" spans="2:20" ht="30" hidden="1" customHeight="1">
      <c r="B5148" s="123">
        <v>2028</v>
      </c>
      <c r="C5148" s="125" t="s">
        <v>54</v>
      </c>
      <c r="D5148" s="125" t="s">
        <v>55</v>
      </c>
      <c r="E5148" s="137">
        <v>2026</v>
      </c>
      <c r="F5148" s="68" t="str">
        <f t="shared" si="178"/>
        <v>202812. Vigilancia de la Salud AmbientalVigilancia de la Salud Ambiental2026</v>
      </c>
      <c r="G5148" s="404" t="s">
        <v>696</v>
      </c>
      <c r="H5148" s="134" t="s">
        <v>699</v>
      </c>
      <c r="I5148" s="125" t="s">
        <v>410</v>
      </c>
      <c r="J5148" s="134" t="s">
        <v>697</v>
      </c>
      <c r="K5148" s="126" t="s">
        <v>698</v>
      </c>
      <c r="L5148" s="126" t="s">
        <v>698</v>
      </c>
      <c r="M5148" s="166" t="s">
        <v>74</v>
      </c>
      <c r="N5148" s="11" t="s">
        <v>48</v>
      </c>
      <c r="O5148" s="68" t="str">
        <f t="shared" si="177"/>
        <v>202812. Vigilancia de la Salud AmbientalVigilancia de la Salud Ambiental20264_CHAPINERO1_MARZO_2026</v>
      </c>
      <c r="P5148" s="129">
        <f t="shared" si="176"/>
        <v>0</v>
      </c>
      <c r="Q5148" s="7"/>
      <c r="R5148" s="7"/>
      <c r="S5148" s="164">
        <v>0</v>
      </c>
      <c r="T5148" s="165">
        <v>0</v>
      </c>
    </row>
    <row r="5149" spans="2:20" ht="30" hidden="1" customHeight="1">
      <c r="B5149" s="123">
        <v>2028</v>
      </c>
      <c r="C5149" s="125" t="s">
        <v>54</v>
      </c>
      <c r="D5149" s="125" t="s">
        <v>55</v>
      </c>
      <c r="E5149" s="137">
        <v>2026</v>
      </c>
      <c r="F5149" s="68" t="str">
        <f t="shared" si="178"/>
        <v>202812. Vigilancia de la Salud AmbientalVigilancia de la Salud Ambiental2026</v>
      </c>
      <c r="G5149" s="404" t="s">
        <v>696</v>
      </c>
      <c r="H5149" s="134" t="s">
        <v>699</v>
      </c>
      <c r="I5149" s="125" t="s">
        <v>410</v>
      </c>
      <c r="J5149" s="134" t="s">
        <v>697</v>
      </c>
      <c r="K5149" s="126" t="s">
        <v>698</v>
      </c>
      <c r="L5149" s="126" t="s">
        <v>698</v>
      </c>
      <c r="M5149" s="166" t="s">
        <v>56</v>
      </c>
      <c r="N5149" s="11" t="s">
        <v>48</v>
      </c>
      <c r="O5149" s="68" t="str">
        <f t="shared" si="177"/>
        <v>202812. Vigilancia de la Salud AmbientalVigilancia de la Salud Ambiental20261_USAQUEN1_MARZO_2026</v>
      </c>
      <c r="P5149" s="129">
        <f t="shared" si="176"/>
        <v>91656</v>
      </c>
      <c r="Q5149" s="7"/>
      <c r="R5149" s="7"/>
      <c r="S5149" s="164">
        <v>3</v>
      </c>
      <c r="T5149" s="165">
        <v>274968</v>
      </c>
    </row>
    <row r="5150" spans="2:20" ht="30" hidden="1" customHeight="1">
      <c r="B5150" s="123">
        <v>2028</v>
      </c>
      <c r="C5150" s="125" t="s">
        <v>54</v>
      </c>
      <c r="D5150" s="125" t="s">
        <v>55</v>
      </c>
      <c r="E5150" s="137">
        <v>2026</v>
      </c>
      <c r="F5150" s="68" t="str">
        <f t="shared" si="178"/>
        <v>202812. Vigilancia de la Salud AmbientalVigilancia de la Salud Ambiental2026</v>
      </c>
      <c r="G5150" s="404" t="s">
        <v>696</v>
      </c>
      <c r="H5150" s="134" t="s">
        <v>699</v>
      </c>
      <c r="I5150" s="125" t="s">
        <v>410</v>
      </c>
      <c r="J5150" s="134" t="s">
        <v>697</v>
      </c>
      <c r="K5150" s="126" t="s">
        <v>698</v>
      </c>
      <c r="L5150" s="126" t="s">
        <v>698</v>
      </c>
      <c r="M5150" s="166" t="s">
        <v>63</v>
      </c>
      <c r="N5150" s="11" t="s">
        <v>48</v>
      </c>
      <c r="O5150" s="68" t="str">
        <f t="shared" si="177"/>
        <v>202812. Vigilancia de la Salud AmbientalVigilancia de la Salud Ambiental20262_ENGATIVA1_MARZO_2026</v>
      </c>
      <c r="P5150" s="129">
        <f t="shared" si="176"/>
        <v>91656</v>
      </c>
      <c r="Q5150" s="7"/>
      <c r="R5150" s="7"/>
      <c r="S5150" s="164">
        <v>5</v>
      </c>
      <c r="T5150" s="165">
        <v>458280</v>
      </c>
    </row>
    <row r="5151" spans="2:20" ht="30" hidden="1" customHeight="1">
      <c r="B5151" s="123">
        <v>2028</v>
      </c>
      <c r="C5151" s="125" t="s">
        <v>54</v>
      </c>
      <c r="D5151" s="125" t="s">
        <v>55</v>
      </c>
      <c r="E5151" s="137">
        <v>2026</v>
      </c>
      <c r="F5151" s="68" t="str">
        <f t="shared" si="178"/>
        <v>202812. Vigilancia de la Salud AmbientalVigilancia de la Salud Ambiental2026</v>
      </c>
      <c r="G5151" s="404" t="s">
        <v>696</v>
      </c>
      <c r="H5151" s="134" t="s">
        <v>699</v>
      </c>
      <c r="I5151" s="125" t="s">
        <v>410</v>
      </c>
      <c r="J5151" s="134" t="s">
        <v>697</v>
      </c>
      <c r="K5151" s="126" t="s">
        <v>698</v>
      </c>
      <c r="L5151" s="126" t="s">
        <v>698</v>
      </c>
      <c r="M5151" s="166" t="s">
        <v>77</v>
      </c>
      <c r="N5151" s="11" t="s">
        <v>48</v>
      </c>
      <c r="O5151" s="68" t="str">
        <f t="shared" si="177"/>
        <v>202812. Vigilancia de la Salud AmbientalVigilancia de la Salud Ambiental20263_SUBA1_MARZO_2026</v>
      </c>
      <c r="P5151" s="129">
        <f t="shared" si="176"/>
        <v>91656</v>
      </c>
      <c r="Q5151" s="7"/>
      <c r="R5151" s="7"/>
      <c r="S5151" s="164">
        <v>9</v>
      </c>
      <c r="T5151" s="165">
        <v>824904</v>
      </c>
    </row>
    <row r="5152" spans="2:20" ht="30" hidden="1" customHeight="1">
      <c r="B5152" s="123">
        <v>2028</v>
      </c>
      <c r="C5152" s="125" t="s">
        <v>54</v>
      </c>
      <c r="D5152" s="125" t="s">
        <v>55</v>
      </c>
      <c r="E5152" s="137">
        <v>2026</v>
      </c>
      <c r="F5152" s="68" t="str">
        <f t="shared" si="178"/>
        <v>202812. Vigilancia de la Salud AmbientalVigilancia de la Salud Ambiental2026</v>
      </c>
      <c r="G5152" s="404" t="s">
        <v>696</v>
      </c>
      <c r="H5152" s="134" t="s">
        <v>699</v>
      </c>
      <c r="I5152" s="125" t="s">
        <v>410</v>
      </c>
      <c r="J5152" s="134" t="s">
        <v>697</v>
      </c>
      <c r="K5152" s="126" t="s">
        <v>698</v>
      </c>
      <c r="L5152" s="126" t="s">
        <v>698</v>
      </c>
      <c r="M5152" s="166" t="s">
        <v>66</v>
      </c>
      <c r="N5152" s="11" t="s">
        <v>48</v>
      </c>
      <c r="O5152" s="68" t="str">
        <f t="shared" si="177"/>
        <v>202812. Vigilancia de la Salud AmbientalVigilancia de la Salud Ambiental20265_BARRIOS_UNIDOS1_MARZO_2026</v>
      </c>
      <c r="P5152" s="129">
        <f t="shared" si="176"/>
        <v>91656</v>
      </c>
      <c r="Q5152" s="7"/>
      <c r="R5152" s="7"/>
      <c r="S5152" s="164">
        <v>3</v>
      </c>
      <c r="T5152" s="165">
        <v>274968</v>
      </c>
    </row>
    <row r="5153" spans="2:20" ht="30" hidden="1" customHeight="1">
      <c r="B5153" s="123">
        <v>2028</v>
      </c>
      <c r="C5153" s="125" t="s">
        <v>54</v>
      </c>
      <c r="D5153" s="125" t="s">
        <v>55</v>
      </c>
      <c r="E5153" s="137">
        <v>2026</v>
      </c>
      <c r="F5153" s="68" t="str">
        <f t="shared" si="178"/>
        <v>202812. Vigilancia de la Salud AmbientalVigilancia de la Salud Ambiental2026</v>
      </c>
      <c r="G5153" s="404" t="s">
        <v>696</v>
      </c>
      <c r="H5153" s="134" t="s">
        <v>699</v>
      </c>
      <c r="I5153" s="125" t="s">
        <v>410</v>
      </c>
      <c r="J5153" s="134" t="s">
        <v>697</v>
      </c>
      <c r="K5153" s="126" t="s">
        <v>698</v>
      </c>
      <c r="L5153" s="126" t="s">
        <v>698</v>
      </c>
      <c r="M5153" s="166" t="s">
        <v>107</v>
      </c>
      <c r="N5153" s="11" t="s">
        <v>48</v>
      </c>
      <c r="O5153" s="68" t="str">
        <f t="shared" si="177"/>
        <v>202812. Vigilancia de la Salud AmbientalVigilancia de la Salud Ambiental20266_TEUSAQUILLO1_MARZO_2026</v>
      </c>
      <c r="P5153" s="129">
        <f t="shared" si="176"/>
        <v>91656</v>
      </c>
      <c r="Q5153" s="7"/>
      <c r="R5153" s="7"/>
      <c r="S5153" s="164">
        <v>2</v>
      </c>
      <c r="T5153" s="165">
        <v>183312</v>
      </c>
    </row>
    <row r="5154" spans="2:20" ht="30" hidden="1" customHeight="1">
      <c r="B5154" s="123">
        <v>2100</v>
      </c>
      <c r="C5154" s="125" t="s">
        <v>54</v>
      </c>
      <c r="D5154" s="125" t="s">
        <v>55</v>
      </c>
      <c r="E5154" s="137">
        <v>2026</v>
      </c>
      <c r="F5154" s="68" t="str">
        <f t="shared" si="178"/>
        <v>210012. Vigilancia de la Salud AmbientalVigilancia de la Salud Ambiental2026</v>
      </c>
      <c r="G5154" s="404" t="s">
        <v>704</v>
      </c>
      <c r="H5154" s="134" t="s">
        <v>699</v>
      </c>
      <c r="I5154" s="125" t="s">
        <v>410</v>
      </c>
      <c r="J5154" s="134" t="s">
        <v>712</v>
      </c>
      <c r="K5154" s="126" t="s">
        <v>698</v>
      </c>
      <c r="L5154" s="126" t="s">
        <v>698</v>
      </c>
      <c r="M5154" s="166" t="s">
        <v>74</v>
      </c>
      <c r="N5154" s="11" t="s">
        <v>48</v>
      </c>
      <c r="O5154" s="68" t="str">
        <f t="shared" si="177"/>
        <v>210012. Vigilancia de la Salud AmbientalVigilancia de la Salud Ambiental20264_CHAPINERO1_MARZO_2026</v>
      </c>
      <c r="P5154" s="129">
        <f t="shared" si="176"/>
        <v>0</v>
      </c>
      <c r="Q5154" s="7"/>
      <c r="R5154" s="7"/>
      <c r="S5154" s="164">
        <v>0</v>
      </c>
      <c r="T5154" s="165">
        <v>0</v>
      </c>
    </row>
    <row r="5155" spans="2:20" ht="30" hidden="1" customHeight="1">
      <c r="B5155" s="123">
        <v>2100</v>
      </c>
      <c r="C5155" s="125" t="s">
        <v>54</v>
      </c>
      <c r="D5155" s="125" t="s">
        <v>55</v>
      </c>
      <c r="E5155" s="137">
        <v>2026</v>
      </c>
      <c r="F5155" s="68" t="str">
        <f t="shared" si="178"/>
        <v>210012. Vigilancia de la Salud AmbientalVigilancia de la Salud Ambiental2026</v>
      </c>
      <c r="G5155" s="404" t="s">
        <v>704</v>
      </c>
      <c r="H5155" s="134" t="s">
        <v>699</v>
      </c>
      <c r="I5155" s="125" t="s">
        <v>410</v>
      </c>
      <c r="J5155" s="134" t="s">
        <v>712</v>
      </c>
      <c r="K5155" s="126" t="s">
        <v>698</v>
      </c>
      <c r="L5155" s="126" t="s">
        <v>698</v>
      </c>
      <c r="M5155" s="166" t="s">
        <v>56</v>
      </c>
      <c r="N5155" s="11" t="s">
        <v>48</v>
      </c>
      <c r="O5155" s="68" t="str">
        <f t="shared" si="177"/>
        <v>210012. Vigilancia de la Salud AmbientalVigilancia de la Salud Ambiental20261_USAQUEN1_MARZO_2026</v>
      </c>
      <c r="P5155" s="129">
        <f t="shared" si="176"/>
        <v>122208</v>
      </c>
      <c r="Q5155" s="7"/>
      <c r="R5155" s="7"/>
      <c r="S5155" s="164">
        <v>1</v>
      </c>
      <c r="T5155" s="165">
        <v>122208</v>
      </c>
    </row>
    <row r="5156" spans="2:20" ht="30" hidden="1" customHeight="1">
      <c r="B5156" s="123">
        <v>2100</v>
      </c>
      <c r="C5156" s="125" t="s">
        <v>54</v>
      </c>
      <c r="D5156" s="125" t="s">
        <v>55</v>
      </c>
      <c r="E5156" s="137">
        <v>2026</v>
      </c>
      <c r="F5156" s="68" t="str">
        <f t="shared" si="178"/>
        <v>210012. Vigilancia de la Salud AmbientalVigilancia de la Salud Ambiental2026</v>
      </c>
      <c r="G5156" s="404" t="s">
        <v>704</v>
      </c>
      <c r="H5156" s="134" t="s">
        <v>699</v>
      </c>
      <c r="I5156" s="125" t="s">
        <v>410</v>
      </c>
      <c r="J5156" s="134" t="s">
        <v>712</v>
      </c>
      <c r="K5156" s="126" t="s">
        <v>698</v>
      </c>
      <c r="L5156" s="126" t="s">
        <v>698</v>
      </c>
      <c r="M5156" s="166" t="s">
        <v>63</v>
      </c>
      <c r="N5156" s="11" t="s">
        <v>48</v>
      </c>
      <c r="O5156" s="68" t="str">
        <f t="shared" si="177"/>
        <v>210012. Vigilancia de la Salud AmbientalVigilancia de la Salud Ambiental20262_ENGATIVA1_MARZO_2026</v>
      </c>
      <c r="P5156" s="129">
        <f t="shared" si="176"/>
        <v>0</v>
      </c>
      <c r="Q5156" s="7"/>
      <c r="R5156" s="7"/>
      <c r="S5156" s="164">
        <v>0</v>
      </c>
      <c r="T5156" s="165">
        <v>0</v>
      </c>
    </row>
    <row r="5157" spans="2:20" ht="30" hidden="1" customHeight="1">
      <c r="B5157" s="123">
        <v>2100</v>
      </c>
      <c r="C5157" s="125" t="s">
        <v>54</v>
      </c>
      <c r="D5157" s="125" t="s">
        <v>55</v>
      </c>
      <c r="E5157" s="137">
        <v>2026</v>
      </c>
      <c r="F5157" s="68" t="str">
        <f t="shared" si="178"/>
        <v>210012. Vigilancia de la Salud AmbientalVigilancia de la Salud Ambiental2026</v>
      </c>
      <c r="G5157" s="404" t="s">
        <v>704</v>
      </c>
      <c r="H5157" s="134" t="s">
        <v>699</v>
      </c>
      <c r="I5157" s="125" t="s">
        <v>410</v>
      </c>
      <c r="J5157" s="134" t="s">
        <v>712</v>
      </c>
      <c r="K5157" s="126" t="s">
        <v>698</v>
      </c>
      <c r="L5157" s="126" t="s">
        <v>698</v>
      </c>
      <c r="M5157" s="166" t="s">
        <v>77</v>
      </c>
      <c r="N5157" s="11" t="s">
        <v>48</v>
      </c>
      <c r="O5157" s="68" t="str">
        <f t="shared" si="177"/>
        <v>210012. Vigilancia de la Salud AmbientalVigilancia de la Salud Ambiental20263_SUBA1_MARZO_2026</v>
      </c>
      <c r="P5157" s="129">
        <f t="shared" si="176"/>
        <v>122208</v>
      </c>
      <c r="Q5157" s="7"/>
      <c r="R5157" s="7"/>
      <c r="S5157" s="164">
        <v>1</v>
      </c>
      <c r="T5157" s="165">
        <v>122208</v>
      </c>
    </row>
    <row r="5158" spans="2:20" ht="30" hidden="1" customHeight="1">
      <c r="B5158" s="123">
        <v>2100</v>
      </c>
      <c r="C5158" s="125" t="s">
        <v>54</v>
      </c>
      <c r="D5158" s="125" t="s">
        <v>55</v>
      </c>
      <c r="E5158" s="137">
        <v>2026</v>
      </c>
      <c r="F5158" s="68" t="str">
        <f t="shared" si="178"/>
        <v>210012. Vigilancia de la Salud AmbientalVigilancia de la Salud Ambiental2026</v>
      </c>
      <c r="G5158" s="404" t="s">
        <v>704</v>
      </c>
      <c r="H5158" s="134" t="s">
        <v>699</v>
      </c>
      <c r="I5158" s="125" t="s">
        <v>410</v>
      </c>
      <c r="J5158" s="134" t="s">
        <v>712</v>
      </c>
      <c r="K5158" s="126" t="s">
        <v>698</v>
      </c>
      <c r="L5158" s="126" t="s">
        <v>698</v>
      </c>
      <c r="M5158" s="166" t="s">
        <v>66</v>
      </c>
      <c r="N5158" s="11" t="s">
        <v>48</v>
      </c>
      <c r="O5158" s="68" t="str">
        <f t="shared" si="177"/>
        <v>210012. Vigilancia de la Salud AmbientalVigilancia de la Salud Ambiental20265_BARRIOS_UNIDOS1_MARZO_2026</v>
      </c>
      <c r="P5158" s="129">
        <f t="shared" si="176"/>
        <v>0</v>
      </c>
      <c r="Q5158" s="7"/>
      <c r="R5158" s="7"/>
      <c r="S5158" s="164">
        <v>0</v>
      </c>
      <c r="T5158" s="165">
        <v>0</v>
      </c>
    </row>
    <row r="5159" spans="2:20" ht="30" hidden="1" customHeight="1">
      <c r="B5159" s="123">
        <v>2100</v>
      </c>
      <c r="C5159" s="125" t="s">
        <v>54</v>
      </c>
      <c r="D5159" s="125" t="s">
        <v>55</v>
      </c>
      <c r="E5159" s="137">
        <v>2026</v>
      </c>
      <c r="F5159" s="68" t="str">
        <f t="shared" si="178"/>
        <v>210012. Vigilancia de la Salud AmbientalVigilancia de la Salud Ambiental2026</v>
      </c>
      <c r="G5159" s="404" t="s">
        <v>704</v>
      </c>
      <c r="H5159" s="134" t="s">
        <v>699</v>
      </c>
      <c r="I5159" s="125" t="s">
        <v>410</v>
      </c>
      <c r="J5159" s="134" t="s">
        <v>712</v>
      </c>
      <c r="K5159" s="126" t="s">
        <v>698</v>
      </c>
      <c r="L5159" s="126" t="s">
        <v>698</v>
      </c>
      <c r="M5159" s="166" t="s">
        <v>107</v>
      </c>
      <c r="N5159" s="11" t="s">
        <v>48</v>
      </c>
      <c r="O5159" s="68" t="str">
        <f t="shared" si="177"/>
        <v>210012. Vigilancia de la Salud AmbientalVigilancia de la Salud Ambiental20266_TEUSAQUILLO1_MARZO_2026</v>
      </c>
      <c r="P5159" s="129">
        <f t="shared" ref="P5159:P5222" si="179">IFERROR(T5159/S5159,0)</f>
        <v>122208</v>
      </c>
      <c r="Q5159" s="7"/>
      <c r="R5159" s="7"/>
      <c r="S5159" s="164">
        <v>1</v>
      </c>
      <c r="T5159" s="165">
        <v>122208</v>
      </c>
    </row>
    <row r="5160" spans="2:20" ht="30" hidden="1" customHeight="1">
      <c r="B5160" s="123">
        <v>2102</v>
      </c>
      <c r="C5160" s="125" t="s">
        <v>54</v>
      </c>
      <c r="D5160" s="125" t="s">
        <v>55</v>
      </c>
      <c r="E5160" s="137">
        <v>2026</v>
      </c>
      <c r="F5160" s="68" t="str">
        <f t="shared" si="178"/>
        <v>210212. Vigilancia de la Salud AmbientalVigilancia de la Salud Ambiental2026</v>
      </c>
      <c r="G5160" s="404" t="s">
        <v>707</v>
      </c>
      <c r="H5160" s="134" t="s">
        <v>703</v>
      </c>
      <c r="I5160" s="125" t="s">
        <v>410</v>
      </c>
      <c r="J5160" s="134" t="s">
        <v>708</v>
      </c>
      <c r="K5160" s="126" t="s">
        <v>698</v>
      </c>
      <c r="L5160" s="126" t="s">
        <v>698</v>
      </c>
      <c r="M5160" s="166" t="s">
        <v>107</v>
      </c>
      <c r="N5160" s="11" t="s">
        <v>48</v>
      </c>
      <c r="O5160" s="68" t="str">
        <f t="shared" si="177"/>
        <v>210212. Vigilancia de la Salud AmbientalVigilancia de la Salud Ambiental20266_TEUSAQUILLO1_MARZO_2026</v>
      </c>
      <c r="P5160" s="129">
        <f t="shared" si="179"/>
        <v>109076</v>
      </c>
      <c r="Q5160" s="7"/>
      <c r="R5160" s="7"/>
      <c r="S5160" s="164">
        <v>70</v>
      </c>
      <c r="T5160" s="165">
        <v>7635320</v>
      </c>
    </row>
    <row r="5161" spans="2:20" ht="30" hidden="1" customHeight="1">
      <c r="B5161" s="123">
        <v>2106</v>
      </c>
      <c r="C5161" s="125" t="s">
        <v>54</v>
      </c>
      <c r="D5161" s="125" t="s">
        <v>55</v>
      </c>
      <c r="E5161" s="137">
        <v>2026</v>
      </c>
      <c r="F5161" s="68" t="str">
        <f t="shared" si="178"/>
        <v>210612. Vigilancia de la Salud AmbientalVigilancia de la Salud Ambiental2026</v>
      </c>
      <c r="G5161" s="404" t="s">
        <v>696</v>
      </c>
      <c r="H5161" s="134" t="s">
        <v>386</v>
      </c>
      <c r="I5161" s="125" t="s">
        <v>410</v>
      </c>
      <c r="J5161" s="134" t="s">
        <v>697</v>
      </c>
      <c r="K5161" s="126" t="s">
        <v>698</v>
      </c>
      <c r="L5161" s="126" t="s">
        <v>698</v>
      </c>
      <c r="M5161" s="166" t="s">
        <v>74</v>
      </c>
      <c r="N5161" s="11" t="s">
        <v>48</v>
      </c>
      <c r="O5161" s="68" t="str">
        <f t="shared" si="177"/>
        <v>210612. Vigilancia de la Salud AmbientalVigilancia de la Salud Ambiental20264_CHAPINERO1_MARZO_2026</v>
      </c>
      <c r="P5161" s="129">
        <f t="shared" si="179"/>
        <v>71958</v>
      </c>
      <c r="Q5161" s="7"/>
      <c r="R5161" s="7"/>
      <c r="S5161" s="164">
        <v>8</v>
      </c>
      <c r="T5161" s="165">
        <v>575664</v>
      </c>
    </row>
    <row r="5162" spans="2:20" ht="30" hidden="1" customHeight="1">
      <c r="B5162" s="123">
        <v>2106</v>
      </c>
      <c r="C5162" s="125" t="s">
        <v>54</v>
      </c>
      <c r="D5162" s="125" t="s">
        <v>55</v>
      </c>
      <c r="E5162" s="137">
        <v>2026</v>
      </c>
      <c r="F5162" s="68" t="str">
        <f t="shared" si="178"/>
        <v>210612. Vigilancia de la Salud AmbientalVigilancia de la Salud Ambiental2026</v>
      </c>
      <c r="G5162" s="404" t="s">
        <v>696</v>
      </c>
      <c r="H5162" s="134" t="s">
        <v>386</v>
      </c>
      <c r="I5162" s="125" t="s">
        <v>410</v>
      </c>
      <c r="J5162" s="134" t="s">
        <v>697</v>
      </c>
      <c r="K5162" s="126" t="s">
        <v>698</v>
      </c>
      <c r="L5162" s="126" t="s">
        <v>698</v>
      </c>
      <c r="M5162" s="166" t="s">
        <v>56</v>
      </c>
      <c r="N5162" s="11" t="s">
        <v>48</v>
      </c>
      <c r="O5162" s="68" t="str">
        <f t="shared" si="177"/>
        <v>210612. Vigilancia de la Salud AmbientalVigilancia de la Salud Ambiental20261_USAQUEN1_MARZO_2026</v>
      </c>
      <c r="P5162" s="129">
        <f t="shared" si="179"/>
        <v>71958</v>
      </c>
      <c r="Q5162" s="7"/>
      <c r="R5162" s="7"/>
      <c r="S5162" s="164">
        <v>1</v>
      </c>
      <c r="T5162" s="165">
        <v>71958</v>
      </c>
    </row>
    <row r="5163" spans="2:20" ht="30" hidden="1" customHeight="1">
      <c r="B5163" s="123">
        <v>2106</v>
      </c>
      <c r="C5163" s="125" t="s">
        <v>54</v>
      </c>
      <c r="D5163" s="125" t="s">
        <v>55</v>
      </c>
      <c r="E5163" s="137">
        <v>2026</v>
      </c>
      <c r="F5163" s="68" t="str">
        <f t="shared" si="178"/>
        <v>210612. Vigilancia de la Salud AmbientalVigilancia de la Salud Ambiental2026</v>
      </c>
      <c r="G5163" s="404" t="s">
        <v>696</v>
      </c>
      <c r="H5163" s="134" t="s">
        <v>386</v>
      </c>
      <c r="I5163" s="125" t="s">
        <v>410</v>
      </c>
      <c r="J5163" s="134" t="s">
        <v>697</v>
      </c>
      <c r="K5163" s="126" t="s">
        <v>698</v>
      </c>
      <c r="L5163" s="126" t="s">
        <v>698</v>
      </c>
      <c r="M5163" s="166" t="s">
        <v>63</v>
      </c>
      <c r="N5163" s="11" t="s">
        <v>48</v>
      </c>
      <c r="O5163" s="68" t="str">
        <f t="shared" si="177"/>
        <v>210612. Vigilancia de la Salud AmbientalVigilancia de la Salud Ambiental20262_ENGATIVA1_MARZO_2026</v>
      </c>
      <c r="P5163" s="129">
        <f t="shared" si="179"/>
        <v>71958</v>
      </c>
      <c r="Q5163" s="7"/>
      <c r="R5163" s="7"/>
      <c r="S5163" s="164">
        <v>3</v>
      </c>
      <c r="T5163" s="165">
        <v>215874</v>
      </c>
    </row>
    <row r="5164" spans="2:20" ht="30" hidden="1" customHeight="1">
      <c r="B5164" s="123">
        <v>2106</v>
      </c>
      <c r="C5164" s="125" t="s">
        <v>54</v>
      </c>
      <c r="D5164" s="125" t="s">
        <v>55</v>
      </c>
      <c r="E5164" s="137">
        <v>2026</v>
      </c>
      <c r="F5164" s="68" t="str">
        <f t="shared" si="178"/>
        <v>210612. Vigilancia de la Salud AmbientalVigilancia de la Salud Ambiental2026</v>
      </c>
      <c r="G5164" s="404" t="s">
        <v>696</v>
      </c>
      <c r="H5164" s="134" t="s">
        <v>386</v>
      </c>
      <c r="I5164" s="125" t="s">
        <v>410</v>
      </c>
      <c r="J5164" s="134" t="s">
        <v>697</v>
      </c>
      <c r="K5164" s="126" t="s">
        <v>698</v>
      </c>
      <c r="L5164" s="126" t="s">
        <v>698</v>
      </c>
      <c r="M5164" s="166" t="s">
        <v>77</v>
      </c>
      <c r="N5164" s="11" t="s">
        <v>48</v>
      </c>
      <c r="O5164" s="68" t="str">
        <f t="shared" si="177"/>
        <v>210612. Vigilancia de la Salud AmbientalVigilancia de la Salud Ambiental20263_SUBA1_MARZO_2026</v>
      </c>
      <c r="P5164" s="129">
        <f t="shared" si="179"/>
        <v>0</v>
      </c>
      <c r="Q5164" s="7"/>
      <c r="R5164" s="7"/>
      <c r="S5164" s="164">
        <v>0</v>
      </c>
      <c r="T5164" s="165">
        <v>0</v>
      </c>
    </row>
    <row r="5165" spans="2:20" ht="30" hidden="1" customHeight="1">
      <c r="B5165" s="123">
        <v>2106</v>
      </c>
      <c r="C5165" s="125" t="s">
        <v>54</v>
      </c>
      <c r="D5165" s="125" t="s">
        <v>55</v>
      </c>
      <c r="E5165" s="137">
        <v>2026</v>
      </c>
      <c r="F5165" s="68" t="str">
        <f t="shared" si="178"/>
        <v>210612. Vigilancia de la Salud AmbientalVigilancia de la Salud Ambiental2026</v>
      </c>
      <c r="G5165" s="404" t="s">
        <v>696</v>
      </c>
      <c r="H5165" s="134" t="s">
        <v>386</v>
      </c>
      <c r="I5165" s="125" t="s">
        <v>410</v>
      </c>
      <c r="J5165" s="134" t="s">
        <v>697</v>
      </c>
      <c r="K5165" s="126" t="s">
        <v>698</v>
      </c>
      <c r="L5165" s="126" t="s">
        <v>698</v>
      </c>
      <c r="M5165" s="166" t="s">
        <v>66</v>
      </c>
      <c r="N5165" s="11" t="s">
        <v>48</v>
      </c>
      <c r="O5165" s="68" t="str">
        <f t="shared" si="177"/>
        <v>210612. Vigilancia de la Salud AmbientalVigilancia de la Salud Ambiental20265_BARRIOS_UNIDOS1_MARZO_2026</v>
      </c>
      <c r="P5165" s="129">
        <f t="shared" si="179"/>
        <v>71958</v>
      </c>
      <c r="Q5165" s="7"/>
      <c r="R5165" s="7"/>
      <c r="S5165" s="164">
        <v>4</v>
      </c>
      <c r="T5165" s="165">
        <v>287832</v>
      </c>
    </row>
    <row r="5166" spans="2:20" ht="30" hidden="1" customHeight="1">
      <c r="B5166" s="123">
        <v>2106</v>
      </c>
      <c r="C5166" s="125" t="s">
        <v>54</v>
      </c>
      <c r="D5166" s="125" t="s">
        <v>55</v>
      </c>
      <c r="E5166" s="137">
        <v>2026</v>
      </c>
      <c r="F5166" s="68" t="str">
        <f t="shared" si="178"/>
        <v>210612. Vigilancia de la Salud AmbientalVigilancia de la Salud Ambiental2026</v>
      </c>
      <c r="G5166" s="404" t="s">
        <v>696</v>
      </c>
      <c r="H5166" s="134" t="s">
        <v>386</v>
      </c>
      <c r="I5166" s="125" t="s">
        <v>410</v>
      </c>
      <c r="J5166" s="134" t="s">
        <v>697</v>
      </c>
      <c r="K5166" s="126" t="s">
        <v>698</v>
      </c>
      <c r="L5166" s="126" t="s">
        <v>698</v>
      </c>
      <c r="M5166" s="166" t="s">
        <v>107</v>
      </c>
      <c r="N5166" s="11" t="s">
        <v>48</v>
      </c>
      <c r="O5166" s="68" t="str">
        <f t="shared" si="177"/>
        <v>210612. Vigilancia de la Salud AmbientalVigilancia de la Salud Ambiental20266_TEUSAQUILLO1_MARZO_2026</v>
      </c>
      <c r="P5166" s="129">
        <f t="shared" si="179"/>
        <v>0</v>
      </c>
      <c r="Q5166" s="7"/>
      <c r="R5166" s="7"/>
      <c r="S5166" s="164">
        <v>0</v>
      </c>
      <c r="T5166" s="165">
        <v>0</v>
      </c>
    </row>
    <row r="5167" spans="2:20" ht="30" customHeight="1">
      <c r="B5167" s="123">
        <v>2123</v>
      </c>
      <c r="C5167" s="125" t="s">
        <v>54</v>
      </c>
      <c r="D5167" s="125" t="s">
        <v>55</v>
      </c>
      <c r="E5167" s="137">
        <v>2026</v>
      </c>
      <c r="F5167" s="68" t="str">
        <f t="shared" si="178"/>
        <v>212312. Vigilancia de la Salud AmbientalVigilancia de la Salud Ambiental2026</v>
      </c>
      <c r="G5167" s="404" t="s">
        <v>696</v>
      </c>
      <c r="H5167" s="134" t="s">
        <v>705</v>
      </c>
      <c r="I5167" s="125" t="s">
        <v>410</v>
      </c>
      <c r="J5167" s="134" t="s">
        <v>706</v>
      </c>
      <c r="K5167" s="126" t="s">
        <v>698</v>
      </c>
      <c r="L5167" s="126" t="s">
        <v>698</v>
      </c>
      <c r="M5167" s="166" t="s">
        <v>63</v>
      </c>
      <c r="N5167" s="11" t="s">
        <v>48</v>
      </c>
      <c r="O5167" s="68" t="str">
        <f t="shared" si="177"/>
        <v>212312. Vigilancia de la Salud AmbientalVigilancia de la Salud Ambiental20262_ENGATIVA1_MARZO_2026</v>
      </c>
      <c r="P5167" s="129">
        <f t="shared" si="179"/>
        <v>0</v>
      </c>
      <c r="Q5167" s="7"/>
      <c r="R5167" s="7"/>
      <c r="S5167" s="164">
        <v>0</v>
      </c>
      <c r="T5167" s="165">
        <v>0</v>
      </c>
    </row>
    <row r="5168" spans="2:20" ht="30" hidden="1" customHeight="1">
      <c r="B5168" s="123">
        <v>2139</v>
      </c>
      <c r="C5168" s="125" t="s">
        <v>54</v>
      </c>
      <c r="D5168" s="125" t="s">
        <v>55</v>
      </c>
      <c r="E5168" s="137">
        <v>2026</v>
      </c>
      <c r="F5168" s="68" t="str">
        <f t="shared" si="178"/>
        <v>213912. Vigilancia de la Salud AmbientalVigilancia de la Salud Ambiental2026</v>
      </c>
      <c r="G5168" s="404" t="s">
        <v>696</v>
      </c>
      <c r="H5168" s="134" t="s">
        <v>388</v>
      </c>
      <c r="I5168" s="125" t="s">
        <v>410</v>
      </c>
      <c r="J5168" s="134" t="s">
        <v>697</v>
      </c>
      <c r="K5168" s="126" t="s">
        <v>698</v>
      </c>
      <c r="L5168" s="126" t="s">
        <v>698</v>
      </c>
      <c r="M5168" s="166" t="s">
        <v>56</v>
      </c>
      <c r="N5168" s="11" t="s">
        <v>48</v>
      </c>
      <c r="O5168" s="68" t="str">
        <f t="shared" si="177"/>
        <v>213912. Vigilancia de la Salud AmbientalVigilancia de la Salud Ambiental20261_USAQUEN1_MARZO_2026</v>
      </c>
      <c r="P5168" s="129">
        <f t="shared" si="179"/>
        <v>0</v>
      </c>
      <c r="Q5168" s="7"/>
      <c r="R5168" s="7"/>
      <c r="S5168" s="164">
        <v>0</v>
      </c>
      <c r="T5168" s="165">
        <v>0</v>
      </c>
    </row>
    <row r="5169" spans="2:20" ht="30" hidden="1" customHeight="1">
      <c r="B5169" s="123">
        <v>2146</v>
      </c>
      <c r="C5169" s="125" t="s">
        <v>54</v>
      </c>
      <c r="D5169" s="125" t="s">
        <v>55</v>
      </c>
      <c r="E5169" s="137">
        <v>2026</v>
      </c>
      <c r="F5169" s="68" t="str">
        <f t="shared" si="178"/>
        <v>214612. Vigilancia de la Salud AmbientalVigilancia de la Salud Ambiental2026</v>
      </c>
      <c r="G5169" s="404" t="s">
        <v>696</v>
      </c>
      <c r="H5169" s="134" t="s">
        <v>388</v>
      </c>
      <c r="I5169" s="125" t="s">
        <v>410</v>
      </c>
      <c r="J5169" s="134" t="s">
        <v>697</v>
      </c>
      <c r="K5169" s="126" t="s">
        <v>698</v>
      </c>
      <c r="L5169" s="126" t="s">
        <v>698</v>
      </c>
      <c r="M5169" s="166" t="s">
        <v>74</v>
      </c>
      <c r="N5169" s="11" t="s">
        <v>48</v>
      </c>
      <c r="O5169" s="68" t="str">
        <f t="shared" si="177"/>
        <v>214612. Vigilancia de la Salud AmbientalVigilancia de la Salud Ambiental20264_CHAPINERO1_MARZO_2026</v>
      </c>
      <c r="P5169" s="129">
        <f t="shared" si="179"/>
        <v>0</v>
      </c>
      <c r="Q5169" s="7"/>
      <c r="R5169" s="7"/>
      <c r="S5169" s="164">
        <v>0</v>
      </c>
      <c r="T5169" s="165">
        <v>0</v>
      </c>
    </row>
    <row r="5170" spans="2:20" ht="30" hidden="1" customHeight="1">
      <c r="B5170" s="123">
        <v>2146</v>
      </c>
      <c r="C5170" s="125" t="s">
        <v>54</v>
      </c>
      <c r="D5170" s="125" t="s">
        <v>55</v>
      </c>
      <c r="E5170" s="137">
        <v>2026</v>
      </c>
      <c r="F5170" s="68" t="str">
        <f t="shared" si="178"/>
        <v>214612. Vigilancia de la Salud AmbientalVigilancia de la Salud Ambiental2026</v>
      </c>
      <c r="G5170" s="404" t="s">
        <v>696</v>
      </c>
      <c r="H5170" s="134" t="s">
        <v>388</v>
      </c>
      <c r="I5170" s="125" t="s">
        <v>410</v>
      </c>
      <c r="J5170" s="134" t="s">
        <v>697</v>
      </c>
      <c r="K5170" s="126" t="s">
        <v>698</v>
      </c>
      <c r="L5170" s="126" t="s">
        <v>698</v>
      </c>
      <c r="M5170" s="166" t="s">
        <v>63</v>
      </c>
      <c r="N5170" s="11" t="s">
        <v>48</v>
      </c>
      <c r="O5170" s="68" t="str">
        <f t="shared" si="177"/>
        <v>214612. Vigilancia de la Salud AmbientalVigilancia de la Salud Ambiental20262_ENGATIVA1_MARZO_2026</v>
      </c>
      <c r="P5170" s="129">
        <f t="shared" si="179"/>
        <v>0</v>
      </c>
      <c r="Q5170" s="7"/>
      <c r="R5170" s="7"/>
      <c r="S5170" s="164">
        <v>0</v>
      </c>
      <c r="T5170" s="165">
        <v>0</v>
      </c>
    </row>
    <row r="5171" spans="2:20" ht="30" hidden="1" customHeight="1">
      <c r="B5171" s="123">
        <v>2146</v>
      </c>
      <c r="C5171" s="125" t="s">
        <v>54</v>
      </c>
      <c r="D5171" s="125" t="s">
        <v>55</v>
      </c>
      <c r="E5171" s="137">
        <v>2026</v>
      </c>
      <c r="F5171" s="68" t="str">
        <f t="shared" si="178"/>
        <v>214612. Vigilancia de la Salud AmbientalVigilancia de la Salud Ambiental2026</v>
      </c>
      <c r="G5171" s="404" t="s">
        <v>696</v>
      </c>
      <c r="H5171" s="134" t="s">
        <v>388</v>
      </c>
      <c r="I5171" s="125" t="s">
        <v>410</v>
      </c>
      <c r="J5171" s="134" t="s">
        <v>697</v>
      </c>
      <c r="K5171" s="126" t="s">
        <v>698</v>
      </c>
      <c r="L5171" s="126" t="s">
        <v>698</v>
      </c>
      <c r="M5171" s="166" t="s">
        <v>77</v>
      </c>
      <c r="N5171" s="11" t="s">
        <v>48</v>
      </c>
      <c r="O5171" s="68" t="str">
        <f t="shared" si="177"/>
        <v>214612. Vigilancia de la Salud AmbientalVigilancia de la Salud Ambiental20263_SUBA1_MARZO_2026</v>
      </c>
      <c r="P5171" s="129">
        <f t="shared" si="179"/>
        <v>0</v>
      </c>
      <c r="Q5171" s="7"/>
      <c r="R5171" s="7"/>
      <c r="S5171" s="164">
        <v>0</v>
      </c>
      <c r="T5171" s="165">
        <v>0</v>
      </c>
    </row>
    <row r="5172" spans="2:20" ht="30" hidden="1" customHeight="1">
      <c r="B5172" s="123">
        <v>2147</v>
      </c>
      <c r="C5172" s="125" t="s">
        <v>54</v>
      </c>
      <c r="D5172" s="125" t="s">
        <v>55</v>
      </c>
      <c r="E5172" s="137">
        <v>2026</v>
      </c>
      <c r="F5172" s="68" t="str">
        <f t="shared" si="178"/>
        <v>214712. Vigilancia de la Salud AmbientalVigilancia de la Salud Ambiental2026</v>
      </c>
      <c r="G5172" s="404" t="s">
        <v>696</v>
      </c>
      <c r="H5172" s="134" t="s">
        <v>699</v>
      </c>
      <c r="I5172" s="125" t="s">
        <v>410</v>
      </c>
      <c r="J5172" s="134" t="s">
        <v>697</v>
      </c>
      <c r="K5172" s="126" t="s">
        <v>698</v>
      </c>
      <c r="L5172" s="126" t="s">
        <v>698</v>
      </c>
      <c r="M5172" s="166" t="s">
        <v>66</v>
      </c>
      <c r="N5172" s="11" t="s">
        <v>48</v>
      </c>
      <c r="O5172" s="68" t="str">
        <f t="shared" si="177"/>
        <v>214712. Vigilancia de la Salud AmbientalVigilancia de la Salud Ambiental20265_BARRIOS_UNIDOS1_MARZO_2026</v>
      </c>
      <c r="P5172" s="129">
        <f t="shared" si="179"/>
        <v>0</v>
      </c>
      <c r="Q5172" s="7"/>
      <c r="R5172" s="7"/>
      <c r="S5172" s="164">
        <v>0</v>
      </c>
      <c r="T5172" s="165">
        <v>0</v>
      </c>
    </row>
    <row r="5173" spans="2:20" ht="30" hidden="1" customHeight="1">
      <c r="B5173" s="123">
        <v>2150</v>
      </c>
      <c r="C5173" s="125" t="s">
        <v>54</v>
      </c>
      <c r="D5173" s="125" t="s">
        <v>55</v>
      </c>
      <c r="E5173" s="137">
        <v>2026</v>
      </c>
      <c r="F5173" s="68" t="str">
        <f t="shared" si="178"/>
        <v>215012. Vigilancia de la Salud AmbientalVigilancia de la Salud Ambiental2026</v>
      </c>
      <c r="G5173" s="404" t="s">
        <v>696</v>
      </c>
      <c r="H5173" s="134" t="s">
        <v>699</v>
      </c>
      <c r="I5173" s="125" t="s">
        <v>410</v>
      </c>
      <c r="J5173" s="134" t="s">
        <v>697</v>
      </c>
      <c r="K5173" s="126" t="s">
        <v>698</v>
      </c>
      <c r="L5173" s="126" t="s">
        <v>698</v>
      </c>
      <c r="M5173" s="166" t="s">
        <v>74</v>
      </c>
      <c r="N5173" s="11" t="s">
        <v>48</v>
      </c>
      <c r="O5173" s="68" t="str">
        <f t="shared" si="177"/>
        <v>215012. Vigilancia de la Salud AmbientalVigilancia de la Salud Ambiental20264_CHAPINERO1_MARZO_2026</v>
      </c>
      <c r="P5173" s="129">
        <f t="shared" si="179"/>
        <v>0</v>
      </c>
      <c r="Q5173" s="7"/>
      <c r="R5173" s="7"/>
      <c r="S5173" s="164">
        <v>0</v>
      </c>
      <c r="T5173" s="165">
        <v>0</v>
      </c>
    </row>
    <row r="5174" spans="2:20" ht="30" hidden="1" customHeight="1">
      <c r="B5174" s="123">
        <v>2150</v>
      </c>
      <c r="C5174" s="125" t="s">
        <v>54</v>
      </c>
      <c r="D5174" s="125" t="s">
        <v>55</v>
      </c>
      <c r="E5174" s="137">
        <v>2026</v>
      </c>
      <c r="F5174" s="68" t="str">
        <f t="shared" si="178"/>
        <v>215012. Vigilancia de la Salud AmbientalVigilancia de la Salud Ambiental2026</v>
      </c>
      <c r="G5174" s="404" t="s">
        <v>696</v>
      </c>
      <c r="H5174" s="134" t="s">
        <v>699</v>
      </c>
      <c r="I5174" s="125" t="s">
        <v>410</v>
      </c>
      <c r="J5174" s="134" t="s">
        <v>697</v>
      </c>
      <c r="K5174" s="126" t="s">
        <v>698</v>
      </c>
      <c r="L5174" s="126" t="s">
        <v>698</v>
      </c>
      <c r="M5174" s="166" t="s">
        <v>56</v>
      </c>
      <c r="N5174" s="11" t="s">
        <v>48</v>
      </c>
      <c r="O5174" s="68" t="str">
        <f t="shared" si="177"/>
        <v>215012. Vigilancia de la Salud AmbientalVigilancia de la Salud Ambiental20261_USAQUEN1_MARZO_2026</v>
      </c>
      <c r="P5174" s="129">
        <f t="shared" si="179"/>
        <v>122208</v>
      </c>
      <c r="Q5174" s="7"/>
      <c r="R5174" s="7"/>
      <c r="S5174" s="164">
        <v>2</v>
      </c>
      <c r="T5174" s="165">
        <v>244416</v>
      </c>
    </row>
    <row r="5175" spans="2:20" ht="30" hidden="1" customHeight="1">
      <c r="B5175" s="123">
        <v>2150</v>
      </c>
      <c r="C5175" s="125" t="s">
        <v>54</v>
      </c>
      <c r="D5175" s="125" t="s">
        <v>55</v>
      </c>
      <c r="E5175" s="137">
        <v>2026</v>
      </c>
      <c r="F5175" s="68" t="str">
        <f t="shared" si="178"/>
        <v>215012. Vigilancia de la Salud AmbientalVigilancia de la Salud Ambiental2026</v>
      </c>
      <c r="G5175" s="404" t="s">
        <v>696</v>
      </c>
      <c r="H5175" s="134" t="s">
        <v>699</v>
      </c>
      <c r="I5175" s="125" t="s">
        <v>410</v>
      </c>
      <c r="J5175" s="134" t="s">
        <v>697</v>
      </c>
      <c r="K5175" s="126" t="s">
        <v>698</v>
      </c>
      <c r="L5175" s="126" t="s">
        <v>698</v>
      </c>
      <c r="M5175" s="166" t="s">
        <v>63</v>
      </c>
      <c r="N5175" s="11" t="s">
        <v>48</v>
      </c>
      <c r="O5175" s="68" t="str">
        <f t="shared" si="177"/>
        <v>215012. Vigilancia de la Salud AmbientalVigilancia de la Salud Ambiental20262_ENGATIVA1_MARZO_2026</v>
      </c>
      <c r="P5175" s="129">
        <f t="shared" si="179"/>
        <v>122208</v>
      </c>
      <c r="Q5175" s="7"/>
      <c r="R5175" s="7"/>
      <c r="S5175" s="164">
        <v>4</v>
      </c>
      <c r="T5175" s="165">
        <v>488832</v>
      </c>
    </row>
    <row r="5176" spans="2:20" ht="30" hidden="1" customHeight="1">
      <c r="B5176" s="123">
        <v>2150</v>
      </c>
      <c r="C5176" s="125" t="s">
        <v>54</v>
      </c>
      <c r="D5176" s="125" t="s">
        <v>55</v>
      </c>
      <c r="E5176" s="137">
        <v>2026</v>
      </c>
      <c r="F5176" s="68" t="str">
        <f t="shared" si="178"/>
        <v>215012. Vigilancia de la Salud AmbientalVigilancia de la Salud Ambiental2026</v>
      </c>
      <c r="G5176" s="404" t="s">
        <v>696</v>
      </c>
      <c r="H5176" s="134" t="s">
        <v>699</v>
      </c>
      <c r="I5176" s="125" t="s">
        <v>410</v>
      </c>
      <c r="J5176" s="134" t="s">
        <v>697</v>
      </c>
      <c r="K5176" s="126" t="s">
        <v>698</v>
      </c>
      <c r="L5176" s="126" t="s">
        <v>698</v>
      </c>
      <c r="M5176" s="166" t="s">
        <v>77</v>
      </c>
      <c r="N5176" s="11" t="s">
        <v>48</v>
      </c>
      <c r="O5176" s="68" t="str">
        <f t="shared" si="177"/>
        <v>215012. Vigilancia de la Salud AmbientalVigilancia de la Salud Ambiental20263_SUBA1_MARZO_2026</v>
      </c>
      <c r="P5176" s="129">
        <f t="shared" si="179"/>
        <v>0</v>
      </c>
      <c r="Q5176" s="7"/>
      <c r="R5176" s="7"/>
      <c r="S5176" s="164">
        <v>0</v>
      </c>
      <c r="T5176" s="165">
        <v>0</v>
      </c>
    </row>
    <row r="5177" spans="2:20" ht="30" hidden="1" customHeight="1">
      <c r="B5177" s="123">
        <v>2150</v>
      </c>
      <c r="C5177" s="125" t="s">
        <v>54</v>
      </c>
      <c r="D5177" s="125" t="s">
        <v>55</v>
      </c>
      <c r="E5177" s="137">
        <v>2026</v>
      </c>
      <c r="F5177" s="68" t="str">
        <f t="shared" si="178"/>
        <v>215012. Vigilancia de la Salud AmbientalVigilancia de la Salud Ambiental2026</v>
      </c>
      <c r="G5177" s="404" t="s">
        <v>696</v>
      </c>
      <c r="H5177" s="134" t="s">
        <v>699</v>
      </c>
      <c r="I5177" s="125" t="s">
        <v>410</v>
      </c>
      <c r="J5177" s="134" t="s">
        <v>697</v>
      </c>
      <c r="K5177" s="126" t="s">
        <v>698</v>
      </c>
      <c r="L5177" s="126" t="s">
        <v>698</v>
      </c>
      <c r="M5177" s="166" t="s">
        <v>66</v>
      </c>
      <c r="N5177" s="11" t="s">
        <v>48</v>
      </c>
      <c r="O5177" s="68" t="str">
        <f t="shared" si="177"/>
        <v>215012. Vigilancia de la Salud AmbientalVigilancia de la Salud Ambiental20265_BARRIOS_UNIDOS1_MARZO_2026</v>
      </c>
      <c r="P5177" s="129">
        <f t="shared" si="179"/>
        <v>0</v>
      </c>
      <c r="Q5177" s="7"/>
      <c r="R5177" s="7"/>
      <c r="S5177" s="164">
        <v>0</v>
      </c>
      <c r="T5177" s="165">
        <v>0</v>
      </c>
    </row>
    <row r="5178" spans="2:20" ht="30" hidden="1" customHeight="1">
      <c r="B5178" s="123">
        <v>2150</v>
      </c>
      <c r="C5178" s="125" t="s">
        <v>54</v>
      </c>
      <c r="D5178" s="125" t="s">
        <v>55</v>
      </c>
      <c r="E5178" s="137">
        <v>2026</v>
      </c>
      <c r="F5178" s="68" t="str">
        <f t="shared" si="178"/>
        <v>215012. Vigilancia de la Salud AmbientalVigilancia de la Salud Ambiental2026</v>
      </c>
      <c r="G5178" s="404" t="s">
        <v>696</v>
      </c>
      <c r="H5178" s="134" t="s">
        <v>699</v>
      </c>
      <c r="I5178" s="125" t="s">
        <v>410</v>
      </c>
      <c r="J5178" s="134" t="s">
        <v>697</v>
      </c>
      <c r="K5178" s="126" t="s">
        <v>698</v>
      </c>
      <c r="L5178" s="126" t="s">
        <v>698</v>
      </c>
      <c r="M5178" s="166" t="s">
        <v>107</v>
      </c>
      <c r="N5178" s="11" t="s">
        <v>48</v>
      </c>
      <c r="O5178" s="68" t="str">
        <f t="shared" si="177"/>
        <v>215012. Vigilancia de la Salud AmbientalVigilancia de la Salud Ambiental20266_TEUSAQUILLO1_MARZO_2026</v>
      </c>
      <c r="P5178" s="129">
        <f t="shared" si="179"/>
        <v>0</v>
      </c>
      <c r="Q5178" s="7"/>
      <c r="R5178" s="7"/>
      <c r="S5178" s="164">
        <v>0</v>
      </c>
      <c r="T5178" s="165">
        <v>0</v>
      </c>
    </row>
    <row r="5179" spans="2:20" ht="30" hidden="1" customHeight="1">
      <c r="B5179" s="123">
        <v>2151</v>
      </c>
      <c r="C5179" s="125" t="s">
        <v>54</v>
      </c>
      <c r="D5179" s="125" t="s">
        <v>55</v>
      </c>
      <c r="E5179" s="137">
        <v>2026</v>
      </c>
      <c r="F5179" s="68" t="str">
        <f t="shared" si="178"/>
        <v>215112. Vigilancia de la Salud AmbientalVigilancia de la Salud Ambiental2026</v>
      </c>
      <c r="G5179" s="404" t="s">
        <v>696</v>
      </c>
      <c r="H5179" s="134" t="s">
        <v>699</v>
      </c>
      <c r="I5179" s="125" t="s">
        <v>410</v>
      </c>
      <c r="J5179" s="134" t="s">
        <v>697</v>
      </c>
      <c r="K5179" s="126" t="s">
        <v>698</v>
      </c>
      <c r="L5179" s="126" t="s">
        <v>698</v>
      </c>
      <c r="M5179" s="166" t="s">
        <v>63</v>
      </c>
      <c r="N5179" s="11" t="s">
        <v>48</v>
      </c>
      <c r="O5179" s="68" t="str">
        <f t="shared" si="177"/>
        <v>215112. Vigilancia de la Salud AmbientalVigilancia de la Salud Ambiental20262_ENGATIVA1_MARZO_2026</v>
      </c>
      <c r="P5179" s="129">
        <f t="shared" si="179"/>
        <v>0</v>
      </c>
      <c r="Q5179" s="7"/>
      <c r="R5179" s="7"/>
      <c r="S5179" s="164">
        <v>0</v>
      </c>
      <c r="T5179" s="165">
        <v>0</v>
      </c>
    </row>
    <row r="5180" spans="2:20" ht="30" hidden="1" customHeight="1">
      <c r="B5180" s="123">
        <v>2151</v>
      </c>
      <c r="C5180" s="125" t="s">
        <v>54</v>
      </c>
      <c r="D5180" s="125" t="s">
        <v>55</v>
      </c>
      <c r="E5180" s="137">
        <v>2026</v>
      </c>
      <c r="F5180" s="68" t="str">
        <f t="shared" si="178"/>
        <v>215112. Vigilancia de la Salud AmbientalVigilancia de la Salud Ambiental2026</v>
      </c>
      <c r="G5180" s="404" t="s">
        <v>696</v>
      </c>
      <c r="H5180" s="134" t="s">
        <v>699</v>
      </c>
      <c r="I5180" s="125" t="s">
        <v>410</v>
      </c>
      <c r="J5180" s="134" t="s">
        <v>697</v>
      </c>
      <c r="K5180" s="126" t="s">
        <v>698</v>
      </c>
      <c r="L5180" s="126" t="s">
        <v>698</v>
      </c>
      <c r="M5180" s="166" t="s">
        <v>77</v>
      </c>
      <c r="N5180" s="11" t="s">
        <v>48</v>
      </c>
      <c r="O5180" s="68" t="str">
        <f t="shared" si="177"/>
        <v>215112. Vigilancia de la Salud AmbientalVigilancia de la Salud Ambiental20263_SUBA1_MARZO_2026</v>
      </c>
      <c r="P5180" s="129">
        <f t="shared" si="179"/>
        <v>91656</v>
      </c>
      <c r="Q5180" s="7"/>
      <c r="R5180" s="7"/>
      <c r="S5180" s="164">
        <v>1</v>
      </c>
      <c r="T5180" s="165">
        <v>91656</v>
      </c>
    </row>
    <row r="5181" spans="2:20" ht="30" hidden="1" customHeight="1">
      <c r="B5181" s="123">
        <v>2152</v>
      </c>
      <c r="C5181" s="125" t="s">
        <v>54</v>
      </c>
      <c r="D5181" s="125" t="s">
        <v>55</v>
      </c>
      <c r="E5181" s="137">
        <v>2026</v>
      </c>
      <c r="F5181" s="68" t="str">
        <f t="shared" si="178"/>
        <v>215212. Vigilancia de la Salud AmbientalVigilancia de la Salud Ambiental2026</v>
      </c>
      <c r="G5181" s="404" t="s">
        <v>696</v>
      </c>
      <c r="H5181" s="134" t="s">
        <v>699</v>
      </c>
      <c r="I5181" s="125" t="s">
        <v>410</v>
      </c>
      <c r="J5181" s="134" t="s">
        <v>697</v>
      </c>
      <c r="K5181" s="126" t="s">
        <v>698</v>
      </c>
      <c r="L5181" s="126" t="s">
        <v>698</v>
      </c>
      <c r="M5181" s="166" t="s">
        <v>74</v>
      </c>
      <c r="N5181" s="11" t="s">
        <v>48</v>
      </c>
      <c r="O5181" s="68" t="str">
        <f t="shared" si="177"/>
        <v>215212. Vigilancia de la Salud AmbientalVigilancia de la Salud Ambiental20264_CHAPINERO1_MARZO_2026</v>
      </c>
      <c r="P5181" s="129">
        <f t="shared" si="179"/>
        <v>0</v>
      </c>
      <c r="Q5181" s="7"/>
      <c r="R5181" s="7"/>
      <c r="S5181" s="164">
        <v>0</v>
      </c>
      <c r="T5181" s="165">
        <v>0</v>
      </c>
    </row>
    <row r="5182" spans="2:20" ht="30" hidden="1" customHeight="1">
      <c r="B5182" s="123">
        <v>2152</v>
      </c>
      <c r="C5182" s="125" t="s">
        <v>54</v>
      </c>
      <c r="D5182" s="125" t="s">
        <v>55</v>
      </c>
      <c r="E5182" s="137">
        <v>2026</v>
      </c>
      <c r="F5182" s="68" t="str">
        <f t="shared" si="178"/>
        <v>215212. Vigilancia de la Salud AmbientalVigilancia de la Salud Ambiental2026</v>
      </c>
      <c r="G5182" s="404" t="s">
        <v>696</v>
      </c>
      <c r="H5182" s="134" t="s">
        <v>699</v>
      </c>
      <c r="I5182" s="125" t="s">
        <v>410</v>
      </c>
      <c r="J5182" s="134" t="s">
        <v>697</v>
      </c>
      <c r="K5182" s="126" t="s">
        <v>698</v>
      </c>
      <c r="L5182" s="126" t="s">
        <v>698</v>
      </c>
      <c r="M5182" s="166" t="s">
        <v>56</v>
      </c>
      <c r="N5182" s="11" t="s">
        <v>48</v>
      </c>
      <c r="O5182" s="68" t="str">
        <f t="shared" si="177"/>
        <v>215212. Vigilancia de la Salud AmbientalVigilancia de la Salud Ambiental20261_USAQUEN1_MARZO_2026</v>
      </c>
      <c r="P5182" s="129">
        <f t="shared" si="179"/>
        <v>122208</v>
      </c>
      <c r="Q5182" s="7"/>
      <c r="R5182" s="7"/>
      <c r="S5182" s="164">
        <v>11</v>
      </c>
      <c r="T5182" s="165">
        <v>1344288</v>
      </c>
    </row>
    <row r="5183" spans="2:20" ht="30" hidden="1" customHeight="1">
      <c r="B5183" s="123">
        <v>2152</v>
      </c>
      <c r="C5183" s="125" t="s">
        <v>54</v>
      </c>
      <c r="D5183" s="125" t="s">
        <v>55</v>
      </c>
      <c r="E5183" s="137">
        <v>2026</v>
      </c>
      <c r="F5183" s="68" t="str">
        <f t="shared" si="178"/>
        <v>215212. Vigilancia de la Salud AmbientalVigilancia de la Salud Ambiental2026</v>
      </c>
      <c r="G5183" s="404" t="s">
        <v>696</v>
      </c>
      <c r="H5183" s="134" t="s">
        <v>699</v>
      </c>
      <c r="I5183" s="125" t="s">
        <v>410</v>
      </c>
      <c r="J5183" s="134" t="s">
        <v>697</v>
      </c>
      <c r="K5183" s="126" t="s">
        <v>698</v>
      </c>
      <c r="L5183" s="126" t="s">
        <v>698</v>
      </c>
      <c r="M5183" s="166" t="s">
        <v>63</v>
      </c>
      <c r="N5183" s="11" t="s">
        <v>48</v>
      </c>
      <c r="O5183" s="68" t="str">
        <f t="shared" si="177"/>
        <v>215212. Vigilancia de la Salud AmbientalVigilancia de la Salud Ambiental20262_ENGATIVA1_MARZO_2026</v>
      </c>
      <c r="P5183" s="129">
        <f t="shared" si="179"/>
        <v>122208</v>
      </c>
      <c r="Q5183" s="7"/>
      <c r="R5183" s="7"/>
      <c r="S5183" s="164">
        <v>16</v>
      </c>
      <c r="T5183" s="165">
        <v>1955328</v>
      </c>
    </row>
    <row r="5184" spans="2:20" ht="30" hidden="1" customHeight="1">
      <c r="B5184" s="123">
        <v>2152</v>
      </c>
      <c r="C5184" s="125" t="s">
        <v>54</v>
      </c>
      <c r="D5184" s="125" t="s">
        <v>55</v>
      </c>
      <c r="E5184" s="137">
        <v>2026</v>
      </c>
      <c r="F5184" s="68" t="str">
        <f t="shared" si="178"/>
        <v>215212. Vigilancia de la Salud AmbientalVigilancia de la Salud Ambiental2026</v>
      </c>
      <c r="G5184" s="404" t="s">
        <v>696</v>
      </c>
      <c r="H5184" s="134" t="s">
        <v>699</v>
      </c>
      <c r="I5184" s="125" t="s">
        <v>410</v>
      </c>
      <c r="J5184" s="134" t="s">
        <v>697</v>
      </c>
      <c r="K5184" s="126" t="s">
        <v>698</v>
      </c>
      <c r="L5184" s="126" t="s">
        <v>698</v>
      </c>
      <c r="M5184" s="166" t="s">
        <v>77</v>
      </c>
      <c r="N5184" s="11" t="s">
        <v>48</v>
      </c>
      <c r="O5184" s="68" t="str">
        <f t="shared" si="177"/>
        <v>215212. Vigilancia de la Salud AmbientalVigilancia de la Salud Ambiental20263_SUBA1_MARZO_2026</v>
      </c>
      <c r="P5184" s="129">
        <f t="shared" si="179"/>
        <v>122208</v>
      </c>
      <c r="Q5184" s="7"/>
      <c r="R5184" s="7"/>
      <c r="S5184" s="164">
        <v>34</v>
      </c>
      <c r="T5184" s="165">
        <v>4155072</v>
      </c>
    </row>
    <row r="5185" spans="2:20" ht="30" hidden="1" customHeight="1">
      <c r="B5185" s="123">
        <v>2152</v>
      </c>
      <c r="C5185" s="125" t="s">
        <v>54</v>
      </c>
      <c r="D5185" s="125" t="s">
        <v>55</v>
      </c>
      <c r="E5185" s="137">
        <v>2026</v>
      </c>
      <c r="F5185" s="68" t="str">
        <f t="shared" si="178"/>
        <v>215212. Vigilancia de la Salud AmbientalVigilancia de la Salud Ambiental2026</v>
      </c>
      <c r="G5185" s="404" t="s">
        <v>696</v>
      </c>
      <c r="H5185" s="134" t="s">
        <v>699</v>
      </c>
      <c r="I5185" s="125" t="s">
        <v>410</v>
      </c>
      <c r="J5185" s="134" t="s">
        <v>697</v>
      </c>
      <c r="K5185" s="126" t="s">
        <v>698</v>
      </c>
      <c r="L5185" s="126" t="s">
        <v>698</v>
      </c>
      <c r="M5185" s="166" t="s">
        <v>66</v>
      </c>
      <c r="N5185" s="11" t="s">
        <v>48</v>
      </c>
      <c r="O5185" s="68" t="str">
        <f t="shared" si="177"/>
        <v>215212. Vigilancia de la Salud AmbientalVigilancia de la Salud Ambiental20265_BARRIOS_UNIDOS1_MARZO_2026</v>
      </c>
      <c r="P5185" s="129">
        <f t="shared" si="179"/>
        <v>122208</v>
      </c>
      <c r="Q5185" s="7"/>
      <c r="R5185" s="7"/>
      <c r="S5185" s="164">
        <v>7</v>
      </c>
      <c r="T5185" s="165">
        <v>855456</v>
      </c>
    </row>
    <row r="5186" spans="2:20" ht="30" hidden="1" customHeight="1">
      <c r="B5186" s="123">
        <v>2152</v>
      </c>
      <c r="C5186" s="125" t="s">
        <v>54</v>
      </c>
      <c r="D5186" s="125" t="s">
        <v>55</v>
      </c>
      <c r="E5186" s="137">
        <v>2026</v>
      </c>
      <c r="F5186" s="68" t="str">
        <f t="shared" si="178"/>
        <v>215212. Vigilancia de la Salud AmbientalVigilancia de la Salud Ambiental2026</v>
      </c>
      <c r="G5186" s="404" t="s">
        <v>696</v>
      </c>
      <c r="H5186" s="134" t="s">
        <v>699</v>
      </c>
      <c r="I5186" s="125" t="s">
        <v>410</v>
      </c>
      <c r="J5186" s="134" t="s">
        <v>697</v>
      </c>
      <c r="K5186" s="126" t="s">
        <v>698</v>
      </c>
      <c r="L5186" s="126" t="s">
        <v>698</v>
      </c>
      <c r="M5186" s="166" t="s">
        <v>107</v>
      </c>
      <c r="N5186" s="11" t="s">
        <v>48</v>
      </c>
      <c r="O5186" s="68" t="str">
        <f t="shared" ref="O5186:O5249" si="180">+F5186&amp;M5186&amp;N5186</f>
        <v>215212. Vigilancia de la Salud AmbientalVigilancia de la Salud Ambiental20266_TEUSAQUILLO1_MARZO_2026</v>
      </c>
      <c r="P5186" s="129">
        <f t="shared" si="179"/>
        <v>122208</v>
      </c>
      <c r="Q5186" s="7"/>
      <c r="R5186" s="7"/>
      <c r="S5186" s="164">
        <v>4</v>
      </c>
      <c r="T5186" s="165">
        <v>488832</v>
      </c>
    </row>
    <row r="5187" spans="2:20" ht="30" hidden="1" customHeight="1">
      <c r="B5187" s="123">
        <v>2153</v>
      </c>
      <c r="C5187" s="125" t="s">
        <v>54</v>
      </c>
      <c r="D5187" s="125" t="s">
        <v>55</v>
      </c>
      <c r="E5187" s="137">
        <v>2026</v>
      </c>
      <c r="F5187" s="68" t="str">
        <f t="shared" si="178"/>
        <v>215312. Vigilancia de la Salud AmbientalVigilancia de la Salud Ambiental2026</v>
      </c>
      <c r="G5187" s="404" t="s">
        <v>696</v>
      </c>
      <c r="H5187" s="134" t="s">
        <v>699</v>
      </c>
      <c r="I5187" s="125" t="s">
        <v>410</v>
      </c>
      <c r="J5187" s="134" t="s">
        <v>697</v>
      </c>
      <c r="K5187" s="126" t="s">
        <v>698</v>
      </c>
      <c r="L5187" s="126" t="s">
        <v>698</v>
      </c>
      <c r="M5187" s="166" t="s">
        <v>74</v>
      </c>
      <c r="N5187" s="11" t="s">
        <v>48</v>
      </c>
      <c r="O5187" s="68" t="str">
        <f t="shared" si="180"/>
        <v>215312. Vigilancia de la Salud AmbientalVigilancia de la Salud Ambiental20264_CHAPINERO1_MARZO_2026</v>
      </c>
      <c r="P5187" s="129">
        <f t="shared" si="179"/>
        <v>0</v>
      </c>
      <c r="Q5187" s="7"/>
      <c r="R5187" s="7"/>
      <c r="S5187" s="164">
        <v>0</v>
      </c>
      <c r="T5187" s="165">
        <v>0</v>
      </c>
    </row>
    <row r="5188" spans="2:20" ht="30" hidden="1" customHeight="1">
      <c r="B5188" s="123">
        <v>2153</v>
      </c>
      <c r="C5188" s="125" t="s">
        <v>54</v>
      </c>
      <c r="D5188" s="125" t="s">
        <v>55</v>
      </c>
      <c r="E5188" s="137">
        <v>2026</v>
      </c>
      <c r="F5188" s="68" t="str">
        <f t="shared" si="178"/>
        <v>215312. Vigilancia de la Salud AmbientalVigilancia de la Salud Ambiental2026</v>
      </c>
      <c r="G5188" s="404" t="s">
        <v>696</v>
      </c>
      <c r="H5188" s="134" t="s">
        <v>699</v>
      </c>
      <c r="I5188" s="125" t="s">
        <v>410</v>
      </c>
      <c r="J5188" s="134" t="s">
        <v>697</v>
      </c>
      <c r="K5188" s="126" t="s">
        <v>698</v>
      </c>
      <c r="L5188" s="126" t="s">
        <v>698</v>
      </c>
      <c r="M5188" s="166" t="s">
        <v>56</v>
      </c>
      <c r="N5188" s="11" t="s">
        <v>48</v>
      </c>
      <c r="O5188" s="68" t="str">
        <f t="shared" si="180"/>
        <v>215312. Vigilancia de la Salud AmbientalVigilancia de la Salud Ambiental20261_USAQUEN1_MARZO_2026</v>
      </c>
      <c r="P5188" s="129">
        <f t="shared" si="179"/>
        <v>183312</v>
      </c>
      <c r="Q5188" s="7"/>
      <c r="R5188" s="7"/>
      <c r="S5188" s="164">
        <v>9</v>
      </c>
      <c r="T5188" s="165">
        <v>1649808</v>
      </c>
    </row>
    <row r="5189" spans="2:20" ht="30" hidden="1" customHeight="1">
      <c r="B5189" s="123">
        <v>2153</v>
      </c>
      <c r="C5189" s="125" t="s">
        <v>54</v>
      </c>
      <c r="D5189" s="125" t="s">
        <v>55</v>
      </c>
      <c r="E5189" s="137">
        <v>2026</v>
      </c>
      <c r="F5189" s="68" t="str">
        <f t="shared" si="178"/>
        <v>215312. Vigilancia de la Salud AmbientalVigilancia de la Salud Ambiental2026</v>
      </c>
      <c r="G5189" s="404" t="s">
        <v>696</v>
      </c>
      <c r="H5189" s="134" t="s">
        <v>699</v>
      </c>
      <c r="I5189" s="125" t="s">
        <v>410</v>
      </c>
      <c r="J5189" s="134" t="s">
        <v>697</v>
      </c>
      <c r="K5189" s="126" t="s">
        <v>698</v>
      </c>
      <c r="L5189" s="126" t="s">
        <v>698</v>
      </c>
      <c r="M5189" s="166" t="s">
        <v>63</v>
      </c>
      <c r="N5189" s="11" t="s">
        <v>48</v>
      </c>
      <c r="O5189" s="68" t="str">
        <f t="shared" si="180"/>
        <v>215312. Vigilancia de la Salud AmbientalVigilancia de la Salud Ambiental20262_ENGATIVA1_MARZO_2026</v>
      </c>
      <c r="P5189" s="129">
        <f t="shared" si="179"/>
        <v>183312</v>
      </c>
      <c r="Q5189" s="7"/>
      <c r="R5189" s="7"/>
      <c r="S5189" s="164">
        <v>11</v>
      </c>
      <c r="T5189" s="165">
        <v>2016432</v>
      </c>
    </row>
    <row r="5190" spans="2:20" ht="30" hidden="1" customHeight="1">
      <c r="B5190" s="123">
        <v>2153</v>
      </c>
      <c r="C5190" s="125" t="s">
        <v>54</v>
      </c>
      <c r="D5190" s="125" t="s">
        <v>55</v>
      </c>
      <c r="E5190" s="137">
        <v>2026</v>
      </c>
      <c r="F5190" s="68" t="str">
        <f t="shared" si="178"/>
        <v>215312. Vigilancia de la Salud AmbientalVigilancia de la Salud Ambiental2026</v>
      </c>
      <c r="G5190" s="404" t="s">
        <v>696</v>
      </c>
      <c r="H5190" s="134" t="s">
        <v>699</v>
      </c>
      <c r="I5190" s="125" t="s">
        <v>410</v>
      </c>
      <c r="J5190" s="134" t="s">
        <v>697</v>
      </c>
      <c r="K5190" s="126" t="s">
        <v>698</v>
      </c>
      <c r="L5190" s="126" t="s">
        <v>698</v>
      </c>
      <c r="M5190" s="166" t="s">
        <v>77</v>
      </c>
      <c r="N5190" s="11" t="s">
        <v>48</v>
      </c>
      <c r="O5190" s="68" t="str">
        <f t="shared" si="180"/>
        <v>215312. Vigilancia de la Salud AmbientalVigilancia de la Salud Ambiental20263_SUBA1_MARZO_2026</v>
      </c>
      <c r="P5190" s="129">
        <f t="shared" si="179"/>
        <v>183312</v>
      </c>
      <c r="Q5190" s="7"/>
      <c r="R5190" s="7"/>
      <c r="S5190" s="164">
        <v>36</v>
      </c>
      <c r="T5190" s="165">
        <v>6599232</v>
      </c>
    </row>
    <row r="5191" spans="2:20" ht="30" hidden="1" customHeight="1">
      <c r="B5191" s="123">
        <v>2153</v>
      </c>
      <c r="C5191" s="125" t="s">
        <v>54</v>
      </c>
      <c r="D5191" s="125" t="s">
        <v>55</v>
      </c>
      <c r="E5191" s="137">
        <v>2026</v>
      </c>
      <c r="F5191" s="68" t="str">
        <f t="shared" ref="F5191:F5254" si="181">B5191&amp;C5191&amp;D5191&amp;E5191</f>
        <v>215312. Vigilancia de la Salud AmbientalVigilancia de la Salud Ambiental2026</v>
      </c>
      <c r="G5191" s="404" t="s">
        <v>696</v>
      </c>
      <c r="H5191" s="134" t="s">
        <v>699</v>
      </c>
      <c r="I5191" s="125" t="s">
        <v>410</v>
      </c>
      <c r="J5191" s="134" t="s">
        <v>697</v>
      </c>
      <c r="K5191" s="126" t="s">
        <v>698</v>
      </c>
      <c r="L5191" s="126" t="s">
        <v>698</v>
      </c>
      <c r="M5191" s="166" t="s">
        <v>66</v>
      </c>
      <c r="N5191" s="11" t="s">
        <v>48</v>
      </c>
      <c r="O5191" s="68" t="str">
        <f t="shared" si="180"/>
        <v>215312. Vigilancia de la Salud AmbientalVigilancia de la Salud Ambiental20265_BARRIOS_UNIDOS1_MARZO_2026</v>
      </c>
      <c r="P5191" s="129">
        <f t="shared" si="179"/>
        <v>183312</v>
      </c>
      <c r="Q5191" s="7"/>
      <c r="R5191" s="7"/>
      <c r="S5191" s="164">
        <v>1</v>
      </c>
      <c r="T5191" s="165">
        <v>183312</v>
      </c>
    </row>
    <row r="5192" spans="2:20" ht="30" hidden="1" customHeight="1">
      <c r="B5192" s="123">
        <v>2153</v>
      </c>
      <c r="C5192" s="125" t="s">
        <v>54</v>
      </c>
      <c r="D5192" s="125" t="s">
        <v>55</v>
      </c>
      <c r="E5192" s="137">
        <v>2026</v>
      </c>
      <c r="F5192" s="68" t="str">
        <f t="shared" si="181"/>
        <v>215312. Vigilancia de la Salud AmbientalVigilancia de la Salud Ambiental2026</v>
      </c>
      <c r="G5192" s="404" t="s">
        <v>696</v>
      </c>
      <c r="H5192" s="134" t="s">
        <v>699</v>
      </c>
      <c r="I5192" s="125" t="s">
        <v>410</v>
      </c>
      <c r="J5192" s="134" t="s">
        <v>697</v>
      </c>
      <c r="K5192" s="126" t="s">
        <v>698</v>
      </c>
      <c r="L5192" s="126" t="s">
        <v>698</v>
      </c>
      <c r="M5192" s="166" t="s">
        <v>107</v>
      </c>
      <c r="N5192" s="11" t="s">
        <v>48</v>
      </c>
      <c r="O5192" s="68" t="str">
        <f t="shared" si="180"/>
        <v>215312. Vigilancia de la Salud AmbientalVigilancia de la Salud Ambiental20266_TEUSAQUILLO1_MARZO_2026</v>
      </c>
      <c r="P5192" s="129">
        <f t="shared" si="179"/>
        <v>183312</v>
      </c>
      <c r="Q5192" s="7"/>
      <c r="R5192" s="7"/>
      <c r="S5192" s="164">
        <v>3</v>
      </c>
      <c r="T5192" s="165">
        <v>549936</v>
      </c>
    </row>
    <row r="5193" spans="2:20" ht="30" hidden="1" customHeight="1">
      <c r="B5193" s="123">
        <v>2154</v>
      </c>
      <c r="C5193" s="125" t="s">
        <v>54</v>
      </c>
      <c r="D5193" s="125" t="s">
        <v>55</v>
      </c>
      <c r="E5193" s="137">
        <v>2026</v>
      </c>
      <c r="F5193" s="68" t="str">
        <f t="shared" si="181"/>
        <v>215412. Vigilancia de la Salud AmbientalVigilancia de la Salud Ambiental2026</v>
      </c>
      <c r="G5193" s="404" t="s">
        <v>696</v>
      </c>
      <c r="H5193" s="134" t="s">
        <v>699</v>
      </c>
      <c r="I5193" s="125" t="s">
        <v>410</v>
      </c>
      <c r="J5193" s="134" t="s">
        <v>697</v>
      </c>
      <c r="K5193" s="126" t="s">
        <v>698</v>
      </c>
      <c r="L5193" s="126" t="s">
        <v>698</v>
      </c>
      <c r="M5193" s="166" t="s">
        <v>74</v>
      </c>
      <c r="N5193" s="11" t="s">
        <v>48</v>
      </c>
      <c r="O5193" s="68" t="str">
        <f t="shared" si="180"/>
        <v>215412. Vigilancia de la Salud AmbientalVigilancia de la Salud Ambiental20264_CHAPINERO1_MARZO_2026</v>
      </c>
      <c r="P5193" s="129">
        <f t="shared" si="179"/>
        <v>122208</v>
      </c>
      <c r="Q5193" s="7"/>
      <c r="R5193" s="7"/>
      <c r="S5193" s="164">
        <v>25</v>
      </c>
      <c r="T5193" s="165">
        <v>3055200</v>
      </c>
    </row>
    <row r="5194" spans="2:20" ht="30" hidden="1" customHeight="1">
      <c r="B5194" s="123">
        <v>2154</v>
      </c>
      <c r="C5194" s="125" t="s">
        <v>54</v>
      </c>
      <c r="D5194" s="125" t="s">
        <v>55</v>
      </c>
      <c r="E5194" s="137">
        <v>2026</v>
      </c>
      <c r="F5194" s="68" t="str">
        <f t="shared" si="181"/>
        <v>215412. Vigilancia de la Salud AmbientalVigilancia de la Salud Ambiental2026</v>
      </c>
      <c r="G5194" s="404" t="s">
        <v>696</v>
      </c>
      <c r="H5194" s="134" t="s">
        <v>699</v>
      </c>
      <c r="I5194" s="125" t="s">
        <v>410</v>
      </c>
      <c r="J5194" s="134" t="s">
        <v>697</v>
      </c>
      <c r="K5194" s="126" t="s">
        <v>698</v>
      </c>
      <c r="L5194" s="126" t="s">
        <v>698</v>
      </c>
      <c r="M5194" s="166" t="s">
        <v>56</v>
      </c>
      <c r="N5194" s="11" t="s">
        <v>48</v>
      </c>
      <c r="O5194" s="68" t="str">
        <f t="shared" si="180"/>
        <v>215412. Vigilancia de la Salud AmbientalVigilancia de la Salud Ambiental20261_USAQUEN1_MARZO_2026</v>
      </c>
      <c r="P5194" s="129">
        <f t="shared" si="179"/>
        <v>122208</v>
      </c>
      <c r="Q5194" s="7"/>
      <c r="R5194" s="7"/>
      <c r="S5194" s="164">
        <v>37</v>
      </c>
      <c r="T5194" s="165">
        <v>4521696</v>
      </c>
    </row>
    <row r="5195" spans="2:20" ht="30" hidden="1" customHeight="1">
      <c r="B5195" s="123">
        <v>2154</v>
      </c>
      <c r="C5195" s="125" t="s">
        <v>54</v>
      </c>
      <c r="D5195" s="125" t="s">
        <v>55</v>
      </c>
      <c r="E5195" s="137">
        <v>2026</v>
      </c>
      <c r="F5195" s="68" t="str">
        <f t="shared" si="181"/>
        <v>215412. Vigilancia de la Salud AmbientalVigilancia de la Salud Ambiental2026</v>
      </c>
      <c r="G5195" s="404" t="s">
        <v>696</v>
      </c>
      <c r="H5195" s="134" t="s">
        <v>699</v>
      </c>
      <c r="I5195" s="125" t="s">
        <v>410</v>
      </c>
      <c r="J5195" s="134" t="s">
        <v>697</v>
      </c>
      <c r="K5195" s="126" t="s">
        <v>698</v>
      </c>
      <c r="L5195" s="126" t="s">
        <v>698</v>
      </c>
      <c r="M5195" s="166" t="s">
        <v>63</v>
      </c>
      <c r="N5195" s="11" t="s">
        <v>48</v>
      </c>
      <c r="O5195" s="68" t="str">
        <f t="shared" si="180"/>
        <v>215412. Vigilancia de la Salud AmbientalVigilancia de la Salud Ambiental20262_ENGATIVA1_MARZO_2026</v>
      </c>
      <c r="P5195" s="129">
        <f t="shared" si="179"/>
        <v>122208</v>
      </c>
      <c r="Q5195" s="7"/>
      <c r="R5195" s="7"/>
      <c r="S5195" s="164">
        <v>15</v>
      </c>
      <c r="T5195" s="165">
        <v>1833120</v>
      </c>
    </row>
    <row r="5196" spans="2:20" ht="30" hidden="1" customHeight="1">
      <c r="B5196" s="123">
        <v>2154</v>
      </c>
      <c r="C5196" s="125" t="s">
        <v>54</v>
      </c>
      <c r="D5196" s="125" t="s">
        <v>55</v>
      </c>
      <c r="E5196" s="137">
        <v>2026</v>
      </c>
      <c r="F5196" s="68" t="str">
        <f t="shared" si="181"/>
        <v>215412. Vigilancia de la Salud AmbientalVigilancia de la Salud Ambiental2026</v>
      </c>
      <c r="G5196" s="404" t="s">
        <v>696</v>
      </c>
      <c r="H5196" s="134" t="s">
        <v>699</v>
      </c>
      <c r="I5196" s="125" t="s">
        <v>410</v>
      </c>
      <c r="J5196" s="134" t="s">
        <v>697</v>
      </c>
      <c r="K5196" s="126" t="s">
        <v>698</v>
      </c>
      <c r="L5196" s="126" t="s">
        <v>698</v>
      </c>
      <c r="M5196" s="166" t="s">
        <v>77</v>
      </c>
      <c r="N5196" s="11" t="s">
        <v>48</v>
      </c>
      <c r="O5196" s="68" t="str">
        <f t="shared" si="180"/>
        <v>215412. Vigilancia de la Salud AmbientalVigilancia de la Salud Ambiental20263_SUBA1_MARZO_2026</v>
      </c>
      <c r="P5196" s="129">
        <f t="shared" si="179"/>
        <v>122208</v>
      </c>
      <c r="Q5196" s="7"/>
      <c r="R5196" s="7"/>
      <c r="S5196" s="164">
        <v>30</v>
      </c>
      <c r="T5196" s="165">
        <v>3666240</v>
      </c>
    </row>
    <row r="5197" spans="2:20" ht="30" hidden="1" customHeight="1">
      <c r="B5197" s="123">
        <v>2154</v>
      </c>
      <c r="C5197" s="125" t="s">
        <v>54</v>
      </c>
      <c r="D5197" s="125" t="s">
        <v>55</v>
      </c>
      <c r="E5197" s="137">
        <v>2026</v>
      </c>
      <c r="F5197" s="68" t="str">
        <f t="shared" si="181"/>
        <v>215412. Vigilancia de la Salud AmbientalVigilancia de la Salud Ambiental2026</v>
      </c>
      <c r="G5197" s="404" t="s">
        <v>696</v>
      </c>
      <c r="H5197" s="134" t="s">
        <v>699</v>
      </c>
      <c r="I5197" s="125" t="s">
        <v>410</v>
      </c>
      <c r="J5197" s="134" t="s">
        <v>697</v>
      </c>
      <c r="K5197" s="126" t="s">
        <v>698</v>
      </c>
      <c r="L5197" s="126" t="s">
        <v>698</v>
      </c>
      <c r="M5197" s="166" t="s">
        <v>66</v>
      </c>
      <c r="N5197" s="11" t="s">
        <v>48</v>
      </c>
      <c r="O5197" s="68" t="str">
        <f t="shared" si="180"/>
        <v>215412. Vigilancia de la Salud AmbientalVigilancia de la Salud Ambiental20265_BARRIOS_UNIDOS1_MARZO_2026</v>
      </c>
      <c r="P5197" s="129">
        <f t="shared" si="179"/>
        <v>122208</v>
      </c>
      <c r="Q5197" s="7"/>
      <c r="R5197" s="7"/>
      <c r="S5197" s="164">
        <v>27</v>
      </c>
      <c r="T5197" s="165">
        <v>3299616</v>
      </c>
    </row>
    <row r="5198" spans="2:20" ht="30" hidden="1" customHeight="1">
      <c r="B5198" s="123">
        <v>2154</v>
      </c>
      <c r="C5198" s="125" t="s">
        <v>54</v>
      </c>
      <c r="D5198" s="125" t="s">
        <v>55</v>
      </c>
      <c r="E5198" s="137">
        <v>2026</v>
      </c>
      <c r="F5198" s="68" t="str">
        <f t="shared" si="181"/>
        <v>215412. Vigilancia de la Salud AmbientalVigilancia de la Salud Ambiental2026</v>
      </c>
      <c r="G5198" s="404" t="s">
        <v>696</v>
      </c>
      <c r="H5198" s="134" t="s">
        <v>699</v>
      </c>
      <c r="I5198" s="125" t="s">
        <v>410</v>
      </c>
      <c r="J5198" s="134" t="s">
        <v>697</v>
      </c>
      <c r="K5198" s="126" t="s">
        <v>698</v>
      </c>
      <c r="L5198" s="126" t="s">
        <v>698</v>
      </c>
      <c r="M5198" s="166" t="s">
        <v>107</v>
      </c>
      <c r="N5198" s="11" t="s">
        <v>48</v>
      </c>
      <c r="O5198" s="68" t="str">
        <f t="shared" si="180"/>
        <v>215412. Vigilancia de la Salud AmbientalVigilancia de la Salud Ambiental20266_TEUSAQUILLO1_MARZO_2026</v>
      </c>
      <c r="P5198" s="129">
        <f t="shared" si="179"/>
        <v>122208</v>
      </c>
      <c r="Q5198" s="7"/>
      <c r="R5198" s="7"/>
      <c r="S5198" s="164">
        <v>8</v>
      </c>
      <c r="T5198" s="165">
        <v>977664</v>
      </c>
    </row>
    <row r="5199" spans="2:20" ht="30" hidden="1" customHeight="1">
      <c r="B5199" s="123">
        <v>2156</v>
      </c>
      <c r="C5199" s="125" t="s">
        <v>54</v>
      </c>
      <c r="D5199" s="125" t="s">
        <v>55</v>
      </c>
      <c r="E5199" s="137">
        <v>2026</v>
      </c>
      <c r="F5199" s="68" t="str">
        <f t="shared" si="181"/>
        <v>215612. Vigilancia de la Salud AmbientalVigilancia de la Salud Ambiental2026</v>
      </c>
      <c r="G5199" s="404" t="s">
        <v>696</v>
      </c>
      <c r="H5199" s="134" t="s">
        <v>703</v>
      </c>
      <c r="I5199" s="125" t="s">
        <v>410</v>
      </c>
      <c r="J5199" s="134" t="s">
        <v>697</v>
      </c>
      <c r="K5199" s="126" t="s">
        <v>698</v>
      </c>
      <c r="L5199" s="126" t="s">
        <v>698</v>
      </c>
      <c r="M5199" s="166" t="s">
        <v>56</v>
      </c>
      <c r="N5199" s="11" t="s">
        <v>48</v>
      </c>
      <c r="O5199" s="68" t="str">
        <f t="shared" si="180"/>
        <v>215612. Vigilancia de la Salud AmbientalVigilancia de la Salud Ambiental20261_USAQUEN1_MARZO_2026</v>
      </c>
      <c r="P5199" s="129">
        <f t="shared" si="179"/>
        <v>0</v>
      </c>
      <c r="Q5199" s="7"/>
      <c r="R5199" s="7"/>
      <c r="S5199" s="164">
        <v>0</v>
      </c>
      <c r="T5199" s="165">
        <v>0</v>
      </c>
    </row>
    <row r="5200" spans="2:20" ht="30" hidden="1" customHeight="1">
      <c r="B5200" s="123">
        <v>2156</v>
      </c>
      <c r="C5200" s="125" t="s">
        <v>54</v>
      </c>
      <c r="D5200" s="125" t="s">
        <v>55</v>
      </c>
      <c r="E5200" s="137">
        <v>2026</v>
      </c>
      <c r="F5200" s="68" t="str">
        <f t="shared" si="181"/>
        <v>215612. Vigilancia de la Salud AmbientalVigilancia de la Salud Ambiental2026</v>
      </c>
      <c r="G5200" s="404" t="s">
        <v>696</v>
      </c>
      <c r="H5200" s="134" t="s">
        <v>703</v>
      </c>
      <c r="I5200" s="125" t="s">
        <v>410</v>
      </c>
      <c r="J5200" s="134" t="s">
        <v>697</v>
      </c>
      <c r="K5200" s="126" t="s">
        <v>698</v>
      </c>
      <c r="L5200" s="126" t="s">
        <v>698</v>
      </c>
      <c r="M5200" s="166" t="s">
        <v>63</v>
      </c>
      <c r="N5200" s="11" t="s">
        <v>48</v>
      </c>
      <c r="O5200" s="68" t="str">
        <f t="shared" si="180"/>
        <v>215612. Vigilancia de la Salud AmbientalVigilancia de la Salud Ambiental20262_ENGATIVA1_MARZO_2026</v>
      </c>
      <c r="P5200" s="129">
        <f t="shared" si="179"/>
        <v>0</v>
      </c>
      <c r="Q5200" s="7"/>
      <c r="R5200" s="7"/>
      <c r="S5200" s="164">
        <v>0</v>
      </c>
      <c r="T5200" s="165">
        <v>0</v>
      </c>
    </row>
    <row r="5201" spans="2:20" ht="30" hidden="1" customHeight="1">
      <c r="B5201" s="123">
        <v>2156</v>
      </c>
      <c r="C5201" s="125" t="s">
        <v>54</v>
      </c>
      <c r="D5201" s="125" t="s">
        <v>55</v>
      </c>
      <c r="E5201" s="137">
        <v>2026</v>
      </c>
      <c r="F5201" s="68" t="str">
        <f t="shared" si="181"/>
        <v>215612. Vigilancia de la Salud AmbientalVigilancia de la Salud Ambiental2026</v>
      </c>
      <c r="G5201" s="404" t="s">
        <v>696</v>
      </c>
      <c r="H5201" s="134" t="s">
        <v>703</v>
      </c>
      <c r="I5201" s="125" t="s">
        <v>410</v>
      </c>
      <c r="J5201" s="134" t="s">
        <v>697</v>
      </c>
      <c r="K5201" s="126" t="s">
        <v>698</v>
      </c>
      <c r="L5201" s="126" t="s">
        <v>698</v>
      </c>
      <c r="M5201" s="166" t="s">
        <v>77</v>
      </c>
      <c r="N5201" s="11" t="s">
        <v>48</v>
      </c>
      <c r="O5201" s="68" t="str">
        <f t="shared" si="180"/>
        <v>215612. Vigilancia de la Salud AmbientalVigilancia de la Salud Ambiental20263_SUBA1_MARZO_2026</v>
      </c>
      <c r="P5201" s="129">
        <f t="shared" si="179"/>
        <v>0</v>
      </c>
      <c r="Q5201" s="7"/>
      <c r="R5201" s="7"/>
      <c r="S5201" s="164">
        <v>0</v>
      </c>
      <c r="T5201" s="165">
        <v>0</v>
      </c>
    </row>
    <row r="5202" spans="2:20" ht="30" hidden="1" customHeight="1">
      <c r="B5202" s="123">
        <v>2156</v>
      </c>
      <c r="C5202" s="125" t="s">
        <v>54</v>
      </c>
      <c r="D5202" s="125" t="s">
        <v>55</v>
      </c>
      <c r="E5202" s="137">
        <v>2026</v>
      </c>
      <c r="F5202" s="68" t="str">
        <f t="shared" si="181"/>
        <v>215612. Vigilancia de la Salud AmbientalVigilancia de la Salud Ambiental2026</v>
      </c>
      <c r="G5202" s="404" t="s">
        <v>696</v>
      </c>
      <c r="H5202" s="134" t="s">
        <v>703</v>
      </c>
      <c r="I5202" s="125" t="s">
        <v>410</v>
      </c>
      <c r="J5202" s="134" t="s">
        <v>697</v>
      </c>
      <c r="K5202" s="126" t="s">
        <v>698</v>
      </c>
      <c r="L5202" s="126" t="s">
        <v>698</v>
      </c>
      <c r="M5202" s="166" t="s">
        <v>66</v>
      </c>
      <c r="N5202" s="11" t="s">
        <v>48</v>
      </c>
      <c r="O5202" s="68" t="str">
        <f t="shared" si="180"/>
        <v>215612. Vigilancia de la Salud AmbientalVigilancia de la Salud Ambiental20265_BARRIOS_UNIDOS1_MARZO_2026</v>
      </c>
      <c r="P5202" s="129">
        <f t="shared" si="179"/>
        <v>0</v>
      </c>
      <c r="Q5202" s="7"/>
      <c r="R5202" s="7"/>
      <c r="S5202" s="164">
        <v>0</v>
      </c>
      <c r="T5202" s="165">
        <v>0</v>
      </c>
    </row>
    <row r="5203" spans="2:20" ht="30" hidden="1" customHeight="1">
      <c r="B5203" s="123">
        <v>2157</v>
      </c>
      <c r="C5203" s="125" t="s">
        <v>54</v>
      </c>
      <c r="D5203" s="125" t="s">
        <v>55</v>
      </c>
      <c r="E5203" s="137">
        <v>2026</v>
      </c>
      <c r="F5203" s="68" t="str">
        <f t="shared" si="181"/>
        <v>215712. Vigilancia de la Salud AmbientalVigilancia de la Salud Ambiental2026</v>
      </c>
      <c r="G5203" s="404" t="s">
        <v>696</v>
      </c>
      <c r="H5203" s="134" t="s">
        <v>703</v>
      </c>
      <c r="I5203" s="125" t="s">
        <v>410</v>
      </c>
      <c r="J5203" s="134" t="s">
        <v>697</v>
      </c>
      <c r="K5203" s="126" t="s">
        <v>698</v>
      </c>
      <c r="L5203" s="126" t="s">
        <v>698</v>
      </c>
      <c r="M5203" s="166" t="s">
        <v>74</v>
      </c>
      <c r="N5203" s="11" t="s">
        <v>48</v>
      </c>
      <c r="O5203" s="68" t="str">
        <f t="shared" si="180"/>
        <v>215712. Vigilancia de la Salud AmbientalVigilancia de la Salud Ambiental20264_CHAPINERO1_MARZO_2026</v>
      </c>
      <c r="P5203" s="129">
        <f t="shared" si="179"/>
        <v>0</v>
      </c>
      <c r="Q5203" s="7"/>
      <c r="R5203" s="7"/>
      <c r="S5203" s="164">
        <v>0</v>
      </c>
      <c r="T5203" s="165">
        <v>0</v>
      </c>
    </row>
    <row r="5204" spans="2:20" ht="30" hidden="1" customHeight="1">
      <c r="B5204" s="123">
        <v>2157</v>
      </c>
      <c r="C5204" s="125" t="s">
        <v>54</v>
      </c>
      <c r="D5204" s="125" t="s">
        <v>55</v>
      </c>
      <c r="E5204" s="137">
        <v>2026</v>
      </c>
      <c r="F5204" s="68" t="str">
        <f t="shared" si="181"/>
        <v>215712. Vigilancia de la Salud AmbientalVigilancia de la Salud Ambiental2026</v>
      </c>
      <c r="G5204" s="404" t="s">
        <v>696</v>
      </c>
      <c r="H5204" s="134" t="s">
        <v>703</v>
      </c>
      <c r="I5204" s="125" t="s">
        <v>410</v>
      </c>
      <c r="J5204" s="134" t="s">
        <v>697</v>
      </c>
      <c r="K5204" s="126" t="s">
        <v>698</v>
      </c>
      <c r="L5204" s="126" t="s">
        <v>698</v>
      </c>
      <c r="M5204" s="166" t="s">
        <v>56</v>
      </c>
      <c r="N5204" s="11" t="s">
        <v>48</v>
      </c>
      <c r="O5204" s="68" t="str">
        <f t="shared" si="180"/>
        <v>215712. Vigilancia de la Salud AmbientalVigilancia de la Salud Ambiental20261_USAQUEN1_MARZO_2026</v>
      </c>
      <c r="P5204" s="129">
        <f t="shared" si="179"/>
        <v>0</v>
      </c>
      <c r="Q5204" s="7"/>
      <c r="R5204" s="7"/>
      <c r="S5204" s="164">
        <v>0</v>
      </c>
      <c r="T5204" s="165">
        <v>0</v>
      </c>
    </row>
    <row r="5205" spans="2:20" ht="30" hidden="1" customHeight="1">
      <c r="B5205" s="123">
        <v>2157</v>
      </c>
      <c r="C5205" s="125" t="s">
        <v>54</v>
      </c>
      <c r="D5205" s="125" t="s">
        <v>55</v>
      </c>
      <c r="E5205" s="137">
        <v>2026</v>
      </c>
      <c r="F5205" s="68" t="str">
        <f t="shared" si="181"/>
        <v>215712. Vigilancia de la Salud AmbientalVigilancia de la Salud Ambiental2026</v>
      </c>
      <c r="G5205" s="404" t="s">
        <v>696</v>
      </c>
      <c r="H5205" s="134" t="s">
        <v>703</v>
      </c>
      <c r="I5205" s="125" t="s">
        <v>410</v>
      </c>
      <c r="J5205" s="134" t="s">
        <v>697</v>
      </c>
      <c r="K5205" s="126" t="s">
        <v>698</v>
      </c>
      <c r="L5205" s="126" t="s">
        <v>698</v>
      </c>
      <c r="M5205" s="166" t="s">
        <v>63</v>
      </c>
      <c r="N5205" s="11" t="s">
        <v>48</v>
      </c>
      <c r="O5205" s="68" t="str">
        <f t="shared" si="180"/>
        <v>215712. Vigilancia de la Salud AmbientalVigilancia de la Salud Ambiental20262_ENGATIVA1_MARZO_2026</v>
      </c>
      <c r="P5205" s="129">
        <f t="shared" si="179"/>
        <v>0</v>
      </c>
      <c r="Q5205" s="7"/>
      <c r="R5205" s="7"/>
      <c r="S5205" s="164">
        <v>0</v>
      </c>
      <c r="T5205" s="165">
        <v>0</v>
      </c>
    </row>
    <row r="5206" spans="2:20" ht="30" hidden="1" customHeight="1">
      <c r="B5206" s="123">
        <v>2157</v>
      </c>
      <c r="C5206" s="125" t="s">
        <v>54</v>
      </c>
      <c r="D5206" s="125" t="s">
        <v>55</v>
      </c>
      <c r="E5206" s="137">
        <v>2026</v>
      </c>
      <c r="F5206" s="68" t="str">
        <f t="shared" si="181"/>
        <v>215712. Vigilancia de la Salud AmbientalVigilancia de la Salud Ambiental2026</v>
      </c>
      <c r="G5206" s="404" t="s">
        <v>696</v>
      </c>
      <c r="H5206" s="134" t="s">
        <v>703</v>
      </c>
      <c r="I5206" s="125" t="s">
        <v>410</v>
      </c>
      <c r="J5206" s="134" t="s">
        <v>697</v>
      </c>
      <c r="K5206" s="126" t="s">
        <v>698</v>
      </c>
      <c r="L5206" s="126" t="s">
        <v>698</v>
      </c>
      <c r="M5206" s="166" t="s">
        <v>77</v>
      </c>
      <c r="N5206" s="11" t="s">
        <v>48</v>
      </c>
      <c r="O5206" s="68" t="str">
        <f t="shared" si="180"/>
        <v>215712. Vigilancia de la Salud AmbientalVigilancia de la Salud Ambiental20263_SUBA1_MARZO_2026</v>
      </c>
      <c r="P5206" s="129">
        <f t="shared" si="179"/>
        <v>91656</v>
      </c>
      <c r="Q5206" s="7"/>
      <c r="R5206" s="7"/>
      <c r="S5206" s="164">
        <v>1</v>
      </c>
      <c r="T5206" s="165">
        <v>91656</v>
      </c>
    </row>
    <row r="5207" spans="2:20" ht="30" hidden="1" customHeight="1">
      <c r="B5207" s="123">
        <v>2157</v>
      </c>
      <c r="C5207" s="125" t="s">
        <v>54</v>
      </c>
      <c r="D5207" s="125" t="s">
        <v>55</v>
      </c>
      <c r="E5207" s="137">
        <v>2026</v>
      </c>
      <c r="F5207" s="68" t="str">
        <f t="shared" si="181"/>
        <v>215712. Vigilancia de la Salud AmbientalVigilancia de la Salud Ambiental2026</v>
      </c>
      <c r="G5207" s="404" t="s">
        <v>696</v>
      </c>
      <c r="H5207" s="134" t="s">
        <v>703</v>
      </c>
      <c r="I5207" s="125" t="s">
        <v>410</v>
      </c>
      <c r="J5207" s="134" t="s">
        <v>697</v>
      </c>
      <c r="K5207" s="126" t="s">
        <v>698</v>
      </c>
      <c r="L5207" s="126" t="s">
        <v>698</v>
      </c>
      <c r="M5207" s="166" t="s">
        <v>66</v>
      </c>
      <c r="N5207" s="11" t="s">
        <v>48</v>
      </c>
      <c r="O5207" s="68" t="str">
        <f t="shared" si="180"/>
        <v>215712. Vigilancia de la Salud AmbientalVigilancia de la Salud Ambiental20265_BARRIOS_UNIDOS1_MARZO_2026</v>
      </c>
      <c r="P5207" s="129">
        <f t="shared" si="179"/>
        <v>91656</v>
      </c>
      <c r="Q5207" s="7"/>
      <c r="R5207" s="7"/>
      <c r="S5207" s="164">
        <v>1</v>
      </c>
      <c r="T5207" s="165">
        <v>91656</v>
      </c>
    </row>
    <row r="5208" spans="2:20" ht="30" hidden="1" customHeight="1">
      <c r="B5208" s="123">
        <v>2157</v>
      </c>
      <c r="C5208" s="125" t="s">
        <v>54</v>
      </c>
      <c r="D5208" s="125" t="s">
        <v>55</v>
      </c>
      <c r="E5208" s="137">
        <v>2026</v>
      </c>
      <c r="F5208" s="68" t="str">
        <f t="shared" si="181"/>
        <v>215712. Vigilancia de la Salud AmbientalVigilancia de la Salud Ambiental2026</v>
      </c>
      <c r="G5208" s="404" t="s">
        <v>696</v>
      </c>
      <c r="H5208" s="134" t="s">
        <v>703</v>
      </c>
      <c r="I5208" s="125" t="s">
        <v>410</v>
      </c>
      <c r="J5208" s="134" t="s">
        <v>697</v>
      </c>
      <c r="K5208" s="126" t="s">
        <v>698</v>
      </c>
      <c r="L5208" s="126" t="s">
        <v>698</v>
      </c>
      <c r="M5208" s="166" t="s">
        <v>107</v>
      </c>
      <c r="N5208" s="11" t="s">
        <v>48</v>
      </c>
      <c r="O5208" s="68" t="str">
        <f t="shared" si="180"/>
        <v>215712. Vigilancia de la Salud AmbientalVigilancia de la Salud Ambiental20266_TEUSAQUILLO1_MARZO_2026</v>
      </c>
      <c r="P5208" s="129">
        <f t="shared" si="179"/>
        <v>0</v>
      </c>
      <c r="Q5208" s="7"/>
      <c r="R5208" s="7"/>
      <c r="S5208" s="164">
        <v>0</v>
      </c>
      <c r="T5208" s="165">
        <v>0</v>
      </c>
    </row>
    <row r="5209" spans="2:20" ht="30" hidden="1" customHeight="1">
      <c r="B5209" s="123">
        <v>2167</v>
      </c>
      <c r="C5209" s="125" t="s">
        <v>54</v>
      </c>
      <c r="D5209" s="125" t="s">
        <v>55</v>
      </c>
      <c r="E5209" s="137">
        <v>2026</v>
      </c>
      <c r="F5209" s="68" t="str">
        <f t="shared" si="181"/>
        <v>216712. Vigilancia de la Salud AmbientalVigilancia de la Salud Ambiental2026</v>
      </c>
      <c r="G5209" s="404" t="s">
        <v>696</v>
      </c>
      <c r="H5209" s="134" t="s">
        <v>699</v>
      </c>
      <c r="I5209" s="125" t="s">
        <v>410</v>
      </c>
      <c r="J5209" s="134" t="s">
        <v>697</v>
      </c>
      <c r="K5209" s="126" t="s">
        <v>698</v>
      </c>
      <c r="L5209" s="126" t="s">
        <v>698</v>
      </c>
      <c r="M5209" s="166" t="s">
        <v>56</v>
      </c>
      <c r="N5209" s="11" t="s">
        <v>48</v>
      </c>
      <c r="O5209" s="68" t="str">
        <f t="shared" si="180"/>
        <v>216712. Vigilancia de la Salud AmbientalVigilancia de la Salud Ambiental20261_USAQUEN1_MARZO_2026</v>
      </c>
      <c r="P5209" s="129">
        <f t="shared" si="179"/>
        <v>0</v>
      </c>
      <c r="Q5209" s="7"/>
      <c r="R5209" s="7"/>
      <c r="S5209" s="164">
        <v>0</v>
      </c>
      <c r="T5209" s="165">
        <v>0</v>
      </c>
    </row>
    <row r="5210" spans="2:20" ht="30" hidden="1" customHeight="1">
      <c r="B5210" s="123">
        <v>2193</v>
      </c>
      <c r="C5210" s="125" t="s">
        <v>54</v>
      </c>
      <c r="D5210" s="125" t="s">
        <v>55</v>
      </c>
      <c r="E5210" s="137">
        <v>2026</v>
      </c>
      <c r="F5210" s="68" t="str">
        <f t="shared" si="181"/>
        <v>219312. Vigilancia de la Salud AmbientalVigilancia de la Salud Ambiental2026</v>
      </c>
      <c r="G5210" s="404" t="s">
        <v>696</v>
      </c>
      <c r="H5210" s="134" t="s">
        <v>699</v>
      </c>
      <c r="I5210" s="125" t="s">
        <v>410</v>
      </c>
      <c r="J5210" s="134" t="s">
        <v>697</v>
      </c>
      <c r="K5210" s="126" t="s">
        <v>698</v>
      </c>
      <c r="L5210" s="126" t="s">
        <v>698</v>
      </c>
      <c r="M5210" s="166" t="s">
        <v>56</v>
      </c>
      <c r="N5210" s="11" t="s">
        <v>48</v>
      </c>
      <c r="O5210" s="68" t="str">
        <f t="shared" si="180"/>
        <v>219312. Vigilancia de la Salud AmbientalVigilancia de la Salud Ambiental20261_USAQUEN1_MARZO_2026</v>
      </c>
      <c r="P5210" s="129">
        <f t="shared" si="179"/>
        <v>0</v>
      </c>
      <c r="Q5210" s="7"/>
      <c r="R5210" s="7"/>
      <c r="S5210" s="164">
        <v>0</v>
      </c>
      <c r="T5210" s="165">
        <v>0</v>
      </c>
    </row>
    <row r="5211" spans="2:20" ht="30" hidden="1" customHeight="1">
      <c r="B5211" s="123">
        <v>2193</v>
      </c>
      <c r="C5211" s="125" t="s">
        <v>54</v>
      </c>
      <c r="D5211" s="125" t="s">
        <v>55</v>
      </c>
      <c r="E5211" s="137">
        <v>2026</v>
      </c>
      <c r="F5211" s="68" t="str">
        <f t="shared" si="181"/>
        <v>219312. Vigilancia de la Salud AmbientalVigilancia de la Salud Ambiental2026</v>
      </c>
      <c r="G5211" s="404" t="s">
        <v>696</v>
      </c>
      <c r="H5211" s="134" t="s">
        <v>699</v>
      </c>
      <c r="I5211" s="125" t="s">
        <v>410</v>
      </c>
      <c r="J5211" s="134" t="s">
        <v>697</v>
      </c>
      <c r="K5211" s="126" t="s">
        <v>698</v>
      </c>
      <c r="L5211" s="126" t="s">
        <v>698</v>
      </c>
      <c r="M5211" s="166" t="s">
        <v>77</v>
      </c>
      <c r="N5211" s="11" t="s">
        <v>48</v>
      </c>
      <c r="O5211" s="68" t="str">
        <f t="shared" si="180"/>
        <v>219312. Vigilancia de la Salud AmbientalVigilancia de la Salud Ambiental20263_SUBA1_MARZO_2026</v>
      </c>
      <c r="P5211" s="129">
        <f t="shared" si="179"/>
        <v>0</v>
      </c>
      <c r="Q5211" s="7"/>
      <c r="R5211" s="7"/>
      <c r="S5211" s="164">
        <v>0</v>
      </c>
      <c r="T5211" s="165">
        <v>0</v>
      </c>
    </row>
    <row r="5212" spans="2:20" ht="30" hidden="1" customHeight="1">
      <c r="B5212" s="123">
        <v>2193</v>
      </c>
      <c r="C5212" s="125" t="s">
        <v>54</v>
      </c>
      <c r="D5212" s="125" t="s">
        <v>55</v>
      </c>
      <c r="E5212" s="137">
        <v>2026</v>
      </c>
      <c r="F5212" s="68" t="str">
        <f t="shared" si="181"/>
        <v>219312. Vigilancia de la Salud AmbientalVigilancia de la Salud Ambiental2026</v>
      </c>
      <c r="G5212" s="404" t="s">
        <v>696</v>
      </c>
      <c r="H5212" s="134" t="s">
        <v>699</v>
      </c>
      <c r="I5212" s="125" t="s">
        <v>410</v>
      </c>
      <c r="J5212" s="134" t="s">
        <v>697</v>
      </c>
      <c r="K5212" s="126" t="s">
        <v>698</v>
      </c>
      <c r="L5212" s="126" t="s">
        <v>698</v>
      </c>
      <c r="M5212" s="166" t="s">
        <v>107</v>
      </c>
      <c r="N5212" s="11" t="s">
        <v>48</v>
      </c>
      <c r="O5212" s="68" t="str">
        <f t="shared" si="180"/>
        <v>219312. Vigilancia de la Salud AmbientalVigilancia de la Salud Ambiental20266_TEUSAQUILLO1_MARZO_2026</v>
      </c>
      <c r="P5212" s="129">
        <f t="shared" si="179"/>
        <v>91656</v>
      </c>
      <c r="Q5212" s="7"/>
      <c r="R5212" s="7"/>
      <c r="S5212" s="164">
        <v>2</v>
      </c>
      <c r="T5212" s="165">
        <v>183312</v>
      </c>
    </row>
    <row r="5213" spans="2:20" ht="30" hidden="1" customHeight="1">
      <c r="B5213" s="123">
        <v>2210</v>
      </c>
      <c r="C5213" s="125" t="s">
        <v>54</v>
      </c>
      <c r="D5213" s="125" t="s">
        <v>55</v>
      </c>
      <c r="E5213" s="137">
        <v>2026</v>
      </c>
      <c r="F5213" s="68" t="str">
        <f t="shared" si="181"/>
        <v>221012. Vigilancia de la Salud AmbientalVigilancia de la Salud Ambiental2026</v>
      </c>
      <c r="G5213" s="404" t="s">
        <v>696</v>
      </c>
      <c r="H5213" s="134" t="s">
        <v>388</v>
      </c>
      <c r="I5213" s="125" t="s">
        <v>410</v>
      </c>
      <c r="J5213" s="134" t="s">
        <v>697</v>
      </c>
      <c r="K5213" s="126" t="s">
        <v>698</v>
      </c>
      <c r="L5213" s="126" t="s">
        <v>698</v>
      </c>
      <c r="M5213" s="166" t="s">
        <v>74</v>
      </c>
      <c r="N5213" s="11" t="s">
        <v>48</v>
      </c>
      <c r="O5213" s="68" t="str">
        <f t="shared" si="180"/>
        <v>221012. Vigilancia de la Salud AmbientalVigilancia de la Salud Ambiental20264_CHAPINERO1_MARZO_2026</v>
      </c>
      <c r="P5213" s="129">
        <f t="shared" si="179"/>
        <v>91656</v>
      </c>
      <c r="Q5213" s="7"/>
      <c r="R5213" s="7"/>
      <c r="S5213" s="164">
        <v>1</v>
      </c>
      <c r="T5213" s="165">
        <v>91656</v>
      </c>
    </row>
    <row r="5214" spans="2:20" ht="30" hidden="1" customHeight="1">
      <c r="B5214" s="123">
        <v>2210</v>
      </c>
      <c r="C5214" s="125" t="s">
        <v>54</v>
      </c>
      <c r="D5214" s="125" t="s">
        <v>55</v>
      </c>
      <c r="E5214" s="137">
        <v>2026</v>
      </c>
      <c r="F5214" s="68" t="str">
        <f t="shared" si="181"/>
        <v>221012. Vigilancia de la Salud AmbientalVigilancia de la Salud Ambiental2026</v>
      </c>
      <c r="G5214" s="404" t="s">
        <v>696</v>
      </c>
      <c r="H5214" s="134" t="s">
        <v>388</v>
      </c>
      <c r="I5214" s="125" t="s">
        <v>410</v>
      </c>
      <c r="J5214" s="134" t="s">
        <v>697</v>
      </c>
      <c r="K5214" s="126" t="s">
        <v>698</v>
      </c>
      <c r="L5214" s="126" t="s">
        <v>698</v>
      </c>
      <c r="M5214" s="166" t="s">
        <v>56</v>
      </c>
      <c r="N5214" s="11" t="s">
        <v>48</v>
      </c>
      <c r="O5214" s="68" t="str">
        <f t="shared" si="180"/>
        <v>221012. Vigilancia de la Salud AmbientalVigilancia de la Salud Ambiental20261_USAQUEN1_MARZO_2026</v>
      </c>
      <c r="P5214" s="129">
        <f t="shared" si="179"/>
        <v>0</v>
      </c>
      <c r="Q5214" s="7"/>
      <c r="R5214" s="7"/>
      <c r="S5214" s="164">
        <v>0</v>
      </c>
      <c r="T5214" s="165">
        <v>0</v>
      </c>
    </row>
    <row r="5215" spans="2:20" ht="30" hidden="1" customHeight="1">
      <c r="B5215" s="123">
        <v>2210</v>
      </c>
      <c r="C5215" s="125" t="s">
        <v>54</v>
      </c>
      <c r="D5215" s="125" t="s">
        <v>55</v>
      </c>
      <c r="E5215" s="137">
        <v>2026</v>
      </c>
      <c r="F5215" s="68" t="str">
        <f t="shared" si="181"/>
        <v>221012. Vigilancia de la Salud AmbientalVigilancia de la Salud Ambiental2026</v>
      </c>
      <c r="G5215" s="404" t="s">
        <v>696</v>
      </c>
      <c r="H5215" s="134" t="s">
        <v>388</v>
      </c>
      <c r="I5215" s="125" t="s">
        <v>410</v>
      </c>
      <c r="J5215" s="134" t="s">
        <v>697</v>
      </c>
      <c r="K5215" s="126" t="s">
        <v>698</v>
      </c>
      <c r="L5215" s="126" t="s">
        <v>698</v>
      </c>
      <c r="M5215" s="166" t="s">
        <v>63</v>
      </c>
      <c r="N5215" s="11" t="s">
        <v>48</v>
      </c>
      <c r="O5215" s="68" t="str">
        <f t="shared" si="180"/>
        <v>221012. Vigilancia de la Salud AmbientalVigilancia de la Salud Ambiental20262_ENGATIVA1_MARZO_2026</v>
      </c>
      <c r="P5215" s="129">
        <f t="shared" si="179"/>
        <v>0</v>
      </c>
      <c r="Q5215" s="7"/>
      <c r="R5215" s="7"/>
      <c r="S5215" s="164">
        <v>0</v>
      </c>
      <c r="T5215" s="165">
        <v>0</v>
      </c>
    </row>
    <row r="5216" spans="2:20" ht="30" hidden="1" customHeight="1">
      <c r="B5216" s="123">
        <v>2210</v>
      </c>
      <c r="C5216" s="125" t="s">
        <v>54</v>
      </c>
      <c r="D5216" s="125" t="s">
        <v>55</v>
      </c>
      <c r="E5216" s="137">
        <v>2026</v>
      </c>
      <c r="F5216" s="68" t="str">
        <f t="shared" si="181"/>
        <v>221012. Vigilancia de la Salud AmbientalVigilancia de la Salud Ambiental2026</v>
      </c>
      <c r="G5216" s="404" t="s">
        <v>696</v>
      </c>
      <c r="H5216" s="134" t="s">
        <v>388</v>
      </c>
      <c r="I5216" s="125" t="s">
        <v>410</v>
      </c>
      <c r="J5216" s="134" t="s">
        <v>697</v>
      </c>
      <c r="K5216" s="126" t="s">
        <v>698</v>
      </c>
      <c r="L5216" s="126" t="s">
        <v>698</v>
      </c>
      <c r="M5216" s="166" t="s">
        <v>77</v>
      </c>
      <c r="N5216" s="11" t="s">
        <v>48</v>
      </c>
      <c r="O5216" s="68" t="str">
        <f t="shared" si="180"/>
        <v>221012. Vigilancia de la Salud AmbientalVigilancia de la Salud Ambiental20263_SUBA1_MARZO_2026</v>
      </c>
      <c r="P5216" s="129">
        <f t="shared" si="179"/>
        <v>91656</v>
      </c>
      <c r="Q5216" s="7"/>
      <c r="R5216" s="7"/>
      <c r="S5216" s="164">
        <v>1</v>
      </c>
      <c r="T5216" s="165">
        <v>91656</v>
      </c>
    </row>
    <row r="5217" spans="2:20" ht="30" hidden="1" customHeight="1">
      <c r="B5217" s="123">
        <v>2378</v>
      </c>
      <c r="C5217" s="125" t="s">
        <v>54</v>
      </c>
      <c r="D5217" s="125" t="s">
        <v>55</v>
      </c>
      <c r="E5217" s="137">
        <v>2026</v>
      </c>
      <c r="F5217" s="68" t="str">
        <f t="shared" si="181"/>
        <v>237812. Vigilancia de la Salud AmbientalVigilancia de la Salud Ambiental2026</v>
      </c>
      <c r="G5217" s="404" t="s">
        <v>713</v>
      </c>
      <c r="H5217" s="134" t="s">
        <v>705</v>
      </c>
      <c r="I5217" s="125" t="s">
        <v>410</v>
      </c>
      <c r="J5217" s="134" t="s">
        <v>706</v>
      </c>
      <c r="K5217" s="126" t="s">
        <v>698</v>
      </c>
      <c r="L5217" s="126" t="s">
        <v>698</v>
      </c>
      <c r="M5217" s="166" t="s">
        <v>74</v>
      </c>
      <c r="N5217" s="11" t="s">
        <v>48</v>
      </c>
      <c r="O5217" s="68" t="str">
        <f t="shared" si="180"/>
        <v>237812. Vigilancia de la Salud AmbientalVigilancia de la Salud Ambiental20264_CHAPINERO1_MARZO_2026</v>
      </c>
      <c r="P5217" s="129">
        <f t="shared" si="179"/>
        <v>54270</v>
      </c>
      <c r="Q5217" s="7"/>
      <c r="R5217" s="7"/>
      <c r="S5217" s="164">
        <v>26</v>
      </c>
      <c r="T5217" s="165">
        <v>1411020</v>
      </c>
    </row>
    <row r="5218" spans="2:20" ht="30" hidden="1" customHeight="1">
      <c r="B5218" s="123">
        <v>2378</v>
      </c>
      <c r="C5218" s="125" t="s">
        <v>54</v>
      </c>
      <c r="D5218" s="125" t="s">
        <v>55</v>
      </c>
      <c r="E5218" s="137">
        <v>2026</v>
      </c>
      <c r="F5218" s="68" t="str">
        <f t="shared" si="181"/>
        <v>237812. Vigilancia de la Salud AmbientalVigilancia de la Salud Ambiental2026</v>
      </c>
      <c r="G5218" s="404" t="s">
        <v>713</v>
      </c>
      <c r="H5218" s="134" t="s">
        <v>705</v>
      </c>
      <c r="I5218" s="125" t="s">
        <v>410</v>
      </c>
      <c r="J5218" s="134" t="s">
        <v>706</v>
      </c>
      <c r="K5218" s="126" t="s">
        <v>698</v>
      </c>
      <c r="L5218" s="126" t="s">
        <v>698</v>
      </c>
      <c r="M5218" s="166" t="s">
        <v>56</v>
      </c>
      <c r="N5218" s="11" t="s">
        <v>48</v>
      </c>
      <c r="O5218" s="68" t="str">
        <f t="shared" si="180"/>
        <v>237812. Vigilancia de la Salud AmbientalVigilancia de la Salud Ambiental20261_USAQUEN1_MARZO_2026</v>
      </c>
      <c r="P5218" s="129">
        <f t="shared" si="179"/>
        <v>54270</v>
      </c>
      <c r="Q5218" s="7"/>
      <c r="R5218" s="7"/>
      <c r="S5218" s="164">
        <v>45</v>
      </c>
      <c r="T5218" s="165">
        <v>2442150</v>
      </c>
    </row>
    <row r="5219" spans="2:20" ht="30" hidden="1" customHeight="1">
      <c r="B5219" s="123">
        <v>2378</v>
      </c>
      <c r="C5219" s="125" t="s">
        <v>54</v>
      </c>
      <c r="D5219" s="125" t="s">
        <v>55</v>
      </c>
      <c r="E5219" s="137">
        <v>2026</v>
      </c>
      <c r="F5219" s="68" t="str">
        <f t="shared" si="181"/>
        <v>237812. Vigilancia de la Salud AmbientalVigilancia de la Salud Ambiental2026</v>
      </c>
      <c r="G5219" s="404" t="s">
        <v>713</v>
      </c>
      <c r="H5219" s="134" t="s">
        <v>705</v>
      </c>
      <c r="I5219" s="125" t="s">
        <v>410</v>
      </c>
      <c r="J5219" s="134" t="s">
        <v>706</v>
      </c>
      <c r="K5219" s="126" t="s">
        <v>698</v>
      </c>
      <c r="L5219" s="126" t="s">
        <v>698</v>
      </c>
      <c r="M5219" s="166" t="s">
        <v>63</v>
      </c>
      <c r="N5219" s="11" t="s">
        <v>48</v>
      </c>
      <c r="O5219" s="68" t="str">
        <f t="shared" si="180"/>
        <v>237812. Vigilancia de la Salud AmbientalVigilancia de la Salud Ambiental20262_ENGATIVA1_MARZO_2026</v>
      </c>
      <c r="P5219" s="129">
        <f t="shared" si="179"/>
        <v>54270</v>
      </c>
      <c r="Q5219" s="7"/>
      <c r="R5219" s="7"/>
      <c r="S5219" s="164">
        <v>76</v>
      </c>
      <c r="T5219" s="165">
        <v>4124520</v>
      </c>
    </row>
    <row r="5220" spans="2:20" ht="30" hidden="1" customHeight="1">
      <c r="B5220" s="123">
        <v>2378</v>
      </c>
      <c r="C5220" s="125" t="s">
        <v>54</v>
      </c>
      <c r="D5220" s="125" t="s">
        <v>55</v>
      </c>
      <c r="E5220" s="137">
        <v>2026</v>
      </c>
      <c r="F5220" s="68" t="str">
        <f t="shared" si="181"/>
        <v>237812. Vigilancia de la Salud AmbientalVigilancia de la Salud Ambiental2026</v>
      </c>
      <c r="G5220" s="404" t="s">
        <v>713</v>
      </c>
      <c r="H5220" s="134" t="s">
        <v>705</v>
      </c>
      <c r="I5220" s="125" t="s">
        <v>410</v>
      </c>
      <c r="J5220" s="134" t="s">
        <v>706</v>
      </c>
      <c r="K5220" s="126" t="s">
        <v>698</v>
      </c>
      <c r="L5220" s="126" t="s">
        <v>698</v>
      </c>
      <c r="M5220" s="166" t="s">
        <v>77</v>
      </c>
      <c r="N5220" s="11" t="s">
        <v>48</v>
      </c>
      <c r="O5220" s="68" t="str">
        <f t="shared" si="180"/>
        <v>237812. Vigilancia de la Salud AmbientalVigilancia de la Salud Ambiental20263_SUBA1_MARZO_2026</v>
      </c>
      <c r="P5220" s="129">
        <f t="shared" si="179"/>
        <v>54270</v>
      </c>
      <c r="Q5220" s="7"/>
      <c r="R5220" s="7"/>
      <c r="S5220" s="164">
        <v>125</v>
      </c>
      <c r="T5220" s="165">
        <v>6783750</v>
      </c>
    </row>
    <row r="5221" spans="2:20" ht="30" hidden="1" customHeight="1">
      <c r="B5221" s="123">
        <v>2378</v>
      </c>
      <c r="C5221" s="125" t="s">
        <v>54</v>
      </c>
      <c r="D5221" s="125" t="s">
        <v>55</v>
      </c>
      <c r="E5221" s="137">
        <v>2026</v>
      </c>
      <c r="F5221" s="68" t="str">
        <f t="shared" si="181"/>
        <v>237812. Vigilancia de la Salud AmbientalVigilancia de la Salud Ambiental2026</v>
      </c>
      <c r="G5221" s="404" t="s">
        <v>713</v>
      </c>
      <c r="H5221" s="134" t="s">
        <v>705</v>
      </c>
      <c r="I5221" s="125" t="s">
        <v>410</v>
      </c>
      <c r="J5221" s="134" t="s">
        <v>706</v>
      </c>
      <c r="K5221" s="126" t="s">
        <v>698</v>
      </c>
      <c r="L5221" s="126" t="s">
        <v>698</v>
      </c>
      <c r="M5221" s="166" t="s">
        <v>66</v>
      </c>
      <c r="N5221" s="11" t="s">
        <v>48</v>
      </c>
      <c r="O5221" s="68" t="str">
        <f t="shared" si="180"/>
        <v>237812. Vigilancia de la Salud AmbientalVigilancia de la Salud Ambiental20265_BARRIOS_UNIDOS1_MARZO_2026</v>
      </c>
      <c r="P5221" s="129">
        <f t="shared" si="179"/>
        <v>54270</v>
      </c>
      <c r="Q5221" s="7"/>
      <c r="R5221" s="7"/>
      <c r="S5221" s="164">
        <v>16</v>
      </c>
      <c r="T5221" s="165">
        <v>868320</v>
      </c>
    </row>
    <row r="5222" spans="2:20" ht="30" hidden="1" customHeight="1">
      <c r="B5222" s="123">
        <v>2378</v>
      </c>
      <c r="C5222" s="125" t="s">
        <v>54</v>
      </c>
      <c r="D5222" s="125" t="s">
        <v>55</v>
      </c>
      <c r="E5222" s="137">
        <v>2026</v>
      </c>
      <c r="F5222" s="68" t="str">
        <f t="shared" si="181"/>
        <v>237812. Vigilancia de la Salud AmbientalVigilancia de la Salud Ambiental2026</v>
      </c>
      <c r="G5222" s="404" t="s">
        <v>713</v>
      </c>
      <c r="H5222" s="134" t="s">
        <v>705</v>
      </c>
      <c r="I5222" s="125" t="s">
        <v>410</v>
      </c>
      <c r="J5222" s="134" t="s">
        <v>706</v>
      </c>
      <c r="K5222" s="126" t="s">
        <v>698</v>
      </c>
      <c r="L5222" s="126" t="s">
        <v>698</v>
      </c>
      <c r="M5222" s="166" t="s">
        <v>107</v>
      </c>
      <c r="N5222" s="11" t="s">
        <v>48</v>
      </c>
      <c r="O5222" s="68" t="str">
        <f t="shared" si="180"/>
        <v>237812. Vigilancia de la Salud AmbientalVigilancia de la Salud Ambiental20266_TEUSAQUILLO1_MARZO_2026</v>
      </c>
      <c r="P5222" s="129">
        <f t="shared" si="179"/>
        <v>54270</v>
      </c>
      <c r="Q5222" s="7"/>
      <c r="R5222" s="7"/>
      <c r="S5222" s="164">
        <v>10</v>
      </c>
      <c r="T5222" s="165">
        <v>542700</v>
      </c>
    </row>
    <row r="5223" spans="2:20" ht="30" hidden="1" customHeight="1">
      <c r="B5223" s="123">
        <v>2386</v>
      </c>
      <c r="C5223" s="125" t="s">
        <v>54</v>
      </c>
      <c r="D5223" s="125" t="s">
        <v>55</v>
      </c>
      <c r="E5223" s="137">
        <v>2026</v>
      </c>
      <c r="F5223" s="68" t="str">
        <f t="shared" si="181"/>
        <v>238612. Vigilancia de la Salud AmbientalVigilancia de la Salud Ambiental2026</v>
      </c>
      <c r="G5223" s="404" t="s">
        <v>709</v>
      </c>
      <c r="H5223" s="134" t="s">
        <v>699</v>
      </c>
      <c r="I5223" s="125" t="s">
        <v>410</v>
      </c>
      <c r="J5223" s="134" t="s">
        <v>709</v>
      </c>
      <c r="K5223" s="126" t="s">
        <v>698</v>
      </c>
      <c r="L5223" s="126" t="s">
        <v>698</v>
      </c>
      <c r="M5223" s="166" t="s">
        <v>77</v>
      </c>
      <c r="N5223" s="11" t="s">
        <v>48</v>
      </c>
      <c r="O5223" s="68" t="str">
        <f t="shared" si="180"/>
        <v>238612. Vigilancia de la Salud AmbientalVigilancia de la Salud Ambiental20263_SUBA1_MARZO_2026</v>
      </c>
      <c r="P5223" s="129">
        <f t="shared" ref="P5223:P5286" si="182">IFERROR(T5223/S5223,0)</f>
        <v>5621568</v>
      </c>
      <c r="Q5223" s="7"/>
      <c r="R5223" s="7"/>
      <c r="S5223" s="164">
        <v>1</v>
      </c>
      <c r="T5223" s="165">
        <v>5621568</v>
      </c>
    </row>
    <row r="5224" spans="2:20" ht="30" hidden="1" customHeight="1">
      <c r="B5224" s="123">
        <v>2387</v>
      </c>
      <c r="C5224" s="125" t="s">
        <v>54</v>
      </c>
      <c r="D5224" s="125" t="s">
        <v>55</v>
      </c>
      <c r="E5224" s="137">
        <v>2026</v>
      </c>
      <c r="F5224" s="68" t="str">
        <f t="shared" si="181"/>
        <v>238712. Vigilancia de la Salud AmbientalVigilancia de la Salud Ambiental2026</v>
      </c>
      <c r="G5224" s="404" t="s">
        <v>696</v>
      </c>
      <c r="H5224" s="134" t="s">
        <v>703</v>
      </c>
      <c r="I5224" s="125" t="s">
        <v>410</v>
      </c>
      <c r="J5224" s="134" t="s">
        <v>697</v>
      </c>
      <c r="K5224" s="126" t="s">
        <v>698</v>
      </c>
      <c r="L5224" s="126" t="s">
        <v>698</v>
      </c>
      <c r="M5224" s="166" t="s">
        <v>74</v>
      </c>
      <c r="N5224" s="11" t="s">
        <v>48</v>
      </c>
      <c r="O5224" s="68" t="str">
        <f t="shared" si="180"/>
        <v>238712. Vigilancia de la Salud AmbientalVigilancia de la Salud Ambiental20264_CHAPINERO1_MARZO_2026</v>
      </c>
      <c r="P5224" s="129">
        <f t="shared" si="182"/>
        <v>0</v>
      </c>
      <c r="Q5224" s="7"/>
      <c r="R5224" s="7"/>
      <c r="S5224" s="164">
        <v>0</v>
      </c>
      <c r="T5224" s="165">
        <v>0</v>
      </c>
    </row>
    <row r="5225" spans="2:20" ht="30" hidden="1" customHeight="1">
      <c r="B5225" s="123">
        <v>2387</v>
      </c>
      <c r="C5225" s="125" t="s">
        <v>54</v>
      </c>
      <c r="D5225" s="125" t="s">
        <v>55</v>
      </c>
      <c r="E5225" s="137">
        <v>2026</v>
      </c>
      <c r="F5225" s="68" t="str">
        <f t="shared" si="181"/>
        <v>238712. Vigilancia de la Salud AmbientalVigilancia de la Salud Ambiental2026</v>
      </c>
      <c r="G5225" s="404" t="s">
        <v>696</v>
      </c>
      <c r="H5225" s="134" t="s">
        <v>703</v>
      </c>
      <c r="I5225" s="125" t="s">
        <v>410</v>
      </c>
      <c r="J5225" s="134" t="s">
        <v>697</v>
      </c>
      <c r="K5225" s="126" t="s">
        <v>698</v>
      </c>
      <c r="L5225" s="126" t="s">
        <v>698</v>
      </c>
      <c r="M5225" s="166" t="s">
        <v>56</v>
      </c>
      <c r="N5225" s="11" t="s">
        <v>48</v>
      </c>
      <c r="O5225" s="68" t="str">
        <f t="shared" si="180"/>
        <v>238712. Vigilancia de la Salud AmbientalVigilancia de la Salud Ambiental20261_USAQUEN1_MARZO_2026</v>
      </c>
      <c r="P5225" s="129">
        <f t="shared" si="182"/>
        <v>61104</v>
      </c>
      <c r="Q5225" s="7"/>
      <c r="R5225" s="7"/>
      <c r="S5225" s="164">
        <v>2</v>
      </c>
      <c r="T5225" s="165">
        <v>122208</v>
      </c>
    </row>
    <row r="5226" spans="2:20" ht="30" hidden="1" customHeight="1">
      <c r="B5226" s="123">
        <v>2387</v>
      </c>
      <c r="C5226" s="125" t="s">
        <v>54</v>
      </c>
      <c r="D5226" s="125" t="s">
        <v>55</v>
      </c>
      <c r="E5226" s="137">
        <v>2026</v>
      </c>
      <c r="F5226" s="68" t="str">
        <f t="shared" si="181"/>
        <v>238712. Vigilancia de la Salud AmbientalVigilancia de la Salud Ambiental2026</v>
      </c>
      <c r="G5226" s="404" t="s">
        <v>696</v>
      </c>
      <c r="H5226" s="134" t="s">
        <v>703</v>
      </c>
      <c r="I5226" s="125" t="s">
        <v>410</v>
      </c>
      <c r="J5226" s="134" t="s">
        <v>697</v>
      </c>
      <c r="K5226" s="126" t="s">
        <v>698</v>
      </c>
      <c r="L5226" s="126" t="s">
        <v>698</v>
      </c>
      <c r="M5226" s="166" t="s">
        <v>63</v>
      </c>
      <c r="N5226" s="11" t="s">
        <v>48</v>
      </c>
      <c r="O5226" s="68" t="str">
        <f t="shared" si="180"/>
        <v>238712. Vigilancia de la Salud AmbientalVigilancia de la Salud Ambiental20262_ENGATIVA1_MARZO_2026</v>
      </c>
      <c r="P5226" s="129">
        <f t="shared" si="182"/>
        <v>61104</v>
      </c>
      <c r="Q5226" s="7"/>
      <c r="R5226" s="7"/>
      <c r="S5226" s="164">
        <v>1</v>
      </c>
      <c r="T5226" s="165">
        <v>61104</v>
      </c>
    </row>
    <row r="5227" spans="2:20" ht="30" hidden="1" customHeight="1">
      <c r="B5227" s="123">
        <v>2387</v>
      </c>
      <c r="C5227" s="125" t="s">
        <v>54</v>
      </c>
      <c r="D5227" s="125" t="s">
        <v>55</v>
      </c>
      <c r="E5227" s="137">
        <v>2026</v>
      </c>
      <c r="F5227" s="68" t="str">
        <f t="shared" si="181"/>
        <v>238712. Vigilancia de la Salud AmbientalVigilancia de la Salud Ambiental2026</v>
      </c>
      <c r="G5227" s="404" t="s">
        <v>696</v>
      </c>
      <c r="H5227" s="134" t="s">
        <v>703</v>
      </c>
      <c r="I5227" s="125" t="s">
        <v>410</v>
      </c>
      <c r="J5227" s="134" t="s">
        <v>697</v>
      </c>
      <c r="K5227" s="126" t="s">
        <v>698</v>
      </c>
      <c r="L5227" s="126" t="s">
        <v>698</v>
      </c>
      <c r="M5227" s="166" t="s">
        <v>77</v>
      </c>
      <c r="N5227" s="11" t="s">
        <v>48</v>
      </c>
      <c r="O5227" s="68" t="str">
        <f t="shared" si="180"/>
        <v>238712. Vigilancia de la Salud AmbientalVigilancia de la Salud Ambiental20263_SUBA1_MARZO_2026</v>
      </c>
      <c r="P5227" s="129">
        <f t="shared" si="182"/>
        <v>61104</v>
      </c>
      <c r="Q5227" s="7"/>
      <c r="R5227" s="7"/>
      <c r="S5227" s="164">
        <v>1</v>
      </c>
      <c r="T5227" s="165">
        <v>61104</v>
      </c>
    </row>
    <row r="5228" spans="2:20" ht="30" hidden="1" customHeight="1">
      <c r="B5228" s="123">
        <v>2387</v>
      </c>
      <c r="C5228" s="125" t="s">
        <v>54</v>
      </c>
      <c r="D5228" s="125" t="s">
        <v>55</v>
      </c>
      <c r="E5228" s="137">
        <v>2026</v>
      </c>
      <c r="F5228" s="68" t="str">
        <f t="shared" si="181"/>
        <v>238712. Vigilancia de la Salud AmbientalVigilancia de la Salud Ambiental2026</v>
      </c>
      <c r="G5228" s="404" t="s">
        <v>696</v>
      </c>
      <c r="H5228" s="134" t="s">
        <v>703</v>
      </c>
      <c r="I5228" s="125" t="s">
        <v>410</v>
      </c>
      <c r="J5228" s="134" t="s">
        <v>697</v>
      </c>
      <c r="K5228" s="126" t="s">
        <v>698</v>
      </c>
      <c r="L5228" s="126" t="s">
        <v>698</v>
      </c>
      <c r="M5228" s="166" t="s">
        <v>66</v>
      </c>
      <c r="N5228" s="11" t="s">
        <v>48</v>
      </c>
      <c r="O5228" s="68" t="str">
        <f t="shared" si="180"/>
        <v>238712. Vigilancia de la Salud AmbientalVigilancia de la Salud Ambiental20265_BARRIOS_UNIDOS1_MARZO_2026</v>
      </c>
      <c r="P5228" s="129">
        <f t="shared" si="182"/>
        <v>61104</v>
      </c>
      <c r="Q5228" s="7"/>
      <c r="R5228" s="7"/>
      <c r="S5228" s="164">
        <v>2</v>
      </c>
      <c r="T5228" s="165">
        <v>122208</v>
      </c>
    </row>
    <row r="5229" spans="2:20" ht="30" hidden="1" customHeight="1">
      <c r="B5229" s="123">
        <v>2387</v>
      </c>
      <c r="C5229" s="125" t="s">
        <v>54</v>
      </c>
      <c r="D5229" s="125" t="s">
        <v>55</v>
      </c>
      <c r="E5229" s="137">
        <v>2026</v>
      </c>
      <c r="F5229" s="68" t="str">
        <f t="shared" si="181"/>
        <v>238712. Vigilancia de la Salud AmbientalVigilancia de la Salud Ambiental2026</v>
      </c>
      <c r="G5229" s="404" t="s">
        <v>696</v>
      </c>
      <c r="H5229" s="134" t="s">
        <v>703</v>
      </c>
      <c r="I5229" s="125" t="s">
        <v>410</v>
      </c>
      <c r="J5229" s="134" t="s">
        <v>697</v>
      </c>
      <c r="K5229" s="126" t="s">
        <v>698</v>
      </c>
      <c r="L5229" s="126" t="s">
        <v>698</v>
      </c>
      <c r="M5229" s="166" t="s">
        <v>107</v>
      </c>
      <c r="N5229" s="11" t="s">
        <v>48</v>
      </c>
      <c r="O5229" s="68" t="str">
        <f t="shared" si="180"/>
        <v>238712. Vigilancia de la Salud AmbientalVigilancia de la Salud Ambiental20266_TEUSAQUILLO1_MARZO_2026</v>
      </c>
      <c r="P5229" s="129">
        <f t="shared" si="182"/>
        <v>61104</v>
      </c>
      <c r="Q5229" s="7"/>
      <c r="R5229" s="7"/>
      <c r="S5229" s="164">
        <v>3</v>
      </c>
      <c r="T5229" s="165">
        <v>183312</v>
      </c>
    </row>
    <row r="5230" spans="2:20" ht="30" hidden="1" customHeight="1">
      <c r="B5230" s="123">
        <v>2388</v>
      </c>
      <c r="C5230" s="125" t="s">
        <v>54</v>
      </c>
      <c r="D5230" s="125" t="s">
        <v>55</v>
      </c>
      <c r="E5230" s="137">
        <v>2026</v>
      </c>
      <c r="F5230" s="68" t="str">
        <f t="shared" si="181"/>
        <v>238812. Vigilancia de la Salud AmbientalVigilancia de la Salud Ambiental2026</v>
      </c>
      <c r="G5230" s="404" t="s">
        <v>696</v>
      </c>
      <c r="H5230" s="134" t="s">
        <v>703</v>
      </c>
      <c r="I5230" s="125" t="s">
        <v>410</v>
      </c>
      <c r="J5230" s="134" t="s">
        <v>697</v>
      </c>
      <c r="K5230" s="126" t="s">
        <v>698</v>
      </c>
      <c r="L5230" s="126" t="s">
        <v>698</v>
      </c>
      <c r="M5230" s="166" t="s">
        <v>74</v>
      </c>
      <c r="N5230" s="11" t="s">
        <v>48</v>
      </c>
      <c r="O5230" s="68" t="str">
        <f t="shared" si="180"/>
        <v>238812. Vigilancia de la Salud AmbientalVigilancia de la Salud Ambiental20264_CHAPINERO1_MARZO_2026</v>
      </c>
      <c r="P5230" s="129">
        <f t="shared" si="182"/>
        <v>0</v>
      </c>
      <c r="Q5230" s="7"/>
      <c r="R5230" s="7"/>
      <c r="S5230" s="164">
        <v>0</v>
      </c>
      <c r="T5230" s="165">
        <v>0</v>
      </c>
    </row>
    <row r="5231" spans="2:20" ht="30" hidden="1" customHeight="1">
      <c r="B5231" s="123">
        <v>2388</v>
      </c>
      <c r="C5231" s="125" t="s">
        <v>54</v>
      </c>
      <c r="D5231" s="125" t="s">
        <v>55</v>
      </c>
      <c r="E5231" s="137">
        <v>2026</v>
      </c>
      <c r="F5231" s="68" t="str">
        <f t="shared" si="181"/>
        <v>238812. Vigilancia de la Salud AmbientalVigilancia de la Salud Ambiental2026</v>
      </c>
      <c r="G5231" s="404" t="s">
        <v>696</v>
      </c>
      <c r="H5231" s="134" t="s">
        <v>703</v>
      </c>
      <c r="I5231" s="125" t="s">
        <v>410</v>
      </c>
      <c r="J5231" s="134" t="s">
        <v>697</v>
      </c>
      <c r="K5231" s="126" t="s">
        <v>698</v>
      </c>
      <c r="L5231" s="126" t="s">
        <v>698</v>
      </c>
      <c r="M5231" s="166" t="s">
        <v>56</v>
      </c>
      <c r="N5231" s="11" t="s">
        <v>48</v>
      </c>
      <c r="O5231" s="68" t="str">
        <f t="shared" si="180"/>
        <v>238812. Vigilancia de la Salud AmbientalVigilancia de la Salud Ambiental20261_USAQUEN1_MARZO_2026</v>
      </c>
      <c r="P5231" s="129">
        <f t="shared" si="182"/>
        <v>91656</v>
      </c>
      <c r="Q5231" s="7"/>
      <c r="R5231" s="7"/>
      <c r="S5231" s="164">
        <v>6</v>
      </c>
      <c r="T5231" s="165">
        <v>549936</v>
      </c>
    </row>
    <row r="5232" spans="2:20" ht="30" hidden="1" customHeight="1">
      <c r="B5232" s="123">
        <v>2388</v>
      </c>
      <c r="C5232" s="125" t="s">
        <v>54</v>
      </c>
      <c r="D5232" s="125" t="s">
        <v>55</v>
      </c>
      <c r="E5232" s="137">
        <v>2026</v>
      </c>
      <c r="F5232" s="68" t="str">
        <f t="shared" si="181"/>
        <v>238812. Vigilancia de la Salud AmbientalVigilancia de la Salud Ambiental2026</v>
      </c>
      <c r="G5232" s="404" t="s">
        <v>696</v>
      </c>
      <c r="H5232" s="134" t="s">
        <v>703</v>
      </c>
      <c r="I5232" s="125" t="s">
        <v>410</v>
      </c>
      <c r="J5232" s="134" t="s">
        <v>697</v>
      </c>
      <c r="K5232" s="126" t="s">
        <v>698</v>
      </c>
      <c r="L5232" s="126" t="s">
        <v>698</v>
      </c>
      <c r="M5232" s="166" t="s">
        <v>63</v>
      </c>
      <c r="N5232" s="11" t="s">
        <v>48</v>
      </c>
      <c r="O5232" s="68" t="str">
        <f t="shared" si="180"/>
        <v>238812. Vigilancia de la Salud AmbientalVigilancia de la Salud Ambiental20262_ENGATIVA1_MARZO_2026</v>
      </c>
      <c r="P5232" s="129">
        <f t="shared" si="182"/>
        <v>91656</v>
      </c>
      <c r="Q5232" s="7"/>
      <c r="R5232" s="7"/>
      <c r="S5232" s="164">
        <v>9</v>
      </c>
      <c r="T5232" s="165">
        <v>824904</v>
      </c>
    </row>
    <row r="5233" spans="2:20" ht="30" hidden="1" customHeight="1">
      <c r="B5233" s="123">
        <v>2388</v>
      </c>
      <c r="C5233" s="125" t="s">
        <v>54</v>
      </c>
      <c r="D5233" s="125" t="s">
        <v>55</v>
      </c>
      <c r="E5233" s="137">
        <v>2026</v>
      </c>
      <c r="F5233" s="68" t="str">
        <f t="shared" si="181"/>
        <v>238812. Vigilancia de la Salud AmbientalVigilancia de la Salud Ambiental2026</v>
      </c>
      <c r="G5233" s="404" t="s">
        <v>696</v>
      </c>
      <c r="H5233" s="134" t="s">
        <v>703</v>
      </c>
      <c r="I5233" s="125" t="s">
        <v>410</v>
      </c>
      <c r="J5233" s="134" t="s">
        <v>697</v>
      </c>
      <c r="K5233" s="126" t="s">
        <v>698</v>
      </c>
      <c r="L5233" s="126" t="s">
        <v>698</v>
      </c>
      <c r="M5233" s="166" t="s">
        <v>77</v>
      </c>
      <c r="N5233" s="11" t="s">
        <v>48</v>
      </c>
      <c r="O5233" s="68" t="str">
        <f t="shared" si="180"/>
        <v>238812. Vigilancia de la Salud AmbientalVigilancia de la Salud Ambiental20263_SUBA1_MARZO_2026</v>
      </c>
      <c r="P5233" s="129">
        <f t="shared" si="182"/>
        <v>91656</v>
      </c>
      <c r="Q5233" s="7"/>
      <c r="R5233" s="7"/>
      <c r="S5233" s="164">
        <v>14</v>
      </c>
      <c r="T5233" s="165">
        <v>1283184</v>
      </c>
    </row>
    <row r="5234" spans="2:20" ht="30" hidden="1" customHeight="1">
      <c r="B5234" s="123">
        <v>2388</v>
      </c>
      <c r="C5234" s="125" t="s">
        <v>54</v>
      </c>
      <c r="D5234" s="125" t="s">
        <v>55</v>
      </c>
      <c r="E5234" s="137">
        <v>2026</v>
      </c>
      <c r="F5234" s="68" t="str">
        <f t="shared" si="181"/>
        <v>238812. Vigilancia de la Salud AmbientalVigilancia de la Salud Ambiental2026</v>
      </c>
      <c r="G5234" s="404" t="s">
        <v>696</v>
      </c>
      <c r="H5234" s="134" t="s">
        <v>703</v>
      </c>
      <c r="I5234" s="125" t="s">
        <v>410</v>
      </c>
      <c r="J5234" s="134" t="s">
        <v>697</v>
      </c>
      <c r="K5234" s="126" t="s">
        <v>698</v>
      </c>
      <c r="L5234" s="126" t="s">
        <v>698</v>
      </c>
      <c r="M5234" s="166" t="s">
        <v>66</v>
      </c>
      <c r="N5234" s="11" t="s">
        <v>48</v>
      </c>
      <c r="O5234" s="68" t="str">
        <f t="shared" si="180"/>
        <v>238812. Vigilancia de la Salud AmbientalVigilancia de la Salud Ambiental20265_BARRIOS_UNIDOS1_MARZO_2026</v>
      </c>
      <c r="P5234" s="129">
        <f t="shared" si="182"/>
        <v>91656</v>
      </c>
      <c r="Q5234" s="7"/>
      <c r="R5234" s="7"/>
      <c r="S5234" s="164">
        <v>4</v>
      </c>
      <c r="T5234" s="165">
        <v>366624</v>
      </c>
    </row>
    <row r="5235" spans="2:20" ht="30" hidden="1" customHeight="1">
      <c r="B5235" s="123">
        <v>2388</v>
      </c>
      <c r="C5235" s="125" t="s">
        <v>54</v>
      </c>
      <c r="D5235" s="125" t="s">
        <v>55</v>
      </c>
      <c r="E5235" s="137">
        <v>2026</v>
      </c>
      <c r="F5235" s="68" t="str">
        <f t="shared" si="181"/>
        <v>238812. Vigilancia de la Salud AmbientalVigilancia de la Salud Ambiental2026</v>
      </c>
      <c r="G5235" s="404" t="s">
        <v>696</v>
      </c>
      <c r="H5235" s="134" t="s">
        <v>703</v>
      </c>
      <c r="I5235" s="125" t="s">
        <v>410</v>
      </c>
      <c r="J5235" s="134" t="s">
        <v>697</v>
      </c>
      <c r="K5235" s="126" t="s">
        <v>698</v>
      </c>
      <c r="L5235" s="126" t="s">
        <v>698</v>
      </c>
      <c r="M5235" s="166" t="s">
        <v>107</v>
      </c>
      <c r="N5235" s="11" t="s">
        <v>48</v>
      </c>
      <c r="O5235" s="68" t="str">
        <f t="shared" si="180"/>
        <v>238812. Vigilancia de la Salud AmbientalVigilancia de la Salud Ambiental20266_TEUSAQUILLO1_MARZO_2026</v>
      </c>
      <c r="P5235" s="129">
        <f t="shared" si="182"/>
        <v>91656</v>
      </c>
      <c r="Q5235" s="7"/>
      <c r="R5235" s="7"/>
      <c r="S5235" s="164">
        <v>2</v>
      </c>
      <c r="T5235" s="165">
        <v>183312</v>
      </c>
    </row>
    <row r="5236" spans="2:20" ht="30" hidden="1" customHeight="1">
      <c r="B5236" s="123">
        <v>2389</v>
      </c>
      <c r="C5236" s="125" t="s">
        <v>54</v>
      </c>
      <c r="D5236" s="125" t="s">
        <v>55</v>
      </c>
      <c r="E5236" s="137">
        <v>2026</v>
      </c>
      <c r="F5236" s="68" t="str">
        <f t="shared" si="181"/>
        <v>238912. Vigilancia de la Salud AmbientalVigilancia de la Salud Ambiental2026</v>
      </c>
      <c r="G5236" s="404" t="s">
        <v>700</v>
      </c>
      <c r="H5236" s="134" t="s">
        <v>703</v>
      </c>
      <c r="I5236" s="125" t="s">
        <v>410</v>
      </c>
      <c r="J5236" s="134" t="s">
        <v>701</v>
      </c>
      <c r="K5236" s="126" t="s">
        <v>698</v>
      </c>
      <c r="L5236" s="126" t="s">
        <v>698</v>
      </c>
      <c r="M5236" s="166" t="s">
        <v>66</v>
      </c>
      <c r="N5236" s="11" t="s">
        <v>48</v>
      </c>
      <c r="O5236" s="68" t="str">
        <f t="shared" si="180"/>
        <v>238912. Vigilancia de la Salud AmbientalVigilancia de la Salud Ambiental20265_BARRIOS_UNIDOS1_MARZO_2026</v>
      </c>
      <c r="P5236" s="129">
        <f t="shared" si="182"/>
        <v>0</v>
      </c>
      <c r="Q5236" s="7"/>
      <c r="R5236" s="7"/>
      <c r="S5236" s="164">
        <v>0</v>
      </c>
      <c r="T5236" s="165">
        <v>0</v>
      </c>
    </row>
    <row r="5237" spans="2:20" ht="30" hidden="1" customHeight="1">
      <c r="B5237" s="123">
        <v>2389</v>
      </c>
      <c r="C5237" s="125" t="s">
        <v>54</v>
      </c>
      <c r="D5237" s="125" t="s">
        <v>55</v>
      </c>
      <c r="E5237" s="137">
        <v>2026</v>
      </c>
      <c r="F5237" s="68" t="str">
        <f t="shared" si="181"/>
        <v>238912. Vigilancia de la Salud AmbientalVigilancia de la Salud Ambiental2026</v>
      </c>
      <c r="G5237" s="404" t="s">
        <v>700</v>
      </c>
      <c r="H5237" s="134" t="s">
        <v>703</v>
      </c>
      <c r="I5237" s="125" t="s">
        <v>410</v>
      </c>
      <c r="J5237" s="134" t="s">
        <v>701</v>
      </c>
      <c r="K5237" s="126" t="s">
        <v>698</v>
      </c>
      <c r="L5237" s="126" t="s">
        <v>698</v>
      </c>
      <c r="M5237" s="166" t="s">
        <v>107</v>
      </c>
      <c r="N5237" s="11" t="s">
        <v>48</v>
      </c>
      <c r="O5237" s="68" t="str">
        <f t="shared" si="180"/>
        <v>238912. Vigilancia de la Salud AmbientalVigilancia de la Salud Ambiental20266_TEUSAQUILLO1_MARZO_2026</v>
      </c>
      <c r="P5237" s="129">
        <f t="shared" si="182"/>
        <v>61104</v>
      </c>
      <c r="Q5237" s="7"/>
      <c r="R5237" s="7"/>
      <c r="S5237" s="164">
        <v>2</v>
      </c>
      <c r="T5237" s="165">
        <v>122208</v>
      </c>
    </row>
    <row r="5238" spans="2:20" ht="30" hidden="1" customHeight="1">
      <c r="B5238" s="123">
        <v>2390</v>
      </c>
      <c r="C5238" s="125" t="s">
        <v>54</v>
      </c>
      <c r="D5238" s="125" t="s">
        <v>55</v>
      </c>
      <c r="E5238" s="137">
        <v>2026</v>
      </c>
      <c r="F5238" s="68" t="str">
        <f t="shared" si="181"/>
        <v>239012. Vigilancia de la Salud AmbientalVigilancia de la Salud Ambiental2026</v>
      </c>
      <c r="G5238" s="404" t="s">
        <v>700</v>
      </c>
      <c r="H5238" s="134" t="s">
        <v>703</v>
      </c>
      <c r="I5238" s="125" t="s">
        <v>410</v>
      </c>
      <c r="J5238" s="134" t="s">
        <v>701</v>
      </c>
      <c r="K5238" s="126" t="s">
        <v>698</v>
      </c>
      <c r="L5238" s="126" t="s">
        <v>698</v>
      </c>
      <c r="M5238" s="166" t="s">
        <v>66</v>
      </c>
      <c r="N5238" s="11" t="s">
        <v>48</v>
      </c>
      <c r="O5238" s="68" t="str">
        <f t="shared" si="180"/>
        <v>239012. Vigilancia de la Salud AmbientalVigilancia de la Salud Ambiental20265_BARRIOS_UNIDOS1_MARZO_2026</v>
      </c>
      <c r="P5238" s="129">
        <f t="shared" si="182"/>
        <v>0</v>
      </c>
      <c r="Q5238" s="7"/>
      <c r="R5238" s="7"/>
      <c r="S5238" s="164">
        <v>0</v>
      </c>
      <c r="T5238" s="165">
        <v>0</v>
      </c>
    </row>
    <row r="5239" spans="2:20" ht="30" hidden="1" customHeight="1">
      <c r="B5239" s="123">
        <v>2390</v>
      </c>
      <c r="C5239" s="125" t="s">
        <v>54</v>
      </c>
      <c r="D5239" s="125" t="s">
        <v>55</v>
      </c>
      <c r="E5239" s="137">
        <v>2026</v>
      </c>
      <c r="F5239" s="68" t="str">
        <f t="shared" si="181"/>
        <v>239012. Vigilancia de la Salud AmbientalVigilancia de la Salud Ambiental2026</v>
      </c>
      <c r="G5239" s="404" t="s">
        <v>700</v>
      </c>
      <c r="H5239" s="134" t="s">
        <v>703</v>
      </c>
      <c r="I5239" s="125" t="s">
        <v>410</v>
      </c>
      <c r="J5239" s="134" t="s">
        <v>701</v>
      </c>
      <c r="K5239" s="126" t="s">
        <v>698</v>
      </c>
      <c r="L5239" s="126" t="s">
        <v>698</v>
      </c>
      <c r="M5239" s="166" t="s">
        <v>107</v>
      </c>
      <c r="N5239" s="11" t="s">
        <v>48</v>
      </c>
      <c r="O5239" s="68" t="str">
        <f t="shared" si="180"/>
        <v>239012. Vigilancia de la Salud AmbientalVigilancia de la Salud Ambiental20266_TEUSAQUILLO1_MARZO_2026</v>
      </c>
      <c r="P5239" s="129">
        <f t="shared" si="182"/>
        <v>61104</v>
      </c>
      <c r="Q5239" s="7"/>
      <c r="R5239" s="7"/>
      <c r="S5239" s="164">
        <v>20</v>
      </c>
      <c r="T5239" s="165">
        <v>1222080</v>
      </c>
    </row>
    <row r="5240" spans="2:20" ht="30" hidden="1" customHeight="1">
      <c r="B5240" s="123">
        <v>2391</v>
      </c>
      <c r="C5240" s="125" t="s">
        <v>54</v>
      </c>
      <c r="D5240" s="125" t="s">
        <v>55</v>
      </c>
      <c r="E5240" s="137">
        <v>2026</v>
      </c>
      <c r="F5240" s="68" t="str">
        <f t="shared" si="181"/>
        <v>239112. Vigilancia de la Salud AmbientalVigilancia de la Salud Ambiental2026</v>
      </c>
      <c r="G5240" s="404" t="s">
        <v>704</v>
      </c>
      <c r="H5240" s="134" t="s">
        <v>703</v>
      </c>
      <c r="I5240" s="125" t="s">
        <v>410</v>
      </c>
      <c r="J5240" s="134" t="s">
        <v>712</v>
      </c>
      <c r="K5240" s="126" t="s">
        <v>698</v>
      </c>
      <c r="L5240" s="126" t="s">
        <v>698</v>
      </c>
      <c r="M5240" s="166" t="s">
        <v>107</v>
      </c>
      <c r="N5240" s="11" t="s">
        <v>48</v>
      </c>
      <c r="O5240" s="68" t="str">
        <f t="shared" si="180"/>
        <v>239112. Vigilancia de la Salud AmbientalVigilancia de la Salud Ambiental20266_TEUSAQUILLO1_MARZO_2026</v>
      </c>
      <c r="P5240" s="129">
        <f t="shared" si="182"/>
        <v>0</v>
      </c>
      <c r="Q5240" s="7"/>
      <c r="R5240" s="7"/>
      <c r="S5240" s="164">
        <v>0</v>
      </c>
      <c r="T5240" s="165">
        <v>0</v>
      </c>
    </row>
    <row r="5241" spans="2:20" ht="30" hidden="1" customHeight="1">
      <c r="B5241" s="123">
        <v>2392</v>
      </c>
      <c r="C5241" s="125" t="s">
        <v>54</v>
      </c>
      <c r="D5241" s="125" t="s">
        <v>55</v>
      </c>
      <c r="E5241" s="137">
        <v>2026</v>
      </c>
      <c r="F5241" s="68" t="str">
        <f t="shared" si="181"/>
        <v>239212. Vigilancia de la Salud AmbientalVigilancia de la Salud Ambiental2026</v>
      </c>
      <c r="G5241" s="404" t="s">
        <v>700</v>
      </c>
      <c r="H5241" s="134" t="s">
        <v>703</v>
      </c>
      <c r="I5241" s="125" t="s">
        <v>410</v>
      </c>
      <c r="J5241" s="134" t="s">
        <v>701</v>
      </c>
      <c r="K5241" s="126" t="s">
        <v>698</v>
      </c>
      <c r="L5241" s="126" t="s">
        <v>698</v>
      </c>
      <c r="M5241" s="166" t="s">
        <v>66</v>
      </c>
      <c r="N5241" s="11" t="s">
        <v>48</v>
      </c>
      <c r="O5241" s="68" t="str">
        <f t="shared" si="180"/>
        <v>239212. Vigilancia de la Salud AmbientalVigilancia de la Salud Ambiental20265_BARRIOS_UNIDOS1_MARZO_2026</v>
      </c>
      <c r="P5241" s="129">
        <f t="shared" si="182"/>
        <v>0</v>
      </c>
      <c r="Q5241" s="7"/>
      <c r="R5241" s="7"/>
      <c r="S5241" s="164">
        <v>0</v>
      </c>
      <c r="T5241" s="165">
        <v>0</v>
      </c>
    </row>
    <row r="5242" spans="2:20" ht="30" hidden="1" customHeight="1">
      <c r="B5242" s="123">
        <v>2392</v>
      </c>
      <c r="C5242" s="125" t="s">
        <v>54</v>
      </c>
      <c r="D5242" s="125" t="s">
        <v>55</v>
      </c>
      <c r="E5242" s="137">
        <v>2026</v>
      </c>
      <c r="F5242" s="68" t="str">
        <f t="shared" si="181"/>
        <v>239212. Vigilancia de la Salud AmbientalVigilancia de la Salud Ambiental2026</v>
      </c>
      <c r="G5242" s="404" t="s">
        <v>700</v>
      </c>
      <c r="H5242" s="134" t="s">
        <v>703</v>
      </c>
      <c r="I5242" s="125" t="s">
        <v>410</v>
      </c>
      <c r="J5242" s="134" t="s">
        <v>701</v>
      </c>
      <c r="K5242" s="126" t="s">
        <v>698</v>
      </c>
      <c r="L5242" s="126" t="s">
        <v>698</v>
      </c>
      <c r="M5242" s="166" t="s">
        <v>107</v>
      </c>
      <c r="N5242" s="11" t="s">
        <v>48</v>
      </c>
      <c r="O5242" s="68" t="str">
        <f t="shared" si="180"/>
        <v>239212. Vigilancia de la Salud AmbientalVigilancia de la Salud Ambiental20266_TEUSAQUILLO1_MARZO_2026</v>
      </c>
      <c r="P5242" s="129">
        <f t="shared" si="182"/>
        <v>61104</v>
      </c>
      <c r="Q5242" s="7"/>
      <c r="R5242" s="7"/>
      <c r="S5242" s="164">
        <v>1</v>
      </c>
      <c r="T5242" s="165">
        <v>61104</v>
      </c>
    </row>
    <row r="5243" spans="2:20" ht="30" hidden="1" customHeight="1">
      <c r="B5243" s="123">
        <v>2393</v>
      </c>
      <c r="C5243" s="125" t="s">
        <v>54</v>
      </c>
      <c r="D5243" s="125" t="s">
        <v>55</v>
      </c>
      <c r="E5243" s="137">
        <v>2026</v>
      </c>
      <c r="F5243" s="68" t="str">
        <f t="shared" si="181"/>
        <v>239312. Vigilancia de la Salud AmbientalVigilancia de la Salud Ambiental2026</v>
      </c>
      <c r="G5243" s="404" t="s">
        <v>696</v>
      </c>
      <c r="H5243" s="134" t="s">
        <v>703</v>
      </c>
      <c r="I5243" s="125" t="s">
        <v>410</v>
      </c>
      <c r="J5243" s="134" t="s">
        <v>697</v>
      </c>
      <c r="K5243" s="126" t="s">
        <v>698</v>
      </c>
      <c r="L5243" s="126" t="s">
        <v>698</v>
      </c>
      <c r="M5243" s="166" t="s">
        <v>74</v>
      </c>
      <c r="N5243" s="11" t="s">
        <v>48</v>
      </c>
      <c r="O5243" s="68" t="str">
        <f t="shared" si="180"/>
        <v>239312. Vigilancia de la Salud AmbientalVigilancia de la Salud Ambiental20264_CHAPINERO1_MARZO_2026</v>
      </c>
      <c r="P5243" s="129">
        <f t="shared" si="182"/>
        <v>0</v>
      </c>
      <c r="Q5243" s="7"/>
      <c r="R5243" s="7"/>
      <c r="S5243" s="164">
        <v>0</v>
      </c>
      <c r="T5243" s="165">
        <v>0</v>
      </c>
    </row>
    <row r="5244" spans="2:20" ht="30" hidden="1" customHeight="1">
      <c r="B5244" s="123">
        <v>2393</v>
      </c>
      <c r="C5244" s="125" t="s">
        <v>54</v>
      </c>
      <c r="D5244" s="125" t="s">
        <v>55</v>
      </c>
      <c r="E5244" s="137">
        <v>2026</v>
      </c>
      <c r="F5244" s="68" t="str">
        <f t="shared" si="181"/>
        <v>239312. Vigilancia de la Salud AmbientalVigilancia de la Salud Ambiental2026</v>
      </c>
      <c r="G5244" s="404" t="s">
        <v>696</v>
      </c>
      <c r="H5244" s="134" t="s">
        <v>703</v>
      </c>
      <c r="I5244" s="125" t="s">
        <v>410</v>
      </c>
      <c r="J5244" s="134" t="s">
        <v>697</v>
      </c>
      <c r="K5244" s="126" t="s">
        <v>698</v>
      </c>
      <c r="L5244" s="126" t="s">
        <v>698</v>
      </c>
      <c r="M5244" s="166" t="s">
        <v>56</v>
      </c>
      <c r="N5244" s="11" t="s">
        <v>48</v>
      </c>
      <c r="O5244" s="68" t="str">
        <f t="shared" si="180"/>
        <v>239312. Vigilancia de la Salud AmbientalVigilancia de la Salud Ambiental20261_USAQUEN1_MARZO_2026</v>
      </c>
      <c r="P5244" s="129">
        <f t="shared" si="182"/>
        <v>91656</v>
      </c>
      <c r="Q5244" s="7"/>
      <c r="R5244" s="7"/>
      <c r="S5244" s="164">
        <v>8</v>
      </c>
      <c r="T5244" s="165">
        <v>733248</v>
      </c>
    </row>
    <row r="5245" spans="2:20" ht="30" hidden="1" customHeight="1">
      <c r="B5245" s="123">
        <v>2393</v>
      </c>
      <c r="C5245" s="125" t="s">
        <v>54</v>
      </c>
      <c r="D5245" s="125" t="s">
        <v>55</v>
      </c>
      <c r="E5245" s="137">
        <v>2026</v>
      </c>
      <c r="F5245" s="68" t="str">
        <f t="shared" si="181"/>
        <v>239312. Vigilancia de la Salud AmbientalVigilancia de la Salud Ambiental2026</v>
      </c>
      <c r="G5245" s="404" t="s">
        <v>696</v>
      </c>
      <c r="H5245" s="134" t="s">
        <v>703</v>
      </c>
      <c r="I5245" s="125" t="s">
        <v>410</v>
      </c>
      <c r="J5245" s="134" t="s">
        <v>697</v>
      </c>
      <c r="K5245" s="126" t="s">
        <v>698</v>
      </c>
      <c r="L5245" s="126" t="s">
        <v>698</v>
      </c>
      <c r="M5245" s="166" t="s">
        <v>63</v>
      </c>
      <c r="N5245" s="11" t="s">
        <v>48</v>
      </c>
      <c r="O5245" s="68" t="str">
        <f t="shared" si="180"/>
        <v>239312. Vigilancia de la Salud AmbientalVigilancia de la Salud Ambiental20262_ENGATIVA1_MARZO_2026</v>
      </c>
      <c r="P5245" s="129">
        <f t="shared" si="182"/>
        <v>91656</v>
      </c>
      <c r="Q5245" s="7"/>
      <c r="R5245" s="7"/>
      <c r="S5245" s="164">
        <v>22</v>
      </c>
      <c r="T5245" s="165">
        <v>2016432</v>
      </c>
    </row>
    <row r="5246" spans="2:20" ht="30" hidden="1" customHeight="1">
      <c r="B5246" s="123">
        <v>2393</v>
      </c>
      <c r="C5246" s="125" t="s">
        <v>54</v>
      </c>
      <c r="D5246" s="125" t="s">
        <v>55</v>
      </c>
      <c r="E5246" s="137">
        <v>2026</v>
      </c>
      <c r="F5246" s="68" t="str">
        <f t="shared" si="181"/>
        <v>239312. Vigilancia de la Salud AmbientalVigilancia de la Salud Ambiental2026</v>
      </c>
      <c r="G5246" s="404" t="s">
        <v>696</v>
      </c>
      <c r="H5246" s="134" t="s">
        <v>703</v>
      </c>
      <c r="I5246" s="125" t="s">
        <v>410</v>
      </c>
      <c r="J5246" s="134" t="s">
        <v>697</v>
      </c>
      <c r="K5246" s="126" t="s">
        <v>698</v>
      </c>
      <c r="L5246" s="126" t="s">
        <v>698</v>
      </c>
      <c r="M5246" s="166" t="s">
        <v>77</v>
      </c>
      <c r="N5246" s="11" t="s">
        <v>48</v>
      </c>
      <c r="O5246" s="68" t="str">
        <f t="shared" si="180"/>
        <v>239312. Vigilancia de la Salud AmbientalVigilancia de la Salud Ambiental20263_SUBA1_MARZO_2026</v>
      </c>
      <c r="P5246" s="129">
        <f t="shared" si="182"/>
        <v>91656</v>
      </c>
      <c r="Q5246" s="7"/>
      <c r="R5246" s="7"/>
      <c r="S5246" s="164">
        <v>32</v>
      </c>
      <c r="T5246" s="165">
        <v>2932992</v>
      </c>
    </row>
    <row r="5247" spans="2:20" ht="30" hidden="1" customHeight="1">
      <c r="B5247" s="123">
        <v>2393</v>
      </c>
      <c r="C5247" s="125" t="s">
        <v>54</v>
      </c>
      <c r="D5247" s="125" t="s">
        <v>55</v>
      </c>
      <c r="E5247" s="137">
        <v>2026</v>
      </c>
      <c r="F5247" s="68" t="str">
        <f t="shared" si="181"/>
        <v>239312. Vigilancia de la Salud AmbientalVigilancia de la Salud Ambiental2026</v>
      </c>
      <c r="G5247" s="404" t="s">
        <v>696</v>
      </c>
      <c r="H5247" s="134" t="s">
        <v>703</v>
      </c>
      <c r="I5247" s="125" t="s">
        <v>410</v>
      </c>
      <c r="J5247" s="134" t="s">
        <v>697</v>
      </c>
      <c r="K5247" s="126" t="s">
        <v>698</v>
      </c>
      <c r="L5247" s="126" t="s">
        <v>698</v>
      </c>
      <c r="M5247" s="166" t="s">
        <v>66</v>
      </c>
      <c r="N5247" s="11" t="s">
        <v>48</v>
      </c>
      <c r="O5247" s="68" t="str">
        <f t="shared" si="180"/>
        <v>239312. Vigilancia de la Salud AmbientalVigilancia de la Salud Ambiental20265_BARRIOS_UNIDOS1_MARZO_2026</v>
      </c>
      <c r="P5247" s="129">
        <f t="shared" si="182"/>
        <v>91656</v>
      </c>
      <c r="Q5247" s="7"/>
      <c r="R5247" s="7"/>
      <c r="S5247" s="164">
        <v>2</v>
      </c>
      <c r="T5247" s="165">
        <v>183312</v>
      </c>
    </row>
    <row r="5248" spans="2:20" ht="30" hidden="1" customHeight="1">
      <c r="B5248" s="123">
        <v>2393</v>
      </c>
      <c r="C5248" s="125" t="s">
        <v>54</v>
      </c>
      <c r="D5248" s="125" t="s">
        <v>55</v>
      </c>
      <c r="E5248" s="137">
        <v>2026</v>
      </c>
      <c r="F5248" s="68" t="str">
        <f t="shared" si="181"/>
        <v>239312. Vigilancia de la Salud AmbientalVigilancia de la Salud Ambiental2026</v>
      </c>
      <c r="G5248" s="404" t="s">
        <v>696</v>
      </c>
      <c r="H5248" s="134" t="s">
        <v>703</v>
      </c>
      <c r="I5248" s="125" t="s">
        <v>410</v>
      </c>
      <c r="J5248" s="134" t="s">
        <v>697</v>
      </c>
      <c r="K5248" s="126" t="s">
        <v>698</v>
      </c>
      <c r="L5248" s="126" t="s">
        <v>698</v>
      </c>
      <c r="M5248" s="166" t="s">
        <v>107</v>
      </c>
      <c r="N5248" s="11" t="s">
        <v>48</v>
      </c>
      <c r="O5248" s="68" t="str">
        <f t="shared" si="180"/>
        <v>239312. Vigilancia de la Salud AmbientalVigilancia de la Salud Ambiental20266_TEUSAQUILLO1_MARZO_2026</v>
      </c>
      <c r="P5248" s="129">
        <f t="shared" si="182"/>
        <v>91656</v>
      </c>
      <c r="Q5248" s="7"/>
      <c r="R5248" s="7"/>
      <c r="S5248" s="164">
        <v>5</v>
      </c>
      <c r="T5248" s="165">
        <v>458280</v>
      </c>
    </row>
    <row r="5249" spans="2:20" ht="30" hidden="1" customHeight="1">
      <c r="B5249" s="123">
        <v>2394</v>
      </c>
      <c r="C5249" s="125" t="s">
        <v>54</v>
      </c>
      <c r="D5249" s="125" t="s">
        <v>55</v>
      </c>
      <c r="E5249" s="137">
        <v>2026</v>
      </c>
      <c r="F5249" s="68" t="str">
        <f t="shared" si="181"/>
        <v>239412. Vigilancia de la Salud AmbientalVigilancia de la Salud Ambiental2026</v>
      </c>
      <c r="G5249" s="404" t="s">
        <v>696</v>
      </c>
      <c r="H5249" s="134" t="s">
        <v>699</v>
      </c>
      <c r="I5249" s="125" t="s">
        <v>410</v>
      </c>
      <c r="J5249" s="134" t="s">
        <v>697</v>
      </c>
      <c r="K5249" s="126" t="s">
        <v>698</v>
      </c>
      <c r="L5249" s="126" t="s">
        <v>698</v>
      </c>
      <c r="M5249" s="166" t="s">
        <v>74</v>
      </c>
      <c r="N5249" s="11" t="s">
        <v>48</v>
      </c>
      <c r="O5249" s="68" t="str">
        <f t="shared" si="180"/>
        <v>239412. Vigilancia de la Salud AmbientalVigilancia de la Salud Ambiental20264_CHAPINERO1_MARZO_2026</v>
      </c>
      <c r="P5249" s="129">
        <f t="shared" si="182"/>
        <v>0</v>
      </c>
      <c r="Q5249" s="7"/>
      <c r="R5249" s="7"/>
      <c r="S5249" s="164">
        <v>0</v>
      </c>
      <c r="T5249" s="165">
        <v>0</v>
      </c>
    </row>
    <row r="5250" spans="2:20" ht="30" hidden="1" customHeight="1">
      <c r="B5250" s="123">
        <v>2394</v>
      </c>
      <c r="C5250" s="125" t="s">
        <v>54</v>
      </c>
      <c r="D5250" s="125" t="s">
        <v>55</v>
      </c>
      <c r="E5250" s="137">
        <v>2026</v>
      </c>
      <c r="F5250" s="68" t="str">
        <f t="shared" si="181"/>
        <v>239412. Vigilancia de la Salud AmbientalVigilancia de la Salud Ambiental2026</v>
      </c>
      <c r="G5250" s="404" t="s">
        <v>696</v>
      </c>
      <c r="H5250" s="134" t="s">
        <v>699</v>
      </c>
      <c r="I5250" s="125" t="s">
        <v>410</v>
      </c>
      <c r="J5250" s="134" t="s">
        <v>697</v>
      </c>
      <c r="K5250" s="126" t="s">
        <v>698</v>
      </c>
      <c r="L5250" s="126" t="s">
        <v>698</v>
      </c>
      <c r="M5250" s="166" t="s">
        <v>56</v>
      </c>
      <c r="N5250" s="11" t="s">
        <v>48</v>
      </c>
      <c r="O5250" s="68" t="str">
        <f t="shared" ref="O5250:O5307" si="183">+F5250&amp;M5250&amp;N5250</f>
        <v>239412. Vigilancia de la Salud AmbientalVigilancia de la Salud Ambiental20261_USAQUEN1_MARZO_2026</v>
      </c>
      <c r="P5250" s="129">
        <f t="shared" si="182"/>
        <v>0</v>
      </c>
      <c r="Q5250" s="7"/>
      <c r="R5250" s="7"/>
      <c r="S5250" s="164">
        <v>0</v>
      </c>
      <c r="T5250" s="165">
        <v>0</v>
      </c>
    </row>
    <row r="5251" spans="2:20" ht="30" hidden="1" customHeight="1">
      <c r="B5251" s="123">
        <v>2394</v>
      </c>
      <c r="C5251" s="125" t="s">
        <v>54</v>
      </c>
      <c r="D5251" s="125" t="s">
        <v>55</v>
      </c>
      <c r="E5251" s="137">
        <v>2026</v>
      </c>
      <c r="F5251" s="68" t="str">
        <f t="shared" si="181"/>
        <v>239412. Vigilancia de la Salud AmbientalVigilancia de la Salud Ambiental2026</v>
      </c>
      <c r="G5251" s="404" t="s">
        <v>696</v>
      </c>
      <c r="H5251" s="134" t="s">
        <v>699</v>
      </c>
      <c r="I5251" s="125" t="s">
        <v>410</v>
      </c>
      <c r="J5251" s="134" t="s">
        <v>697</v>
      </c>
      <c r="K5251" s="126" t="s">
        <v>698</v>
      </c>
      <c r="L5251" s="126" t="s">
        <v>698</v>
      </c>
      <c r="M5251" s="166" t="s">
        <v>63</v>
      </c>
      <c r="N5251" s="11" t="s">
        <v>48</v>
      </c>
      <c r="O5251" s="68" t="str">
        <f t="shared" si="183"/>
        <v>239412. Vigilancia de la Salud AmbientalVigilancia de la Salud Ambiental20262_ENGATIVA1_MARZO_2026</v>
      </c>
      <c r="P5251" s="129">
        <f t="shared" si="182"/>
        <v>0</v>
      </c>
      <c r="Q5251" s="7"/>
      <c r="R5251" s="7"/>
      <c r="S5251" s="164">
        <v>0</v>
      </c>
      <c r="T5251" s="165">
        <v>0</v>
      </c>
    </row>
    <row r="5252" spans="2:20" ht="30" hidden="1" customHeight="1">
      <c r="B5252" s="123">
        <v>2394</v>
      </c>
      <c r="C5252" s="125" t="s">
        <v>54</v>
      </c>
      <c r="D5252" s="125" t="s">
        <v>55</v>
      </c>
      <c r="E5252" s="137">
        <v>2026</v>
      </c>
      <c r="F5252" s="68" t="str">
        <f t="shared" si="181"/>
        <v>239412. Vigilancia de la Salud AmbientalVigilancia de la Salud Ambiental2026</v>
      </c>
      <c r="G5252" s="404" t="s">
        <v>696</v>
      </c>
      <c r="H5252" s="134" t="s">
        <v>699</v>
      </c>
      <c r="I5252" s="125" t="s">
        <v>410</v>
      </c>
      <c r="J5252" s="134" t="s">
        <v>697</v>
      </c>
      <c r="K5252" s="126" t="s">
        <v>698</v>
      </c>
      <c r="L5252" s="126" t="s">
        <v>698</v>
      </c>
      <c r="M5252" s="166" t="s">
        <v>77</v>
      </c>
      <c r="N5252" s="11" t="s">
        <v>48</v>
      </c>
      <c r="O5252" s="68" t="str">
        <f t="shared" si="183"/>
        <v>239412. Vigilancia de la Salud AmbientalVigilancia de la Salud Ambiental20263_SUBA1_MARZO_2026</v>
      </c>
      <c r="P5252" s="129">
        <f t="shared" si="182"/>
        <v>0</v>
      </c>
      <c r="Q5252" s="7"/>
      <c r="R5252" s="7"/>
      <c r="S5252" s="164">
        <v>0</v>
      </c>
      <c r="T5252" s="165">
        <v>0</v>
      </c>
    </row>
    <row r="5253" spans="2:20" ht="30" hidden="1" customHeight="1">
      <c r="B5253" s="123">
        <v>2394</v>
      </c>
      <c r="C5253" s="125" t="s">
        <v>54</v>
      </c>
      <c r="D5253" s="125" t="s">
        <v>55</v>
      </c>
      <c r="E5253" s="137">
        <v>2026</v>
      </c>
      <c r="F5253" s="68" t="str">
        <f t="shared" si="181"/>
        <v>239412. Vigilancia de la Salud AmbientalVigilancia de la Salud Ambiental2026</v>
      </c>
      <c r="G5253" s="404" t="s">
        <v>696</v>
      </c>
      <c r="H5253" s="134" t="s">
        <v>699</v>
      </c>
      <c r="I5253" s="125" t="s">
        <v>410</v>
      </c>
      <c r="J5253" s="134" t="s">
        <v>697</v>
      </c>
      <c r="K5253" s="126" t="s">
        <v>698</v>
      </c>
      <c r="L5253" s="126" t="s">
        <v>698</v>
      </c>
      <c r="M5253" s="166" t="s">
        <v>66</v>
      </c>
      <c r="N5253" s="11" t="s">
        <v>48</v>
      </c>
      <c r="O5253" s="68" t="str">
        <f t="shared" si="183"/>
        <v>239412. Vigilancia de la Salud AmbientalVigilancia de la Salud Ambiental20265_BARRIOS_UNIDOS1_MARZO_2026</v>
      </c>
      <c r="P5253" s="129">
        <f t="shared" si="182"/>
        <v>0</v>
      </c>
      <c r="Q5253" s="7"/>
      <c r="R5253" s="7"/>
      <c r="S5253" s="164">
        <v>0</v>
      </c>
      <c r="T5253" s="165">
        <v>0</v>
      </c>
    </row>
    <row r="5254" spans="2:20" ht="30" hidden="1" customHeight="1">
      <c r="B5254" s="123">
        <v>2394</v>
      </c>
      <c r="C5254" s="125" t="s">
        <v>54</v>
      </c>
      <c r="D5254" s="125" t="s">
        <v>55</v>
      </c>
      <c r="E5254" s="137">
        <v>2026</v>
      </c>
      <c r="F5254" s="68" t="str">
        <f t="shared" si="181"/>
        <v>239412. Vigilancia de la Salud AmbientalVigilancia de la Salud Ambiental2026</v>
      </c>
      <c r="G5254" s="404" t="s">
        <v>696</v>
      </c>
      <c r="H5254" s="134" t="s">
        <v>699</v>
      </c>
      <c r="I5254" s="125" t="s">
        <v>410</v>
      </c>
      <c r="J5254" s="134" t="s">
        <v>697</v>
      </c>
      <c r="K5254" s="126" t="s">
        <v>698</v>
      </c>
      <c r="L5254" s="126" t="s">
        <v>698</v>
      </c>
      <c r="M5254" s="166" t="s">
        <v>107</v>
      </c>
      <c r="N5254" s="11" t="s">
        <v>48</v>
      </c>
      <c r="O5254" s="68" t="str">
        <f t="shared" si="183"/>
        <v>239412. Vigilancia de la Salud AmbientalVigilancia de la Salud Ambiental20266_TEUSAQUILLO1_MARZO_2026</v>
      </c>
      <c r="P5254" s="129">
        <f t="shared" si="182"/>
        <v>0</v>
      </c>
      <c r="Q5254" s="7"/>
      <c r="R5254" s="7"/>
      <c r="S5254" s="164">
        <v>0</v>
      </c>
      <c r="T5254" s="165">
        <v>0</v>
      </c>
    </row>
    <row r="5255" spans="2:20" ht="30" hidden="1" customHeight="1">
      <c r="B5255" s="123">
        <v>2395</v>
      </c>
      <c r="C5255" s="125" t="s">
        <v>54</v>
      </c>
      <c r="D5255" s="125" t="s">
        <v>55</v>
      </c>
      <c r="E5255" s="137">
        <v>2026</v>
      </c>
      <c r="F5255" s="68" t="str">
        <f t="shared" ref="F5255:F5318" si="184">B5255&amp;C5255&amp;D5255&amp;E5255</f>
        <v>239512. Vigilancia de la Salud AmbientalVigilancia de la Salud Ambiental2026</v>
      </c>
      <c r="G5255" s="404" t="s">
        <v>707</v>
      </c>
      <c r="H5255" s="134" t="s">
        <v>703</v>
      </c>
      <c r="I5255" s="125" t="s">
        <v>410</v>
      </c>
      <c r="J5255" s="134" t="s">
        <v>711</v>
      </c>
      <c r="K5255" s="126" t="s">
        <v>698</v>
      </c>
      <c r="L5255" s="126" t="s">
        <v>698</v>
      </c>
      <c r="M5255" s="166" t="s">
        <v>107</v>
      </c>
      <c r="N5255" s="11" t="s">
        <v>48</v>
      </c>
      <c r="O5255" s="68" t="str">
        <f t="shared" si="183"/>
        <v>239512. Vigilancia de la Salud AmbientalVigilancia de la Salud Ambiental20266_TEUSAQUILLO1_MARZO_2026</v>
      </c>
      <c r="P5255" s="129">
        <f t="shared" si="182"/>
        <v>183312</v>
      </c>
      <c r="Q5255" s="7"/>
      <c r="R5255" s="7"/>
      <c r="S5255" s="164">
        <v>222</v>
      </c>
      <c r="T5255" s="165">
        <v>40695264</v>
      </c>
    </row>
    <row r="5256" spans="2:20" ht="30" hidden="1" customHeight="1">
      <c r="B5256" s="123">
        <v>2398</v>
      </c>
      <c r="C5256" s="125" t="s">
        <v>54</v>
      </c>
      <c r="D5256" s="125" t="s">
        <v>55</v>
      </c>
      <c r="E5256" s="137">
        <v>2026</v>
      </c>
      <c r="F5256" s="68" t="str">
        <f t="shared" si="184"/>
        <v>239812. Vigilancia de la Salud AmbientalVigilancia de la Salud Ambiental2026</v>
      </c>
      <c r="G5256" s="404" t="s">
        <v>696</v>
      </c>
      <c r="H5256" s="134" t="s">
        <v>703</v>
      </c>
      <c r="I5256" s="125" t="s">
        <v>410</v>
      </c>
      <c r="J5256" s="134" t="s">
        <v>697</v>
      </c>
      <c r="K5256" s="126" t="s">
        <v>698</v>
      </c>
      <c r="L5256" s="126" t="s">
        <v>698</v>
      </c>
      <c r="M5256" s="166" t="s">
        <v>56</v>
      </c>
      <c r="N5256" s="11" t="s">
        <v>48</v>
      </c>
      <c r="O5256" s="68" t="str">
        <f t="shared" si="183"/>
        <v>239812. Vigilancia de la Salud AmbientalVigilancia de la Salud Ambiental20261_USAQUEN1_MARZO_2026</v>
      </c>
      <c r="P5256" s="129">
        <f t="shared" si="182"/>
        <v>394764</v>
      </c>
      <c r="Q5256" s="7"/>
      <c r="R5256" s="7"/>
      <c r="S5256" s="164">
        <v>10</v>
      </c>
      <c r="T5256" s="165">
        <v>3947640</v>
      </c>
    </row>
    <row r="5257" spans="2:20" ht="30" hidden="1" customHeight="1">
      <c r="B5257" s="123">
        <v>2399</v>
      </c>
      <c r="C5257" s="125" t="s">
        <v>54</v>
      </c>
      <c r="D5257" s="125" t="s">
        <v>55</v>
      </c>
      <c r="E5257" s="137">
        <v>2026</v>
      </c>
      <c r="F5257" s="68" t="str">
        <f t="shared" si="184"/>
        <v>239912. Vigilancia de la Salud AmbientalVigilancia de la Salud Ambiental2026</v>
      </c>
      <c r="G5257" s="404" t="s">
        <v>696</v>
      </c>
      <c r="H5257" s="134" t="s">
        <v>705</v>
      </c>
      <c r="I5257" s="125" t="s">
        <v>410</v>
      </c>
      <c r="J5257" s="134" t="s">
        <v>697</v>
      </c>
      <c r="K5257" s="126" t="s">
        <v>698</v>
      </c>
      <c r="L5257" s="126" t="s">
        <v>698</v>
      </c>
      <c r="M5257" s="166" t="s">
        <v>74</v>
      </c>
      <c r="N5257" s="11" t="s">
        <v>48</v>
      </c>
      <c r="O5257" s="68" t="str">
        <f t="shared" si="183"/>
        <v>239912. Vigilancia de la Salud AmbientalVigilancia de la Salud Ambiental20264_CHAPINERO1_MARZO_2026</v>
      </c>
      <c r="P5257" s="129">
        <f t="shared" si="182"/>
        <v>35979</v>
      </c>
      <c r="Q5257" s="7"/>
      <c r="R5257" s="7"/>
      <c r="S5257" s="164">
        <v>63</v>
      </c>
      <c r="T5257" s="165">
        <v>2266677</v>
      </c>
    </row>
    <row r="5258" spans="2:20" ht="30" hidden="1" customHeight="1">
      <c r="B5258" s="123">
        <v>2399</v>
      </c>
      <c r="C5258" s="125" t="s">
        <v>54</v>
      </c>
      <c r="D5258" s="125" t="s">
        <v>55</v>
      </c>
      <c r="E5258" s="137">
        <v>2026</v>
      </c>
      <c r="F5258" s="68" t="str">
        <f t="shared" si="184"/>
        <v>239912. Vigilancia de la Salud AmbientalVigilancia de la Salud Ambiental2026</v>
      </c>
      <c r="G5258" s="404" t="s">
        <v>696</v>
      </c>
      <c r="H5258" s="134" t="s">
        <v>705</v>
      </c>
      <c r="I5258" s="125" t="s">
        <v>410</v>
      </c>
      <c r="J5258" s="134" t="s">
        <v>697</v>
      </c>
      <c r="K5258" s="126" t="s">
        <v>698</v>
      </c>
      <c r="L5258" s="126" t="s">
        <v>698</v>
      </c>
      <c r="M5258" s="166" t="s">
        <v>56</v>
      </c>
      <c r="N5258" s="11" t="s">
        <v>48</v>
      </c>
      <c r="O5258" s="68" t="str">
        <f t="shared" si="183"/>
        <v>239912. Vigilancia de la Salud AmbientalVigilancia de la Salud Ambiental20261_USAQUEN1_MARZO_2026</v>
      </c>
      <c r="P5258" s="129">
        <f t="shared" si="182"/>
        <v>35979</v>
      </c>
      <c r="Q5258" s="7"/>
      <c r="R5258" s="7"/>
      <c r="S5258" s="164">
        <v>139</v>
      </c>
      <c r="T5258" s="165">
        <v>5001081</v>
      </c>
    </row>
    <row r="5259" spans="2:20" ht="30" hidden="1" customHeight="1">
      <c r="B5259" s="123">
        <v>2399</v>
      </c>
      <c r="C5259" s="125" t="s">
        <v>54</v>
      </c>
      <c r="D5259" s="125" t="s">
        <v>55</v>
      </c>
      <c r="E5259" s="137">
        <v>2026</v>
      </c>
      <c r="F5259" s="68" t="str">
        <f t="shared" si="184"/>
        <v>239912. Vigilancia de la Salud AmbientalVigilancia de la Salud Ambiental2026</v>
      </c>
      <c r="G5259" s="404" t="s">
        <v>696</v>
      </c>
      <c r="H5259" s="134" t="s">
        <v>705</v>
      </c>
      <c r="I5259" s="125" t="s">
        <v>410</v>
      </c>
      <c r="J5259" s="134" t="s">
        <v>697</v>
      </c>
      <c r="K5259" s="126" t="s">
        <v>698</v>
      </c>
      <c r="L5259" s="126" t="s">
        <v>698</v>
      </c>
      <c r="M5259" s="166" t="s">
        <v>63</v>
      </c>
      <c r="N5259" s="11" t="s">
        <v>48</v>
      </c>
      <c r="O5259" s="68" t="str">
        <f t="shared" si="183"/>
        <v>239912. Vigilancia de la Salud AmbientalVigilancia de la Salud Ambiental20262_ENGATIVA1_MARZO_2026</v>
      </c>
      <c r="P5259" s="129">
        <f t="shared" si="182"/>
        <v>35979</v>
      </c>
      <c r="Q5259" s="7"/>
      <c r="R5259" s="7"/>
      <c r="S5259" s="164">
        <v>179</v>
      </c>
      <c r="T5259" s="165">
        <v>6440241</v>
      </c>
    </row>
    <row r="5260" spans="2:20" ht="30" hidden="1" customHeight="1">
      <c r="B5260" s="123">
        <v>2399</v>
      </c>
      <c r="C5260" s="125" t="s">
        <v>54</v>
      </c>
      <c r="D5260" s="125" t="s">
        <v>55</v>
      </c>
      <c r="E5260" s="137">
        <v>2026</v>
      </c>
      <c r="F5260" s="68" t="str">
        <f t="shared" si="184"/>
        <v>239912. Vigilancia de la Salud AmbientalVigilancia de la Salud Ambiental2026</v>
      </c>
      <c r="G5260" s="404" t="s">
        <v>696</v>
      </c>
      <c r="H5260" s="134" t="s">
        <v>705</v>
      </c>
      <c r="I5260" s="125" t="s">
        <v>410</v>
      </c>
      <c r="J5260" s="134" t="s">
        <v>697</v>
      </c>
      <c r="K5260" s="126" t="s">
        <v>698</v>
      </c>
      <c r="L5260" s="126" t="s">
        <v>698</v>
      </c>
      <c r="M5260" s="166" t="s">
        <v>77</v>
      </c>
      <c r="N5260" s="11" t="s">
        <v>48</v>
      </c>
      <c r="O5260" s="68" t="str">
        <f t="shared" si="183"/>
        <v>239912. Vigilancia de la Salud AmbientalVigilancia de la Salud Ambiental20263_SUBA1_MARZO_2026</v>
      </c>
      <c r="P5260" s="129">
        <f t="shared" si="182"/>
        <v>35979</v>
      </c>
      <c r="Q5260" s="7"/>
      <c r="R5260" s="7"/>
      <c r="S5260" s="164">
        <v>197</v>
      </c>
      <c r="T5260" s="165">
        <v>7087863</v>
      </c>
    </row>
    <row r="5261" spans="2:20" ht="30" hidden="1" customHeight="1">
      <c r="B5261" s="123">
        <v>2399</v>
      </c>
      <c r="C5261" s="125" t="s">
        <v>54</v>
      </c>
      <c r="D5261" s="125" t="s">
        <v>55</v>
      </c>
      <c r="E5261" s="137">
        <v>2026</v>
      </c>
      <c r="F5261" s="68" t="str">
        <f t="shared" si="184"/>
        <v>239912. Vigilancia de la Salud AmbientalVigilancia de la Salud Ambiental2026</v>
      </c>
      <c r="G5261" s="404" t="s">
        <v>696</v>
      </c>
      <c r="H5261" s="134" t="s">
        <v>705</v>
      </c>
      <c r="I5261" s="125" t="s">
        <v>410</v>
      </c>
      <c r="J5261" s="134" t="s">
        <v>697</v>
      </c>
      <c r="K5261" s="126" t="s">
        <v>698</v>
      </c>
      <c r="L5261" s="126" t="s">
        <v>698</v>
      </c>
      <c r="M5261" s="166" t="s">
        <v>66</v>
      </c>
      <c r="N5261" s="11" t="s">
        <v>48</v>
      </c>
      <c r="O5261" s="68" t="str">
        <f t="shared" si="183"/>
        <v>239912. Vigilancia de la Salud AmbientalVigilancia de la Salud Ambiental20265_BARRIOS_UNIDOS1_MARZO_2026</v>
      </c>
      <c r="P5261" s="129">
        <f t="shared" si="182"/>
        <v>35979</v>
      </c>
      <c r="Q5261" s="7"/>
      <c r="R5261" s="7"/>
      <c r="S5261" s="164">
        <v>91</v>
      </c>
      <c r="T5261" s="165">
        <v>3274089</v>
      </c>
    </row>
    <row r="5262" spans="2:20" ht="30" hidden="1" customHeight="1">
      <c r="B5262" s="123">
        <v>2399</v>
      </c>
      <c r="C5262" s="125" t="s">
        <v>54</v>
      </c>
      <c r="D5262" s="125" t="s">
        <v>55</v>
      </c>
      <c r="E5262" s="137">
        <v>2026</v>
      </c>
      <c r="F5262" s="68" t="str">
        <f t="shared" si="184"/>
        <v>239912. Vigilancia de la Salud AmbientalVigilancia de la Salud Ambiental2026</v>
      </c>
      <c r="G5262" s="404" t="s">
        <v>696</v>
      </c>
      <c r="H5262" s="134" t="s">
        <v>705</v>
      </c>
      <c r="I5262" s="125" t="s">
        <v>410</v>
      </c>
      <c r="J5262" s="134" t="s">
        <v>697</v>
      </c>
      <c r="K5262" s="126" t="s">
        <v>698</v>
      </c>
      <c r="L5262" s="126" t="s">
        <v>698</v>
      </c>
      <c r="M5262" s="166" t="s">
        <v>107</v>
      </c>
      <c r="N5262" s="11" t="s">
        <v>48</v>
      </c>
      <c r="O5262" s="68" t="str">
        <f t="shared" si="183"/>
        <v>239912. Vigilancia de la Salud AmbientalVigilancia de la Salud Ambiental20266_TEUSAQUILLO1_MARZO_2026</v>
      </c>
      <c r="P5262" s="129">
        <f t="shared" si="182"/>
        <v>35979</v>
      </c>
      <c r="Q5262" s="7"/>
      <c r="R5262" s="7"/>
      <c r="S5262" s="164">
        <v>47</v>
      </c>
      <c r="T5262" s="165">
        <v>1691013</v>
      </c>
    </row>
    <row r="5263" spans="2:20" ht="30" hidden="1" customHeight="1">
      <c r="B5263" s="123">
        <v>2400</v>
      </c>
      <c r="C5263" s="125" t="s">
        <v>54</v>
      </c>
      <c r="D5263" s="125" t="s">
        <v>55</v>
      </c>
      <c r="E5263" s="137">
        <v>2026</v>
      </c>
      <c r="F5263" s="68" t="str">
        <f t="shared" si="184"/>
        <v>240012. Vigilancia de la Salud AmbientalVigilancia de la Salud Ambiental2026</v>
      </c>
      <c r="G5263" s="404" t="s">
        <v>704</v>
      </c>
      <c r="H5263" s="134" t="s">
        <v>705</v>
      </c>
      <c r="I5263" s="125" t="s">
        <v>410</v>
      </c>
      <c r="J5263" s="134" t="s">
        <v>706</v>
      </c>
      <c r="K5263" s="126" t="s">
        <v>698</v>
      </c>
      <c r="L5263" s="126" t="s">
        <v>698</v>
      </c>
      <c r="M5263" s="166" t="s">
        <v>74</v>
      </c>
      <c r="N5263" s="11" t="s">
        <v>48</v>
      </c>
      <c r="O5263" s="68" t="str">
        <f t="shared" si="183"/>
        <v>240012. Vigilancia de la Salud AmbientalVigilancia de la Salud Ambiental20264_CHAPINERO1_MARZO_2026</v>
      </c>
      <c r="P5263" s="129">
        <f t="shared" si="182"/>
        <v>418080</v>
      </c>
      <c r="Q5263" s="7"/>
      <c r="R5263" s="7"/>
      <c r="S5263" s="164">
        <v>1</v>
      </c>
      <c r="T5263" s="165">
        <v>418080</v>
      </c>
    </row>
    <row r="5264" spans="2:20" ht="30" hidden="1" customHeight="1">
      <c r="B5264" s="123">
        <v>2400</v>
      </c>
      <c r="C5264" s="125" t="s">
        <v>54</v>
      </c>
      <c r="D5264" s="125" t="s">
        <v>55</v>
      </c>
      <c r="E5264" s="137">
        <v>2026</v>
      </c>
      <c r="F5264" s="68" t="str">
        <f t="shared" si="184"/>
        <v>240012. Vigilancia de la Salud AmbientalVigilancia de la Salud Ambiental2026</v>
      </c>
      <c r="G5264" s="404" t="s">
        <v>704</v>
      </c>
      <c r="H5264" s="134" t="s">
        <v>705</v>
      </c>
      <c r="I5264" s="125" t="s">
        <v>410</v>
      </c>
      <c r="J5264" s="134" t="s">
        <v>706</v>
      </c>
      <c r="K5264" s="126" t="s">
        <v>698</v>
      </c>
      <c r="L5264" s="126" t="s">
        <v>698</v>
      </c>
      <c r="M5264" s="166" t="s">
        <v>56</v>
      </c>
      <c r="N5264" s="11" t="s">
        <v>48</v>
      </c>
      <c r="O5264" s="68" t="str">
        <f t="shared" si="183"/>
        <v>240012. Vigilancia de la Salud AmbientalVigilancia de la Salud Ambiental20261_USAQUEN1_MARZO_2026</v>
      </c>
      <c r="P5264" s="129">
        <f t="shared" si="182"/>
        <v>418080</v>
      </c>
      <c r="Q5264" s="7"/>
      <c r="R5264" s="7"/>
      <c r="S5264" s="164">
        <v>1</v>
      </c>
      <c r="T5264" s="165">
        <v>418080</v>
      </c>
    </row>
    <row r="5265" spans="2:20" ht="30" hidden="1" customHeight="1">
      <c r="B5265" s="123">
        <v>2400</v>
      </c>
      <c r="C5265" s="125" t="s">
        <v>54</v>
      </c>
      <c r="D5265" s="125" t="s">
        <v>55</v>
      </c>
      <c r="E5265" s="137">
        <v>2026</v>
      </c>
      <c r="F5265" s="68" t="str">
        <f t="shared" si="184"/>
        <v>240012. Vigilancia de la Salud AmbientalVigilancia de la Salud Ambiental2026</v>
      </c>
      <c r="G5265" s="404" t="s">
        <v>704</v>
      </c>
      <c r="H5265" s="134" t="s">
        <v>705</v>
      </c>
      <c r="I5265" s="125" t="s">
        <v>410</v>
      </c>
      <c r="J5265" s="134" t="s">
        <v>706</v>
      </c>
      <c r="K5265" s="126" t="s">
        <v>698</v>
      </c>
      <c r="L5265" s="126" t="s">
        <v>698</v>
      </c>
      <c r="M5265" s="166" t="s">
        <v>63</v>
      </c>
      <c r="N5265" s="11" t="s">
        <v>48</v>
      </c>
      <c r="O5265" s="68" t="str">
        <f t="shared" si="183"/>
        <v>240012. Vigilancia de la Salud AmbientalVigilancia de la Salud Ambiental20262_ENGATIVA1_MARZO_2026</v>
      </c>
      <c r="P5265" s="129">
        <f t="shared" si="182"/>
        <v>418080</v>
      </c>
      <c r="Q5265" s="7"/>
      <c r="R5265" s="7"/>
      <c r="S5265" s="164">
        <v>1</v>
      </c>
      <c r="T5265" s="165">
        <v>418080</v>
      </c>
    </row>
    <row r="5266" spans="2:20" ht="30" hidden="1" customHeight="1">
      <c r="B5266" s="123">
        <v>2400</v>
      </c>
      <c r="C5266" s="125" t="s">
        <v>54</v>
      </c>
      <c r="D5266" s="125" t="s">
        <v>55</v>
      </c>
      <c r="E5266" s="137">
        <v>2026</v>
      </c>
      <c r="F5266" s="68" t="str">
        <f t="shared" si="184"/>
        <v>240012. Vigilancia de la Salud AmbientalVigilancia de la Salud Ambiental2026</v>
      </c>
      <c r="G5266" s="404" t="s">
        <v>704</v>
      </c>
      <c r="H5266" s="134" t="s">
        <v>705</v>
      </c>
      <c r="I5266" s="125" t="s">
        <v>410</v>
      </c>
      <c r="J5266" s="134" t="s">
        <v>706</v>
      </c>
      <c r="K5266" s="126" t="s">
        <v>698</v>
      </c>
      <c r="L5266" s="126" t="s">
        <v>698</v>
      </c>
      <c r="M5266" s="166" t="s">
        <v>77</v>
      </c>
      <c r="N5266" s="11" t="s">
        <v>48</v>
      </c>
      <c r="O5266" s="68" t="str">
        <f t="shared" si="183"/>
        <v>240012. Vigilancia de la Salud AmbientalVigilancia de la Salud Ambiental20263_SUBA1_MARZO_2026</v>
      </c>
      <c r="P5266" s="129">
        <f t="shared" si="182"/>
        <v>418080</v>
      </c>
      <c r="Q5266" s="7"/>
      <c r="R5266" s="7"/>
      <c r="S5266" s="164">
        <v>1</v>
      </c>
      <c r="T5266" s="165">
        <v>418080</v>
      </c>
    </row>
    <row r="5267" spans="2:20" ht="30" hidden="1" customHeight="1">
      <c r="B5267" s="123">
        <v>2400</v>
      </c>
      <c r="C5267" s="125" t="s">
        <v>54</v>
      </c>
      <c r="D5267" s="125" t="s">
        <v>55</v>
      </c>
      <c r="E5267" s="137">
        <v>2026</v>
      </c>
      <c r="F5267" s="68" t="str">
        <f t="shared" si="184"/>
        <v>240012. Vigilancia de la Salud AmbientalVigilancia de la Salud Ambiental2026</v>
      </c>
      <c r="G5267" s="404" t="s">
        <v>704</v>
      </c>
      <c r="H5267" s="134" t="s">
        <v>705</v>
      </c>
      <c r="I5267" s="125" t="s">
        <v>410</v>
      </c>
      <c r="J5267" s="134" t="s">
        <v>706</v>
      </c>
      <c r="K5267" s="126" t="s">
        <v>698</v>
      </c>
      <c r="L5267" s="126" t="s">
        <v>698</v>
      </c>
      <c r="M5267" s="166" t="s">
        <v>66</v>
      </c>
      <c r="N5267" s="11" t="s">
        <v>48</v>
      </c>
      <c r="O5267" s="68" t="str">
        <f t="shared" si="183"/>
        <v>240012. Vigilancia de la Salud AmbientalVigilancia de la Salud Ambiental20265_BARRIOS_UNIDOS1_MARZO_2026</v>
      </c>
      <c r="P5267" s="129">
        <f t="shared" si="182"/>
        <v>418080</v>
      </c>
      <c r="Q5267" s="7"/>
      <c r="R5267" s="7"/>
      <c r="S5267" s="164">
        <v>1</v>
      </c>
      <c r="T5267" s="165">
        <v>418080</v>
      </c>
    </row>
    <row r="5268" spans="2:20" ht="30" hidden="1" customHeight="1">
      <c r="B5268" s="123">
        <v>2400</v>
      </c>
      <c r="C5268" s="125" t="s">
        <v>54</v>
      </c>
      <c r="D5268" s="125" t="s">
        <v>55</v>
      </c>
      <c r="E5268" s="137">
        <v>2026</v>
      </c>
      <c r="F5268" s="68" t="str">
        <f t="shared" si="184"/>
        <v>240012. Vigilancia de la Salud AmbientalVigilancia de la Salud Ambiental2026</v>
      </c>
      <c r="G5268" s="404" t="s">
        <v>704</v>
      </c>
      <c r="H5268" s="134" t="s">
        <v>705</v>
      </c>
      <c r="I5268" s="125" t="s">
        <v>410</v>
      </c>
      <c r="J5268" s="134" t="s">
        <v>706</v>
      </c>
      <c r="K5268" s="126" t="s">
        <v>698</v>
      </c>
      <c r="L5268" s="126" t="s">
        <v>698</v>
      </c>
      <c r="M5268" s="166" t="s">
        <v>107</v>
      </c>
      <c r="N5268" s="11" t="s">
        <v>48</v>
      </c>
      <c r="O5268" s="68" t="str">
        <f t="shared" si="183"/>
        <v>240012. Vigilancia de la Salud AmbientalVigilancia de la Salud Ambiental20266_TEUSAQUILLO1_MARZO_2026</v>
      </c>
      <c r="P5268" s="129">
        <f t="shared" si="182"/>
        <v>418080</v>
      </c>
      <c r="Q5268" s="7"/>
      <c r="R5268" s="7"/>
      <c r="S5268" s="164">
        <v>1</v>
      </c>
      <c r="T5268" s="165">
        <v>418080</v>
      </c>
    </row>
    <row r="5269" spans="2:20" ht="30" hidden="1" customHeight="1">
      <c r="B5269" s="123">
        <v>2401</v>
      </c>
      <c r="C5269" s="125" t="s">
        <v>54</v>
      </c>
      <c r="D5269" s="125" t="s">
        <v>55</v>
      </c>
      <c r="E5269" s="137">
        <v>2026</v>
      </c>
      <c r="F5269" s="68" t="str">
        <f t="shared" si="184"/>
        <v>240112. Vigilancia de la Salud AmbientalVigilancia de la Salud Ambiental2026</v>
      </c>
      <c r="G5269" s="404" t="s">
        <v>713</v>
      </c>
      <c r="H5269" s="134" t="s">
        <v>705</v>
      </c>
      <c r="I5269" s="125" t="s">
        <v>410</v>
      </c>
      <c r="J5269" s="134" t="s">
        <v>706</v>
      </c>
      <c r="K5269" s="126" t="s">
        <v>698</v>
      </c>
      <c r="L5269" s="126" t="s">
        <v>698</v>
      </c>
      <c r="M5269" s="166" t="s">
        <v>66</v>
      </c>
      <c r="N5269" s="11" t="s">
        <v>48</v>
      </c>
      <c r="O5269" s="68" t="str">
        <f t="shared" si="183"/>
        <v>240112. Vigilancia de la Salud AmbientalVigilancia de la Salud Ambiental20265_BARRIOS_UNIDOS1_MARZO_2026</v>
      </c>
      <c r="P5269" s="129">
        <f t="shared" si="182"/>
        <v>3673744</v>
      </c>
      <c r="Q5269" s="7"/>
      <c r="R5269" s="7"/>
      <c r="S5269" s="164">
        <v>2</v>
      </c>
      <c r="T5269" s="165">
        <v>7347488</v>
      </c>
    </row>
    <row r="5270" spans="2:20" ht="30" hidden="1" customHeight="1">
      <c r="B5270" s="123">
        <v>2402</v>
      </c>
      <c r="C5270" s="125" t="s">
        <v>54</v>
      </c>
      <c r="D5270" s="125" t="s">
        <v>55</v>
      </c>
      <c r="E5270" s="137">
        <v>2026</v>
      </c>
      <c r="F5270" s="68" t="str">
        <f t="shared" si="184"/>
        <v>240212. Vigilancia de la Salud AmbientalVigilancia de la Salud Ambiental2026</v>
      </c>
      <c r="G5270" s="404" t="s">
        <v>713</v>
      </c>
      <c r="H5270" s="134" t="s">
        <v>705</v>
      </c>
      <c r="I5270" s="125" t="s">
        <v>410</v>
      </c>
      <c r="J5270" s="134" t="s">
        <v>706</v>
      </c>
      <c r="K5270" s="126" t="s">
        <v>698</v>
      </c>
      <c r="L5270" s="126" t="s">
        <v>698</v>
      </c>
      <c r="M5270" s="166" t="s">
        <v>74</v>
      </c>
      <c r="N5270" s="11" t="s">
        <v>48</v>
      </c>
      <c r="O5270" s="68" t="str">
        <f t="shared" si="183"/>
        <v>240212. Vigilancia de la Salud AmbientalVigilancia de la Salud Ambiental20264_CHAPINERO1_MARZO_2026</v>
      </c>
      <c r="P5270" s="129">
        <f t="shared" si="182"/>
        <v>733248</v>
      </c>
      <c r="Q5270" s="7"/>
      <c r="R5270" s="7"/>
      <c r="S5270" s="164">
        <v>3</v>
      </c>
      <c r="T5270" s="165">
        <v>2199744</v>
      </c>
    </row>
    <row r="5271" spans="2:20" ht="30" hidden="1" customHeight="1">
      <c r="B5271" s="123">
        <v>2402</v>
      </c>
      <c r="C5271" s="125" t="s">
        <v>54</v>
      </c>
      <c r="D5271" s="125" t="s">
        <v>55</v>
      </c>
      <c r="E5271" s="137">
        <v>2026</v>
      </c>
      <c r="F5271" s="68" t="str">
        <f t="shared" si="184"/>
        <v>240212. Vigilancia de la Salud AmbientalVigilancia de la Salud Ambiental2026</v>
      </c>
      <c r="G5271" s="404" t="s">
        <v>713</v>
      </c>
      <c r="H5271" s="134" t="s">
        <v>705</v>
      </c>
      <c r="I5271" s="125" t="s">
        <v>410</v>
      </c>
      <c r="J5271" s="134" t="s">
        <v>706</v>
      </c>
      <c r="K5271" s="126" t="s">
        <v>698</v>
      </c>
      <c r="L5271" s="126" t="s">
        <v>698</v>
      </c>
      <c r="M5271" s="166" t="s">
        <v>66</v>
      </c>
      <c r="N5271" s="11" t="s">
        <v>48</v>
      </c>
      <c r="O5271" s="68" t="str">
        <f t="shared" si="183"/>
        <v>240212. Vigilancia de la Salud AmbientalVigilancia de la Salud Ambiental20265_BARRIOS_UNIDOS1_MARZO_2026</v>
      </c>
      <c r="P5271" s="129">
        <f t="shared" si="182"/>
        <v>733248</v>
      </c>
      <c r="Q5271" s="7"/>
      <c r="R5271" s="7"/>
      <c r="S5271" s="164">
        <v>3</v>
      </c>
      <c r="T5271" s="165">
        <v>2199744</v>
      </c>
    </row>
    <row r="5272" spans="2:20" ht="30" hidden="1" customHeight="1">
      <c r="B5272" s="123">
        <v>2402</v>
      </c>
      <c r="C5272" s="125" t="s">
        <v>54</v>
      </c>
      <c r="D5272" s="125" t="s">
        <v>55</v>
      </c>
      <c r="E5272" s="137">
        <v>2026</v>
      </c>
      <c r="F5272" s="68" t="str">
        <f t="shared" si="184"/>
        <v>240212. Vigilancia de la Salud AmbientalVigilancia de la Salud Ambiental2026</v>
      </c>
      <c r="G5272" s="404" t="s">
        <v>713</v>
      </c>
      <c r="H5272" s="134" t="s">
        <v>705</v>
      </c>
      <c r="I5272" s="125" t="s">
        <v>410</v>
      </c>
      <c r="J5272" s="134" t="s">
        <v>706</v>
      </c>
      <c r="K5272" s="126" t="s">
        <v>698</v>
      </c>
      <c r="L5272" s="126" t="s">
        <v>698</v>
      </c>
      <c r="M5272" s="166" t="s">
        <v>107</v>
      </c>
      <c r="N5272" s="11" t="s">
        <v>48</v>
      </c>
      <c r="O5272" s="68" t="str">
        <f t="shared" si="183"/>
        <v>240212. Vigilancia de la Salud AmbientalVigilancia de la Salud Ambiental20266_TEUSAQUILLO1_MARZO_2026</v>
      </c>
      <c r="P5272" s="129">
        <f t="shared" si="182"/>
        <v>733248</v>
      </c>
      <c r="Q5272" s="7"/>
      <c r="R5272" s="7"/>
      <c r="S5272" s="164">
        <v>3</v>
      </c>
      <c r="T5272" s="165">
        <v>2199744</v>
      </c>
    </row>
    <row r="5273" spans="2:20" ht="30" hidden="1" customHeight="1">
      <c r="B5273" s="123">
        <v>2403</v>
      </c>
      <c r="C5273" s="125" t="s">
        <v>54</v>
      </c>
      <c r="D5273" s="125" t="s">
        <v>55</v>
      </c>
      <c r="E5273" s="137">
        <v>2026</v>
      </c>
      <c r="F5273" s="68" t="str">
        <f t="shared" si="184"/>
        <v>240312. Vigilancia de la Salud AmbientalVigilancia de la Salud Ambiental2026</v>
      </c>
      <c r="G5273" s="404" t="s">
        <v>696</v>
      </c>
      <c r="H5273" s="134" t="s">
        <v>705</v>
      </c>
      <c r="I5273" s="125" t="s">
        <v>410</v>
      </c>
      <c r="J5273" s="134" t="s">
        <v>697</v>
      </c>
      <c r="K5273" s="126" t="s">
        <v>698</v>
      </c>
      <c r="L5273" s="126" t="s">
        <v>698</v>
      </c>
      <c r="M5273" s="166" t="s">
        <v>74</v>
      </c>
      <c r="N5273" s="11" t="s">
        <v>48</v>
      </c>
      <c r="O5273" s="68" t="str">
        <f t="shared" si="183"/>
        <v>240312. Vigilancia de la Salud AmbientalVigilancia de la Salud Ambiental20264_CHAPINERO1_MARZO_2026</v>
      </c>
      <c r="P5273" s="129">
        <f t="shared" si="182"/>
        <v>0</v>
      </c>
      <c r="Q5273" s="7"/>
      <c r="R5273" s="7"/>
      <c r="S5273" s="164">
        <v>0</v>
      </c>
      <c r="T5273" s="165">
        <v>0</v>
      </c>
    </row>
    <row r="5274" spans="2:20" ht="30" hidden="1" customHeight="1">
      <c r="B5274" s="123">
        <v>2403</v>
      </c>
      <c r="C5274" s="125" t="s">
        <v>54</v>
      </c>
      <c r="D5274" s="125" t="s">
        <v>55</v>
      </c>
      <c r="E5274" s="137">
        <v>2026</v>
      </c>
      <c r="F5274" s="68" t="str">
        <f t="shared" si="184"/>
        <v>240312. Vigilancia de la Salud AmbientalVigilancia de la Salud Ambiental2026</v>
      </c>
      <c r="G5274" s="404" t="s">
        <v>696</v>
      </c>
      <c r="H5274" s="134" t="s">
        <v>705</v>
      </c>
      <c r="I5274" s="125" t="s">
        <v>410</v>
      </c>
      <c r="J5274" s="134" t="s">
        <v>697</v>
      </c>
      <c r="K5274" s="126" t="s">
        <v>698</v>
      </c>
      <c r="L5274" s="126" t="s">
        <v>698</v>
      </c>
      <c r="M5274" s="166" t="s">
        <v>56</v>
      </c>
      <c r="N5274" s="11" t="s">
        <v>48</v>
      </c>
      <c r="O5274" s="68" t="str">
        <f t="shared" si="183"/>
        <v>240312. Vigilancia de la Salud AmbientalVigilancia de la Salud Ambiental20261_USAQUEN1_MARZO_2026</v>
      </c>
      <c r="P5274" s="129">
        <f t="shared" si="182"/>
        <v>0</v>
      </c>
      <c r="Q5274" s="7"/>
      <c r="R5274" s="7"/>
      <c r="S5274" s="164">
        <v>0</v>
      </c>
      <c r="T5274" s="165">
        <v>0</v>
      </c>
    </row>
    <row r="5275" spans="2:20" ht="30" hidden="1" customHeight="1">
      <c r="B5275" s="123">
        <v>2403</v>
      </c>
      <c r="C5275" s="125" t="s">
        <v>54</v>
      </c>
      <c r="D5275" s="125" t="s">
        <v>55</v>
      </c>
      <c r="E5275" s="137">
        <v>2026</v>
      </c>
      <c r="F5275" s="68" t="str">
        <f t="shared" si="184"/>
        <v>240312. Vigilancia de la Salud AmbientalVigilancia de la Salud Ambiental2026</v>
      </c>
      <c r="G5275" s="404" t="s">
        <v>696</v>
      </c>
      <c r="H5275" s="134" t="s">
        <v>705</v>
      </c>
      <c r="I5275" s="125" t="s">
        <v>410</v>
      </c>
      <c r="J5275" s="134" t="s">
        <v>697</v>
      </c>
      <c r="K5275" s="126" t="s">
        <v>698</v>
      </c>
      <c r="L5275" s="126" t="s">
        <v>698</v>
      </c>
      <c r="M5275" s="166" t="s">
        <v>63</v>
      </c>
      <c r="N5275" s="11" t="s">
        <v>48</v>
      </c>
      <c r="O5275" s="68" t="str">
        <f t="shared" si="183"/>
        <v>240312. Vigilancia de la Salud AmbientalVigilancia de la Salud Ambiental20262_ENGATIVA1_MARZO_2026</v>
      </c>
      <c r="P5275" s="129">
        <f t="shared" si="182"/>
        <v>244416</v>
      </c>
      <c r="Q5275" s="7"/>
      <c r="R5275" s="7"/>
      <c r="S5275" s="164">
        <v>1</v>
      </c>
      <c r="T5275" s="165">
        <v>244416</v>
      </c>
    </row>
    <row r="5276" spans="2:20" ht="30" hidden="1" customHeight="1">
      <c r="B5276" s="123">
        <v>2403</v>
      </c>
      <c r="C5276" s="125" t="s">
        <v>54</v>
      </c>
      <c r="D5276" s="125" t="s">
        <v>55</v>
      </c>
      <c r="E5276" s="137">
        <v>2026</v>
      </c>
      <c r="F5276" s="68" t="str">
        <f t="shared" si="184"/>
        <v>240312. Vigilancia de la Salud AmbientalVigilancia de la Salud Ambiental2026</v>
      </c>
      <c r="G5276" s="404" t="s">
        <v>696</v>
      </c>
      <c r="H5276" s="134" t="s">
        <v>705</v>
      </c>
      <c r="I5276" s="125" t="s">
        <v>410</v>
      </c>
      <c r="J5276" s="134" t="s">
        <v>697</v>
      </c>
      <c r="K5276" s="126" t="s">
        <v>698</v>
      </c>
      <c r="L5276" s="126" t="s">
        <v>698</v>
      </c>
      <c r="M5276" s="166" t="s">
        <v>77</v>
      </c>
      <c r="N5276" s="11" t="s">
        <v>48</v>
      </c>
      <c r="O5276" s="68" t="str">
        <f t="shared" si="183"/>
        <v>240312. Vigilancia de la Salud AmbientalVigilancia de la Salud Ambiental20263_SUBA1_MARZO_2026</v>
      </c>
      <c r="P5276" s="129">
        <f t="shared" si="182"/>
        <v>0</v>
      </c>
      <c r="Q5276" s="7"/>
      <c r="R5276" s="7"/>
      <c r="S5276" s="164">
        <v>0</v>
      </c>
      <c r="T5276" s="165">
        <v>0</v>
      </c>
    </row>
    <row r="5277" spans="2:20" ht="30" hidden="1" customHeight="1">
      <c r="B5277" s="123">
        <v>2403</v>
      </c>
      <c r="C5277" s="125" t="s">
        <v>54</v>
      </c>
      <c r="D5277" s="125" t="s">
        <v>55</v>
      </c>
      <c r="E5277" s="137">
        <v>2026</v>
      </c>
      <c r="F5277" s="68" t="str">
        <f t="shared" si="184"/>
        <v>240312. Vigilancia de la Salud AmbientalVigilancia de la Salud Ambiental2026</v>
      </c>
      <c r="G5277" s="404" t="s">
        <v>696</v>
      </c>
      <c r="H5277" s="134" t="s">
        <v>705</v>
      </c>
      <c r="I5277" s="125" t="s">
        <v>410</v>
      </c>
      <c r="J5277" s="134" t="s">
        <v>697</v>
      </c>
      <c r="K5277" s="126" t="s">
        <v>698</v>
      </c>
      <c r="L5277" s="126" t="s">
        <v>698</v>
      </c>
      <c r="M5277" s="166" t="s">
        <v>66</v>
      </c>
      <c r="N5277" s="11" t="s">
        <v>48</v>
      </c>
      <c r="O5277" s="68" t="str">
        <f t="shared" si="183"/>
        <v>240312. Vigilancia de la Salud AmbientalVigilancia de la Salud Ambiental20265_BARRIOS_UNIDOS1_MARZO_2026</v>
      </c>
      <c r="P5277" s="129">
        <f t="shared" si="182"/>
        <v>0</v>
      </c>
      <c r="Q5277" s="7"/>
      <c r="R5277" s="7"/>
      <c r="S5277" s="164">
        <v>0</v>
      </c>
      <c r="T5277" s="165">
        <v>0</v>
      </c>
    </row>
    <row r="5278" spans="2:20" ht="30" hidden="1" customHeight="1">
      <c r="B5278" s="123">
        <v>2403</v>
      </c>
      <c r="C5278" s="125" t="s">
        <v>54</v>
      </c>
      <c r="D5278" s="125" t="s">
        <v>55</v>
      </c>
      <c r="E5278" s="137">
        <v>2026</v>
      </c>
      <c r="F5278" s="68" t="str">
        <f t="shared" si="184"/>
        <v>240312. Vigilancia de la Salud AmbientalVigilancia de la Salud Ambiental2026</v>
      </c>
      <c r="G5278" s="404" t="s">
        <v>696</v>
      </c>
      <c r="H5278" s="134" t="s">
        <v>705</v>
      </c>
      <c r="I5278" s="125" t="s">
        <v>410</v>
      </c>
      <c r="J5278" s="134" t="s">
        <v>697</v>
      </c>
      <c r="K5278" s="126" t="s">
        <v>698</v>
      </c>
      <c r="L5278" s="126" t="s">
        <v>698</v>
      </c>
      <c r="M5278" s="166" t="s">
        <v>107</v>
      </c>
      <c r="N5278" s="11" t="s">
        <v>48</v>
      </c>
      <c r="O5278" s="68" t="str">
        <f t="shared" si="183"/>
        <v>240312. Vigilancia de la Salud AmbientalVigilancia de la Salud Ambiental20266_TEUSAQUILLO1_MARZO_2026</v>
      </c>
      <c r="P5278" s="129">
        <f t="shared" si="182"/>
        <v>244416</v>
      </c>
      <c r="Q5278" s="7"/>
      <c r="R5278" s="7"/>
      <c r="S5278" s="164">
        <v>1</v>
      </c>
      <c r="T5278" s="165">
        <v>244416</v>
      </c>
    </row>
    <row r="5279" spans="2:20" ht="30" hidden="1" customHeight="1">
      <c r="B5279" s="123">
        <v>2405</v>
      </c>
      <c r="C5279" s="125" t="s">
        <v>54</v>
      </c>
      <c r="D5279" s="125" t="s">
        <v>55</v>
      </c>
      <c r="E5279" s="137">
        <v>2026</v>
      </c>
      <c r="F5279" s="68" t="str">
        <f t="shared" si="184"/>
        <v>240512. Vigilancia de la Salud AmbientalVigilancia de la Salud Ambiental2026</v>
      </c>
      <c r="G5279" s="404" t="s">
        <v>713</v>
      </c>
      <c r="H5279" s="134" t="s">
        <v>705</v>
      </c>
      <c r="I5279" s="125" t="s">
        <v>410</v>
      </c>
      <c r="J5279" s="134" t="s">
        <v>706</v>
      </c>
      <c r="K5279" s="126" t="s">
        <v>698</v>
      </c>
      <c r="L5279" s="126" t="s">
        <v>698</v>
      </c>
      <c r="M5279" s="166" t="s">
        <v>56</v>
      </c>
      <c r="N5279" s="11" t="s">
        <v>48</v>
      </c>
      <c r="O5279" s="68" t="str">
        <f t="shared" si="183"/>
        <v>240512. Vigilancia de la Salud AmbientalVigilancia de la Salud Ambiental20261_USAQUEN1_MARZO_2026</v>
      </c>
      <c r="P5279" s="129">
        <f t="shared" si="182"/>
        <v>0</v>
      </c>
      <c r="Q5279" s="7"/>
      <c r="R5279" s="7"/>
      <c r="S5279" s="164">
        <v>0</v>
      </c>
      <c r="T5279" s="165">
        <v>0</v>
      </c>
    </row>
    <row r="5280" spans="2:20" ht="30" hidden="1" customHeight="1">
      <c r="B5280" s="123">
        <v>2405</v>
      </c>
      <c r="C5280" s="125" t="s">
        <v>54</v>
      </c>
      <c r="D5280" s="125" t="s">
        <v>55</v>
      </c>
      <c r="E5280" s="137">
        <v>2026</v>
      </c>
      <c r="F5280" s="68" t="str">
        <f t="shared" si="184"/>
        <v>240512. Vigilancia de la Salud AmbientalVigilancia de la Salud Ambiental2026</v>
      </c>
      <c r="G5280" s="404" t="s">
        <v>713</v>
      </c>
      <c r="H5280" s="134" t="s">
        <v>705</v>
      </c>
      <c r="I5280" s="125" t="s">
        <v>410</v>
      </c>
      <c r="J5280" s="134" t="s">
        <v>706</v>
      </c>
      <c r="K5280" s="126" t="s">
        <v>698</v>
      </c>
      <c r="L5280" s="126" t="s">
        <v>698</v>
      </c>
      <c r="M5280" s="166" t="s">
        <v>63</v>
      </c>
      <c r="N5280" s="11" t="s">
        <v>48</v>
      </c>
      <c r="O5280" s="68" t="str">
        <f t="shared" si="183"/>
        <v>240512. Vigilancia de la Salud AmbientalVigilancia de la Salud Ambiental20262_ENGATIVA1_MARZO_2026</v>
      </c>
      <c r="P5280" s="129">
        <f t="shared" si="182"/>
        <v>0</v>
      </c>
      <c r="Q5280" s="7"/>
      <c r="R5280" s="7"/>
      <c r="S5280" s="164">
        <v>0</v>
      </c>
      <c r="T5280" s="165">
        <v>0</v>
      </c>
    </row>
    <row r="5281" spans="2:20" ht="30" hidden="1" customHeight="1">
      <c r="B5281" s="123">
        <v>2405</v>
      </c>
      <c r="C5281" s="125" t="s">
        <v>54</v>
      </c>
      <c r="D5281" s="125" t="s">
        <v>55</v>
      </c>
      <c r="E5281" s="137">
        <v>2026</v>
      </c>
      <c r="F5281" s="68" t="str">
        <f t="shared" si="184"/>
        <v>240512. Vigilancia de la Salud AmbientalVigilancia de la Salud Ambiental2026</v>
      </c>
      <c r="G5281" s="404" t="s">
        <v>713</v>
      </c>
      <c r="H5281" s="134" t="s">
        <v>705</v>
      </c>
      <c r="I5281" s="125" t="s">
        <v>410</v>
      </c>
      <c r="J5281" s="134" t="s">
        <v>706</v>
      </c>
      <c r="K5281" s="126" t="s">
        <v>698</v>
      </c>
      <c r="L5281" s="126" t="s">
        <v>698</v>
      </c>
      <c r="M5281" s="166" t="s">
        <v>77</v>
      </c>
      <c r="N5281" s="11" t="s">
        <v>48</v>
      </c>
      <c r="O5281" s="68" t="str">
        <f t="shared" si="183"/>
        <v>240512. Vigilancia de la Salud AmbientalVigilancia de la Salud Ambiental20263_SUBA1_MARZO_2026</v>
      </c>
      <c r="P5281" s="129">
        <f t="shared" si="182"/>
        <v>0</v>
      </c>
      <c r="Q5281" s="7"/>
      <c r="R5281" s="7"/>
      <c r="S5281" s="164">
        <v>0</v>
      </c>
      <c r="T5281" s="165">
        <v>0</v>
      </c>
    </row>
    <row r="5282" spans="2:20" ht="30" hidden="1" customHeight="1">
      <c r="B5282" s="123">
        <v>2406</v>
      </c>
      <c r="C5282" s="125" t="s">
        <v>54</v>
      </c>
      <c r="D5282" s="125" t="s">
        <v>55</v>
      </c>
      <c r="E5282" s="137">
        <v>2026</v>
      </c>
      <c r="F5282" s="68" t="str">
        <f t="shared" si="184"/>
        <v>240612. Vigilancia de la Salud AmbientalVigilancia de la Salud Ambiental2026</v>
      </c>
      <c r="G5282" s="404" t="s">
        <v>713</v>
      </c>
      <c r="H5282" s="134" t="s">
        <v>705</v>
      </c>
      <c r="I5282" s="125" t="s">
        <v>410</v>
      </c>
      <c r="J5282" s="134" t="s">
        <v>706</v>
      </c>
      <c r="K5282" s="126" t="s">
        <v>698</v>
      </c>
      <c r="L5282" s="126" t="s">
        <v>698</v>
      </c>
      <c r="M5282" s="166" t="s">
        <v>74</v>
      </c>
      <c r="N5282" s="11" t="s">
        <v>48</v>
      </c>
      <c r="O5282" s="68" t="str">
        <f t="shared" si="183"/>
        <v>240612. Vigilancia de la Salud AmbientalVigilancia de la Salud Ambiental20264_CHAPINERO1_MARZO_2026</v>
      </c>
      <c r="P5282" s="129">
        <f t="shared" si="182"/>
        <v>209040</v>
      </c>
      <c r="Q5282" s="7"/>
      <c r="R5282" s="7"/>
      <c r="S5282" s="164">
        <v>4</v>
      </c>
      <c r="T5282" s="165">
        <v>836160</v>
      </c>
    </row>
    <row r="5283" spans="2:20" ht="30" hidden="1" customHeight="1">
      <c r="B5283" s="123">
        <v>2406</v>
      </c>
      <c r="C5283" s="125" t="s">
        <v>54</v>
      </c>
      <c r="D5283" s="125" t="s">
        <v>55</v>
      </c>
      <c r="E5283" s="137">
        <v>2026</v>
      </c>
      <c r="F5283" s="68" t="str">
        <f t="shared" si="184"/>
        <v>240612. Vigilancia de la Salud AmbientalVigilancia de la Salud Ambiental2026</v>
      </c>
      <c r="G5283" s="404" t="s">
        <v>713</v>
      </c>
      <c r="H5283" s="134" t="s">
        <v>705</v>
      </c>
      <c r="I5283" s="125" t="s">
        <v>410</v>
      </c>
      <c r="J5283" s="134" t="s">
        <v>706</v>
      </c>
      <c r="K5283" s="126" t="s">
        <v>698</v>
      </c>
      <c r="L5283" s="126" t="s">
        <v>698</v>
      </c>
      <c r="M5283" s="166" t="s">
        <v>56</v>
      </c>
      <c r="N5283" s="11" t="s">
        <v>48</v>
      </c>
      <c r="O5283" s="68" t="str">
        <f t="shared" si="183"/>
        <v>240612. Vigilancia de la Salud AmbientalVigilancia de la Salud Ambiental20261_USAQUEN1_MARZO_2026</v>
      </c>
      <c r="P5283" s="129">
        <f t="shared" si="182"/>
        <v>0</v>
      </c>
      <c r="Q5283" s="7"/>
      <c r="R5283" s="7"/>
      <c r="S5283" s="164">
        <v>0</v>
      </c>
      <c r="T5283" s="165">
        <v>0</v>
      </c>
    </row>
    <row r="5284" spans="2:20" ht="30" hidden="1" customHeight="1">
      <c r="B5284" s="123">
        <v>2406</v>
      </c>
      <c r="C5284" s="125" t="s">
        <v>54</v>
      </c>
      <c r="D5284" s="125" t="s">
        <v>55</v>
      </c>
      <c r="E5284" s="137">
        <v>2026</v>
      </c>
      <c r="F5284" s="68" t="str">
        <f t="shared" si="184"/>
        <v>240612. Vigilancia de la Salud AmbientalVigilancia de la Salud Ambiental2026</v>
      </c>
      <c r="G5284" s="404" t="s">
        <v>713</v>
      </c>
      <c r="H5284" s="134" t="s">
        <v>705</v>
      </c>
      <c r="I5284" s="125" t="s">
        <v>410</v>
      </c>
      <c r="J5284" s="134" t="s">
        <v>706</v>
      </c>
      <c r="K5284" s="126" t="s">
        <v>698</v>
      </c>
      <c r="L5284" s="126" t="s">
        <v>698</v>
      </c>
      <c r="M5284" s="166" t="s">
        <v>63</v>
      </c>
      <c r="N5284" s="11" t="s">
        <v>48</v>
      </c>
      <c r="O5284" s="68" t="str">
        <f t="shared" si="183"/>
        <v>240612. Vigilancia de la Salud AmbientalVigilancia de la Salud Ambiental20262_ENGATIVA1_MARZO_2026</v>
      </c>
      <c r="P5284" s="129">
        <f t="shared" si="182"/>
        <v>209040</v>
      </c>
      <c r="Q5284" s="7"/>
      <c r="R5284" s="7"/>
      <c r="S5284" s="164">
        <v>23</v>
      </c>
      <c r="T5284" s="165">
        <v>4807920</v>
      </c>
    </row>
    <row r="5285" spans="2:20" ht="30" hidden="1" customHeight="1">
      <c r="B5285" s="123">
        <v>2406</v>
      </c>
      <c r="C5285" s="125" t="s">
        <v>54</v>
      </c>
      <c r="D5285" s="125" t="s">
        <v>55</v>
      </c>
      <c r="E5285" s="137">
        <v>2026</v>
      </c>
      <c r="F5285" s="68" t="str">
        <f t="shared" si="184"/>
        <v>240612. Vigilancia de la Salud AmbientalVigilancia de la Salud Ambiental2026</v>
      </c>
      <c r="G5285" s="404" t="s">
        <v>713</v>
      </c>
      <c r="H5285" s="134" t="s">
        <v>705</v>
      </c>
      <c r="I5285" s="125" t="s">
        <v>410</v>
      </c>
      <c r="J5285" s="134" t="s">
        <v>706</v>
      </c>
      <c r="K5285" s="126" t="s">
        <v>698</v>
      </c>
      <c r="L5285" s="126" t="s">
        <v>698</v>
      </c>
      <c r="M5285" s="166" t="s">
        <v>77</v>
      </c>
      <c r="N5285" s="11" t="s">
        <v>48</v>
      </c>
      <c r="O5285" s="68" t="str">
        <f t="shared" si="183"/>
        <v>240612. Vigilancia de la Salud AmbientalVigilancia de la Salud Ambiental20263_SUBA1_MARZO_2026</v>
      </c>
      <c r="P5285" s="129">
        <f t="shared" si="182"/>
        <v>209040</v>
      </c>
      <c r="Q5285" s="7"/>
      <c r="R5285" s="7"/>
      <c r="S5285" s="164">
        <v>12</v>
      </c>
      <c r="T5285" s="165">
        <v>2508480</v>
      </c>
    </row>
    <row r="5286" spans="2:20" ht="30" hidden="1" customHeight="1">
      <c r="B5286" s="123">
        <v>2406</v>
      </c>
      <c r="C5286" s="125" t="s">
        <v>54</v>
      </c>
      <c r="D5286" s="125" t="s">
        <v>55</v>
      </c>
      <c r="E5286" s="137">
        <v>2026</v>
      </c>
      <c r="F5286" s="68" t="str">
        <f t="shared" si="184"/>
        <v>240612. Vigilancia de la Salud AmbientalVigilancia de la Salud Ambiental2026</v>
      </c>
      <c r="G5286" s="404" t="s">
        <v>713</v>
      </c>
      <c r="H5286" s="134" t="s">
        <v>705</v>
      </c>
      <c r="I5286" s="125" t="s">
        <v>410</v>
      </c>
      <c r="J5286" s="134" t="s">
        <v>706</v>
      </c>
      <c r="K5286" s="126" t="s">
        <v>698</v>
      </c>
      <c r="L5286" s="126" t="s">
        <v>698</v>
      </c>
      <c r="M5286" s="166" t="s">
        <v>66</v>
      </c>
      <c r="N5286" s="11" t="s">
        <v>48</v>
      </c>
      <c r="O5286" s="68" t="str">
        <f t="shared" si="183"/>
        <v>240612. Vigilancia de la Salud AmbientalVigilancia de la Salud Ambiental20265_BARRIOS_UNIDOS1_MARZO_2026</v>
      </c>
      <c r="P5286" s="129">
        <f t="shared" si="182"/>
        <v>0</v>
      </c>
      <c r="Q5286" s="7"/>
      <c r="R5286" s="7"/>
      <c r="S5286" s="164">
        <v>0</v>
      </c>
      <c r="T5286" s="165">
        <v>0</v>
      </c>
    </row>
    <row r="5287" spans="2:20" ht="30" hidden="1" customHeight="1">
      <c r="B5287" s="123">
        <v>2406</v>
      </c>
      <c r="C5287" s="125" t="s">
        <v>54</v>
      </c>
      <c r="D5287" s="125" t="s">
        <v>55</v>
      </c>
      <c r="E5287" s="137">
        <v>2026</v>
      </c>
      <c r="F5287" s="68" t="str">
        <f t="shared" si="184"/>
        <v>240612. Vigilancia de la Salud AmbientalVigilancia de la Salud Ambiental2026</v>
      </c>
      <c r="G5287" s="404" t="s">
        <v>713</v>
      </c>
      <c r="H5287" s="134" t="s">
        <v>705</v>
      </c>
      <c r="I5287" s="125" t="s">
        <v>410</v>
      </c>
      <c r="J5287" s="134" t="s">
        <v>706</v>
      </c>
      <c r="K5287" s="126" t="s">
        <v>698</v>
      </c>
      <c r="L5287" s="126" t="s">
        <v>698</v>
      </c>
      <c r="M5287" s="166" t="s">
        <v>107</v>
      </c>
      <c r="N5287" s="11" t="s">
        <v>48</v>
      </c>
      <c r="O5287" s="68" t="str">
        <f t="shared" si="183"/>
        <v>240612. Vigilancia de la Salud AmbientalVigilancia de la Salud Ambiental20266_TEUSAQUILLO1_MARZO_2026</v>
      </c>
      <c r="P5287" s="129">
        <f t="shared" ref="P5287:P5350" si="185">IFERROR(T5287/S5287,0)</f>
        <v>209040</v>
      </c>
      <c r="Q5287" s="7"/>
      <c r="R5287" s="7"/>
      <c r="S5287" s="164">
        <v>1</v>
      </c>
      <c r="T5287" s="165">
        <v>209040</v>
      </c>
    </row>
    <row r="5288" spans="2:20" ht="30" hidden="1" customHeight="1">
      <c r="B5288" s="123">
        <v>2429</v>
      </c>
      <c r="C5288" s="125" t="s">
        <v>54</v>
      </c>
      <c r="D5288" s="125" t="s">
        <v>55</v>
      </c>
      <c r="E5288" s="137">
        <v>2026</v>
      </c>
      <c r="F5288" s="68" t="str">
        <f t="shared" si="184"/>
        <v>242912. Vigilancia de la Salud AmbientalVigilancia de la Salud Ambiental2026</v>
      </c>
      <c r="G5288" s="404" t="s">
        <v>713</v>
      </c>
      <c r="H5288" s="134" t="s">
        <v>705</v>
      </c>
      <c r="I5288" s="125" t="s">
        <v>410</v>
      </c>
      <c r="J5288" s="134" t="s">
        <v>706</v>
      </c>
      <c r="K5288" s="126" t="s">
        <v>698</v>
      </c>
      <c r="L5288" s="126" t="s">
        <v>698</v>
      </c>
      <c r="M5288" s="166" t="s">
        <v>66</v>
      </c>
      <c r="N5288" s="11" t="s">
        <v>48</v>
      </c>
      <c r="O5288" s="68" t="str">
        <f t="shared" si="183"/>
        <v>242912. Vigilancia de la Salud AmbientalVigilancia de la Salud Ambiental20265_BARRIOS_UNIDOS1_MARZO_2026</v>
      </c>
      <c r="P5288" s="129">
        <f t="shared" si="185"/>
        <v>0</v>
      </c>
      <c r="Q5288" s="7"/>
      <c r="R5288" s="7"/>
      <c r="S5288" s="164">
        <v>0</v>
      </c>
      <c r="T5288" s="165">
        <v>0</v>
      </c>
    </row>
    <row r="5289" spans="2:20" ht="30" hidden="1" customHeight="1">
      <c r="B5289" s="123">
        <v>2440</v>
      </c>
      <c r="C5289" s="125" t="s">
        <v>54</v>
      </c>
      <c r="D5289" s="125" t="s">
        <v>55</v>
      </c>
      <c r="E5289" s="137">
        <v>2026</v>
      </c>
      <c r="F5289" s="68" t="str">
        <f t="shared" si="184"/>
        <v>244012. Vigilancia de la Salud AmbientalVigilancia de la Salud Ambiental2026</v>
      </c>
      <c r="G5289" s="404" t="s">
        <v>713</v>
      </c>
      <c r="H5289" s="134" t="s">
        <v>705</v>
      </c>
      <c r="I5289" s="125" t="s">
        <v>410</v>
      </c>
      <c r="J5289" s="134" t="s">
        <v>706</v>
      </c>
      <c r="K5289" s="126" t="s">
        <v>698</v>
      </c>
      <c r="L5289" s="126" t="s">
        <v>698</v>
      </c>
      <c r="M5289" s="166" t="s">
        <v>66</v>
      </c>
      <c r="N5289" s="11" t="s">
        <v>48</v>
      </c>
      <c r="O5289" s="68" t="str">
        <f t="shared" si="183"/>
        <v>244012. Vigilancia de la Salud AmbientalVigilancia de la Salud Ambiental20265_BARRIOS_UNIDOS1_MARZO_2026</v>
      </c>
      <c r="P5289" s="129">
        <f t="shared" si="185"/>
        <v>638912</v>
      </c>
      <c r="Q5289" s="7"/>
      <c r="R5289" s="7"/>
      <c r="S5289" s="164">
        <v>1</v>
      </c>
      <c r="T5289" s="165">
        <v>638912</v>
      </c>
    </row>
    <row r="5290" spans="2:20" ht="30" hidden="1" customHeight="1">
      <c r="B5290" s="123">
        <v>2450</v>
      </c>
      <c r="C5290" s="125" t="s">
        <v>54</v>
      </c>
      <c r="D5290" s="125" t="s">
        <v>55</v>
      </c>
      <c r="E5290" s="137">
        <v>2026</v>
      </c>
      <c r="F5290" s="68" t="str">
        <f t="shared" si="184"/>
        <v>245012. Vigilancia de la Salud AmbientalVigilancia de la Salud Ambiental2026</v>
      </c>
      <c r="G5290" s="404" t="s">
        <v>696</v>
      </c>
      <c r="H5290" s="134" t="s">
        <v>388</v>
      </c>
      <c r="I5290" s="125" t="s">
        <v>410</v>
      </c>
      <c r="J5290" s="134" t="s">
        <v>697</v>
      </c>
      <c r="K5290" s="126" t="s">
        <v>698</v>
      </c>
      <c r="L5290" s="126" t="s">
        <v>698</v>
      </c>
      <c r="M5290" s="166" t="s">
        <v>56</v>
      </c>
      <c r="N5290" s="11" t="s">
        <v>48</v>
      </c>
      <c r="O5290" s="68" t="str">
        <f t="shared" si="183"/>
        <v>245012. Vigilancia de la Salud AmbientalVigilancia de la Salud Ambiental20261_USAQUEN1_MARZO_2026</v>
      </c>
      <c r="P5290" s="129">
        <f t="shared" si="185"/>
        <v>91656</v>
      </c>
      <c r="Q5290" s="7"/>
      <c r="R5290" s="7"/>
      <c r="S5290" s="164">
        <v>1</v>
      </c>
      <c r="T5290" s="165">
        <v>91656</v>
      </c>
    </row>
    <row r="5291" spans="2:20" ht="30" hidden="1" customHeight="1">
      <c r="B5291" s="123">
        <v>2450</v>
      </c>
      <c r="C5291" s="125" t="s">
        <v>54</v>
      </c>
      <c r="D5291" s="125" t="s">
        <v>55</v>
      </c>
      <c r="E5291" s="137">
        <v>2026</v>
      </c>
      <c r="F5291" s="68" t="str">
        <f t="shared" si="184"/>
        <v>245012. Vigilancia de la Salud AmbientalVigilancia de la Salud Ambiental2026</v>
      </c>
      <c r="G5291" s="404" t="s">
        <v>696</v>
      </c>
      <c r="H5291" s="134" t="s">
        <v>388</v>
      </c>
      <c r="I5291" s="125" t="s">
        <v>410</v>
      </c>
      <c r="J5291" s="134" t="s">
        <v>697</v>
      </c>
      <c r="K5291" s="126" t="s">
        <v>698</v>
      </c>
      <c r="L5291" s="126" t="s">
        <v>698</v>
      </c>
      <c r="M5291" s="166" t="s">
        <v>63</v>
      </c>
      <c r="N5291" s="11" t="s">
        <v>48</v>
      </c>
      <c r="O5291" s="68" t="str">
        <f t="shared" si="183"/>
        <v>245012. Vigilancia de la Salud AmbientalVigilancia de la Salud Ambiental20262_ENGATIVA1_MARZO_2026</v>
      </c>
      <c r="P5291" s="129">
        <f t="shared" si="185"/>
        <v>91656</v>
      </c>
      <c r="Q5291" s="7"/>
      <c r="R5291" s="7"/>
      <c r="S5291" s="164">
        <v>1</v>
      </c>
      <c r="T5291" s="165">
        <v>91656</v>
      </c>
    </row>
    <row r="5292" spans="2:20" ht="30" hidden="1" customHeight="1">
      <c r="B5292" s="123">
        <v>2450</v>
      </c>
      <c r="C5292" s="125" t="s">
        <v>54</v>
      </c>
      <c r="D5292" s="125" t="s">
        <v>55</v>
      </c>
      <c r="E5292" s="137">
        <v>2026</v>
      </c>
      <c r="F5292" s="68" t="str">
        <f t="shared" si="184"/>
        <v>245012. Vigilancia de la Salud AmbientalVigilancia de la Salud Ambiental2026</v>
      </c>
      <c r="G5292" s="404" t="s">
        <v>696</v>
      </c>
      <c r="H5292" s="134" t="s">
        <v>388</v>
      </c>
      <c r="I5292" s="125" t="s">
        <v>410</v>
      </c>
      <c r="J5292" s="134" t="s">
        <v>697</v>
      </c>
      <c r="K5292" s="126" t="s">
        <v>698</v>
      </c>
      <c r="L5292" s="126" t="s">
        <v>698</v>
      </c>
      <c r="M5292" s="166" t="s">
        <v>77</v>
      </c>
      <c r="N5292" s="11" t="s">
        <v>48</v>
      </c>
      <c r="O5292" s="68" t="str">
        <f t="shared" si="183"/>
        <v>245012. Vigilancia de la Salud AmbientalVigilancia de la Salud Ambiental20263_SUBA1_MARZO_2026</v>
      </c>
      <c r="P5292" s="129">
        <f t="shared" si="185"/>
        <v>91656</v>
      </c>
      <c r="Q5292" s="7"/>
      <c r="R5292" s="7"/>
      <c r="S5292" s="164">
        <v>1</v>
      </c>
      <c r="T5292" s="165">
        <v>91656</v>
      </c>
    </row>
    <row r="5293" spans="2:20" ht="30" hidden="1" customHeight="1">
      <c r="B5293" s="123">
        <v>2450</v>
      </c>
      <c r="C5293" s="125" t="s">
        <v>54</v>
      </c>
      <c r="D5293" s="125" t="s">
        <v>55</v>
      </c>
      <c r="E5293" s="137">
        <v>2026</v>
      </c>
      <c r="F5293" s="68" t="str">
        <f t="shared" si="184"/>
        <v>245012. Vigilancia de la Salud AmbientalVigilancia de la Salud Ambiental2026</v>
      </c>
      <c r="G5293" s="404" t="s">
        <v>696</v>
      </c>
      <c r="H5293" s="134" t="s">
        <v>388</v>
      </c>
      <c r="I5293" s="125" t="s">
        <v>410</v>
      </c>
      <c r="J5293" s="134" t="s">
        <v>697</v>
      </c>
      <c r="K5293" s="126" t="s">
        <v>698</v>
      </c>
      <c r="L5293" s="126" t="s">
        <v>698</v>
      </c>
      <c r="M5293" s="166" t="s">
        <v>66</v>
      </c>
      <c r="N5293" s="11" t="s">
        <v>48</v>
      </c>
      <c r="O5293" s="68" t="str">
        <f t="shared" si="183"/>
        <v>245012. Vigilancia de la Salud AmbientalVigilancia de la Salud Ambiental20265_BARRIOS_UNIDOS1_MARZO_2026</v>
      </c>
      <c r="P5293" s="129">
        <f t="shared" si="185"/>
        <v>0</v>
      </c>
      <c r="Q5293" s="7"/>
      <c r="R5293" s="7"/>
      <c r="S5293" s="164">
        <v>0</v>
      </c>
      <c r="T5293" s="165">
        <v>0</v>
      </c>
    </row>
    <row r="5294" spans="2:20" ht="30" hidden="1" customHeight="1">
      <c r="B5294" s="123">
        <v>2451</v>
      </c>
      <c r="C5294" s="125" t="s">
        <v>54</v>
      </c>
      <c r="D5294" s="125" t="s">
        <v>55</v>
      </c>
      <c r="E5294" s="137">
        <v>2026</v>
      </c>
      <c r="F5294" s="68" t="str">
        <f t="shared" si="184"/>
        <v>245112. Vigilancia de la Salud AmbientalVigilancia de la Salud Ambiental2026</v>
      </c>
      <c r="G5294" s="404" t="s">
        <v>696</v>
      </c>
      <c r="H5294" s="134" t="s">
        <v>388</v>
      </c>
      <c r="I5294" s="125" t="s">
        <v>410</v>
      </c>
      <c r="J5294" s="134" t="s">
        <v>697</v>
      </c>
      <c r="K5294" s="126" t="s">
        <v>698</v>
      </c>
      <c r="L5294" s="126" t="s">
        <v>698</v>
      </c>
      <c r="M5294" s="166" t="s">
        <v>74</v>
      </c>
      <c r="N5294" s="11" t="s">
        <v>48</v>
      </c>
      <c r="O5294" s="68" t="str">
        <f t="shared" si="183"/>
        <v>245112. Vigilancia de la Salud AmbientalVigilancia de la Salud Ambiental20264_CHAPINERO1_MARZO_2026</v>
      </c>
      <c r="P5294" s="129">
        <f t="shared" si="185"/>
        <v>0</v>
      </c>
      <c r="Q5294" s="7"/>
      <c r="R5294" s="7"/>
      <c r="S5294" s="164">
        <v>0</v>
      </c>
      <c r="T5294" s="165">
        <v>0</v>
      </c>
    </row>
    <row r="5295" spans="2:20" ht="30" hidden="1" customHeight="1">
      <c r="B5295" s="123">
        <v>2451</v>
      </c>
      <c r="C5295" s="125" t="s">
        <v>54</v>
      </c>
      <c r="D5295" s="125" t="s">
        <v>55</v>
      </c>
      <c r="E5295" s="137">
        <v>2026</v>
      </c>
      <c r="F5295" s="68" t="str">
        <f t="shared" si="184"/>
        <v>245112. Vigilancia de la Salud AmbientalVigilancia de la Salud Ambiental2026</v>
      </c>
      <c r="G5295" s="404" t="s">
        <v>696</v>
      </c>
      <c r="H5295" s="134" t="s">
        <v>388</v>
      </c>
      <c r="I5295" s="125" t="s">
        <v>410</v>
      </c>
      <c r="J5295" s="134" t="s">
        <v>697</v>
      </c>
      <c r="K5295" s="126" t="s">
        <v>698</v>
      </c>
      <c r="L5295" s="126" t="s">
        <v>698</v>
      </c>
      <c r="M5295" s="166" t="s">
        <v>56</v>
      </c>
      <c r="N5295" s="11" t="s">
        <v>48</v>
      </c>
      <c r="O5295" s="68" t="str">
        <f t="shared" si="183"/>
        <v>245112. Vigilancia de la Salud AmbientalVigilancia de la Salud Ambiental20261_USAQUEN1_MARZO_2026</v>
      </c>
      <c r="P5295" s="129">
        <f t="shared" si="185"/>
        <v>76380</v>
      </c>
      <c r="Q5295" s="7"/>
      <c r="R5295" s="7"/>
      <c r="S5295" s="164">
        <v>18</v>
      </c>
      <c r="T5295" s="165">
        <v>1374840</v>
      </c>
    </row>
    <row r="5296" spans="2:20" ht="30" hidden="1" customHeight="1">
      <c r="B5296" s="123">
        <v>2451</v>
      </c>
      <c r="C5296" s="125" t="s">
        <v>54</v>
      </c>
      <c r="D5296" s="125" t="s">
        <v>55</v>
      </c>
      <c r="E5296" s="137">
        <v>2026</v>
      </c>
      <c r="F5296" s="68" t="str">
        <f t="shared" si="184"/>
        <v>245112. Vigilancia de la Salud AmbientalVigilancia de la Salud Ambiental2026</v>
      </c>
      <c r="G5296" s="404" t="s">
        <v>696</v>
      </c>
      <c r="H5296" s="134" t="s">
        <v>388</v>
      </c>
      <c r="I5296" s="125" t="s">
        <v>410</v>
      </c>
      <c r="J5296" s="134" t="s">
        <v>697</v>
      </c>
      <c r="K5296" s="126" t="s">
        <v>698</v>
      </c>
      <c r="L5296" s="126" t="s">
        <v>698</v>
      </c>
      <c r="M5296" s="166" t="s">
        <v>63</v>
      </c>
      <c r="N5296" s="11" t="s">
        <v>48</v>
      </c>
      <c r="O5296" s="68" t="str">
        <f t="shared" si="183"/>
        <v>245112. Vigilancia de la Salud AmbientalVigilancia de la Salud Ambiental20262_ENGATIVA1_MARZO_2026</v>
      </c>
      <c r="P5296" s="129">
        <f t="shared" si="185"/>
        <v>76380</v>
      </c>
      <c r="Q5296" s="7"/>
      <c r="R5296" s="7"/>
      <c r="S5296" s="164">
        <v>35</v>
      </c>
      <c r="T5296" s="165">
        <v>2673300</v>
      </c>
    </row>
    <row r="5297" spans="2:20" ht="30" hidden="1" customHeight="1">
      <c r="B5297" s="123">
        <v>2451</v>
      </c>
      <c r="C5297" s="125" t="s">
        <v>54</v>
      </c>
      <c r="D5297" s="125" t="s">
        <v>55</v>
      </c>
      <c r="E5297" s="137">
        <v>2026</v>
      </c>
      <c r="F5297" s="68" t="str">
        <f t="shared" si="184"/>
        <v>245112. Vigilancia de la Salud AmbientalVigilancia de la Salud Ambiental2026</v>
      </c>
      <c r="G5297" s="404" t="s">
        <v>696</v>
      </c>
      <c r="H5297" s="134" t="s">
        <v>388</v>
      </c>
      <c r="I5297" s="125" t="s">
        <v>410</v>
      </c>
      <c r="J5297" s="134" t="s">
        <v>697</v>
      </c>
      <c r="K5297" s="126" t="s">
        <v>698</v>
      </c>
      <c r="L5297" s="126" t="s">
        <v>698</v>
      </c>
      <c r="M5297" s="166" t="s">
        <v>77</v>
      </c>
      <c r="N5297" s="11" t="s">
        <v>48</v>
      </c>
      <c r="O5297" s="68" t="str">
        <f t="shared" si="183"/>
        <v>245112. Vigilancia de la Salud AmbientalVigilancia de la Salud Ambiental20263_SUBA1_MARZO_2026</v>
      </c>
      <c r="P5297" s="129">
        <f t="shared" si="185"/>
        <v>76380</v>
      </c>
      <c r="Q5297" s="7"/>
      <c r="R5297" s="7"/>
      <c r="S5297" s="164">
        <v>31</v>
      </c>
      <c r="T5297" s="165">
        <v>2367780</v>
      </c>
    </row>
    <row r="5298" spans="2:20" ht="30" hidden="1" customHeight="1">
      <c r="B5298" s="123">
        <v>2451</v>
      </c>
      <c r="C5298" s="125" t="s">
        <v>54</v>
      </c>
      <c r="D5298" s="125" t="s">
        <v>55</v>
      </c>
      <c r="E5298" s="137">
        <v>2026</v>
      </c>
      <c r="F5298" s="68" t="str">
        <f t="shared" si="184"/>
        <v>245112. Vigilancia de la Salud AmbientalVigilancia de la Salud Ambiental2026</v>
      </c>
      <c r="G5298" s="404" t="s">
        <v>696</v>
      </c>
      <c r="H5298" s="134" t="s">
        <v>388</v>
      </c>
      <c r="I5298" s="125" t="s">
        <v>410</v>
      </c>
      <c r="J5298" s="134" t="s">
        <v>697</v>
      </c>
      <c r="K5298" s="126" t="s">
        <v>698</v>
      </c>
      <c r="L5298" s="126" t="s">
        <v>698</v>
      </c>
      <c r="M5298" s="166" t="s">
        <v>66</v>
      </c>
      <c r="N5298" s="11" t="s">
        <v>48</v>
      </c>
      <c r="O5298" s="68" t="str">
        <f t="shared" si="183"/>
        <v>245112. Vigilancia de la Salud AmbientalVigilancia de la Salud Ambiental20265_BARRIOS_UNIDOS1_MARZO_2026</v>
      </c>
      <c r="P5298" s="129">
        <f t="shared" si="185"/>
        <v>76380</v>
      </c>
      <c r="Q5298" s="7"/>
      <c r="R5298" s="7"/>
      <c r="S5298" s="164">
        <v>32</v>
      </c>
      <c r="T5298" s="165">
        <v>2444160</v>
      </c>
    </row>
    <row r="5299" spans="2:20" ht="30" hidden="1" customHeight="1">
      <c r="B5299" s="123">
        <v>2451</v>
      </c>
      <c r="C5299" s="125" t="s">
        <v>54</v>
      </c>
      <c r="D5299" s="125" t="s">
        <v>55</v>
      </c>
      <c r="E5299" s="137">
        <v>2026</v>
      </c>
      <c r="F5299" s="68" t="str">
        <f t="shared" si="184"/>
        <v>245112. Vigilancia de la Salud AmbientalVigilancia de la Salud Ambiental2026</v>
      </c>
      <c r="G5299" s="404" t="s">
        <v>696</v>
      </c>
      <c r="H5299" s="134" t="s">
        <v>388</v>
      </c>
      <c r="I5299" s="125" t="s">
        <v>410</v>
      </c>
      <c r="J5299" s="134" t="s">
        <v>697</v>
      </c>
      <c r="K5299" s="126" t="s">
        <v>698</v>
      </c>
      <c r="L5299" s="126" t="s">
        <v>698</v>
      </c>
      <c r="M5299" s="166" t="s">
        <v>107</v>
      </c>
      <c r="N5299" s="11" t="s">
        <v>48</v>
      </c>
      <c r="O5299" s="68" t="str">
        <f t="shared" si="183"/>
        <v>245112. Vigilancia de la Salud AmbientalVigilancia de la Salud Ambiental20266_TEUSAQUILLO1_MARZO_2026</v>
      </c>
      <c r="P5299" s="129">
        <f t="shared" si="185"/>
        <v>76380</v>
      </c>
      <c r="Q5299" s="7"/>
      <c r="R5299" s="7"/>
      <c r="S5299" s="164">
        <v>3</v>
      </c>
      <c r="T5299" s="165">
        <v>229140</v>
      </c>
    </row>
    <row r="5300" spans="2:20" ht="30" hidden="1" customHeight="1">
      <c r="B5300" s="123">
        <v>2452</v>
      </c>
      <c r="C5300" s="125" t="s">
        <v>54</v>
      </c>
      <c r="D5300" s="125" t="s">
        <v>55</v>
      </c>
      <c r="E5300" s="137">
        <v>2026</v>
      </c>
      <c r="F5300" s="68" t="str">
        <f t="shared" si="184"/>
        <v>245212. Vigilancia de la Salud AmbientalVigilancia de la Salud Ambiental2026</v>
      </c>
      <c r="G5300" s="404" t="s">
        <v>696</v>
      </c>
      <c r="H5300" s="134" t="s">
        <v>386</v>
      </c>
      <c r="I5300" s="125" t="s">
        <v>410</v>
      </c>
      <c r="J5300" s="134"/>
      <c r="K5300" s="126" t="s">
        <v>698</v>
      </c>
      <c r="L5300" s="126" t="s">
        <v>698</v>
      </c>
      <c r="M5300" s="166" t="s">
        <v>66</v>
      </c>
      <c r="N5300" s="11" t="s">
        <v>48</v>
      </c>
      <c r="O5300" s="68" t="str">
        <f t="shared" si="183"/>
        <v>245212. Vigilancia de la Salud AmbientalVigilancia de la Salud Ambiental20265_BARRIOS_UNIDOS1_MARZO_2026</v>
      </c>
      <c r="P5300" s="129">
        <f t="shared" si="185"/>
        <v>12969056</v>
      </c>
      <c r="Q5300" s="7"/>
      <c r="R5300" s="7"/>
      <c r="S5300" s="164">
        <v>1</v>
      </c>
      <c r="T5300" s="165">
        <v>12969056</v>
      </c>
    </row>
    <row r="5301" spans="2:20" ht="30" hidden="1" customHeight="1">
      <c r="B5301" s="123">
        <v>2454</v>
      </c>
      <c r="C5301" s="125" t="s">
        <v>54</v>
      </c>
      <c r="D5301" s="125" t="s">
        <v>55</v>
      </c>
      <c r="E5301" s="137">
        <v>2026</v>
      </c>
      <c r="F5301" s="68" t="str">
        <f t="shared" si="184"/>
        <v>245412. Vigilancia de la Salud AmbientalVigilancia de la Salud Ambiental2026</v>
      </c>
      <c r="G5301" s="404" t="s">
        <v>696</v>
      </c>
      <c r="H5301" s="134" t="s">
        <v>386</v>
      </c>
      <c r="I5301" s="125" t="s">
        <v>410</v>
      </c>
      <c r="J5301" s="134" t="s">
        <v>697</v>
      </c>
      <c r="K5301" s="126" t="s">
        <v>698</v>
      </c>
      <c r="L5301" s="126" t="s">
        <v>698</v>
      </c>
      <c r="M5301" s="166" t="s">
        <v>74</v>
      </c>
      <c r="N5301" s="11" t="s">
        <v>48</v>
      </c>
      <c r="O5301" s="68" t="str">
        <f t="shared" si="183"/>
        <v>245412. Vigilancia de la Salud AmbientalVigilancia de la Salud Ambiental20264_CHAPINERO1_MARZO_2026</v>
      </c>
      <c r="P5301" s="129">
        <f t="shared" si="185"/>
        <v>0</v>
      </c>
      <c r="Q5301" s="7"/>
      <c r="R5301" s="7"/>
      <c r="S5301" s="164">
        <v>0</v>
      </c>
      <c r="T5301" s="165">
        <v>0</v>
      </c>
    </row>
    <row r="5302" spans="2:20" ht="30" hidden="1" customHeight="1">
      <c r="B5302" s="123">
        <v>2454</v>
      </c>
      <c r="C5302" s="125" t="s">
        <v>54</v>
      </c>
      <c r="D5302" s="125" t="s">
        <v>55</v>
      </c>
      <c r="E5302" s="137">
        <v>2026</v>
      </c>
      <c r="F5302" s="68" t="str">
        <f t="shared" si="184"/>
        <v>245412. Vigilancia de la Salud AmbientalVigilancia de la Salud Ambiental2026</v>
      </c>
      <c r="G5302" s="404" t="s">
        <v>696</v>
      </c>
      <c r="H5302" s="134" t="s">
        <v>386</v>
      </c>
      <c r="I5302" s="125" t="s">
        <v>410</v>
      </c>
      <c r="J5302" s="134" t="s">
        <v>697</v>
      </c>
      <c r="K5302" s="126" t="s">
        <v>698</v>
      </c>
      <c r="L5302" s="126" t="s">
        <v>698</v>
      </c>
      <c r="M5302" s="166" t="s">
        <v>56</v>
      </c>
      <c r="N5302" s="11" t="s">
        <v>48</v>
      </c>
      <c r="O5302" s="68" t="str">
        <f t="shared" si="183"/>
        <v>245412. Vigilancia de la Salud AmbientalVigilancia de la Salud Ambiental20261_USAQUEN1_MARZO_2026</v>
      </c>
      <c r="P5302" s="129">
        <f t="shared" si="185"/>
        <v>0</v>
      </c>
      <c r="S5302" s="164">
        <v>0</v>
      </c>
      <c r="T5302" s="165">
        <v>0</v>
      </c>
    </row>
    <row r="5303" spans="2:20" ht="30" hidden="1" customHeight="1">
      <c r="B5303" s="123">
        <v>2454</v>
      </c>
      <c r="C5303" s="125" t="s">
        <v>54</v>
      </c>
      <c r="D5303" s="125" t="s">
        <v>55</v>
      </c>
      <c r="E5303" s="137">
        <v>2026</v>
      </c>
      <c r="F5303" s="68" t="str">
        <f t="shared" si="184"/>
        <v>245412. Vigilancia de la Salud AmbientalVigilancia de la Salud Ambiental2026</v>
      </c>
      <c r="G5303" s="404" t="s">
        <v>696</v>
      </c>
      <c r="H5303" s="134" t="s">
        <v>386</v>
      </c>
      <c r="I5303" s="125" t="s">
        <v>410</v>
      </c>
      <c r="J5303" s="134" t="s">
        <v>697</v>
      </c>
      <c r="K5303" s="126" t="s">
        <v>698</v>
      </c>
      <c r="L5303" s="126" t="s">
        <v>698</v>
      </c>
      <c r="M5303" s="166" t="s">
        <v>63</v>
      </c>
      <c r="N5303" s="11" t="s">
        <v>48</v>
      </c>
      <c r="O5303" s="68" t="str">
        <f t="shared" si="183"/>
        <v>245412. Vigilancia de la Salud AmbientalVigilancia de la Salud Ambiental20262_ENGATIVA1_MARZO_2026</v>
      </c>
      <c r="P5303" s="129">
        <f t="shared" si="185"/>
        <v>0</v>
      </c>
      <c r="S5303" s="164">
        <v>0</v>
      </c>
      <c r="T5303" s="165">
        <v>0</v>
      </c>
    </row>
    <row r="5304" spans="2:20" ht="30" hidden="1" customHeight="1">
      <c r="B5304" s="123">
        <v>2454</v>
      </c>
      <c r="C5304" s="125" t="s">
        <v>54</v>
      </c>
      <c r="D5304" s="125" t="s">
        <v>55</v>
      </c>
      <c r="E5304" s="137">
        <v>2026</v>
      </c>
      <c r="F5304" s="68" t="str">
        <f t="shared" si="184"/>
        <v>245412. Vigilancia de la Salud AmbientalVigilancia de la Salud Ambiental2026</v>
      </c>
      <c r="G5304" s="404" t="s">
        <v>696</v>
      </c>
      <c r="H5304" s="134" t="s">
        <v>386</v>
      </c>
      <c r="I5304" s="125" t="s">
        <v>410</v>
      </c>
      <c r="J5304" s="134" t="s">
        <v>697</v>
      </c>
      <c r="K5304" s="126" t="s">
        <v>698</v>
      </c>
      <c r="L5304" s="126" t="s">
        <v>698</v>
      </c>
      <c r="M5304" s="166" t="s">
        <v>77</v>
      </c>
      <c r="N5304" s="11" t="s">
        <v>48</v>
      </c>
      <c r="O5304" s="68" t="str">
        <f t="shared" si="183"/>
        <v>245412. Vigilancia de la Salud AmbientalVigilancia de la Salud Ambiental20263_SUBA1_MARZO_2026</v>
      </c>
      <c r="P5304" s="129">
        <f t="shared" si="185"/>
        <v>0</v>
      </c>
      <c r="S5304" s="164">
        <v>0</v>
      </c>
      <c r="T5304" s="165">
        <v>0</v>
      </c>
    </row>
    <row r="5305" spans="2:20" ht="30" hidden="1" customHeight="1">
      <c r="B5305" s="123">
        <v>2454</v>
      </c>
      <c r="C5305" s="125" t="s">
        <v>54</v>
      </c>
      <c r="D5305" s="125" t="s">
        <v>55</v>
      </c>
      <c r="E5305" s="137">
        <v>2026</v>
      </c>
      <c r="F5305" s="68" t="str">
        <f t="shared" si="184"/>
        <v>245412. Vigilancia de la Salud AmbientalVigilancia de la Salud Ambiental2026</v>
      </c>
      <c r="G5305" s="404" t="s">
        <v>696</v>
      </c>
      <c r="H5305" s="134" t="s">
        <v>386</v>
      </c>
      <c r="I5305" s="125" t="s">
        <v>410</v>
      </c>
      <c r="J5305" s="134" t="s">
        <v>697</v>
      </c>
      <c r="K5305" s="126" t="s">
        <v>698</v>
      </c>
      <c r="L5305" s="126" t="s">
        <v>698</v>
      </c>
      <c r="M5305" s="166" t="s">
        <v>66</v>
      </c>
      <c r="N5305" s="11" t="s">
        <v>48</v>
      </c>
      <c r="O5305" s="68" t="str">
        <f t="shared" si="183"/>
        <v>245412. Vigilancia de la Salud AmbientalVigilancia de la Salud Ambiental20265_BARRIOS_UNIDOS1_MARZO_2026</v>
      </c>
      <c r="P5305" s="129">
        <f t="shared" si="185"/>
        <v>0</v>
      </c>
      <c r="S5305" s="164">
        <v>0</v>
      </c>
      <c r="T5305" s="165">
        <v>0</v>
      </c>
    </row>
    <row r="5306" spans="2:20" ht="30" hidden="1" customHeight="1">
      <c r="B5306" s="123">
        <v>2454</v>
      </c>
      <c r="C5306" s="125" t="s">
        <v>54</v>
      </c>
      <c r="D5306" s="125" t="s">
        <v>55</v>
      </c>
      <c r="E5306" s="137">
        <v>2026</v>
      </c>
      <c r="F5306" s="68" t="str">
        <f t="shared" si="184"/>
        <v>245412. Vigilancia de la Salud AmbientalVigilancia de la Salud Ambiental2026</v>
      </c>
      <c r="G5306" s="404" t="s">
        <v>696</v>
      </c>
      <c r="H5306" s="134" t="s">
        <v>386</v>
      </c>
      <c r="I5306" s="125" t="s">
        <v>410</v>
      </c>
      <c r="J5306" s="134" t="s">
        <v>697</v>
      </c>
      <c r="K5306" s="126" t="s">
        <v>698</v>
      </c>
      <c r="L5306" s="126" t="s">
        <v>698</v>
      </c>
      <c r="M5306" s="166" t="s">
        <v>107</v>
      </c>
      <c r="N5306" s="11" t="s">
        <v>48</v>
      </c>
      <c r="O5306" s="68" t="str">
        <f t="shared" si="183"/>
        <v>245412. Vigilancia de la Salud AmbientalVigilancia de la Salud Ambiental20266_TEUSAQUILLO1_MARZO_2026</v>
      </c>
      <c r="P5306" s="129">
        <f t="shared" si="185"/>
        <v>0</v>
      </c>
      <c r="S5306" s="164">
        <v>0</v>
      </c>
      <c r="T5306" s="165">
        <v>0</v>
      </c>
    </row>
    <row r="5307" spans="2:20" ht="30" hidden="1" customHeight="1">
      <c r="B5307" s="123">
        <v>2457</v>
      </c>
      <c r="C5307" s="125" t="s">
        <v>54</v>
      </c>
      <c r="D5307" s="125" t="s">
        <v>55</v>
      </c>
      <c r="E5307" s="137">
        <v>2026</v>
      </c>
      <c r="F5307" s="68" t="str">
        <f t="shared" si="184"/>
        <v>245712. Vigilancia de la Salud AmbientalVigilancia de la Salud Ambiental2026</v>
      </c>
      <c r="G5307" s="404" t="s">
        <v>707</v>
      </c>
      <c r="H5307" s="134" t="s">
        <v>703</v>
      </c>
      <c r="I5307" s="125" t="s">
        <v>410</v>
      </c>
      <c r="J5307" s="134" t="s">
        <v>711</v>
      </c>
      <c r="K5307" s="126" t="s">
        <v>698</v>
      </c>
      <c r="L5307" s="126" t="s">
        <v>698</v>
      </c>
      <c r="M5307" s="166" t="s">
        <v>77</v>
      </c>
      <c r="N5307" s="11" t="s">
        <v>48</v>
      </c>
      <c r="O5307" s="68" t="str">
        <f t="shared" si="183"/>
        <v>245712. Vigilancia de la Salud AmbientalVigilancia de la Salud Ambiental20263_SUBA1_MARZO_2026</v>
      </c>
      <c r="P5307" s="129">
        <f t="shared" si="185"/>
        <v>0</v>
      </c>
      <c r="S5307" s="164">
        <v>0</v>
      </c>
      <c r="T5307" s="165">
        <v>0</v>
      </c>
    </row>
    <row r="5308" spans="2:20" ht="30" hidden="1" customHeight="1">
      <c r="B5308" s="123">
        <v>2458</v>
      </c>
      <c r="C5308" s="125" t="s">
        <v>54</v>
      </c>
      <c r="D5308" s="125" t="s">
        <v>55</v>
      </c>
      <c r="E5308" s="137">
        <v>2026</v>
      </c>
      <c r="F5308" s="68" t="str">
        <f t="shared" si="184"/>
        <v>245812. Vigilancia de la Salud AmbientalVigilancia de la Salud Ambiental2026</v>
      </c>
      <c r="G5308" s="404" t="s">
        <v>696</v>
      </c>
      <c r="H5308" s="134" t="s">
        <v>703</v>
      </c>
      <c r="I5308" s="125" t="s">
        <v>410</v>
      </c>
      <c r="J5308" s="134" t="s">
        <v>697</v>
      </c>
      <c r="K5308" s="126" t="s">
        <v>698</v>
      </c>
      <c r="L5308" s="126" t="s">
        <v>698</v>
      </c>
      <c r="M5308" s="166" t="s">
        <v>74</v>
      </c>
      <c r="N5308" s="11" t="s">
        <v>48</v>
      </c>
      <c r="O5308" s="68" t="str">
        <f t="shared" ref="O5308:O5370" si="186">+F5308&amp;M5308&amp;N5308</f>
        <v>245812. Vigilancia de la Salud AmbientalVigilancia de la Salud Ambiental20264_CHAPINERO1_MARZO_2026</v>
      </c>
      <c r="P5308" s="129">
        <f t="shared" si="185"/>
        <v>0</v>
      </c>
      <c r="S5308" s="164">
        <v>0</v>
      </c>
      <c r="T5308" s="165">
        <v>0</v>
      </c>
    </row>
    <row r="5309" spans="2:20" ht="30" hidden="1" customHeight="1">
      <c r="B5309" s="123">
        <v>2458</v>
      </c>
      <c r="C5309" s="125" t="s">
        <v>54</v>
      </c>
      <c r="D5309" s="125" t="s">
        <v>55</v>
      </c>
      <c r="E5309" s="137">
        <v>2026</v>
      </c>
      <c r="F5309" s="68" t="str">
        <f t="shared" si="184"/>
        <v>245812. Vigilancia de la Salud AmbientalVigilancia de la Salud Ambiental2026</v>
      </c>
      <c r="G5309" s="404" t="s">
        <v>696</v>
      </c>
      <c r="H5309" s="134" t="s">
        <v>703</v>
      </c>
      <c r="I5309" s="125" t="s">
        <v>410</v>
      </c>
      <c r="J5309" s="134" t="s">
        <v>697</v>
      </c>
      <c r="K5309" s="126" t="s">
        <v>698</v>
      </c>
      <c r="L5309" s="126" t="s">
        <v>698</v>
      </c>
      <c r="M5309" s="166" t="s">
        <v>56</v>
      </c>
      <c r="N5309" s="11" t="s">
        <v>48</v>
      </c>
      <c r="O5309" s="68" t="str">
        <f t="shared" si="186"/>
        <v>245812. Vigilancia de la Salud AmbientalVigilancia de la Salud Ambiental20261_USAQUEN1_MARZO_2026</v>
      </c>
      <c r="P5309" s="129">
        <f t="shared" si="185"/>
        <v>122208</v>
      </c>
      <c r="S5309" s="164">
        <v>14</v>
      </c>
      <c r="T5309" s="165">
        <v>1710912</v>
      </c>
    </row>
    <row r="5310" spans="2:20" ht="30" hidden="1" customHeight="1">
      <c r="B5310" s="123">
        <v>2458</v>
      </c>
      <c r="C5310" s="125" t="s">
        <v>54</v>
      </c>
      <c r="D5310" s="125" t="s">
        <v>55</v>
      </c>
      <c r="E5310" s="137">
        <v>2026</v>
      </c>
      <c r="F5310" s="68" t="str">
        <f t="shared" si="184"/>
        <v>245812. Vigilancia de la Salud AmbientalVigilancia de la Salud Ambiental2026</v>
      </c>
      <c r="G5310" s="404" t="s">
        <v>696</v>
      </c>
      <c r="H5310" s="134" t="s">
        <v>703</v>
      </c>
      <c r="I5310" s="125" t="s">
        <v>410</v>
      </c>
      <c r="J5310" s="134" t="s">
        <v>697</v>
      </c>
      <c r="K5310" s="126" t="s">
        <v>698</v>
      </c>
      <c r="L5310" s="126" t="s">
        <v>698</v>
      </c>
      <c r="M5310" s="166" t="s">
        <v>63</v>
      </c>
      <c r="N5310" s="11" t="s">
        <v>48</v>
      </c>
      <c r="O5310" s="68" t="str">
        <f t="shared" si="186"/>
        <v>245812. Vigilancia de la Salud AmbientalVigilancia de la Salud Ambiental20262_ENGATIVA1_MARZO_2026</v>
      </c>
      <c r="P5310" s="129">
        <f t="shared" si="185"/>
        <v>122208</v>
      </c>
      <c r="S5310" s="164">
        <v>11</v>
      </c>
      <c r="T5310" s="165">
        <v>1344288</v>
      </c>
    </row>
    <row r="5311" spans="2:20" ht="30" hidden="1" customHeight="1">
      <c r="B5311" s="123">
        <v>2458</v>
      </c>
      <c r="C5311" s="125" t="s">
        <v>54</v>
      </c>
      <c r="D5311" s="125" t="s">
        <v>55</v>
      </c>
      <c r="E5311" s="137">
        <v>2026</v>
      </c>
      <c r="F5311" s="68" t="str">
        <f t="shared" si="184"/>
        <v>245812. Vigilancia de la Salud AmbientalVigilancia de la Salud Ambiental2026</v>
      </c>
      <c r="G5311" s="404" t="s">
        <v>696</v>
      </c>
      <c r="H5311" s="134" t="s">
        <v>703</v>
      </c>
      <c r="I5311" s="125" t="s">
        <v>410</v>
      </c>
      <c r="J5311" s="134" t="s">
        <v>697</v>
      </c>
      <c r="K5311" s="126" t="s">
        <v>698</v>
      </c>
      <c r="L5311" s="126" t="s">
        <v>698</v>
      </c>
      <c r="M5311" s="166" t="s">
        <v>77</v>
      </c>
      <c r="N5311" s="11" t="s">
        <v>48</v>
      </c>
      <c r="O5311" s="68" t="str">
        <f t="shared" si="186"/>
        <v>245812. Vigilancia de la Salud AmbientalVigilancia de la Salud Ambiental20263_SUBA1_MARZO_2026</v>
      </c>
      <c r="P5311" s="129">
        <f t="shared" si="185"/>
        <v>122208</v>
      </c>
      <c r="S5311" s="164">
        <v>11</v>
      </c>
      <c r="T5311" s="165">
        <v>1344288</v>
      </c>
    </row>
    <row r="5312" spans="2:20" ht="30" hidden="1" customHeight="1">
      <c r="B5312" s="123">
        <v>2458</v>
      </c>
      <c r="C5312" s="125" t="s">
        <v>54</v>
      </c>
      <c r="D5312" s="125" t="s">
        <v>55</v>
      </c>
      <c r="E5312" s="137">
        <v>2026</v>
      </c>
      <c r="F5312" s="68" t="str">
        <f t="shared" si="184"/>
        <v>245812. Vigilancia de la Salud AmbientalVigilancia de la Salud Ambiental2026</v>
      </c>
      <c r="G5312" s="404" t="s">
        <v>696</v>
      </c>
      <c r="H5312" s="134" t="s">
        <v>703</v>
      </c>
      <c r="I5312" s="125" t="s">
        <v>410</v>
      </c>
      <c r="J5312" s="134" t="s">
        <v>697</v>
      </c>
      <c r="K5312" s="126" t="s">
        <v>698</v>
      </c>
      <c r="L5312" s="126" t="s">
        <v>698</v>
      </c>
      <c r="M5312" s="166" t="s">
        <v>66</v>
      </c>
      <c r="N5312" s="11" t="s">
        <v>48</v>
      </c>
      <c r="O5312" s="68" t="str">
        <f t="shared" si="186"/>
        <v>245812. Vigilancia de la Salud AmbientalVigilancia de la Salud Ambiental20265_BARRIOS_UNIDOS1_MARZO_2026</v>
      </c>
      <c r="P5312" s="129">
        <f t="shared" si="185"/>
        <v>122208</v>
      </c>
      <c r="S5312" s="164">
        <v>3</v>
      </c>
      <c r="T5312" s="165">
        <v>366624</v>
      </c>
    </row>
    <row r="5313" spans="2:20" ht="30" hidden="1" customHeight="1">
      <c r="B5313" s="123">
        <v>2458</v>
      </c>
      <c r="C5313" s="125" t="s">
        <v>54</v>
      </c>
      <c r="D5313" s="125" t="s">
        <v>55</v>
      </c>
      <c r="E5313" s="137">
        <v>2026</v>
      </c>
      <c r="F5313" s="68" t="str">
        <f t="shared" si="184"/>
        <v>245812. Vigilancia de la Salud AmbientalVigilancia de la Salud Ambiental2026</v>
      </c>
      <c r="G5313" s="404" t="s">
        <v>696</v>
      </c>
      <c r="H5313" s="134" t="s">
        <v>703</v>
      </c>
      <c r="I5313" s="125" t="s">
        <v>410</v>
      </c>
      <c r="J5313" s="134" t="s">
        <v>697</v>
      </c>
      <c r="K5313" s="126" t="s">
        <v>698</v>
      </c>
      <c r="L5313" s="126" t="s">
        <v>698</v>
      </c>
      <c r="M5313" s="166" t="s">
        <v>107</v>
      </c>
      <c r="N5313" s="11" t="s">
        <v>48</v>
      </c>
      <c r="O5313" s="68" t="str">
        <f t="shared" si="186"/>
        <v>245812. Vigilancia de la Salud AmbientalVigilancia de la Salud Ambiental20266_TEUSAQUILLO1_MARZO_2026</v>
      </c>
      <c r="P5313" s="129">
        <f t="shared" si="185"/>
        <v>122208</v>
      </c>
      <c r="S5313" s="164">
        <v>5</v>
      </c>
      <c r="T5313" s="165">
        <v>611040</v>
      </c>
    </row>
    <row r="5314" spans="2:20" ht="30" hidden="1" customHeight="1">
      <c r="B5314" s="123">
        <v>2459</v>
      </c>
      <c r="C5314" s="125" t="s">
        <v>54</v>
      </c>
      <c r="D5314" s="125" t="s">
        <v>55</v>
      </c>
      <c r="E5314" s="137">
        <v>2026</v>
      </c>
      <c r="F5314" s="68" t="str">
        <f t="shared" si="184"/>
        <v>245912. Vigilancia de la Salud AmbientalVigilancia de la Salud Ambiental2026</v>
      </c>
      <c r="G5314" s="404" t="s">
        <v>696</v>
      </c>
      <c r="H5314" s="134" t="s">
        <v>703</v>
      </c>
      <c r="I5314" s="125" t="s">
        <v>410</v>
      </c>
      <c r="J5314" s="134" t="s">
        <v>697</v>
      </c>
      <c r="K5314" s="126" t="s">
        <v>698</v>
      </c>
      <c r="L5314" s="126" t="s">
        <v>698</v>
      </c>
      <c r="M5314" s="166" t="s">
        <v>74</v>
      </c>
      <c r="N5314" s="11" t="s">
        <v>48</v>
      </c>
      <c r="O5314" s="68" t="str">
        <f t="shared" si="186"/>
        <v>245912. Vigilancia de la Salud AmbientalVigilancia de la Salud Ambiental20264_CHAPINERO1_MARZO_2026</v>
      </c>
      <c r="P5314" s="129">
        <f t="shared" si="185"/>
        <v>0</v>
      </c>
      <c r="S5314" s="164">
        <v>0</v>
      </c>
      <c r="T5314" s="165">
        <v>0</v>
      </c>
    </row>
    <row r="5315" spans="2:20" ht="30" hidden="1" customHeight="1">
      <c r="B5315" s="123">
        <v>2459</v>
      </c>
      <c r="C5315" s="125" t="s">
        <v>54</v>
      </c>
      <c r="D5315" s="125" t="s">
        <v>55</v>
      </c>
      <c r="E5315" s="137">
        <v>2026</v>
      </c>
      <c r="F5315" s="68" t="str">
        <f t="shared" si="184"/>
        <v>245912. Vigilancia de la Salud AmbientalVigilancia de la Salud Ambiental2026</v>
      </c>
      <c r="G5315" s="404" t="s">
        <v>696</v>
      </c>
      <c r="H5315" s="134" t="s">
        <v>703</v>
      </c>
      <c r="I5315" s="125" t="s">
        <v>410</v>
      </c>
      <c r="J5315" s="134" t="s">
        <v>697</v>
      </c>
      <c r="K5315" s="126" t="s">
        <v>698</v>
      </c>
      <c r="L5315" s="126" t="s">
        <v>698</v>
      </c>
      <c r="M5315" s="166" t="s">
        <v>56</v>
      </c>
      <c r="N5315" s="11" t="s">
        <v>48</v>
      </c>
      <c r="O5315" s="68" t="str">
        <f t="shared" si="186"/>
        <v>245912. Vigilancia de la Salud AmbientalVigilancia de la Salud Ambiental20261_USAQUEN1_MARZO_2026</v>
      </c>
      <c r="P5315" s="129">
        <f t="shared" si="185"/>
        <v>122208</v>
      </c>
      <c r="S5315" s="164">
        <v>11</v>
      </c>
      <c r="T5315" s="165">
        <v>1344288</v>
      </c>
    </row>
    <row r="5316" spans="2:20" ht="30" hidden="1" customHeight="1">
      <c r="B5316" s="123">
        <v>2459</v>
      </c>
      <c r="C5316" s="125" t="s">
        <v>54</v>
      </c>
      <c r="D5316" s="125" t="s">
        <v>55</v>
      </c>
      <c r="E5316" s="137">
        <v>2026</v>
      </c>
      <c r="F5316" s="68" t="str">
        <f t="shared" si="184"/>
        <v>245912. Vigilancia de la Salud AmbientalVigilancia de la Salud Ambiental2026</v>
      </c>
      <c r="G5316" s="404" t="s">
        <v>696</v>
      </c>
      <c r="H5316" s="134" t="s">
        <v>703</v>
      </c>
      <c r="I5316" s="125" t="s">
        <v>410</v>
      </c>
      <c r="J5316" s="134" t="s">
        <v>697</v>
      </c>
      <c r="K5316" s="126" t="s">
        <v>698</v>
      </c>
      <c r="L5316" s="126" t="s">
        <v>698</v>
      </c>
      <c r="M5316" s="166" t="s">
        <v>63</v>
      </c>
      <c r="N5316" s="11" t="s">
        <v>48</v>
      </c>
      <c r="O5316" s="68" t="str">
        <f t="shared" si="186"/>
        <v>245912. Vigilancia de la Salud AmbientalVigilancia de la Salud Ambiental20262_ENGATIVA1_MARZO_2026</v>
      </c>
      <c r="P5316" s="129">
        <f t="shared" si="185"/>
        <v>122208</v>
      </c>
      <c r="S5316" s="164">
        <v>10</v>
      </c>
      <c r="T5316" s="165">
        <v>1222080</v>
      </c>
    </row>
    <row r="5317" spans="2:20" ht="30" hidden="1" customHeight="1">
      <c r="B5317" s="123">
        <v>2459</v>
      </c>
      <c r="C5317" s="125" t="s">
        <v>54</v>
      </c>
      <c r="D5317" s="125" t="s">
        <v>55</v>
      </c>
      <c r="E5317" s="137">
        <v>2026</v>
      </c>
      <c r="F5317" s="68" t="str">
        <f t="shared" si="184"/>
        <v>245912. Vigilancia de la Salud AmbientalVigilancia de la Salud Ambiental2026</v>
      </c>
      <c r="G5317" s="404" t="s">
        <v>696</v>
      </c>
      <c r="H5317" s="134" t="s">
        <v>703</v>
      </c>
      <c r="I5317" s="125" t="s">
        <v>410</v>
      </c>
      <c r="J5317" s="134" t="s">
        <v>697</v>
      </c>
      <c r="K5317" s="126" t="s">
        <v>698</v>
      </c>
      <c r="L5317" s="126" t="s">
        <v>698</v>
      </c>
      <c r="M5317" s="166" t="s">
        <v>77</v>
      </c>
      <c r="N5317" s="11" t="s">
        <v>48</v>
      </c>
      <c r="O5317" s="68" t="str">
        <f t="shared" si="186"/>
        <v>245912. Vigilancia de la Salud AmbientalVigilancia de la Salud Ambiental20263_SUBA1_MARZO_2026</v>
      </c>
      <c r="P5317" s="129">
        <f t="shared" si="185"/>
        <v>122208</v>
      </c>
      <c r="S5317" s="164">
        <v>14</v>
      </c>
      <c r="T5317" s="165">
        <v>1710912</v>
      </c>
    </row>
    <row r="5318" spans="2:20" ht="30" hidden="1" customHeight="1">
      <c r="B5318" s="123">
        <v>2459</v>
      </c>
      <c r="C5318" s="125" t="s">
        <v>54</v>
      </c>
      <c r="D5318" s="125" t="s">
        <v>55</v>
      </c>
      <c r="E5318" s="137">
        <v>2026</v>
      </c>
      <c r="F5318" s="68" t="str">
        <f t="shared" si="184"/>
        <v>245912. Vigilancia de la Salud AmbientalVigilancia de la Salud Ambiental2026</v>
      </c>
      <c r="G5318" s="404" t="s">
        <v>696</v>
      </c>
      <c r="H5318" s="134" t="s">
        <v>703</v>
      </c>
      <c r="I5318" s="125" t="s">
        <v>410</v>
      </c>
      <c r="J5318" s="134" t="s">
        <v>697</v>
      </c>
      <c r="K5318" s="126" t="s">
        <v>698</v>
      </c>
      <c r="L5318" s="126" t="s">
        <v>698</v>
      </c>
      <c r="M5318" s="166" t="s">
        <v>66</v>
      </c>
      <c r="N5318" s="11" t="s">
        <v>48</v>
      </c>
      <c r="O5318" s="68" t="str">
        <f t="shared" si="186"/>
        <v>245912. Vigilancia de la Salud AmbientalVigilancia de la Salud Ambiental20265_BARRIOS_UNIDOS1_MARZO_2026</v>
      </c>
      <c r="P5318" s="129">
        <f t="shared" si="185"/>
        <v>122208</v>
      </c>
      <c r="S5318" s="164">
        <v>4</v>
      </c>
      <c r="T5318" s="165">
        <v>488832</v>
      </c>
    </row>
    <row r="5319" spans="2:20" ht="30" hidden="1" customHeight="1">
      <c r="B5319" s="123">
        <v>2459</v>
      </c>
      <c r="C5319" s="125" t="s">
        <v>54</v>
      </c>
      <c r="D5319" s="125" t="s">
        <v>55</v>
      </c>
      <c r="E5319" s="137">
        <v>2026</v>
      </c>
      <c r="F5319" s="68" t="str">
        <f t="shared" ref="F5319:F5382" si="187">B5319&amp;C5319&amp;D5319&amp;E5319</f>
        <v>245912. Vigilancia de la Salud AmbientalVigilancia de la Salud Ambiental2026</v>
      </c>
      <c r="G5319" s="404" t="s">
        <v>696</v>
      </c>
      <c r="H5319" s="134" t="s">
        <v>703</v>
      </c>
      <c r="I5319" s="125" t="s">
        <v>410</v>
      </c>
      <c r="J5319" s="134" t="s">
        <v>697</v>
      </c>
      <c r="K5319" s="126" t="s">
        <v>698</v>
      </c>
      <c r="L5319" s="126" t="s">
        <v>698</v>
      </c>
      <c r="M5319" s="166" t="s">
        <v>107</v>
      </c>
      <c r="N5319" s="11" t="s">
        <v>48</v>
      </c>
      <c r="O5319" s="68" t="str">
        <f t="shared" si="186"/>
        <v>245912. Vigilancia de la Salud AmbientalVigilancia de la Salud Ambiental20266_TEUSAQUILLO1_MARZO_2026</v>
      </c>
      <c r="P5319" s="129">
        <f t="shared" si="185"/>
        <v>122208</v>
      </c>
      <c r="S5319" s="164">
        <v>4</v>
      </c>
      <c r="T5319" s="165">
        <v>488832</v>
      </c>
    </row>
    <row r="5320" spans="2:20" ht="30" hidden="1" customHeight="1">
      <c r="B5320" s="123">
        <v>2460</v>
      </c>
      <c r="C5320" s="125" t="s">
        <v>54</v>
      </c>
      <c r="D5320" s="125" t="s">
        <v>55</v>
      </c>
      <c r="E5320" s="137">
        <v>2026</v>
      </c>
      <c r="F5320" s="68" t="str">
        <f t="shared" si="187"/>
        <v>246012. Vigilancia de la Salud AmbientalVigilancia de la Salud Ambiental2026</v>
      </c>
      <c r="G5320" s="404" t="s">
        <v>696</v>
      </c>
      <c r="H5320" s="134" t="s">
        <v>703</v>
      </c>
      <c r="I5320" s="125" t="s">
        <v>410</v>
      </c>
      <c r="J5320" s="134" t="s">
        <v>697</v>
      </c>
      <c r="K5320" s="126" t="s">
        <v>698</v>
      </c>
      <c r="L5320" s="126" t="s">
        <v>698</v>
      </c>
      <c r="M5320" s="166" t="s">
        <v>74</v>
      </c>
      <c r="N5320" s="11" t="s">
        <v>48</v>
      </c>
      <c r="O5320" s="68" t="str">
        <f t="shared" si="186"/>
        <v>246012. Vigilancia de la Salud AmbientalVigilancia de la Salud Ambiental20264_CHAPINERO1_MARZO_2026</v>
      </c>
      <c r="P5320" s="129">
        <f t="shared" si="185"/>
        <v>183312</v>
      </c>
      <c r="S5320" s="164">
        <v>2</v>
      </c>
      <c r="T5320" s="165">
        <v>366624</v>
      </c>
    </row>
    <row r="5321" spans="2:20" ht="30" hidden="1" customHeight="1">
      <c r="B5321" s="123">
        <v>2460</v>
      </c>
      <c r="C5321" s="125" t="s">
        <v>54</v>
      </c>
      <c r="D5321" s="125" t="s">
        <v>55</v>
      </c>
      <c r="E5321" s="137">
        <v>2026</v>
      </c>
      <c r="F5321" s="68" t="str">
        <f t="shared" si="187"/>
        <v>246012. Vigilancia de la Salud AmbientalVigilancia de la Salud Ambiental2026</v>
      </c>
      <c r="G5321" s="404" t="s">
        <v>696</v>
      </c>
      <c r="H5321" s="134" t="s">
        <v>703</v>
      </c>
      <c r="I5321" s="125" t="s">
        <v>410</v>
      </c>
      <c r="J5321" s="134" t="s">
        <v>697</v>
      </c>
      <c r="K5321" s="126" t="s">
        <v>698</v>
      </c>
      <c r="L5321" s="126" t="s">
        <v>698</v>
      </c>
      <c r="M5321" s="166" t="s">
        <v>56</v>
      </c>
      <c r="N5321" s="11" t="s">
        <v>48</v>
      </c>
      <c r="O5321" s="68" t="str">
        <f t="shared" si="186"/>
        <v>246012. Vigilancia de la Salud AmbientalVigilancia de la Salud Ambiental20261_USAQUEN1_MARZO_2026</v>
      </c>
      <c r="P5321" s="129">
        <f t="shared" si="185"/>
        <v>183312</v>
      </c>
      <c r="S5321" s="164">
        <v>2</v>
      </c>
      <c r="T5321" s="165">
        <v>366624</v>
      </c>
    </row>
    <row r="5322" spans="2:20" ht="30" hidden="1" customHeight="1">
      <c r="B5322" s="123">
        <v>2460</v>
      </c>
      <c r="C5322" s="125" t="s">
        <v>54</v>
      </c>
      <c r="D5322" s="125" t="s">
        <v>55</v>
      </c>
      <c r="E5322" s="137">
        <v>2026</v>
      </c>
      <c r="F5322" s="68" t="str">
        <f t="shared" si="187"/>
        <v>246012. Vigilancia de la Salud AmbientalVigilancia de la Salud Ambiental2026</v>
      </c>
      <c r="G5322" s="404" t="s">
        <v>696</v>
      </c>
      <c r="H5322" s="134" t="s">
        <v>703</v>
      </c>
      <c r="I5322" s="125" t="s">
        <v>410</v>
      </c>
      <c r="J5322" s="134" t="s">
        <v>697</v>
      </c>
      <c r="K5322" s="126" t="s">
        <v>698</v>
      </c>
      <c r="L5322" s="126" t="s">
        <v>698</v>
      </c>
      <c r="M5322" s="166" t="s">
        <v>63</v>
      </c>
      <c r="N5322" s="11" t="s">
        <v>48</v>
      </c>
      <c r="O5322" s="68" t="str">
        <f t="shared" si="186"/>
        <v>246012. Vigilancia de la Salud AmbientalVigilancia de la Salud Ambiental20262_ENGATIVA1_MARZO_2026</v>
      </c>
      <c r="P5322" s="129">
        <f t="shared" si="185"/>
        <v>183312</v>
      </c>
      <c r="S5322" s="164">
        <v>2</v>
      </c>
      <c r="T5322" s="165">
        <v>366624</v>
      </c>
    </row>
    <row r="5323" spans="2:20" ht="30" hidden="1" customHeight="1">
      <c r="B5323" s="123">
        <v>2460</v>
      </c>
      <c r="C5323" s="125" t="s">
        <v>54</v>
      </c>
      <c r="D5323" s="125" t="s">
        <v>55</v>
      </c>
      <c r="E5323" s="137">
        <v>2026</v>
      </c>
      <c r="F5323" s="68" t="str">
        <f t="shared" si="187"/>
        <v>246012. Vigilancia de la Salud AmbientalVigilancia de la Salud Ambiental2026</v>
      </c>
      <c r="G5323" s="404" t="s">
        <v>696</v>
      </c>
      <c r="H5323" s="134" t="s">
        <v>703</v>
      </c>
      <c r="I5323" s="125" t="s">
        <v>410</v>
      </c>
      <c r="J5323" s="134" t="s">
        <v>697</v>
      </c>
      <c r="K5323" s="126" t="s">
        <v>698</v>
      </c>
      <c r="L5323" s="126" t="s">
        <v>698</v>
      </c>
      <c r="M5323" s="166" t="s">
        <v>77</v>
      </c>
      <c r="N5323" s="11" t="s">
        <v>48</v>
      </c>
      <c r="O5323" s="68" t="str">
        <f t="shared" si="186"/>
        <v>246012. Vigilancia de la Salud AmbientalVigilancia de la Salud Ambiental20263_SUBA1_MARZO_2026</v>
      </c>
      <c r="P5323" s="129">
        <f t="shared" si="185"/>
        <v>183312</v>
      </c>
      <c r="S5323" s="164">
        <v>6</v>
      </c>
      <c r="T5323" s="165">
        <v>1099872</v>
      </c>
    </row>
    <row r="5324" spans="2:20" ht="30" hidden="1" customHeight="1">
      <c r="B5324" s="123">
        <v>2460</v>
      </c>
      <c r="C5324" s="125" t="s">
        <v>54</v>
      </c>
      <c r="D5324" s="125" t="s">
        <v>55</v>
      </c>
      <c r="E5324" s="137">
        <v>2026</v>
      </c>
      <c r="F5324" s="68" t="str">
        <f t="shared" si="187"/>
        <v>246012. Vigilancia de la Salud AmbientalVigilancia de la Salud Ambiental2026</v>
      </c>
      <c r="G5324" s="404" t="s">
        <v>696</v>
      </c>
      <c r="H5324" s="134" t="s">
        <v>703</v>
      </c>
      <c r="I5324" s="125" t="s">
        <v>410</v>
      </c>
      <c r="J5324" s="134" t="s">
        <v>697</v>
      </c>
      <c r="K5324" s="126" t="s">
        <v>698</v>
      </c>
      <c r="L5324" s="126" t="s">
        <v>698</v>
      </c>
      <c r="M5324" s="166" t="s">
        <v>66</v>
      </c>
      <c r="N5324" s="11" t="s">
        <v>48</v>
      </c>
      <c r="O5324" s="68" t="str">
        <f t="shared" si="186"/>
        <v>246012. Vigilancia de la Salud AmbientalVigilancia de la Salud Ambiental20265_BARRIOS_UNIDOS1_MARZO_2026</v>
      </c>
      <c r="P5324" s="129">
        <f t="shared" si="185"/>
        <v>183312</v>
      </c>
      <c r="S5324" s="164">
        <v>2</v>
      </c>
      <c r="T5324" s="165">
        <v>366624</v>
      </c>
    </row>
    <row r="5325" spans="2:20" ht="30" hidden="1" customHeight="1">
      <c r="B5325" s="123">
        <v>2460</v>
      </c>
      <c r="C5325" s="125" t="s">
        <v>54</v>
      </c>
      <c r="D5325" s="125" t="s">
        <v>55</v>
      </c>
      <c r="E5325" s="137">
        <v>2026</v>
      </c>
      <c r="F5325" s="68" t="str">
        <f t="shared" si="187"/>
        <v>246012. Vigilancia de la Salud AmbientalVigilancia de la Salud Ambiental2026</v>
      </c>
      <c r="G5325" s="404" t="s">
        <v>696</v>
      </c>
      <c r="H5325" s="134" t="s">
        <v>703</v>
      </c>
      <c r="I5325" s="125" t="s">
        <v>410</v>
      </c>
      <c r="J5325" s="134" t="s">
        <v>697</v>
      </c>
      <c r="K5325" s="126" t="s">
        <v>698</v>
      </c>
      <c r="L5325" s="126" t="s">
        <v>698</v>
      </c>
      <c r="M5325" s="166" t="s">
        <v>107</v>
      </c>
      <c r="N5325" s="11" t="s">
        <v>48</v>
      </c>
      <c r="O5325" s="68" t="str">
        <f t="shared" si="186"/>
        <v>246012. Vigilancia de la Salud AmbientalVigilancia de la Salud Ambiental20266_TEUSAQUILLO1_MARZO_2026</v>
      </c>
      <c r="P5325" s="129">
        <f t="shared" si="185"/>
        <v>0</v>
      </c>
      <c r="S5325" s="164">
        <v>0</v>
      </c>
      <c r="T5325" s="165">
        <v>0</v>
      </c>
    </row>
    <row r="5326" spans="2:20" ht="30" hidden="1" customHeight="1">
      <c r="B5326" s="123">
        <v>2470</v>
      </c>
      <c r="C5326" s="125" t="s">
        <v>54</v>
      </c>
      <c r="D5326" s="125" t="s">
        <v>55</v>
      </c>
      <c r="E5326" s="137">
        <v>2026</v>
      </c>
      <c r="F5326" s="68" t="str">
        <f t="shared" si="187"/>
        <v>247012. Vigilancia de la Salud AmbientalVigilancia de la Salud Ambiental2026</v>
      </c>
      <c r="G5326" s="404" t="s">
        <v>696</v>
      </c>
      <c r="H5326" s="134" t="s">
        <v>699</v>
      </c>
      <c r="I5326" s="125" t="s">
        <v>410</v>
      </c>
      <c r="J5326" s="134" t="s">
        <v>697</v>
      </c>
      <c r="K5326" s="126" t="s">
        <v>698</v>
      </c>
      <c r="L5326" s="126" t="s">
        <v>698</v>
      </c>
      <c r="M5326" s="166" t="s">
        <v>63</v>
      </c>
      <c r="N5326" s="11" t="s">
        <v>48</v>
      </c>
      <c r="O5326" s="68" t="str">
        <f t="shared" si="186"/>
        <v>247012. Vigilancia de la Salud AmbientalVigilancia de la Salud Ambiental20262_ENGATIVA1_MARZO_2026</v>
      </c>
      <c r="P5326" s="129">
        <f t="shared" si="185"/>
        <v>0</v>
      </c>
      <c r="S5326" s="164">
        <v>0</v>
      </c>
      <c r="T5326" s="165">
        <v>0</v>
      </c>
    </row>
    <row r="5327" spans="2:20" ht="30" hidden="1" customHeight="1">
      <c r="B5327" s="123">
        <v>2476</v>
      </c>
      <c r="C5327" s="125" t="s">
        <v>54</v>
      </c>
      <c r="D5327" s="125" t="s">
        <v>55</v>
      </c>
      <c r="E5327" s="137">
        <v>2026</v>
      </c>
      <c r="F5327" s="68" t="str">
        <f t="shared" si="187"/>
        <v>247612. Vigilancia de la Salud AmbientalVigilancia de la Salud Ambiental2026</v>
      </c>
      <c r="G5327" s="404" t="s">
        <v>715</v>
      </c>
      <c r="H5327" s="134" t="s">
        <v>705</v>
      </c>
      <c r="I5327" s="125" t="s">
        <v>410</v>
      </c>
      <c r="J5327" s="134" t="s">
        <v>716</v>
      </c>
      <c r="K5327" s="126" t="s">
        <v>698</v>
      </c>
      <c r="L5327" s="126" t="s">
        <v>698</v>
      </c>
      <c r="M5327" s="166" t="s">
        <v>74</v>
      </c>
      <c r="N5327" s="11" t="s">
        <v>48</v>
      </c>
      <c r="O5327" s="68" t="str">
        <f t="shared" si="186"/>
        <v>247612. Vigilancia de la Salud AmbientalVigilancia de la Salud Ambiental20264_CHAPINERO1_MARZO_2026</v>
      </c>
      <c r="P5327" s="129">
        <f t="shared" si="185"/>
        <v>356976</v>
      </c>
      <c r="S5327" s="164">
        <v>1</v>
      </c>
      <c r="T5327" s="165">
        <v>356976</v>
      </c>
    </row>
    <row r="5328" spans="2:20" ht="30" hidden="1" customHeight="1">
      <c r="B5328" s="123">
        <v>2491</v>
      </c>
      <c r="C5328" s="125" t="s">
        <v>54</v>
      </c>
      <c r="D5328" s="125" t="s">
        <v>55</v>
      </c>
      <c r="E5328" s="137">
        <v>2026</v>
      </c>
      <c r="F5328" s="68" t="str">
        <f t="shared" si="187"/>
        <v>249112. Vigilancia de la Salud AmbientalVigilancia de la Salud Ambiental2026</v>
      </c>
      <c r="G5328" s="404" t="s">
        <v>707</v>
      </c>
      <c r="H5328" s="134" t="s">
        <v>703</v>
      </c>
      <c r="I5328" s="125" t="s">
        <v>410</v>
      </c>
      <c r="J5328" s="134" t="s">
        <v>711</v>
      </c>
      <c r="K5328" s="126" t="s">
        <v>698</v>
      </c>
      <c r="L5328" s="126" t="s">
        <v>698</v>
      </c>
      <c r="M5328" s="166" t="s">
        <v>107</v>
      </c>
      <c r="N5328" s="11" t="s">
        <v>48</v>
      </c>
      <c r="O5328" s="68" t="str">
        <f t="shared" si="186"/>
        <v>249112. Vigilancia de la Salud AmbientalVigilancia de la Salud Ambiental20266_TEUSAQUILLO1_MARZO_2026</v>
      </c>
      <c r="P5328" s="129">
        <f t="shared" si="185"/>
        <v>0</v>
      </c>
      <c r="S5328" s="164">
        <v>0</v>
      </c>
      <c r="T5328" s="165">
        <v>0</v>
      </c>
    </row>
    <row r="5329" spans="2:20" ht="30" hidden="1" customHeight="1">
      <c r="B5329" s="123">
        <v>2494</v>
      </c>
      <c r="C5329" s="125" t="s">
        <v>54</v>
      </c>
      <c r="D5329" s="125" t="s">
        <v>55</v>
      </c>
      <c r="E5329" s="137">
        <v>2026</v>
      </c>
      <c r="F5329" s="68" t="str">
        <f t="shared" si="187"/>
        <v>249412. Vigilancia de la Salud AmbientalVigilancia de la Salud Ambiental2026</v>
      </c>
      <c r="G5329" s="404" t="s">
        <v>715</v>
      </c>
      <c r="H5329" s="134" t="s">
        <v>717</v>
      </c>
      <c r="I5329" s="125" t="s">
        <v>410</v>
      </c>
      <c r="J5329" s="134" t="s">
        <v>716</v>
      </c>
      <c r="K5329" s="126" t="s">
        <v>698</v>
      </c>
      <c r="L5329" s="126" t="s">
        <v>698</v>
      </c>
      <c r="M5329" s="166" t="s">
        <v>66</v>
      </c>
      <c r="N5329" s="11" t="s">
        <v>48</v>
      </c>
      <c r="O5329" s="68" t="str">
        <f t="shared" si="186"/>
        <v>249412. Vigilancia de la Salud AmbientalVigilancia de la Salud Ambiental20265_BARRIOS_UNIDOS1_MARZO_2026</v>
      </c>
      <c r="P5329" s="129">
        <f t="shared" si="185"/>
        <v>2983376</v>
      </c>
      <c r="S5329" s="164">
        <v>3</v>
      </c>
      <c r="T5329" s="165">
        <v>8950128</v>
      </c>
    </row>
    <row r="5330" spans="2:20" ht="30" hidden="1" customHeight="1">
      <c r="B5330" s="123">
        <v>2495</v>
      </c>
      <c r="C5330" s="125" t="s">
        <v>54</v>
      </c>
      <c r="D5330" s="125" t="s">
        <v>55</v>
      </c>
      <c r="E5330" s="137">
        <v>2026</v>
      </c>
      <c r="F5330" s="68" t="str">
        <f t="shared" si="187"/>
        <v>249512. Vigilancia de la Salud AmbientalVigilancia de la Salud Ambiental2026</v>
      </c>
      <c r="G5330" s="404" t="s">
        <v>715</v>
      </c>
      <c r="H5330" s="134" t="s">
        <v>717</v>
      </c>
      <c r="I5330" s="125" t="s">
        <v>410</v>
      </c>
      <c r="J5330" s="134" t="s">
        <v>716</v>
      </c>
      <c r="K5330" s="126" t="s">
        <v>698</v>
      </c>
      <c r="L5330" s="126" t="s">
        <v>698</v>
      </c>
      <c r="M5330" s="166" t="s">
        <v>56</v>
      </c>
      <c r="N5330" s="11" t="s">
        <v>48</v>
      </c>
      <c r="O5330" s="68" t="str">
        <f t="shared" si="186"/>
        <v>249512. Vigilancia de la Salud AmbientalVigilancia de la Salud Ambiental20261_USAQUEN1_MARZO_2026</v>
      </c>
      <c r="P5330" s="129">
        <f t="shared" si="185"/>
        <v>2983376</v>
      </c>
      <c r="S5330" s="164">
        <v>13</v>
      </c>
      <c r="T5330" s="165">
        <v>38783888</v>
      </c>
    </row>
    <row r="5331" spans="2:20" ht="30" hidden="1" customHeight="1">
      <c r="B5331" s="123">
        <v>2496</v>
      </c>
      <c r="C5331" s="125" t="s">
        <v>54</v>
      </c>
      <c r="D5331" s="125" t="s">
        <v>55</v>
      </c>
      <c r="E5331" s="137">
        <v>2026</v>
      </c>
      <c r="F5331" s="68" t="str">
        <f t="shared" si="187"/>
        <v>249612. Vigilancia de la Salud AmbientalVigilancia de la Salud Ambiental2026</v>
      </c>
      <c r="G5331" s="404" t="s">
        <v>715</v>
      </c>
      <c r="H5331" s="134" t="s">
        <v>717</v>
      </c>
      <c r="I5331" s="125" t="s">
        <v>410</v>
      </c>
      <c r="J5331" s="134" t="s">
        <v>716</v>
      </c>
      <c r="K5331" s="126" t="s">
        <v>698</v>
      </c>
      <c r="L5331" s="126" t="s">
        <v>698</v>
      </c>
      <c r="M5331" s="166" t="s">
        <v>77</v>
      </c>
      <c r="N5331" s="11" t="s">
        <v>48</v>
      </c>
      <c r="O5331" s="68" t="str">
        <f t="shared" si="186"/>
        <v>249612. Vigilancia de la Salud AmbientalVigilancia de la Salud Ambiental20263_SUBA1_MARZO_2026</v>
      </c>
      <c r="P5331" s="129">
        <f t="shared" si="185"/>
        <v>8210448</v>
      </c>
      <c r="S5331" s="164">
        <v>13</v>
      </c>
      <c r="T5331" s="165">
        <v>106735824</v>
      </c>
    </row>
    <row r="5332" spans="2:20" ht="30" hidden="1" customHeight="1">
      <c r="B5332" s="123">
        <v>2497</v>
      </c>
      <c r="C5332" s="125" t="s">
        <v>54</v>
      </c>
      <c r="D5332" s="125" t="s">
        <v>55</v>
      </c>
      <c r="E5332" s="137">
        <v>2026</v>
      </c>
      <c r="F5332" s="68" t="str">
        <f t="shared" si="187"/>
        <v>249712. Vigilancia de la Salud AmbientalVigilancia de la Salud Ambiental2026</v>
      </c>
      <c r="G5332" s="404" t="s">
        <v>715</v>
      </c>
      <c r="H5332" s="134" t="s">
        <v>717</v>
      </c>
      <c r="I5332" s="125" t="s">
        <v>410</v>
      </c>
      <c r="J5332" s="134" t="s">
        <v>716</v>
      </c>
      <c r="K5332" s="126" t="s">
        <v>698</v>
      </c>
      <c r="L5332" s="126" t="s">
        <v>698</v>
      </c>
      <c r="M5332" s="166" t="s">
        <v>74</v>
      </c>
      <c r="N5332" s="11" t="s">
        <v>48</v>
      </c>
      <c r="O5332" s="68" t="str">
        <f t="shared" si="186"/>
        <v>249712. Vigilancia de la Salud AmbientalVigilancia de la Salud Ambiental20264_CHAPINERO1_MARZO_2026</v>
      </c>
      <c r="P5332" s="129">
        <f t="shared" si="185"/>
        <v>9098064</v>
      </c>
      <c r="S5332" s="164">
        <v>1</v>
      </c>
      <c r="T5332" s="165">
        <v>9098064</v>
      </c>
    </row>
    <row r="5333" spans="2:20" ht="30" hidden="1" customHeight="1">
      <c r="B5333" s="123">
        <v>2498</v>
      </c>
      <c r="C5333" s="125" t="s">
        <v>54</v>
      </c>
      <c r="D5333" s="125" t="s">
        <v>55</v>
      </c>
      <c r="E5333" s="137">
        <v>2026</v>
      </c>
      <c r="F5333" s="68" t="str">
        <f t="shared" si="187"/>
        <v>249812. Vigilancia de la Salud AmbientalVigilancia de la Salud Ambiental2026</v>
      </c>
      <c r="G5333" s="404" t="s">
        <v>715</v>
      </c>
      <c r="H5333" s="134" t="s">
        <v>717</v>
      </c>
      <c r="I5333" s="125" t="s">
        <v>410</v>
      </c>
      <c r="J5333" s="134" t="s">
        <v>716</v>
      </c>
      <c r="K5333" s="126" t="s">
        <v>698</v>
      </c>
      <c r="L5333" s="126" t="s">
        <v>698</v>
      </c>
      <c r="M5333" s="166" t="s">
        <v>56</v>
      </c>
      <c r="N5333" s="11" t="s">
        <v>48</v>
      </c>
      <c r="O5333" s="68" t="str">
        <f t="shared" si="186"/>
        <v>249812. Vigilancia de la Salud AmbientalVigilancia de la Salud Ambiental20261_USAQUEN1_MARZO_2026</v>
      </c>
      <c r="P5333" s="129">
        <f t="shared" si="185"/>
        <v>4413424</v>
      </c>
      <c r="S5333" s="164">
        <v>3</v>
      </c>
      <c r="T5333" s="165">
        <v>13240272</v>
      </c>
    </row>
    <row r="5334" spans="2:20" ht="30" hidden="1" customHeight="1">
      <c r="B5334" s="123">
        <v>2499</v>
      </c>
      <c r="C5334" s="125" t="s">
        <v>54</v>
      </c>
      <c r="D5334" s="125" t="s">
        <v>55</v>
      </c>
      <c r="E5334" s="137">
        <v>2026</v>
      </c>
      <c r="F5334" s="68" t="str">
        <f t="shared" si="187"/>
        <v>249912. Vigilancia de la Salud AmbientalVigilancia de la Salud Ambiental2026</v>
      </c>
      <c r="G5334" s="404" t="s">
        <v>715</v>
      </c>
      <c r="H5334" s="134" t="s">
        <v>717</v>
      </c>
      <c r="I5334" s="125" t="s">
        <v>410</v>
      </c>
      <c r="J5334" s="134" t="s">
        <v>716</v>
      </c>
      <c r="K5334" s="126" t="s">
        <v>698</v>
      </c>
      <c r="L5334" s="126" t="s">
        <v>698</v>
      </c>
      <c r="M5334" s="166" t="s">
        <v>63</v>
      </c>
      <c r="N5334" s="11" t="s">
        <v>48</v>
      </c>
      <c r="O5334" s="68" t="str">
        <f t="shared" si="186"/>
        <v>249912. Vigilancia de la Salud AmbientalVigilancia de la Salud Ambiental20262_ENGATIVA1_MARZO_2026</v>
      </c>
      <c r="P5334" s="129">
        <f t="shared" si="185"/>
        <v>79540256</v>
      </c>
      <c r="S5334" s="164">
        <v>1</v>
      </c>
      <c r="T5334" s="165">
        <v>79540256</v>
      </c>
    </row>
    <row r="5335" spans="2:20" ht="30" hidden="1" customHeight="1">
      <c r="B5335" s="123">
        <v>2509</v>
      </c>
      <c r="C5335" s="125" t="s">
        <v>54</v>
      </c>
      <c r="D5335" s="125" t="s">
        <v>55</v>
      </c>
      <c r="E5335" s="137">
        <v>2026</v>
      </c>
      <c r="F5335" s="68" t="str">
        <f t="shared" si="187"/>
        <v>250912. Vigilancia de la Salud AmbientalVigilancia de la Salud Ambiental2026</v>
      </c>
      <c r="G5335" s="404" t="s">
        <v>715</v>
      </c>
      <c r="H5335" s="134" t="s">
        <v>717</v>
      </c>
      <c r="I5335" s="125" t="s">
        <v>410</v>
      </c>
      <c r="J5335" s="134" t="s">
        <v>716</v>
      </c>
      <c r="K5335" s="126" t="s">
        <v>698</v>
      </c>
      <c r="L5335" s="126" t="s">
        <v>698</v>
      </c>
      <c r="M5335" s="166" t="s">
        <v>74</v>
      </c>
      <c r="N5335" s="11" t="s">
        <v>48</v>
      </c>
      <c r="O5335" s="68" t="str">
        <f t="shared" si="186"/>
        <v>250912. Vigilancia de la Salud AmbientalVigilancia de la Salud Ambiental20264_CHAPINERO1_MARZO_2026</v>
      </c>
      <c r="P5335" s="129">
        <f t="shared" si="185"/>
        <v>4679280</v>
      </c>
      <c r="S5335" s="164">
        <v>1</v>
      </c>
      <c r="T5335" s="165">
        <v>4679280</v>
      </c>
    </row>
    <row r="5336" spans="2:20" ht="30" hidden="1" customHeight="1">
      <c r="B5336" s="123">
        <v>2523</v>
      </c>
      <c r="C5336" s="125" t="s">
        <v>54</v>
      </c>
      <c r="D5336" s="125" t="s">
        <v>55</v>
      </c>
      <c r="E5336" s="137">
        <v>2026</v>
      </c>
      <c r="F5336" s="68" t="str">
        <f t="shared" si="187"/>
        <v>252312. Vigilancia de la Salud AmbientalVigilancia de la Salud Ambiental2026</v>
      </c>
      <c r="G5336" s="404" t="s">
        <v>707</v>
      </c>
      <c r="H5336" s="134" t="s">
        <v>703</v>
      </c>
      <c r="I5336" s="125" t="s">
        <v>410</v>
      </c>
      <c r="J5336" s="134" t="s">
        <v>711</v>
      </c>
      <c r="K5336" s="126" t="s">
        <v>698</v>
      </c>
      <c r="L5336" s="126" t="s">
        <v>698</v>
      </c>
      <c r="M5336" s="166" t="s">
        <v>77</v>
      </c>
      <c r="N5336" s="11" t="s">
        <v>48</v>
      </c>
      <c r="O5336" s="68" t="str">
        <f t="shared" si="186"/>
        <v>252312. Vigilancia de la Salud AmbientalVigilancia de la Salud Ambiental20263_SUBA1_MARZO_2026</v>
      </c>
      <c r="P5336" s="129">
        <f t="shared" si="185"/>
        <v>72784512</v>
      </c>
      <c r="S5336" s="164">
        <v>1</v>
      </c>
      <c r="T5336" s="165">
        <v>72784512</v>
      </c>
    </row>
    <row r="5337" spans="2:20" ht="30" hidden="1" customHeight="1">
      <c r="B5337" s="123">
        <v>2524</v>
      </c>
      <c r="C5337" s="125" t="s">
        <v>54</v>
      </c>
      <c r="D5337" s="125" t="s">
        <v>55</v>
      </c>
      <c r="E5337" s="137">
        <v>2026</v>
      </c>
      <c r="F5337" s="68" t="str">
        <f t="shared" si="187"/>
        <v>252412. Vigilancia de la Salud AmbientalVigilancia de la Salud Ambiental2026</v>
      </c>
      <c r="G5337" s="404" t="s">
        <v>707</v>
      </c>
      <c r="H5337" s="134" t="s">
        <v>703</v>
      </c>
      <c r="I5337" s="125" t="s">
        <v>410</v>
      </c>
      <c r="J5337" s="134" t="s">
        <v>711</v>
      </c>
      <c r="K5337" s="126" t="s">
        <v>698</v>
      </c>
      <c r="L5337" s="126" t="s">
        <v>698</v>
      </c>
      <c r="M5337" s="166" t="s">
        <v>77</v>
      </c>
      <c r="N5337" s="11" t="s">
        <v>48</v>
      </c>
      <c r="O5337" s="68" t="str">
        <f t="shared" si="186"/>
        <v>252412. Vigilancia de la Salud AmbientalVigilancia de la Salud Ambiental20263_SUBA1_MARZO_2026</v>
      </c>
      <c r="P5337" s="129">
        <f t="shared" si="185"/>
        <v>0</v>
      </c>
      <c r="S5337" s="164">
        <v>0</v>
      </c>
      <c r="T5337" s="165">
        <v>0</v>
      </c>
    </row>
    <row r="5338" spans="2:20" ht="30" hidden="1" customHeight="1">
      <c r="B5338" s="123">
        <v>2527</v>
      </c>
      <c r="C5338" s="125" t="s">
        <v>54</v>
      </c>
      <c r="D5338" s="125" t="s">
        <v>55</v>
      </c>
      <c r="E5338" s="137">
        <v>2026</v>
      </c>
      <c r="F5338" s="68" t="str">
        <f t="shared" si="187"/>
        <v>252712. Vigilancia de la Salud AmbientalVigilancia de la Salud Ambiental2026</v>
      </c>
      <c r="G5338" s="404" t="s">
        <v>707</v>
      </c>
      <c r="H5338" s="134" t="s">
        <v>703</v>
      </c>
      <c r="I5338" s="125" t="s">
        <v>410</v>
      </c>
      <c r="J5338" s="134" t="s">
        <v>711</v>
      </c>
      <c r="K5338" s="126" t="s">
        <v>698</v>
      </c>
      <c r="L5338" s="126" t="s">
        <v>698</v>
      </c>
      <c r="M5338" s="166" t="s">
        <v>77</v>
      </c>
      <c r="N5338" s="11" t="s">
        <v>48</v>
      </c>
      <c r="O5338" s="68" t="str">
        <f t="shared" si="186"/>
        <v>252712. Vigilancia de la Salud AmbientalVigilancia de la Salud Ambiental20263_SUBA1_MARZO_2026</v>
      </c>
      <c r="P5338" s="129">
        <f t="shared" si="185"/>
        <v>0</v>
      </c>
      <c r="S5338" s="164">
        <v>0</v>
      </c>
      <c r="T5338" s="165">
        <v>0</v>
      </c>
    </row>
    <row r="5339" spans="2:20" ht="30" hidden="1" customHeight="1">
      <c r="B5339" s="123">
        <v>2528</v>
      </c>
      <c r="C5339" s="125" t="s">
        <v>54</v>
      </c>
      <c r="D5339" s="125" t="s">
        <v>55</v>
      </c>
      <c r="E5339" s="137">
        <v>2026</v>
      </c>
      <c r="F5339" s="68" t="str">
        <f t="shared" si="187"/>
        <v>252812. Vigilancia de la Salud AmbientalVigilancia de la Salud Ambiental2026</v>
      </c>
      <c r="G5339" s="404" t="s">
        <v>707</v>
      </c>
      <c r="H5339" s="134" t="s">
        <v>703</v>
      </c>
      <c r="I5339" s="125" t="s">
        <v>410</v>
      </c>
      <c r="J5339" s="134" t="s">
        <v>711</v>
      </c>
      <c r="K5339" s="126" t="s">
        <v>698</v>
      </c>
      <c r="L5339" s="126" t="s">
        <v>698</v>
      </c>
      <c r="M5339" s="166" t="s">
        <v>77</v>
      </c>
      <c r="N5339" s="11" t="s">
        <v>48</v>
      </c>
      <c r="O5339" s="68" t="str">
        <f t="shared" si="186"/>
        <v>252812. Vigilancia de la Salud AmbientalVigilancia de la Salud Ambiental20263_SUBA1_MARZO_2026</v>
      </c>
      <c r="P5339" s="129">
        <f t="shared" si="185"/>
        <v>0</v>
      </c>
      <c r="S5339" s="164">
        <v>0</v>
      </c>
      <c r="T5339" s="165">
        <v>0</v>
      </c>
    </row>
    <row r="5340" spans="2:20" ht="30" hidden="1" customHeight="1">
      <c r="B5340" s="123">
        <v>3</v>
      </c>
      <c r="C5340" s="125" t="s">
        <v>54</v>
      </c>
      <c r="D5340" s="125" t="s">
        <v>55</v>
      </c>
      <c r="E5340" s="137">
        <v>2025</v>
      </c>
      <c r="F5340" s="68" t="str">
        <f t="shared" si="187"/>
        <v>312. Vigilancia de la Salud AmbientalVigilancia de la Salud Ambiental2025</v>
      </c>
      <c r="G5340" s="404" t="s">
        <v>696</v>
      </c>
      <c r="H5340" s="134" t="s">
        <v>388</v>
      </c>
      <c r="I5340" s="125" t="s">
        <v>410</v>
      </c>
      <c r="J5340" s="134" t="s">
        <v>697</v>
      </c>
      <c r="K5340" s="126" t="s">
        <v>698</v>
      </c>
      <c r="L5340" s="126" t="s">
        <v>698</v>
      </c>
      <c r="M5340" s="166" t="s">
        <v>66</v>
      </c>
      <c r="N5340" s="11" t="s">
        <v>52</v>
      </c>
      <c r="O5340" s="68" t="str">
        <f t="shared" si="186"/>
        <v>312. Vigilancia de la Salud AmbientalVigilancia de la Salud Ambiental20255_BARRIOS_UNIDOS2_ABRIL_2026</v>
      </c>
      <c r="P5340" s="129">
        <f t="shared" si="185"/>
        <v>0</v>
      </c>
      <c r="S5340" s="164">
        <v>0</v>
      </c>
      <c r="T5340" s="165">
        <v>0</v>
      </c>
    </row>
    <row r="5341" spans="2:20" ht="30" hidden="1" customHeight="1">
      <c r="B5341" s="123">
        <v>4</v>
      </c>
      <c r="C5341" s="125" t="s">
        <v>54</v>
      </c>
      <c r="D5341" s="125" t="s">
        <v>55</v>
      </c>
      <c r="E5341" s="137">
        <v>2025</v>
      </c>
      <c r="F5341" s="68" t="str">
        <f t="shared" si="187"/>
        <v>412. Vigilancia de la Salud AmbientalVigilancia de la Salud Ambiental2025</v>
      </c>
      <c r="G5341" s="404" t="s">
        <v>696</v>
      </c>
      <c r="H5341" s="134" t="s">
        <v>388</v>
      </c>
      <c r="I5341" s="125" t="s">
        <v>410</v>
      </c>
      <c r="J5341" s="134" t="s">
        <v>697</v>
      </c>
      <c r="K5341" s="126" t="s">
        <v>698</v>
      </c>
      <c r="L5341" s="126" t="s">
        <v>698</v>
      </c>
      <c r="M5341" s="166" t="s">
        <v>74</v>
      </c>
      <c r="N5341" s="11" t="s">
        <v>52</v>
      </c>
      <c r="O5341" s="68" t="str">
        <f t="shared" si="186"/>
        <v>412. Vigilancia de la Salud AmbientalVigilancia de la Salud Ambiental20254_CHAPINERO2_ABRIL_2026</v>
      </c>
      <c r="P5341" s="129">
        <f t="shared" si="185"/>
        <v>0</v>
      </c>
      <c r="S5341" s="164">
        <v>0</v>
      </c>
      <c r="T5341" s="165">
        <v>0</v>
      </c>
    </row>
    <row r="5342" spans="2:20" ht="30" hidden="1" customHeight="1">
      <c r="B5342" s="123">
        <v>4</v>
      </c>
      <c r="C5342" s="125" t="s">
        <v>54</v>
      </c>
      <c r="D5342" s="125" t="s">
        <v>55</v>
      </c>
      <c r="E5342" s="137">
        <v>2025</v>
      </c>
      <c r="F5342" s="68" t="str">
        <f t="shared" si="187"/>
        <v>412. Vigilancia de la Salud AmbientalVigilancia de la Salud Ambiental2025</v>
      </c>
      <c r="G5342" s="404" t="s">
        <v>696</v>
      </c>
      <c r="H5342" s="134" t="s">
        <v>388</v>
      </c>
      <c r="I5342" s="125" t="s">
        <v>410</v>
      </c>
      <c r="J5342" s="134" t="s">
        <v>697</v>
      </c>
      <c r="K5342" s="126" t="s">
        <v>698</v>
      </c>
      <c r="L5342" s="126" t="s">
        <v>698</v>
      </c>
      <c r="M5342" s="166" t="s">
        <v>56</v>
      </c>
      <c r="N5342" s="11" t="s">
        <v>52</v>
      </c>
      <c r="O5342" s="68" t="str">
        <f t="shared" si="186"/>
        <v>412. Vigilancia de la Salud AmbientalVigilancia de la Salud Ambiental20251_USAQUEN2_ABRIL_2026</v>
      </c>
      <c r="P5342" s="129">
        <f t="shared" si="185"/>
        <v>0</v>
      </c>
      <c r="S5342" s="164">
        <v>0</v>
      </c>
      <c r="T5342" s="165">
        <v>0</v>
      </c>
    </row>
    <row r="5343" spans="2:20" ht="30" hidden="1" customHeight="1">
      <c r="B5343" s="123">
        <v>4</v>
      </c>
      <c r="C5343" s="125" t="s">
        <v>54</v>
      </c>
      <c r="D5343" s="125" t="s">
        <v>55</v>
      </c>
      <c r="E5343" s="137">
        <v>2025</v>
      </c>
      <c r="F5343" s="68" t="str">
        <f t="shared" si="187"/>
        <v>412. Vigilancia de la Salud AmbientalVigilancia de la Salud Ambiental2025</v>
      </c>
      <c r="G5343" s="404" t="s">
        <v>696</v>
      </c>
      <c r="H5343" s="134" t="s">
        <v>388</v>
      </c>
      <c r="I5343" s="125" t="s">
        <v>410</v>
      </c>
      <c r="J5343" s="134" t="s">
        <v>697</v>
      </c>
      <c r="K5343" s="126" t="s">
        <v>698</v>
      </c>
      <c r="L5343" s="126" t="s">
        <v>698</v>
      </c>
      <c r="M5343" s="166" t="s">
        <v>63</v>
      </c>
      <c r="N5343" s="11" t="s">
        <v>52</v>
      </c>
      <c r="O5343" s="68" t="str">
        <f t="shared" si="186"/>
        <v>412. Vigilancia de la Salud AmbientalVigilancia de la Salud Ambiental20252_ENGATIVA2_ABRIL_2026</v>
      </c>
      <c r="P5343" s="129">
        <f t="shared" si="185"/>
        <v>0</v>
      </c>
      <c r="S5343" s="164">
        <v>0</v>
      </c>
      <c r="T5343" s="165">
        <v>0</v>
      </c>
    </row>
    <row r="5344" spans="2:20" ht="30" hidden="1" customHeight="1">
      <c r="B5344" s="123">
        <v>4</v>
      </c>
      <c r="C5344" s="125" t="s">
        <v>54</v>
      </c>
      <c r="D5344" s="125" t="s">
        <v>55</v>
      </c>
      <c r="E5344" s="137">
        <v>2025</v>
      </c>
      <c r="F5344" s="68" t="str">
        <f t="shared" si="187"/>
        <v>412. Vigilancia de la Salud AmbientalVigilancia de la Salud Ambiental2025</v>
      </c>
      <c r="G5344" s="404" t="s">
        <v>696</v>
      </c>
      <c r="H5344" s="134" t="s">
        <v>388</v>
      </c>
      <c r="I5344" s="125" t="s">
        <v>410</v>
      </c>
      <c r="J5344" s="134" t="s">
        <v>697</v>
      </c>
      <c r="K5344" s="126" t="s">
        <v>698</v>
      </c>
      <c r="L5344" s="126" t="s">
        <v>698</v>
      </c>
      <c r="M5344" s="166" t="s">
        <v>77</v>
      </c>
      <c r="N5344" s="11" t="s">
        <v>52</v>
      </c>
      <c r="O5344" s="68" t="str">
        <f t="shared" si="186"/>
        <v>412. Vigilancia de la Salud AmbientalVigilancia de la Salud Ambiental20253_SUBA2_ABRIL_2026</v>
      </c>
      <c r="P5344" s="129">
        <f t="shared" si="185"/>
        <v>0</v>
      </c>
      <c r="S5344" s="164">
        <v>0</v>
      </c>
      <c r="T5344" s="165">
        <v>0</v>
      </c>
    </row>
    <row r="5345" spans="2:20" ht="30" hidden="1" customHeight="1">
      <c r="B5345" s="123">
        <v>4</v>
      </c>
      <c r="C5345" s="125" t="s">
        <v>54</v>
      </c>
      <c r="D5345" s="125" t="s">
        <v>55</v>
      </c>
      <c r="E5345" s="137">
        <v>2025</v>
      </c>
      <c r="F5345" s="68" t="str">
        <f t="shared" si="187"/>
        <v>412. Vigilancia de la Salud AmbientalVigilancia de la Salud Ambiental2025</v>
      </c>
      <c r="G5345" s="404" t="s">
        <v>696</v>
      </c>
      <c r="H5345" s="134" t="s">
        <v>388</v>
      </c>
      <c r="I5345" s="125" t="s">
        <v>410</v>
      </c>
      <c r="J5345" s="134" t="s">
        <v>697</v>
      </c>
      <c r="K5345" s="126" t="s">
        <v>698</v>
      </c>
      <c r="L5345" s="126" t="s">
        <v>698</v>
      </c>
      <c r="M5345" s="166" t="s">
        <v>66</v>
      </c>
      <c r="N5345" s="11" t="s">
        <v>52</v>
      </c>
      <c r="O5345" s="68" t="str">
        <f t="shared" si="186"/>
        <v>412. Vigilancia de la Salud AmbientalVigilancia de la Salud Ambiental20255_BARRIOS_UNIDOS2_ABRIL_2026</v>
      </c>
      <c r="P5345" s="129">
        <f t="shared" si="185"/>
        <v>0</v>
      </c>
      <c r="S5345" s="164">
        <v>0</v>
      </c>
      <c r="T5345" s="165">
        <v>0</v>
      </c>
    </row>
    <row r="5346" spans="2:20" ht="30" hidden="1" customHeight="1">
      <c r="B5346" s="123">
        <v>4</v>
      </c>
      <c r="C5346" s="125" t="s">
        <v>54</v>
      </c>
      <c r="D5346" s="125" t="s">
        <v>55</v>
      </c>
      <c r="E5346" s="137">
        <v>2025</v>
      </c>
      <c r="F5346" s="68" t="str">
        <f t="shared" si="187"/>
        <v>412. Vigilancia de la Salud AmbientalVigilancia de la Salud Ambiental2025</v>
      </c>
      <c r="G5346" s="404" t="s">
        <v>696</v>
      </c>
      <c r="H5346" s="134" t="s">
        <v>388</v>
      </c>
      <c r="I5346" s="125" t="s">
        <v>410</v>
      </c>
      <c r="J5346" s="134" t="s">
        <v>697</v>
      </c>
      <c r="K5346" s="126" t="s">
        <v>698</v>
      </c>
      <c r="L5346" s="126" t="s">
        <v>698</v>
      </c>
      <c r="M5346" s="166" t="s">
        <v>107</v>
      </c>
      <c r="N5346" s="11" t="s">
        <v>52</v>
      </c>
      <c r="O5346" s="68" t="str">
        <f t="shared" si="186"/>
        <v>412. Vigilancia de la Salud AmbientalVigilancia de la Salud Ambiental20256_TEUSAQUILLO2_ABRIL_2026</v>
      </c>
      <c r="P5346" s="129">
        <f t="shared" si="185"/>
        <v>0</v>
      </c>
      <c r="S5346" s="164">
        <v>0</v>
      </c>
      <c r="T5346" s="165">
        <v>0</v>
      </c>
    </row>
    <row r="5347" spans="2:20" ht="30" hidden="1" customHeight="1">
      <c r="B5347" s="123">
        <v>6</v>
      </c>
      <c r="C5347" s="125" t="s">
        <v>54</v>
      </c>
      <c r="D5347" s="125" t="s">
        <v>55</v>
      </c>
      <c r="E5347" s="137">
        <v>2025</v>
      </c>
      <c r="F5347" s="68" t="str">
        <f t="shared" si="187"/>
        <v>612. Vigilancia de la Salud AmbientalVigilancia de la Salud Ambiental2025</v>
      </c>
      <c r="G5347" s="404" t="s">
        <v>696</v>
      </c>
      <c r="H5347" s="134" t="s">
        <v>388</v>
      </c>
      <c r="I5347" s="125" t="s">
        <v>410</v>
      </c>
      <c r="J5347" s="134" t="s">
        <v>697</v>
      </c>
      <c r="K5347" s="126" t="s">
        <v>698</v>
      </c>
      <c r="L5347" s="126" t="s">
        <v>698</v>
      </c>
      <c r="M5347" s="166" t="s">
        <v>74</v>
      </c>
      <c r="N5347" s="11" t="s">
        <v>52</v>
      </c>
      <c r="O5347" s="68" t="str">
        <f t="shared" si="186"/>
        <v>612. Vigilancia de la Salud AmbientalVigilancia de la Salud Ambiental20254_CHAPINERO2_ABRIL_2026</v>
      </c>
      <c r="P5347" s="129">
        <f t="shared" si="185"/>
        <v>0</v>
      </c>
      <c r="S5347" s="164">
        <v>0</v>
      </c>
      <c r="T5347" s="165">
        <v>0</v>
      </c>
    </row>
    <row r="5348" spans="2:20" ht="30" hidden="1" customHeight="1">
      <c r="B5348" s="123">
        <v>6</v>
      </c>
      <c r="C5348" s="125" t="s">
        <v>54</v>
      </c>
      <c r="D5348" s="125" t="s">
        <v>55</v>
      </c>
      <c r="E5348" s="137">
        <v>2025</v>
      </c>
      <c r="F5348" s="68" t="str">
        <f t="shared" si="187"/>
        <v>612. Vigilancia de la Salud AmbientalVigilancia de la Salud Ambiental2025</v>
      </c>
      <c r="G5348" s="404" t="s">
        <v>696</v>
      </c>
      <c r="H5348" s="134" t="s">
        <v>388</v>
      </c>
      <c r="I5348" s="125" t="s">
        <v>410</v>
      </c>
      <c r="J5348" s="134" t="s">
        <v>697</v>
      </c>
      <c r="K5348" s="126" t="s">
        <v>698</v>
      </c>
      <c r="L5348" s="126" t="s">
        <v>698</v>
      </c>
      <c r="M5348" s="166" t="s">
        <v>56</v>
      </c>
      <c r="N5348" s="11" t="s">
        <v>52</v>
      </c>
      <c r="O5348" s="68" t="str">
        <f t="shared" si="186"/>
        <v>612. Vigilancia de la Salud AmbientalVigilancia de la Salud Ambiental20251_USAQUEN2_ABRIL_2026</v>
      </c>
      <c r="P5348" s="129">
        <f t="shared" si="185"/>
        <v>0</v>
      </c>
      <c r="S5348" s="164">
        <v>0</v>
      </c>
      <c r="T5348" s="165">
        <v>0</v>
      </c>
    </row>
    <row r="5349" spans="2:20" ht="30" hidden="1" customHeight="1">
      <c r="B5349" s="123">
        <v>6</v>
      </c>
      <c r="C5349" s="125" t="s">
        <v>54</v>
      </c>
      <c r="D5349" s="125" t="s">
        <v>55</v>
      </c>
      <c r="E5349" s="137">
        <v>2025</v>
      </c>
      <c r="F5349" s="68" t="str">
        <f t="shared" si="187"/>
        <v>612. Vigilancia de la Salud AmbientalVigilancia de la Salud Ambiental2025</v>
      </c>
      <c r="G5349" s="404" t="s">
        <v>696</v>
      </c>
      <c r="H5349" s="134" t="s">
        <v>388</v>
      </c>
      <c r="I5349" s="125" t="s">
        <v>410</v>
      </c>
      <c r="J5349" s="134" t="s">
        <v>697</v>
      </c>
      <c r="K5349" s="126" t="s">
        <v>698</v>
      </c>
      <c r="L5349" s="126" t="s">
        <v>698</v>
      </c>
      <c r="M5349" s="166" t="s">
        <v>63</v>
      </c>
      <c r="N5349" s="11" t="s">
        <v>52</v>
      </c>
      <c r="O5349" s="68" t="str">
        <f t="shared" si="186"/>
        <v>612. Vigilancia de la Salud AmbientalVigilancia de la Salud Ambiental20252_ENGATIVA2_ABRIL_2026</v>
      </c>
      <c r="P5349" s="129">
        <f t="shared" si="185"/>
        <v>0</v>
      </c>
      <c r="S5349" s="164">
        <v>0</v>
      </c>
      <c r="T5349" s="165">
        <v>0</v>
      </c>
    </row>
    <row r="5350" spans="2:20" ht="30" hidden="1" customHeight="1">
      <c r="B5350" s="123">
        <v>6</v>
      </c>
      <c r="C5350" s="125" t="s">
        <v>54</v>
      </c>
      <c r="D5350" s="125" t="s">
        <v>55</v>
      </c>
      <c r="E5350" s="137">
        <v>2025</v>
      </c>
      <c r="F5350" s="68" t="str">
        <f t="shared" si="187"/>
        <v>612. Vigilancia de la Salud AmbientalVigilancia de la Salud Ambiental2025</v>
      </c>
      <c r="G5350" s="404" t="s">
        <v>696</v>
      </c>
      <c r="H5350" s="134" t="s">
        <v>388</v>
      </c>
      <c r="I5350" s="125" t="s">
        <v>410</v>
      </c>
      <c r="J5350" s="134" t="s">
        <v>697</v>
      </c>
      <c r="K5350" s="126" t="s">
        <v>698</v>
      </c>
      <c r="L5350" s="126" t="s">
        <v>698</v>
      </c>
      <c r="M5350" s="166" t="s">
        <v>77</v>
      </c>
      <c r="N5350" s="11" t="s">
        <v>52</v>
      </c>
      <c r="O5350" s="68" t="str">
        <f t="shared" si="186"/>
        <v>612. Vigilancia de la Salud AmbientalVigilancia de la Salud Ambiental20253_SUBA2_ABRIL_2026</v>
      </c>
      <c r="P5350" s="129">
        <f t="shared" si="185"/>
        <v>0</v>
      </c>
      <c r="S5350" s="164">
        <v>0</v>
      </c>
      <c r="T5350" s="165">
        <v>0</v>
      </c>
    </row>
    <row r="5351" spans="2:20" ht="30" hidden="1" customHeight="1">
      <c r="B5351" s="123">
        <v>6</v>
      </c>
      <c r="C5351" s="125" t="s">
        <v>54</v>
      </c>
      <c r="D5351" s="125" t="s">
        <v>55</v>
      </c>
      <c r="E5351" s="137">
        <v>2025</v>
      </c>
      <c r="F5351" s="68" t="str">
        <f t="shared" si="187"/>
        <v>612. Vigilancia de la Salud AmbientalVigilancia de la Salud Ambiental2025</v>
      </c>
      <c r="G5351" s="404" t="s">
        <v>696</v>
      </c>
      <c r="H5351" s="134" t="s">
        <v>388</v>
      </c>
      <c r="I5351" s="125" t="s">
        <v>410</v>
      </c>
      <c r="J5351" s="134" t="s">
        <v>697</v>
      </c>
      <c r="K5351" s="126" t="s">
        <v>698</v>
      </c>
      <c r="L5351" s="126" t="s">
        <v>698</v>
      </c>
      <c r="M5351" s="166" t="s">
        <v>66</v>
      </c>
      <c r="N5351" s="11" t="s">
        <v>52</v>
      </c>
      <c r="O5351" s="68" t="str">
        <f t="shared" si="186"/>
        <v>612. Vigilancia de la Salud AmbientalVigilancia de la Salud Ambiental20255_BARRIOS_UNIDOS2_ABRIL_2026</v>
      </c>
      <c r="P5351" s="129">
        <f t="shared" ref="P5351:P5414" si="188">IFERROR(T5351/S5351,0)</f>
        <v>0</v>
      </c>
      <c r="S5351" s="164">
        <v>0</v>
      </c>
      <c r="T5351" s="165">
        <v>0</v>
      </c>
    </row>
    <row r="5352" spans="2:20" ht="30" hidden="1" customHeight="1">
      <c r="B5352" s="123">
        <v>6</v>
      </c>
      <c r="C5352" s="125" t="s">
        <v>54</v>
      </c>
      <c r="D5352" s="125" t="s">
        <v>55</v>
      </c>
      <c r="E5352" s="137">
        <v>2025</v>
      </c>
      <c r="F5352" s="68" t="str">
        <f t="shared" si="187"/>
        <v>612. Vigilancia de la Salud AmbientalVigilancia de la Salud Ambiental2025</v>
      </c>
      <c r="G5352" s="404" t="s">
        <v>696</v>
      </c>
      <c r="H5352" s="134" t="s">
        <v>388</v>
      </c>
      <c r="I5352" s="125" t="s">
        <v>410</v>
      </c>
      <c r="J5352" s="134" t="s">
        <v>697</v>
      </c>
      <c r="K5352" s="126" t="s">
        <v>698</v>
      </c>
      <c r="L5352" s="126" t="s">
        <v>698</v>
      </c>
      <c r="M5352" s="166" t="s">
        <v>107</v>
      </c>
      <c r="N5352" s="11" t="s">
        <v>52</v>
      </c>
      <c r="O5352" s="68" t="str">
        <f t="shared" si="186"/>
        <v>612. Vigilancia de la Salud AmbientalVigilancia de la Salud Ambiental20256_TEUSAQUILLO2_ABRIL_2026</v>
      </c>
      <c r="P5352" s="129">
        <f t="shared" si="188"/>
        <v>0</v>
      </c>
      <c r="S5352" s="164">
        <v>0</v>
      </c>
      <c r="T5352" s="165">
        <v>0</v>
      </c>
    </row>
    <row r="5353" spans="2:20" ht="30" hidden="1" customHeight="1">
      <c r="B5353" s="123">
        <v>12</v>
      </c>
      <c r="C5353" s="125" t="s">
        <v>54</v>
      </c>
      <c r="D5353" s="125" t="s">
        <v>55</v>
      </c>
      <c r="E5353" s="137">
        <v>2025</v>
      </c>
      <c r="F5353" s="68" t="str">
        <f t="shared" si="187"/>
        <v>1212. Vigilancia de la Salud AmbientalVigilancia de la Salud Ambiental2025</v>
      </c>
      <c r="G5353" s="404" t="s">
        <v>696</v>
      </c>
      <c r="H5353" s="134" t="s">
        <v>388</v>
      </c>
      <c r="I5353" s="125" t="s">
        <v>410</v>
      </c>
      <c r="J5353" s="134" t="s">
        <v>697</v>
      </c>
      <c r="K5353" s="126" t="s">
        <v>698</v>
      </c>
      <c r="L5353" s="126" t="s">
        <v>698</v>
      </c>
      <c r="M5353" s="166" t="s">
        <v>74</v>
      </c>
      <c r="N5353" s="11" t="s">
        <v>52</v>
      </c>
      <c r="O5353" s="68" t="str">
        <f t="shared" si="186"/>
        <v>1212. Vigilancia de la Salud AmbientalVigilancia de la Salud Ambiental20254_CHAPINERO2_ABRIL_2026</v>
      </c>
      <c r="P5353" s="129">
        <f t="shared" si="188"/>
        <v>0</v>
      </c>
      <c r="S5353" s="164">
        <v>0</v>
      </c>
      <c r="T5353" s="165">
        <v>0</v>
      </c>
    </row>
    <row r="5354" spans="2:20" ht="30" hidden="1" customHeight="1">
      <c r="B5354" s="123">
        <v>12</v>
      </c>
      <c r="C5354" s="125" t="s">
        <v>54</v>
      </c>
      <c r="D5354" s="125" t="s">
        <v>55</v>
      </c>
      <c r="E5354" s="137">
        <v>2025</v>
      </c>
      <c r="F5354" s="68" t="str">
        <f t="shared" si="187"/>
        <v>1212. Vigilancia de la Salud AmbientalVigilancia de la Salud Ambiental2025</v>
      </c>
      <c r="G5354" s="404" t="s">
        <v>696</v>
      </c>
      <c r="H5354" s="134" t="s">
        <v>388</v>
      </c>
      <c r="I5354" s="125" t="s">
        <v>410</v>
      </c>
      <c r="J5354" s="134" t="s">
        <v>697</v>
      </c>
      <c r="K5354" s="126" t="s">
        <v>698</v>
      </c>
      <c r="L5354" s="126" t="s">
        <v>698</v>
      </c>
      <c r="M5354" s="166" t="s">
        <v>56</v>
      </c>
      <c r="N5354" s="11" t="s">
        <v>52</v>
      </c>
      <c r="O5354" s="68" t="str">
        <f t="shared" si="186"/>
        <v>1212. Vigilancia de la Salud AmbientalVigilancia de la Salud Ambiental20251_USAQUEN2_ABRIL_2026</v>
      </c>
      <c r="P5354" s="129">
        <f t="shared" si="188"/>
        <v>0</v>
      </c>
      <c r="S5354" s="164">
        <v>0</v>
      </c>
      <c r="T5354" s="165">
        <v>0</v>
      </c>
    </row>
    <row r="5355" spans="2:20" ht="30" hidden="1" customHeight="1">
      <c r="B5355" s="123">
        <v>12</v>
      </c>
      <c r="C5355" s="125" t="s">
        <v>54</v>
      </c>
      <c r="D5355" s="125" t="s">
        <v>55</v>
      </c>
      <c r="E5355" s="137">
        <v>2025</v>
      </c>
      <c r="F5355" s="68" t="str">
        <f t="shared" si="187"/>
        <v>1212. Vigilancia de la Salud AmbientalVigilancia de la Salud Ambiental2025</v>
      </c>
      <c r="G5355" s="404" t="s">
        <v>696</v>
      </c>
      <c r="H5355" s="134" t="s">
        <v>388</v>
      </c>
      <c r="I5355" s="125" t="s">
        <v>410</v>
      </c>
      <c r="J5355" s="134" t="s">
        <v>697</v>
      </c>
      <c r="K5355" s="126" t="s">
        <v>698</v>
      </c>
      <c r="L5355" s="126" t="s">
        <v>698</v>
      </c>
      <c r="M5355" s="166" t="s">
        <v>63</v>
      </c>
      <c r="N5355" s="11" t="s">
        <v>52</v>
      </c>
      <c r="O5355" s="68" t="str">
        <f t="shared" si="186"/>
        <v>1212. Vigilancia de la Salud AmbientalVigilancia de la Salud Ambiental20252_ENGATIVA2_ABRIL_2026</v>
      </c>
      <c r="P5355" s="129">
        <f t="shared" si="188"/>
        <v>0</v>
      </c>
      <c r="S5355" s="164">
        <v>0</v>
      </c>
      <c r="T5355" s="165">
        <v>0</v>
      </c>
    </row>
    <row r="5356" spans="2:20" ht="30" hidden="1" customHeight="1">
      <c r="B5356" s="123">
        <v>12</v>
      </c>
      <c r="C5356" s="125" t="s">
        <v>54</v>
      </c>
      <c r="D5356" s="125" t="s">
        <v>55</v>
      </c>
      <c r="E5356" s="137">
        <v>2025</v>
      </c>
      <c r="F5356" s="68" t="str">
        <f t="shared" si="187"/>
        <v>1212. Vigilancia de la Salud AmbientalVigilancia de la Salud Ambiental2025</v>
      </c>
      <c r="G5356" s="404" t="s">
        <v>696</v>
      </c>
      <c r="H5356" s="134" t="s">
        <v>388</v>
      </c>
      <c r="I5356" s="125" t="s">
        <v>410</v>
      </c>
      <c r="J5356" s="134" t="s">
        <v>697</v>
      </c>
      <c r="K5356" s="126" t="s">
        <v>698</v>
      </c>
      <c r="L5356" s="126" t="s">
        <v>698</v>
      </c>
      <c r="M5356" s="166" t="s">
        <v>77</v>
      </c>
      <c r="N5356" s="11" t="s">
        <v>52</v>
      </c>
      <c r="O5356" s="68" t="str">
        <f t="shared" si="186"/>
        <v>1212. Vigilancia de la Salud AmbientalVigilancia de la Salud Ambiental20253_SUBA2_ABRIL_2026</v>
      </c>
      <c r="P5356" s="129">
        <f t="shared" si="188"/>
        <v>0</v>
      </c>
      <c r="S5356" s="164">
        <v>0</v>
      </c>
      <c r="T5356" s="165">
        <v>0</v>
      </c>
    </row>
    <row r="5357" spans="2:20" ht="30" hidden="1" customHeight="1">
      <c r="B5357" s="123">
        <v>12</v>
      </c>
      <c r="C5357" s="125" t="s">
        <v>54</v>
      </c>
      <c r="D5357" s="125" t="s">
        <v>55</v>
      </c>
      <c r="E5357" s="137">
        <v>2025</v>
      </c>
      <c r="F5357" s="68" t="str">
        <f t="shared" si="187"/>
        <v>1212. Vigilancia de la Salud AmbientalVigilancia de la Salud Ambiental2025</v>
      </c>
      <c r="G5357" s="404" t="s">
        <v>696</v>
      </c>
      <c r="H5357" s="134" t="s">
        <v>388</v>
      </c>
      <c r="I5357" s="125" t="s">
        <v>410</v>
      </c>
      <c r="J5357" s="134" t="s">
        <v>697</v>
      </c>
      <c r="K5357" s="126" t="s">
        <v>698</v>
      </c>
      <c r="L5357" s="126" t="s">
        <v>698</v>
      </c>
      <c r="M5357" s="166" t="s">
        <v>66</v>
      </c>
      <c r="N5357" s="11" t="s">
        <v>52</v>
      </c>
      <c r="O5357" s="68" t="str">
        <f t="shared" si="186"/>
        <v>1212. Vigilancia de la Salud AmbientalVigilancia de la Salud Ambiental20255_BARRIOS_UNIDOS2_ABRIL_2026</v>
      </c>
      <c r="P5357" s="129">
        <f t="shared" si="188"/>
        <v>0</v>
      </c>
      <c r="S5357" s="164">
        <v>0</v>
      </c>
      <c r="T5357" s="165">
        <v>0</v>
      </c>
    </row>
    <row r="5358" spans="2:20" ht="30" hidden="1" customHeight="1">
      <c r="B5358" s="123">
        <v>12</v>
      </c>
      <c r="C5358" s="125" t="s">
        <v>54</v>
      </c>
      <c r="D5358" s="125" t="s">
        <v>55</v>
      </c>
      <c r="E5358" s="137">
        <v>2025</v>
      </c>
      <c r="F5358" s="68" t="str">
        <f t="shared" si="187"/>
        <v>1212. Vigilancia de la Salud AmbientalVigilancia de la Salud Ambiental2025</v>
      </c>
      <c r="G5358" s="404" t="s">
        <v>696</v>
      </c>
      <c r="H5358" s="134" t="s">
        <v>388</v>
      </c>
      <c r="I5358" s="125" t="s">
        <v>410</v>
      </c>
      <c r="J5358" s="134" t="s">
        <v>697</v>
      </c>
      <c r="K5358" s="126" t="s">
        <v>698</v>
      </c>
      <c r="L5358" s="126" t="s">
        <v>698</v>
      </c>
      <c r="M5358" s="166" t="s">
        <v>107</v>
      </c>
      <c r="N5358" s="11" t="s">
        <v>52</v>
      </c>
      <c r="O5358" s="68" t="str">
        <f t="shared" si="186"/>
        <v>1212. Vigilancia de la Salud AmbientalVigilancia de la Salud Ambiental20256_TEUSAQUILLO2_ABRIL_2026</v>
      </c>
      <c r="P5358" s="129">
        <f t="shared" si="188"/>
        <v>0</v>
      </c>
      <c r="S5358" s="164">
        <v>0</v>
      </c>
      <c r="T5358" s="165">
        <v>0</v>
      </c>
    </row>
    <row r="5359" spans="2:20" ht="30" hidden="1" customHeight="1">
      <c r="B5359" s="123">
        <v>17</v>
      </c>
      <c r="C5359" s="125" t="s">
        <v>54</v>
      </c>
      <c r="D5359" s="125" t="s">
        <v>55</v>
      </c>
      <c r="E5359" s="137">
        <v>2025</v>
      </c>
      <c r="F5359" s="68" t="str">
        <f t="shared" si="187"/>
        <v>1712. Vigilancia de la Salud AmbientalVigilancia de la Salud Ambiental2025</v>
      </c>
      <c r="G5359" s="404" t="s">
        <v>696</v>
      </c>
      <c r="H5359" s="134" t="s">
        <v>388</v>
      </c>
      <c r="I5359" s="125" t="s">
        <v>410</v>
      </c>
      <c r="J5359" s="134" t="s">
        <v>697</v>
      </c>
      <c r="K5359" s="126" t="s">
        <v>698</v>
      </c>
      <c r="L5359" s="126" t="s">
        <v>698</v>
      </c>
      <c r="M5359" s="166" t="s">
        <v>56</v>
      </c>
      <c r="N5359" s="11" t="s">
        <v>52</v>
      </c>
      <c r="O5359" s="68" t="str">
        <f t="shared" si="186"/>
        <v>1712. Vigilancia de la Salud AmbientalVigilancia de la Salud Ambiental20251_USAQUEN2_ABRIL_2026</v>
      </c>
      <c r="P5359" s="129">
        <f t="shared" si="188"/>
        <v>0</v>
      </c>
      <c r="S5359" s="164">
        <v>0</v>
      </c>
      <c r="T5359" s="165">
        <v>0</v>
      </c>
    </row>
    <row r="5360" spans="2:20" ht="30" hidden="1" customHeight="1">
      <c r="B5360" s="123">
        <v>17</v>
      </c>
      <c r="C5360" s="125" t="s">
        <v>54</v>
      </c>
      <c r="D5360" s="125" t="s">
        <v>55</v>
      </c>
      <c r="E5360" s="137">
        <v>2025</v>
      </c>
      <c r="F5360" s="68" t="str">
        <f t="shared" si="187"/>
        <v>1712. Vigilancia de la Salud AmbientalVigilancia de la Salud Ambiental2025</v>
      </c>
      <c r="G5360" s="404" t="s">
        <v>696</v>
      </c>
      <c r="H5360" s="134" t="s">
        <v>388</v>
      </c>
      <c r="I5360" s="125" t="s">
        <v>410</v>
      </c>
      <c r="J5360" s="134" t="s">
        <v>697</v>
      </c>
      <c r="K5360" s="126" t="s">
        <v>698</v>
      </c>
      <c r="L5360" s="126" t="s">
        <v>698</v>
      </c>
      <c r="M5360" s="166" t="s">
        <v>63</v>
      </c>
      <c r="N5360" s="11" t="s">
        <v>52</v>
      </c>
      <c r="O5360" s="68" t="str">
        <f t="shared" si="186"/>
        <v>1712. Vigilancia de la Salud AmbientalVigilancia de la Salud Ambiental20252_ENGATIVA2_ABRIL_2026</v>
      </c>
      <c r="P5360" s="129">
        <f t="shared" si="188"/>
        <v>0</v>
      </c>
      <c r="S5360" s="164">
        <v>0</v>
      </c>
      <c r="T5360" s="165">
        <v>0</v>
      </c>
    </row>
    <row r="5361" spans="2:20" ht="30" hidden="1" customHeight="1">
      <c r="B5361" s="123">
        <v>17</v>
      </c>
      <c r="C5361" s="125" t="s">
        <v>54</v>
      </c>
      <c r="D5361" s="125" t="s">
        <v>55</v>
      </c>
      <c r="E5361" s="137">
        <v>2025</v>
      </c>
      <c r="F5361" s="68" t="str">
        <f t="shared" si="187"/>
        <v>1712. Vigilancia de la Salud AmbientalVigilancia de la Salud Ambiental2025</v>
      </c>
      <c r="G5361" s="404" t="s">
        <v>696</v>
      </c>
      <c r="H5361" s="134" t="s">
        <v>388</v>
      </c>
      <c r="I5361" s="125" t="s">
        <v>410</v>
      </c>
      <c r="J5361" s="134" t="s">
        <v>697</v>
      </c>
      <c r="K5361" s="126" t="s">
        <v>698</v>
      </c>
      <c r="L5361" s="126" t="s">
        <v>698</v>
      </c>
      <c r="M5361" s="166" t="s">
        <v>77</v>
      </c>
      <c r="N5361" s="11" t="s">
        <v>52</v>
      </c>
      <c r="O5361" s="68" t="str">
        <f t="shared" si="186"/>
        <v>1712. Vigilancia de la Salud AmbientalVigilancia de la Salud Ambiental20253_SUBA2_ABRIL_2026</v>
      </c>
      <c r="P5361" s="129">
        <f t="shared" si="188"/>
        <v>0</v>
      </c>
      <c r="S5361" s="164">
        <v>0</v>
      </c>
      <c r="T5361" s="165">
        <v>0</v>
      </c>
    </row>
    <row r="5362" spans="2:20" ht="30" hidden="1" customHeight="1">
      <c r="B5362" s="123">
        <v>17</v>
      </c>
      <c r="C5362" s="125" t="s">
        <v>54</v>
      </c>
      <c r="D5362" s="125" t="s">
        <v>55</v>
      </c>
      <c r="E5362" s="137">
        <v>2025</v>
      </c>
      <c r="F5362" s="68" t="str">
        <f t="shared" si="187"/>
        <v>1712. Vigilancia de la Salud AmbientalVigilancia de la Salud Ambiental2025</v>
      </c>
      <c r="G5362" s="404" t="s">
        <v>696</v>
      </c>
      <c r="H5362" s="134" t="s">
        <v>388</v>
      </c>
      <c r="I5362" s="125" t="s">
        <v>410</v>
      </c>
      <c r="J5362" s="134" t="s">
        <v>697</v>
      </c>
      <c r="K5362" s="126" t="s">
        <v>698</v>
      </c>
      <c r="L5362" s="126" t="s">
        <v>698</v>
      </c>
      <c r="M5362" s="166" t="s">
        <v>66</v>
      </c>
      <c r="N5362" s="11" t="s">
        <v>52</v>
      </c>
      <c r="O5362" s="68" t="str">
        <f t="shared" si="186"/>
        <v>1712. Vigilancia de la Salud AmbientalVigilancia de la Salud Ambiental20255_BARRIOS_UNIDOS2_ABRIL_2026</v>
      </c>
      <c r="P5362" s="129">
        <f t="shared" si="188"/>
        <v>0</v>
      </c>
      <c r="S5362" s="164">
        <v>0</v>
      </c>
      <c r="T5362" s="165">
        <v>0</v>
      </c>
    </row>
    <row r="5363" spans="2:20" ht="30" hidden="1" customHeight="1">
      <c r="B5363" s="123">
        <v>21</v>
      </c>
      <c r="C5363" s="125" t="s">
        <v>54</v>
      </c>
      <c r="D5363" s="125" t="s">
        <v>55</v>
      </c>
      <c r="E5363" s="137">
        <v>2025</v>
      </c>
      <c r="F5363" s="68" t="str">
        <f t="shared" si="187"/>
        <v>2112. Vigilancia de la Salud AmbientalVigilancia de la Salud Ambiental2025</v>
      </c>
      <c r="G5363" s="404" t="s">
        <v>696</v>
      </c>
      <c r="H5363" s="134" t="s">
        <v>388</v>
      </c>
      <c r="I5363" s="125" t="s">
        <v>410</v>
      </c>
      <c r="J5363" s="134" t="s">
        <v>697</v>
      </c>
      <c r="K5363" s="126" t="s">
        <v>698</v>
      </c>
      <c r="L5363" s="126" t="s">
        <v>698</v>
      </c>
      <c r="M5363" s="166" t="s">
        <v>63</v>
      </c>
      <c r="N5363" s="11" t="s">
        <v>52</v>
      </c>
      <c r="O5363" s="68" t="str">
        <f t="shared" si="186"/>
        <v>2112. Vigilancia de la Salud AmbientalVigilancia de la Salud Ambiental20252_ENGATIVA2_ABRIL_2026</v>
      </c>
      <c r="P5363" s="129">
        <f t="shared" si="188"/>
        <v>0</v>
      </c>
      <c r="S5363" s="164">
        <v>0</v>
      </c>
      <c r="T5363" s="165">
        <v>0</v>
      </c>
    </row>
    <row r="5364" spans="2:20" ht="30" hidden="1" customHeight="1">
      <c r="B5364" s="123">
        <v>21</v>
      </c>
      <c r="C5364" s="125" t="s">
        <v>54</v>
      </c>
      <c r="D5364" s="125" t="s">
        <v>55</v>
      </c>
      <c r="E5364" s="137">
        <v>2025</v>
      </c>
      <c r="F5364" s="68" t="str">
        <f t="shared" si="187"/>
        <v>2112. Vigilancia de la Salud AmbientalVigilancia de la Salud Ambiental2025</v>
      </c>
      <c r="G5364" s="404" t="s">
        <v>696</v>
      </c>
      <c r="H5364" s="134" t="s">
        <v>388</v>
      </c>
      <c r="I5364" s="125" t="s">
        <v>410</v>
      </c>
      <c r="J5364" s="134" t="s">
        <v>697</v>
      </c>
      <c r="K5364" s="126" t="s">
        <v>698</v>
      </c>
      <c r="L5364" s="126" t="s">
        <v>698</v>
      </c>
      <c r="M5364" s="166" t="s">
        <v>77</v>
      </c>
      <c r="N5364" s="11" t="s">
        <v>52</v>
      </c>
      <c r="O5364" s="68" t="str">
        <f t="shared" si="186"/>
        <v>2112. Vigilancia de la Salud AmbientalVigilancia de la Salud Ambiental20253_SUBA2_ABRIL_2026</v>
      </c>
      <c r="P5364" s="129">
        <f t="shared" si="188"/>
        <v>0</v>
      </c>
      <c r="S5364" s="164">
        <v>0</v>
      </c>
      <c r="T5364" s="165">
        <v>0</v>
      </c>
    </row>
    <row r="5365" spans="2:20" ht="30" hidden="1" customHeight="1">
      <c r="B5365" s="123">
        <v>21</v>
      </c>
      <c r="C5365" s="125" t="s">
        <v>54</v>
      </c>
      <c r="D5365" s="125" t="s">
        <v>55</v>
      </c>
      <c r="E5365" s="137">
        <v>2025</v>
      </c>
      <c r="F5365" s="68" t="str">
        <f t="shared" si="187"/>
        <v>2112. Vigilancia de la Salud AmbientalVigilancia de la Salud Ambiental2025</v>
      </c>
      <c r="G5365" s="404" t="s">
        <v>696</v>
      </c>
      <c r="H5365" s="134" t="s">
        <v>388</v>
      </c>
      <c r="I5365" s="125" t="s">
        <v>410</v>
      </c>
      <c r="J5365" s="134" t="s">
        <v>697</v>
      </c>
      <c r="K5365" s="126" t="s">
        <v>698</v>
      </c>
      <c r="L5365" s="126" t="s">
        <v>698</v>
      </c>
      <c r="M5365" s="166" t="s">
        <v>66</v>
      </c>
      <c r="N5365" s="11" t="s">
        <v>52</v>
      </c>
      <c r="O5365" s="68" t="str">
        <f t="shared" si="186"/>
        <v>2112. Vigilancia de la Salud AmbientalVigilancia de la Salud Ambiental20255_BARRIOS_UNIDOS2_ABRIL_2026</v>
      </c>
      <c r="P5365" s="129">
        <f t="shared" si="188"/>
        <v>0</v>
      </c>
      <c r="S5365" s="164">
        <v>0</v>
      </c>
      <c r="T5365" s="165">
        <v>0</v>
      </c>
    </row>
    <row r="5366" spans="2:20" ht="30" hidden="1" customHeight="1">
      <c r="B5366" s="123">
        <v>21</v>
      </c>
      <c r="C5366" s="125" t="s">
        <v>54</v>
      </c>
      <c r="D5366" s="125" t="s">
        <v>55</v>
      </c>
      <c r="E5366" s="137">
        <v>2025</v>
      </c>
      <c r="F5366" s="68" t="str">
        <f t="shared" si="187"/>
        <v>2112. Vigilancia de la Salud AmbientalVigilancia de la Salud Ambiental2025</v>
      </c>
      <c r="G5366" s="404" t="s">
        <v>696</v>
      </c>
      <c r="H5366" s="134" t="s">
        <v>388</v>
      </c>
      <c r="I5366" s="125" t="s">
        <v>410</v>
      </c>
      <c r="J5366" s="134" t="s">
        <v>697</v>
      </c>
      <c r="K5366" s="126" t="s">
        <v>698</v>
      </c>
      <c r="L5366" s="126" t="s">
        <v>698</v>
      </c>
      <c r="M5366" s="166" t="s">
        <v>107</v>
      </c>
      <c r="N5366" s="11" t="s">
        <v>52</v>
      </c>
      <c r="O5366" s="68" t="str">
        <f t="shared" si="186"/>
        <v>2112. Vigilancia de la Salud AmbientalVigilancia de la Salud Ambiental20256_TEUSAQUILLO2_ABRIL_2026</v>
      </c>
      <c r="P5366" s="129">
        <f t="shared" si="188"/>
        <v>0</v>
      </c>
      <c r="S5366" s="164">
        <v>0</v>
      </c>
      <c r="T5366" s="165">
        <v>0</v>
      </c>
    </row>
    <row r="5367" spans="2:20" ht="30" hidden="1" customHeight="1">
      <c r="B5367" s="123">
        <v>22</v>
      </c>
      <c r="C5367" s="125" t="s">
        <v>54</v>
      </c>
      <c r="D5367" s="125" t="s">
        <v>55</v>
      </c>
      <c r="E5367" s="137">
        <v>2025</v>
      </c>
      <c r="F5367" s="68" t="str">
        <f t="shared" si="187"/>
        <v>2212. Vigilancia de la Salud AmbientalVigilancia de la Salud Ambiental2025</v>
      </c>
      <c r="G5367" s="404" t="s">
        <v>696</v>
      </c>
      <c r="H5367" s="134" t="s">
        <v>388</v>
      </c>
      <c r="I5367" s="125" t="s">
        <v>410</v>
      </c>
      <c r="J5367" s="134" t="s">
        <v>697</v>
      </c>
      <c r="K5367" s="126" t="s">
        <v>698</v>
      </c>
      <c r="L5367" s="126" t="s">
        <v>698</v>
      </c>
      <c r="M5367" s="166" t="s">
        <v>74</v>
      </c>
      <c r="N5367" s="11" t="s">
        <v>52</v>
      </c>
      <c r="O5367" s="68" t="str">
        <f t="shared" si="186"/>
        <v>2212. Vigilancia de la Salud AmbientalVigilancia de la Salud Ambiental20254_CHAPINERO2_ABRIL_2026</v>
      </c>
      <c r="P5367" s="129">
        <f t="shared" si="188"/>
        <v>0</v>
      </c>
      <c r="S5367" s="164">
        <v>0</v>
      </c>
      <c r="T5367" s="165">
        <v>0</v>
      </c>
    </row>
    <row r="5368" spans="2:20" ht="30" hidden="1" customHeight="1">
      <c r="B5368" s="123">
        <v>22</v>
      </c>
      <c r="C5368" s="125" t="s">
        <v>54</v>
      </c>
      <c r="D5368" s="125" t="s">
        <v>55</v>
      </c>
      <c r="E5368" s="137">
        <v>2025</v>
      </c>
      <c r="F5368" s="68" t="str">
        <f t="shared" si="187"/>
        <v>2212. Vigilancia de la Salud AmbientalVigilancia de la Salud Ambiental2025</v>
      </c>
      <c r="G5368" s="404" t="s">
        <v>696</v>
      </c>
      <c r="H5368" s="134" t="s">
        <v>388</v>
      </c>
      <c r="I5368" s="125" t="s">
        <v>410</v>
      </c>
      <c r="J5368" s="134" t="s">
        <v>697</v>
      </c>
      <c r="K5368" s="126" t="s">
        <v>698</v>
      </c>
      <c r="L5368" s="126" t="s">
        <v>698</v>
      </c>
      <c r="M5368" s="166" t="s">
        <v>56</v>
      </c>
      <c r="N5368" s="11" t="s">
        <v>52</v>
      </c>
      <c r="O5368" s="68" t="str">
        <f t="shared" si="186"/>
        <v>2212. Vigilancia de la Salud AmbientalVigilancia de la Salud Ambiental20251_USAQUEN2_ABRIL_2026</v>
      </c>
      <c r="P5368" s="129">
        <f t="shared" si="188"/>
        <v>0</v>
      </c>
      <c r="S5368" s="164">
        <v>0</v>
      </c>
      <c r="T5368" s="165">
        <v>0</v>
      </c>
    </row>
    <row r="5369" spans="2:20" ht="30" hidden="1" customHeight="1">
      <c r="B5369" s="123">
        <v>22</v>
      </c>
      <c r="C5369" s="125" t="s">
        <v>54</v>
      </c>
      <c r="D5369" s="125" t="s">
        <v>55</v>
      </c>
      <c r="E5369" s="137">
        <v>2025</v>
      </c>
      <c r="F5369" s="68" t="str">
        <f t="shared" si="187"/>
        <v>2212. Vigilancia de la Salud AmbientalVigilancia de la Salud Ambiental2025</v>
      </c>
      <c r="G5369" s="404" t="s">
        <v>696</v>
      </c>
      <c r="H5369" s="134" t="s">
        <v>388</v>
      </c>
      <c r="I5369" s="125" t="s">
        <v>410</v>
      </c>
      <c r="J5369" s="134" t="s">
        <v>697</v>
      </c>
      <c r="K5369" s="126" t="s">
        <v>698</v>
      </c>
      <c r="L5369" s="126" t="s">
        <v>698</v>
      </c>
      <c r="M5369" s="166" t="s">
        <v>63</v>
      </c>
      <c r="N5369" s="11" t="s">
        <v>52</v>
      </c>
      <c r="O5369" s="68" t="str">
        <f t="shared" si="186"/>
        <v>2212. Vigilancia de la Salud AmbientalVigilancia de la Salud Ambiental20252_ENGATIVA2_ABRIL_2026</v>
      </c>
      <c r="P5369" s="129">
        <f t="shared" si="188"/>
        <v>0</v>
      </c>
      <c r="S5369" s="164">
        <v>0</v>
      </c>
      <c r="T5369" s="165">
        <v>0</v>
      </c>
    </row>
    <row r="5370" spans="2:20" ht="30" hidden="1" customHeight="1">
      <c r="B5370" s="123">
        <v>22</v>
      </c>
      <c r="C5370" s="125" t="s">
        <v>54</v>
      </c>
      <c r="D5370" s="125" t="s">
        <v>55</v>
      </c>
      <c r="E5370" s="137">
        <v>2025</v>
      </c>
      <c r="F5370" s="68" t="str">
        <f t="shared" si="187"/>
        <v>2212. Vigilancia de la Salud AmbientalVigilancia de la Salud Ambiental2025</v>
      </c>
      <c r="G5370" s="404" t="s">
        <v>696</v>
      </c>
      <c r="H5370" s="134" t="s">
        <v>388</v>
      </c>
      <c r="I5370" s="125" t="s">
        <v>410</v>
      </c>
      <c r="J5370" s="134" t="s">
        <v>697</v>
      </c>
      <c r="K5370" s="126" t="s">
        <v>698</v>
      </c>
      <c r="L5370" s="126" t="s">
        <v>698</v>
      </c>
      <c r="M5370" s="166" t="s">
        <v>77</v>
      </c>
      <c r="N5370" s="11" t="s">
        <v>52</v>
      </c>
      <c r="O5370" s="68" t="str">
        <f t="shared" si="186"/>
        <v>2212. Vigilancia de la Salud AmbientalVigilancia de la Salud Ambiental20253_SUBA2_ABRIL_2026</v>
      </c>
      <c r="P5370" s="129">
        <f t="shared" si="188"/>
        <v>0</v>
      </c>
      <c r="S5370" s="164">
        <v>0</v>
      </c>
      <c r="T5370" s="165">
        <v>0</v>
      </c>
    </row>
    <row r="5371" spans="2:20" ht="30" hidden="1" customHeight="1">
      <c r="B5371" s="123">
        <v>22</v>
      </c>
      <c r="C5371" s="125" t="s">
        <v>54</v>
      </c>
      <c r="D5371" s="125" t="s">
        <v>55</v>
      </c>
      <c r="E5371" s="137">
        <v>2025</v>
      </c>
      <c r="F5371" s="68" t="str">
        <f t="shared" si="187"/>
        <v>2212. Vigilancia de la Salud AmbientalVigilancia de la Salud Ambiental2025</v>
      </c>
      <c r="G5371" s="404" t="s">
        <v>696</v>
      </c>
      <c r="H5371" s="134" t="s">
        <v>388</v>
      </c>
      <c r="I5371" s="125" t="s">
        <v>410</v>
      </c>
      <c r="J5371" s="134" t="s">
        <v>697</v>
      </c>
      <c r="K5371" s="126" t="s">
        <v>698</v>
      </c>
      <c r="L5371" s="126" t="s">
        <v>698</v>
      </c>
      <c r="M5371" s="166" t="s">
        <v>66</v>
      </c>
      <c r="N5371" s="11" t="s">
        <v>52</v>
      </c>
      <c r="O5371" s="68" t="str">
        <f t="shared" ref="O5371:O5434" si="189">+F5371&amp;M5371&amp;N5371</f>
        <v>2212. Vigilancia de la Salud AmbientalVigilancia de la Salud Ambiental20255_BARRIOS_UNIDOS2_ABRIL_2026</v>
      </c>
      <c r="P5371" s="129">
        <f t="shared" si="188"/>
        <v>0</v>
      </c>
      <c r="S5371" s="164">
        <v>0</v>
      </c>
      <c r="T5371" s="165">
        <v>0</v>
      </c>
    </row>
    <row r="5372" spans="2:20" ht="30" hidden="1" customHeight="1">
      <c r="B5372" s="123">
        <v>22</v>
      </c>
      <c r="C5372" s="125" t="s">
        <v>54</v>
      </c>
      <c r="D5372" s="125" t="s">
        <v>55</v>
      </c>
      <c r="E5372" s="137">
        <v>2025</v>
      </c>
      <c r="F5372" s="68" t="str">
        <f t="shared" si="187"/>
        <v>2212. Vigilancia de la Salud AmbientalVigilancia de la Salud Ambiental2025</v>
      </c>
      <c r="G5372" s="404" t="s">
        <v>696</v>
      </c>
      <c r="H5372" s="134" t="s">
        <v>388</v>
      </c>
      <c r="I5372" s="125" t="s">
        <v>410</v>
      </c>
      <c r="J5372" s="134" t="s">
        <v>697</v>
      </c>
      <c r="K5372" s="126" t="s">
        <v>698</v>
      </c>
      <c r="L5372" s="126" t="s">
        <v>698</v>
      </c>
      <c r="M5372" s="166" t="s">
        <v>107</v>
      </c>
      <c r="N5372" s="11" t="s">
        <v>52</v>
      </c>
      <c r="O5372" s="68" t="str">
        <f t="shared" si="189"/>
        <v>2212. Vigilancia de la Salud AmbientalVigilancia de la Salud Ambiental20256_TEUSAQUILLO2_ABRIL_2026</v>
      </c>
      <c r="P5372" s="129">
        <f t="shared" si="188"/>
        <v>0</v>
      </c>
      <c r="S5372" s="164">
        <v>0</v>
      </c>
      <c r="T5372" s="165">
        <v>0</v>
      </c>
    </row>
    <row r="5373" spans="2:20" ht="30" hidden="1" customHeight="1">
      <c r="B5373" s="123">
        <v>28</v>
      </c>
      <c r="C5373" s="125" t="s">
        <v>54</v>
      </c>
      <c r="D5373" s="125" t="s">
        <v>55</v>
      </c>
      <c r="E5373" s="137">
        <v>2025</v>
      </c>
      <c r="F5373" s="68" t="str">
        <f t="shared" si="187"/>
        <v>2812. Vigilancia de la Salud AmbientalVigilancia de la Salud Ambiental2025</v>
      </c>
      <c r="G5373" s="404" t="s">
        <v>696</v>
      </c>
      <c r="H5373" s="134" t="s">
        <v>699</v>
      </c>
      <c r="I5373" s="125" t="s">
        <v>410</v>
      </c>
      <c r="J5373" s="134" t="s">
        <v>697</v>
      </c>
      <c r="K5373" s="126" t="s">
        <v>698</v>
      </c>
      <c r="L5373" s="126" t="s">
        <v>698</v>
      </c>
      <c r="M5373" s="166" t="s">
        <v>74</v>
      </c>
      <c r="N5373" s="11" t="s">
        <v>52</v>
      </c>
      <c r="O5373" s="68" t="str">
        <f t="shared" si="189"/>
        <v>2812. Vigilancia de la Salud AmbientalVigilancia de la Salud Ambiental20254_CHAPINERO2_ABRIL_2026</v>
      </c>
      <c r="P5373" s="129">
        <f t="shared" si="188"/>
        <v>0</v>
      </c>
      <c r="S5373" s="164">
        <v>0</v>
      </c>
      <c r="T5373" s="165">
        <v>0</v>
      </c>
    </row>
    <row r="5374" spans="2:20" ht="30" hidden="1" customHeight="1">
      <c r="B5374" s="123">
        <v>28</v>
      </c>
      <c r="C5374" s="125" t="s">
        <v>54</v>
      </c>
      <c r="D5374" s="125" t="s">
        <v>55</v>
      </c>
      <c r="E5374" s="137">
        <v>2025</v>
      </c>
      <c r="F5374" s="68" t="str">
        <f t="shared" si="187"/>
        <v>2812. Vigilancia de la Salud AmbientalVigilancia de la Salud Ambiental2025</v>
      </c>
      <c r="G5374" s="404" t="s">
        <v>696</v>
      </c>
      <c r="H5374" s="134" t="s">
        <v>699</v>
      </c>
      <c r="I5374" s="125" t="s">
        <v>410</v>
      </c>
      <c r="J5374" s="134" t="s">
        <v>697</v>
      </c>
      <c r="K5374" s="126" t="s">
        <v>698</v>
      </c>
      <c r="L5374" s="126" t="s">
        <v>698</v>
      </c>
      <c r="M5374" s="166" t="s">
        <v>56</v>
      </c>
      <c r="N5374" s="11" t="s">
        <v>52</v>
      </c>
      <c r="O5374" s="68" t="str">
        <f t="shared" si="189"/>
        <v>2812. Vigilancia de la Salud AmbientalVigilancia de la Salud Ambiental20251_USAQUEN2_ABRIL_2026</v>
      </c>
      <c r="P5374" s="129">
        <f t="shared" si="188"/>
        <v>0</v>
      </c>
      <c r="S5374" s="164">
        <v>0</v>
      </c>
      <c r="T5374" s="165">
        <v>0</v>
      </c>
    </row>
    <row r="5375" spans="2:20" ht="30" hidden="1" customHeight="1">
      <c r="B5375" s="123">
        <v>28</v>
      </c>
      <c r="C5375" s="125" t="s">
        <v>54</v>
      </c>
      <c r="D5375" s="125" t="s">
        <v>55</v>
      </c>
      <c r="E5375" s="137">
        <v>2025</v>
      </c>
      <c r="F5375" s="68" t="str">
        <f t="shared" si="187"/>
        <v>2812. Vigilancia de la Salud AmbientalVigilancia de la Salud Ambiental2025</v>
      </c>
      <c r="G5375" s="404" t="s">
        <v>696</v>
      </c>
      <c r="H5375" s="134" t="s">
        <v>699</v>
      </c>
      <c r="I5375" s="125" t="s">
        <v>410</v>
      </c>
      <c r="J5375" s="134" t="s">
        <v>697</v>
      </c>
      <c r="K5375" s="126" t="s">
        <v>698</v>
      </c>
      <c r="L5375" s="126" t="s">
        <v>698</v>
      </c>
      <c r="M5375" s="166" t="s">
        <v>63</v>
      </c>
      <c r="N5375" s="11" t="s">
        <v>52</v>
      </c>
      <c r="O5375" s="68" t="str">
        <f t="shared" si="189"/>
        <v>2812. Vigilancia de la Salud AmbientalVigilancia de la Salud Ambiental20252_ENGATIVA2_ABRIL_2026</v>
      </c>
      <c r="P5375" s="129">
        <f t="shared" si="188"/>
        <v>0</v>
      </c>
      <c r="S5375" s="164">
        <v>0</v>
      </c>
      <c r="T5375" s="165">
        <v>0</v>
      </c>
    </row>
    <row r="5376" spans="2:20" ht="30" hidden="1" customHeight="1">
      <c r="B5376" s="123">
        <v>28</v>
      </c>
      <c r="C5376" s="125" t="s">
        <v>54</v>
      </c>
      <c r="D5376" s="125" t="s">
        <v>55</v>
      </c>
      <c r="E5376" s="137">
        <v>2025</v>
      </c>
      <c r="F5376" s="68" t="str">
        <f t="shared" si="187"/>
        <v>2812. Vigilancia de la Salud AmbientalVigilancia de la Salud Ambiental2025</v>
      </c>
      <c r="G5376" s="404" t="s">
        <v>696</v>
      </c>
      <c r="H5376" s="134" t="s">
        <v>699</v>
      </c>
      <c r="I5376" s="125" t="s">
        <v>410</v>
      </c>
      <c r="J5376" s="134" t="s">
        <v>697</v>
      </c>
      <c r="K5376" s="126" t="s">
        <v>698</v>
      </c>
      <c r="L5376" s="126" t="s">
        <v>698</v>
      </c>
      <c r="M5376" s="166" t="s">
        <v>77</v>
      </c>
      <c r="N5376" s="11" t="s">
        <v>52</v>
      </c>
      <c r="O5376" s="68" t="str">
        <f t="shared" si="189"/>
        <v>2812. Vigilancia de la Salud AmbientalVigilancia de la Salud Ambiental20253_SUBA2_ABRIL_2026</v>
      </c>
      <c r="P5376" s="129">
        <f t="shared" si="188"/>
        <v>0</v>
      </c>
      <c r="S5376" s="164">
        <v>0</v>
      </c>
      <c r="T5376" s="165">
        <v>0</v>
      </c>
    </row>
    <row r="5377" spans="2:20" ht="30" hidden="1" customHeight="1">
      <c r="B5377" s="123">
        <v>31</v>
      </c>
      <c r="C5377" s="125" t="s">
        <v>54</v>
      </c>
      <c r="D5377" s="125" t="s">
        <v>55</v>
      </c>
      <c r="E5377" s="137">
        <v>2025</v>
      </c>
      <c r="F5377" s="68" t="str">
        <f t="shared" si="187"/>
        <v>3112. Vigilancia de la Salud AmbientalVigilancia de la Salud Ambiental2025</v>
      </c>
      <c r="G5377" s="404" t="s">
        <v>696</v>
      </c>
      <c r="H5377" s="134" t="s">
        <v>699</v>
      </c>
      <c r="I5377" s="125" t="s">
        <v>410</v>
      </c>
      <c r="J5377" s="134" t="s">
        <v>697</v>
      </c>
      <c r="K5377" s="126" t="s">
        <v>698</v>
      </c>
      <c r="L5377" s="126" t="s">
        <v>698</v>
      </c>
      <c r="M5377" s="166" t="s">
        <v>56</v>
      </c>
      <c r="N5377" s="11" t="s">
        <v>52</v>
      </c>
      <c r="O5377" s="68" t="str">
        <f t="shared" si="189"/>
        <v>3112. Vigilancia de la Salud AmbientalVigilancia de la Salud Ambiental20251_USAQUEN2_ABRIL_2026</v>
      </c>
      <c r="P5377" s="129">
        <f t="shared" si="188"/>
        <v>0</v>
      </c>
      <c r="S5377" s="164">
        <v>0</v>
      </c>
      <c r="T5377" s="165">
        <v>0</v>
      </c>
    </row>
    <row r="5378" spans="2:20" ht="30" hidden="1" customHeight="1">
      <c r="B5378" s="123">
        <v>31</v>
      </c>
      <c r="C5378" s="125" t="s">
        <v>54</v>
      </c>
      <c r="D5378" s="125" t="s">
        <v>55</v>
      </c>
      <c r="E5378" s="137">
        <v>2025</v>
      </c>
      <c r="F5378" s="68" t="str">
        <f t="shared" si="187"/>
        <v>3112. Vigilancia de la Salud AmbientalVigilancia de la Salud Ambiental2025</v>
      </c>
      <c r="G5378" s="404" t="s">
        <v>696</v>
      </c>
      <c r="H5378" s="134" t="s">
        <v>699</v>
      </c>
      <c r="I5378" s="125" t="s">
        <v>410</v>
      </c>
      <c r="J5378" s="134" t="s">
        <v>697</v>
      </c>
      <c r="K5378" s="126" t="s">
        <v>698</v>
      </c>
      <c r="L5378" s="126" t="s">
        <v>698</v>
      </c>
      <c r="M5378" s="166" t="s">
        <v>63</v>
      </c>
      <c r="N5378" s="11" t="s">
        <v>52</v>
      </c>
      <c r="O5378" s="68" t="str">
        <f t="shared" si="189"/>
        <v>3112. Vigilancia de la Salud AmbientalVigilancia de la Salud Ambiental20252_ENGATIVA2_ABRIL_2026</v>
      </c>
      <c r="P5378" s="129">
        <f t="shared" si="188"/>
        <v>0</v>
      </c>
      <c r="S5378" s="164">
        <v>0</v>
      </c>
      <c r="T5378" s="165">
        <v>0</v>
      </c>
    </row>
    <row r="5379" spans="2:20" ht="30" hidden="1" customHeight="1">
      <c r="B5379" s="123">
        <v>31</v>
      </c>
      <c r="C5379" s="125" t="s">
        <v>54</v>
      </c>
      <c r="D5379" s="125" t="s">
        <v>55</v>
      </c>
      <c r="E5379" s="137">
        <v>2025</v>
      </c>
      <c r="F5379" s="68" t="str">
        <f t="shared" si="187"/>
        <v>3112. Vigilancia de la Salud AmbientalVigilancia de la Salud Ambiental2025</v>
      </c>
      <c r="G5379" s="404" t="s">
        <v>696</v>
      </c>
      <c r="H5379" s="134" t="s">
        <v>699</v>
      </c>
      <c r="I5379" s="125" t="s">
        <v>410</v>
      </c>
      <c r="J5379" s="134" t="s">
        <v>697</v>
      </c>
      <c r="K5379" s="126" t="s">
        <v>698</v>
      </c>
      <c r="L5379" s="126" t="s">
        <v>698</v>
      </c>
      <c r="M5379" s="166" t="s">
        <v>77</v>
      </c>
      <c r="N5379" s="11" t="s">
        <v>52</v>
      </c>
      <c r="O5379" s="68" t="str">
        <f t="shared" si="189"/>
        <v>3112. Vigilancia de la Salud AmbientalVigilancia de la Salud Ambiental20253_SUBA2_ABRIL_2026</v>
      </c>
      <c r="P5379" s="129">
        <f t="shared" si="188"/>
        <v>0</v>
      </c>
      <c r="S5379" s="164">
        <v>0</v>
      </c>
      <c r="T5379" s="165">
        <v>0</v>
      </c>
    </row>
    <row r="5380" spans="2:20" ht="30" hidden="1" customHeight="1">
      <c r="B5380" s="123">
        <v>31</v>
      </c>
      <c r="C5380" s="125" t="s">
        <v>54</v>
      </c>
      <c r="D5380" s="125" t="s">
        <v>55</v>
      </c>
      <c r="E5380" s="137">
        <v>2025</v>
      </c>
      <c r="F5380" s="68" t="str">
        <f t="shared" si="187"/>
        <v>3112. Vigilancia de la Salud AmbientalVigilancia de la Salud Ambiental2025</v>
      </c>
      <c r="G5380" s="404" t="s">
        <v>696</v>
      </c>
      <c r="H5380" s="134" t="s">
        <v>699</v>
      </c>
      <c r="I5380" s="125" t="s">
        <v>410</v>
      </c>
      <c r="J5380" s="134" t="s">
        <v>697</v>
      </c>
      <c r="K5380" s="126" t="s">
        <v>698</v>
      </c>
      <c r="L5380" s="126" t="s">
        <v>698</v>
      </c>
      <c r="M5380" s="166" t="s">
        <v>66</v>
      </c>
      <c r="N5380" s="11" t="s">
        <v>52</v>
      </c>
      <c r="O5380" s="68" t="str">
        <f t="shared" si="189"/>
        <v>3112. Vigilancia de la Salud AmbientalVigilancia de la Salud Ambiental20255_BARRIOS_UNIDOS2_ABRIL_2026</v>
      </c>
      <c r="P5380" s="129">
        <f t="shared" si="188"/>
        <v>0</v>
      </c>
      <c r="S5380" s="164">
        <v>0</v>
      </c>
      <c r="T5380" s="165">
        <v>0</v>
      </c>
    </row>
    <row r="5381" spans="2:20" ht="30" hidden="1" customHeight="1">
      <c r="B5381" s="123">
        <v>31</v>
      </c>
      <c r="C5381" s="125" t="s">
        <v>54</v>
      </c>
      <c r="D5381" s="125" t="s">
        <v>55</v>
      </c>
      <c r="E5381" s="137">
        <v>2025</v>
      </c>
      <c r="F5381" s="68" t="str">
        <f t="shared" si="187"/>
        <v>3112. Vigilancia de la Salud AmbientalVigilancia de la Salud Ambiental2025</v>
      </c>
      <c r="G5381" s="404" t="s">
        <v>696</v>
      </c>
      <c r="H5381" s="134" t="s">
        <v>699</v>
      </c>
      <c r="I5381" s="125" t="s">
        <v>410</v>
      </c>
      <c r="J5381" s="134" t="s">
        <v>697</v>
      </c>
      <c r="K5381" s="126" t="s">
        <v>698</v>
      </c>
      <c r="L5381" s="126" t="s">
        <v>698</v>
      </c>
      <c r="M5381" s="166" t="s">
        <v>107</v>
      </c>
      <c r="N5381" s="11" t="s">
        <v>52</v>
      </c>
      <c r="O5381" s="68" t="str">
        <f t="shared" si="189"/>
        <v>3112. Vigilancia de la Salud AmbientalVigilancia de la Salud Ambiental20256_TEUSAQUILLO2_ABRIL_2026</v>
      </c>
      <c r="P5381" s="129">
        <f t="shared" si="188"/>
        <v>0</v>
      </c>
      <c r="S5381" s="164">
        <v>0</v>
      </c>
      <c r="T5381" s="165">
        <v>0</v>
      </c>
    </row>
    <row r="5382" spans="2:20" ht="30" hidden="1" customHeight="1">
      <c r="B5382" s="123">
        <v>33</v>
      </c>
      <c r="C5382" s="125" t="s">
        <v>54</v>
      </c>
      <c r="D5382" s="125" t="s">
        <v>55</v>
      </c>
      <c r="E5382" s="137">
        <v>2025</v>
      </c>
      <c r="F5382" s="68" t="str">
        <f t="shared" si="187"/>
        <v>3312. Vigilancia de la Salud AmbientalVigilancia de la Salud Ambiental2025</v>
      </c>
      <c r="G5382" s="404" t="s">
        <v>696</v>
      </c>
      <c r="H5382" s="134" t="s">
        <v>699</v>
      </c>
      <c r="I5382" s="125" t="s">
        <v>410</v>
      </c>
      <c r="J5382" s="134" t="s">
        <v>697</v>
      </c>
      <c r="K5382" s="126" t="s">
        <v>698</v>
      </c>
      <c r="L5382" s="126" t="s">
        <v>698</v>
      </c>
      <c r="M5382" s="166" t="s">
        <v>74</v>
      </c>
      <c r="N5382" s="11" t="s">
        <v>52</v>
      </c>
      <c r="O5382" s="68" t="str">
        <f t="shared" si="189"/>
        <v>3312. Vigilancia de la Salud AmbientalVigilancia de la Salud Ambiental20254_CHAPINERO2_ABRIL_2026</v>
      </c>
      <c r="P5382" s="129">
        <f t="shared" si="188"/>
        <v>0</v>
      </c>
      <c r="S5382" s="164">
        <v>0</v>
      </c>
      <c r="T5382" s="165">
        <v>0</v>
      </c>
    </row>
    <row r="5383" spans="2:20" ht="30" hidden="1" customHeight="1">
      <c r="B5383" s="123">
        <v>33</v>
      </c>
      <c r="C5383" s="125" t="s">
        <v>54</v>
      </c>
      <c r="D5383" s="125" t="s">
        <v>55</v>
      </c>
      <c r="E5383" s="137">
        <v>2025</v>
      </c>
      <c r="F5383" s="68" t="str">
        <f t="shared" ref="F5383:F5446" si="190">B5383&amp;C5383&amp;D5383&amp;E5383</f>
        <v>3312. Vigilancia de la Salud AmbientalVigilancia de la Salud Ambiental2025</v>
      </c>
      <c r="G5383" s="404" t="s">
        <v>696</v>
      </c>
      <c r="H5383" s="134" t="s">
        <v>699</v>
      </c>
      <c r="I5383" s="125" t="s">
        <v>410</v>
      </c>
      <c r="J5383" s="134" t="s">
        <v>697</v>
      </c>
      <c r="K5383" s="126" t="s">
        <v>698</v>
      </c>
      <c r="L5383" s="126" t="s">
        <v>698</v>
      </c>
      <c r="M5383" s="166" t="s">
        <v>56</v>
      </c>
      <c r="N5383" s="11" t="s">
        <v>52</v>
      </c>
      <c r="O5383" s="68" t="str">
        <f t="shared" si="189"/>
        <v>3312. Vigilancia de la Salud AmbientalVigilancia de la Salud Ambiental20251_USAQUEN2_ABRIL_2026</v>
      </c>
      <c r="P5383" s="129">
        <f t="shared" si="188"/>
        <v>0</v>
      </c>
      <c r="S5383" s="164">
        <v>0</v>
      </c>
      <c r="T5383" s="165">
        <v>0</v>
      </c>
    </row>
    <row r="5384" spans="2:20" ht="30" hidden="1" customHeight="1">
      <c r="B5384" s="123">
        <v>33</v>
      </c>
      <c r="C5384" s="125" t="s">
        <v>54</v>
      </c>
      <c r="D5384" s="125" t="s">
        <v>55</v>
      </c>
      <c r="E5384" s="137">
        <v>2025</v>
      </c>
      <c r="F5384" s="68" t="str">
        <f t="shared" si="190"/>
        <v>3312. Vigilancia de la Salud AmbientalVigilancia de la Salud Ambiental2025</v>
      </c>
      <c r="G5384" s="404" t="s">
        <v>696</v>
      </c>
      <c r="H5384" s="134" t="s">
        <v>699</v>
      </c>
      <c r="I5384" s="125" t="s">
        <v>410</v>
      </c>
      <c r="J5384" s="134" t="s">
        <v>697</v>
      </c>
      <c r="K5384" s="126" t="s">
        <v>698</v>
      </c>
      <c r="L5384" s="126" t="s">
        <v>698</v>
      </c>
      <c r="M5384" s="166" t="s">
        <v>63</v>
      </c>
      <c r="N5384" s="11" t="s">
        <v>52</v>
      </c>
      <c r="O5384" s="68" t="str">
        <f t="shared" si="189"/>
        <v>3312. Vigilancia de la Salud AmbientalVigilancia de la Salud Ambiental20252_ENGATIVA2_ABRIL_2026</v>
      </c>
      <c r="P5384" s="129">
        <f t="shared" si="188"/>
        <v>0</v>
      </c>
      <c r="S5384" s="164">
        <v>0</v>
      </c>
      <c r="T5384" s="165">
        <v>0</v>
      </c>
    </row>
    <row r="5385" spans="2:20" ht="30" hidden="1" customHeight="1">
      <c r="B5385" s="123">
        <v>33</v>
      </c>
      <c r="C5385" s="125" t="s">
        <v>54</v>
      </c>
      <c r="D5385" s="125" t="s">
        <v>55</v>
      </c>
      <c r="E5385" s="137">
        <v>2025</v>
      </c>
      <c r="F5385" s="68" t="str">
        <f t="shared" si="190"/>
        <v>3312. Vigilancia de la Salud AmbientalVigilancia de la Salud Ambiental2025</v>
      </c>
      <c r="G5385" s="404" t="s">
        <v>696</v>
      </c>
      <c r="H5385" s="134" t="s">
        <v>699</v>
      </c>
      <c r="I5385" s="125" t="s">
        <v>410</v>
      </c>
      <c r="J5385" s="134" t="s">
        <v>697</v>
      </c>
      <c r="K5385" s="126" t="s">
        <v>698</v>
      </c>
      <c r="L5385" s="126" t="s">
        <v>698</v>
      </c>
      <c r="M5385" s="166" t="s">
        <v>77</v>
      </c>
      <c r="N5385" s="11" t="s">
        <v>52</v>
      </c>
      <c r="O5385" s="68" t="str">
        <f t="shared" si="189"/>
        <v>3312. Vigilancia de la Salud AmbientalVigilancia de la Salud Ambiental20253_SUBA2_ABRIL_2026</v>
      </c>
      <c r="P5385" s="129">
        <f t="shared" si="188"/>
        <v>0</v>
      </c>
      <c r="S5385" s="164">
        <v>0</v>
      </c>
      <c r="T5385" s="165">
        <v>0</v>
      </c>
    </row>
    <row r="5386" spans="2:20" ht="30" hidden="1" customHeight="1">
      <c r="B5386" s="123">
        <v>33</v>
      </c>
      <c r="C5386" s="125" t="s">
        <v>54</v>
      </c>
      <c r="D5386" s="125" t="s">
        <v>55</v>
      </c>
      <c r="E5386" s="137">
        <v>2025</v>
      </c>
      <c r="F5386" s="68" t="str">
        <f t="shared" si="190"/>
        <v>3312. Vigilancia de la Salud AmbientalVigilancia de la Salud Ambiental2025</v>
      </c>
      <c r="G5386" s="404" t="s">
        <v>696</v>
      </c>
      <c r="H5386" s="134" t="s">
        <v>699</v>
      </c>
      <c r="I5386" s="125" t="s">
        <v>410</v>
      </c>
      <c r="J5386" s="134" t="s">
        <v>697</v>
      </c>
      <c r="K5386" s="126" t="s">
        <v>698</v>
      </c>
      <c r="L5386" s="126" t="s">
        <v>698</v>
      </c>
      <c r="M5386" s="166" t="s">
        <v>66</v>
      </c>
      <c r="N5386" s="11" t="s">
        <v>52</v>
      </c>
      <c r="O5386" s="68" t="str">
        <f t="shared" si="189"/>
        <v>3312. Vigilancia de la Salud AmbientalVigilancia de la Salud Ambiental20255_BARRIOS_UNIDOS2_ABRIL_2026</v>
      </c>
      <c r="P5386" s="129">
        <f t="shared" si="188"/>
        <v>0</v>
      </c>
      <c r="S5386" s="164">
        <v>0</v>
      </c>
      <c r="T5386" s="165">
        <v>0</v>
      </c>
    </row>
    <row r="5387" spans="2:20" ht="30" hidden="1" customHeight="1">
      <c r="B5387" s="123">
        <v>33</v>
      </c>
      <c r="C5387" s="125" t="s">
        <v>54</v>
      </c>
      <c r="D5387" s="125" t="s">
        <v>55</v>
      </c>
      <c r="E5387" s="137">
        <v>2025</v>
      </c>
      <c r="F5387" s="68" t="str">
        <f t="shared" si="190"/>
        <v>3312. Vigilancia de la Salud AmbientalVigilancia de la Salud Ambiental2025</v>
      </c>
      <c r="G5387" s="404" t="s">
        <v>696</v>
      </c>
      <c r="H5387" s="134" t="s">
        <v>699</v>
      </c>
      <c r="I5387" s="125" t="s">
        <v>410</v>
      </c>
      <c r="J5387" s="134" t="s">
        <v>697</v>
      </c>
      <c r="K5387" s="126" t="s">
        <v>698</v>
      </c>
      <c r="L5387" s="126" t="s">
        <v>698</v>
      </c>
      <c r="M5387" s="166" t="s">
        <v>107</v>
      </c>
      <c r="N5387" s="11" t="s">
        <v>52</v>
      </c>
      <c r="O5387" s="68" t="str">
        <f t="shared" si="189"/>
        <v>3312. Vigilancia de la Salud AmbientalVigilancia de la Salud Ambiental20256_TEUSAQUILLO2_ABRIL_2026</v>
      </c>
      <c r="P5387" s="129">
        <f t="shared" si="188"/>
        <v>0</v>
      </c>
      <c r="S5387" s="164">
        <v>0</v>
      </c>
      <c r="T5387" s="165">
        <v>0</v>
      </c>
    </row>
    <row r="5388" spans="2:20" ht="30" hidden="1" customHeight="1">
      <c r="B5388" s="123">
        <v>34</v>
      </c>
      <c r="C5388" s="125" t="s">
        <v>54</v>
      </c>
      <c r="D5388" s="125" t="s">
        <v>55</v>
      </c>
      <c r="E5388" s="137">
        <v>2025</v>
      </c>
      <c r="F5388" s="68" t="str">
        <f t="shared" si="190"/>
        <v>3412. Vigilancia de la Salud AmbientalVigilancia de la Salud Ambiental2025</v>
      </c>
      <c r="G5388" s="404" t="s">
        <v>696</v>
      </c>
      <c r="H5388" s="134" t="s">
        <v>699</v>
      </c>
      <c r="I5388" s="125" t="s">
        <v>410</v>
      </c>
      <c r="J5388" s="134" t="s">
        <v>697</v>
      </c>
      <c r="K5388" s="126" t="s">
        <v>698</v>
      </c>
      <c r="L5388" s="126" t="s">
        <v>698</v>
      </c>
      <c r="M5388" s="166" t="s">
        <v>56</v>
      </c>
      <c r="N5388" s="11" t="s">
        <v>52</v>
      </c>
      <c r="O5388" s="68" t="str">
        <f t="shared" si="189"/>
        <v>3412. Vigilancia de la Salud AmbientalVigilancia de la Salud Ambiental20251_USAQUEN2_ABRIL_2026</v>
      </c>
      <c r="P5388" s="129">
        <f t="shared" si="188"/>
        <v>0</v>
      </c>
      <c r="S5388" s="164">
        <v>0</v>
      </c>
      <c r="T5388" s="165">
        <v>0</v>
      </c>
    </row>
    <row r="5389" spans="2:20" ht="30" hidden="1" customHeight="1">
      <c r="B5389" s="123">
        <v>34</v>
      </c>
      <c r="C5389" s="125" t="s">
        <v>54</v>
      </c>
      <c r="D5389" s="125" t="s">
        <v>55</v>
      </c>
      <c r="E5389" s="137">
        <v>2025</v>
      </c>
      <c r="F5389" s="68" t="str">
        <f t="shared" si="190"/>
        <v>3412. Vigilancia de la Salud AmbientalVigilancia de la Salud Ambiental2025</v>
      </c>
      <c r="G5389" s="404" t="s">
        <v>696</v>
      </c>
      <c r="H5389" s="134" t="s">
        <v>699</v>
      </c>
      <c r="I5389" s="125" t="s">
        <v>410</v>
      </c>
      <c r="J5389" s="134" t="s">
        <v>697</v>
      </c>
      <c r="K5389" s="126" t="s">
        <v>698</v>
      </c>
      <c r="L5389" s="126" t="s">
        <v>698</v>
      </c>
      <c r="M5389" s="166" t="s">
        <v>63</v>
      </c>
      <c r="N5389" s="11" t="s">
        <v>52</v>
      </c>
      <c r="O5389" s="68" t="str">
        <f t="shared" si="189"/>
        <v>3412. Vigilancia de la Salud AmbientalVigilancia de la Salud Ambiental20252_ENGATIVA2_ABRIL_2026</v>
      </c>
      <c r="P5389" s="129">
        <f t="shared" si="188"/>
        <v>0</v>
      </c>
      <c r="S5389" s="164">
        <v>0</v>
      </c>
      <c r="T5389" s="165">
        <v>0</v>
      </c>
    </row>
    <row r="5390" spans="2:20" ht="30" hidden="1" customHeight="1">
      <c r="B5390" s="123">
        <v>34</v>
      </c>
      <c r="C5390" s="125" t="s">
        <v>54</v>
      </c>
      <c r="D5390" s="125" t="s">
        <v>55</v>
      </c>
      <c r="E5390" s="137">
        <v>2025</v>
      </c>
      <c r="F5390" s="68" t="str">
        <f t="shared" si="190"/>
        <v>3412. Vigilancia de la Salud AmbientalVigilancia de la Salud Ambiental2025</v>
      </c>
      <c r="G5390" s="404" t="s">
        <v>696</v>
      </c>
      <c r="H5390" s="134" t="s">
        <v>699</v>
      </c>
      <c r="I5390" s="125" t="s">
        <v>410</v>
      </c>
      <c r="J5390" s="134" t="s">
        <v>697</v>
      </c>
      <c r="K5390" s="126" t="s">
        <v>698</v>
      </c>
      <c r="L5390" s="126" t="s">
        <v>698</v>
      </c>
      <c r="M5390" s="166" t="s">
        <v>77</v>
      </c>
      <c r="N5390" s="11" t="s">
        <v>52</v>
      </c>
      <c r="O5390" s="68" t="str">
        <f t="shared" si="189"/>
        <v>3412. Vigilancia de la Salud AmbientalVigilancia de la Salud Ambiental20253_SUBA2_ABRIL_2026</v>
      </c>
      <c r="P5390" s="129">
        <f t="shared" si="188"/>
        <v>0</v>
      </c>
      <c r="S5390" s="164">
        <v>0</v>
      </c>
      <c r="T5390" s="165">
        <v>0</v>
      </c>
    </row>
    <row r="5391" spans="2:20" ht="30" hidden="1" customHeight="1">
      <c r="B5391" s="123">
        <v>34</v>
      </c>
      <c r="C5391" s="125" t="s">
        <v>54</v>
      </c>
      <c r="D5391" s="125" t="s">
        <v>55</v>
      </c>
      <c r="E5391" s="137">
        <v>2025</v>
      </c>
      <c r="F5391" s="68" t="str">
        <f t="shared" si="190"/>
        <v>3412. Vigilancia de la Salud AmbientalVigilancia de la Salud Ambiental2025</v>
      </c>
      <c r="G5391" s="404" t="s">
        <v>696</v>
      </c>
      <c r="H5391" s="134" t="s">
        <v>699</v>
      </c>
      <c r="I5391" s="125" t="s">
        <v>410</v>
      </c>
      <c r="J5391" s="134" t="s">
        <v>697</v>
      </c>
      <c r="K5391" s="126" t="s">
        <v>698</v>
      </c>
      <c r="L5391" s="126" t="s">
        <v>698</v>
      </c>
      <c r="M5391" s="166" t="s">
        <v>66</v>
      </c>
      <c r="N5391" s="11" t="s">
        <v>52</v>
      </c>
      <c r="O5391" s="68" t="str">
        <f t="shared" si="189"/>
        <v>3412. Vigilancia de la Salud AmbientalVigilancia de la Salud Ambiental20255_BARRIOS_UNIDOS2_ABRIL_2026</v>
      </c>
      <c r="P5391" s="129">
        <f t="shared" si="188"/>
        <v>0</v>
      </c>
      <c r="S5391" s="164">
        <v>0</v>
      </c>
      <c r="T5391" s="165">
        <v>0</v>
      </c>
    </row>
    <row r="5392" spans="2:20" ht="30" hidden="1" customHeight="1">
      <c r="B5392" s="123">
        <v>34</v>
      </c>
      <c r="C5392" s="125" t="s">
        <v>54</v>
      </c>
      <c r="D5392" s="125" t="s">
        <v>55</v>
      </c>
      <c r="E5392" s="137">
        <v>2025</v>
      </c>
      <c r="F5392" s="68" t="str">
        <f t="shared" si="190"/>
        <v>3412. Vigilancia de la Salud AmbientalVigilancia de la Salud Ambiental2025</v>
      </c>
      <c r="G5392" s="404" t="s">
        <v>696</v>
      </c>
      <c r="H5392" s="134" t="s">
        <v>699</v>
      </c>
      <c r="I5392" s="125" t="s">
        <v>410</v>
      </c>
      <c r="J5392" s="134" t="s">
        <v>697</v>
      </c>
      <c r="K5392" s="126" t="s">
        <v>698</v>
      </c>
      <c r="L5392" s="126" t="s">
        <v>698</v>
      </c>
      <c r="M5392" s="166" t="s">
        <v>107</v>
      </c>
      <c r="N5392" s="11" t="s">
        <v>52</v>
      </c>
      <c r="O5392" s="68" t="str">
        <f t="shared" si="189"/>
        <v>3412. Vigilancia de la Salud AmbientalVigilancia de la Salud Ambiental20256_TEUSAQUILLO2_ABRIL_2026</v>
      </c>
      <c r="P5392" s="129">
        <f t="shared" si="188"/>
        <v>0</v>
      </c>
      <c r="S5392" s="164">
        <v>0</v>
      </c>
      <c r="T5392" s="165">
        <v>0</v>
      </c>
    </row>
    <row r="5393" spans="2:20" ht="30" hidden="1" customHeight="1">
      <c r="B5393" s="123">
        <v>41</v>
      </c>
      <c r="C5393" s="125" t="s">
        <v>54</v>
      </c>
      <c r="D5393" s="125" t="s">
        <v>55</v>
      </c>
      <c r="E5393" s="137">
        <v>2025</v>
      </c>
      <c r="F5393" s="68" t="str">
        <f t="shared" si="190"/>
        <v>4112. Vigilancia de la Salud AmbientalVigilancia de la Salud Ambiental2025</v>
      </c>
      <c r="G5393" s="404" t="s">
        <v>696</v>
      </c>
      <c r="H5393" s="134" t="s">
        <v>699</v>
      </c>
      <c r="I5393" s="125" t="s">
        <v>410</v>
      </c>
      <c r="J5393" s="134" t="s">
        <v>697</v>
      </c>
      <c r="K5393" s="126" t="s">
        <v>698</v>
      </c>
      <c r="L5393" s="126" t="s">
        <v>698</v>
      </c>
      <c r="M5393" s="166" t="s">
        <v>74</v>
      </c>
      <c r="N5393" s="11" t="s">
        <v>52</v>
      </c>
      <c r="O5393" s="68" t="str">
        <f t="shared" si="189"/>
        <v>4112. Vigilancia de la Salud AmbientalVigilancia de la Salud Ambiental20254_CHAPINERO2_ABRIL_2026</v>
      </c>
      <c r="P5393" s="129">
        <f t="shared" si="188"/>
        <v>0</v>
      </c>
      <c r="S5393" s="164">
        <v>0</v>
      </c>
      <c r="T5393" s="165">
        <v>0</v>
      </c>
    </row>
    <row r="5394" spans="2:20" ht="30" hidden="1" customHeight="1">
      <c r="B5394" s="123">
        <v>41</v>
      </c>
      <c r="C5394" s="125" t="s">
        <v>54</v>
      </c>
      <c r="D5394" s="125" t="s">
        <v>55</v>
      </c>
      <c r="E5394" s="137">
        <v>2025</v>
      </c>
      <c r="F5394" s="68" t="str">
        <f t="shared" si="190"/>
        <v>4112. Vigilancia de la Salud AmbientalVigilancia de la Salud Ambiental2025</v>
      </c>
      <c r="G5394" s="404" t="s">
        <v>696</v>
      </c>
      <c r="H5394" s="134" t="s">
        <v>699</v>
      </c>
      <c r="I5394" s="125" t="s">
        <v>410</v>
      </c>
      <c r="J5394" s="134" t="s">
        <v>697</v>
      </c>
      <c r="K5394" s="126" t="s">
        <v>698</v>
      </c>
      <c r="L5394" s="126" t="s">
        <v>698</v>
      </c>
      <c r="M5394" s="166" t="s">
        <v>56</v>
      </c>
      <c r="N5394" s="11" t="s">
        <v>52</v>
      </c>
      <c r="O5394" s="68" t="str">
        <f t="shared" si="189"/>
        <v>4112. Vigilancia de la Salud AmbientalVigilancia de la Salud Ambiental20251_USAQUEN2_ABRIL_2026</v>
      </c>
      <c r="P5394" s="129">
        <f t="shared" si="188"/>
        <v>0</v>
      </c>
      <c r="S5394" s="164">
        <v>0</v>
      </c>
      <c r="T5394" s="165">
        <v>0</v>
      </c>
    </row>
    <row r="5395" spans="2:20" ht="30" hidden="1" customHeight="1">
      <c r="B5395" s="123">
        <v>41</v>
      </c>
      <c r="C5395" s="125" t="s">
        <v>54</v>
      </c>
      <c r="D5395" s="125" t="s">
        <v>55</v>
      </c>
      <c r="E5395" s="137">
        <v>2025</v>
      </c>
      <c r="F5395" s="68" t="str">
        <f t="shared" si="190"/>
        <v>4112. Vigilancia de la Salud AmbientalVigilancia de la Salud Ambiental2025</v>
      </c>
      <c r="G5395" s="404" t="s">
        <v>696</v>
      </c>
      <c r="H5395" s="134" t="s">
        <v>699</v>
      </c>
      <c r="I5395" s="125" t="s">
        <v>410</v>
      </c>
      <c r="J5395" s="134" t="s">
        <v>697</v>
      </c>
      <c r="K5395" s="126" t="s">
        <v>698</v>
      </c>
      <c r="L5395" s="126" t="s">
        <v>698</v>
      </c>
      <c r="M5395" s="166" t="s">
        <v>63</v>
      </c>
      <c r="N5395" s="11" t="s">
        <v>52</v>
      </c>
      <c r="O5395" s="68" t="str">
        <f t="shared" si="189"/>
        <v>4112. Vigilancia de la Salud AmbientalVigilancia de la Salud Ambiental20252_ENGATIVA2_ABRIL_2026</v>
      </c>
      <c r="P5395" s="129">
        <f t="shared" si="188"/>
        <v>0</v>
      </c>
      <c r="S5395" s="164">
        <v>0</v>
      </c>
      <c r="T5395" s="165">
        <v>0</v>
      </c>
    </row>
    <row r="5396" spans="2:20" ht="30" hidden="1" customHeight="1">
      <c r="B5396" s="123">
        <v>41</v>
      </c>
      <c r="C5396" s="125" t="s">
        <v>54</v>
      </c>
      <c r="D5396" s="125" t="s">
        <v>55</v>
      </c>
      <c r="E5396" s="137">
        <v>2025</v>
      </c>
      <c r="F5396" s="68" t="str">
        <f t="shared" si="190"/>
        <v>4112. Vigilancia de la Salud AmbientalVigilancia de la Salud Ambiental2025</v>
      </c>
      <c r="G5396" s="404" t="s">
        <v>696</v>
      </c>
      <c r="H5396" s="134" t="s">
        <v>699</v>
      </c>
      <c r="I5396" s="125" t="s">
        <v>410</v>
      </c>
      <c r="J5396" s="134" t="s">
        <v>697</v>
      </c>
      <c r="K5396" s="126" t="s">
        <v>698</v>
      </c>
      <c r="L5396" s="126" t="s">
        <v>698</v>
      </c>
      <c r="M5396" s="166" t="s">
        <v>77</v>
      </c>
      <c r="N5396" s="11" t="s">
        <v>52</v>
      </c>
      <c r="O5396" s="68" t="str">
        <f t="shared" si="189"/>
        <v>4112. Vigilancia de la Salud AmbientalVigilancia de la Salud Ambiental20253_SUBA2_ABRIL_2026</v>
      </c>
      <c r="P5396" s="129">
        <f t="shared" si="188"/>
        <v>0</v>
      </c>
      <c r="S5396" s="164">
        <v>0</v>
      </c>
      <c r="T5396" s="165">
        <v>0</v>
      </c>
    </row>
    <row r="5397" spans="2:20" ht="30" hidden="1" customHeight="1">
      <c r="B5397" s="123">
        <v>41</v>
      </c>
      <c r="C5397" s="125" t="s">
        <v>54</v>
      </c>
      <c r="D5397" s="125" t="s">
        <v>55</v>
      </c>
      <c r="E5397" s="137">
        <v>2025</v>
      </c>
      <c r="F5397" s="68" t="str">
        <f t="shared" si="190"/>
        <v>4112. Vigilancia de la Salud AmbientalVigilancia de la Salud Ambiental2025</v>
      </c>
      <c r="G5397" s="404" t="s">
        <v>696</v>
      </c>
      <c r="H5397" s="134" t="s">
        <v>699</v>
      </c>
      <c r="I5397" s="125" t="s">
        <v>410</v>
      </c>
      <c r="J5397" s="134" t="s">
        <v>697</v>
      </c>
      <c r="K5397" s="126" t="s">
        <v>698</v>
      </c>
      <c r="L5397" s="126" t="s">
        <v>698</v>
      </c>
      <c r="M5397" s="166" t="s">
        <v>66</v>
      </c>
      <c r="N5397" s="11" t="s">
        <v>52</v>
      </c>
      <c r="O5397" s="68" t="str">
        <f t="shared" si="189"/>
        <v>4112. Vigilancia de la Salud AmbientalVigilancia de la Salud Ambiental20255_BARRIOS_UNIDOS2_ABRIL_2026</v>
      </c>
      <c r="P5397" s="129">
        <f t="shared" si="188"/>
        <v>0</v>
      </c>
      <c r="S5397" s="164">
        <v>0</v>
      </c>
      <c r="T5397" s="165">
        <v>0</v>
      </c>
    </row>
    <row r="5398" spans="2:20" ht="30" hidden="1" customHeight="1">
      <c r="B5398" s="123">
        <v>41</v>
      </c>
      <c r="C5398" s="125" t="s">
        <v>54</v>
      </c>
      <c r="D5398" s="125" t="s">
        <v>55</v>
      </c>
      <c r="E5398" s="137">
        <v>2025</v>
      </c>
      <c r="F5398" s="68" t="str">
        <f t="shared" si="190"/>
        <v>4112. Vigilancia de la Salud AmbientalVigilancia de la Salud Ambiental2025</v>
      </c>
      <c r="G5398" s="404" t="s">
        <v>696</v>
      </c>
      <c r="H5398" s="134" t="s">
        <v>699</v>
      </c>
      <c r="I5398" s="125" t="s">
        <v>410</v>
      </c>
      <c r="J5398" s="134" t="s">
        <v>697</v>
      </c>
      <c r="K5398" s="126" t="s">
        <v>698</v>
      </c>
      <c r="L5398" s="126" t="s">
        <v>698</v>
      </c>
      <c r="M5398" s="166" t="s">
        <v>107</v>
      </c>
      <c r="N5398" s="11" t="s">
        <v>52</v>
      </c>
      <c r="O5398" s="68" t="str">
        <f t="shared" si="189"/>
        <v>4112. Vigilancia de la Salud AmbientalVigilancia de la Salud Ambiental20256_TEUSAQUILLO2_ABRIL_2026</v>
      </c>
      <c r="P5398" s="129">
        <f t="shared" si="188"/>
        <v>0</v>
      </c>
      <c r="S5398" s="164">
        <v>0</v>
      </c>
      <c r="T5398" s="165">
        <v>0</v>
      </c>
    </row>
    <row r="5399" spans="2:20" ht="30" hidden="1" customHeight="1">
      <c r="B5399" s="123">
        <v>43</v>
      </c>
      <c r="C5399" s="125" t="s">
        <v>54</v>
      </c>
      <c r="D5399" s="125" t="s">
        <v>55</v>
      </c>
      <c r="E5399" s="137">
        <v>2025</v>
      </c>
      <c r="F5399" s="68" t="str">
        <f t="shared" si="190"/>
        <v>4312. Vigilancia de la Salud AmbientalVigilancia de la Salud Ambiental2025</v>
      </c>
      <c r="G5399" s="404" t="s">
        <v>696</v>
      </c>
      <c r="H5399" s="134" t="s">
        <v>699</v>
      </c>
      <c r="I5399" s="125" t="s">
        <v>410</v>
      </c>
      <c r="J5399" s="134" t="s">
        <v>697</v>
      </c>
      <c r="K5399" s="126" t="s">
        <v>698</v>
      </c>
      <c r="L5399" s="126" t="s">
        <v>698</v>
      </c>
      <c r="M5399" s="166" t="s">
        <v>56</v>
      </c>
      <c r="N5399" s="11" t="s">
        <v>52</v>
      </c>
      <c r="O5399" s="68" t="str">
        <f t="shared" si="189"/>
        <v>4312. Vigilancia de la Salud AmbientalVigilancia de la Salud Ambiental20251_USAQUEN2_ABRIL_2026</v>
      </c>
      <c r="P5399" s="129">
        <f t="shared" si="188"/>
        <v>0</v>
      </c>
      <c r="S5399" s="164">
        <v>0</v>
      </c>
      <c r="T5399" s="165">
        <v>0</v>
      </c>
    </row>
    <row r="5400" spans="2:20" ht="30" hidden="1" customHeight="1">
      <c r="B5400" s="123">
        <v>43</v>
      </c>
      <c r="C5400" s="125" t="s">
        <v>54</v>
      </c>
      <c r="D5400" s="125" t="s">
        <v>55</v>
      </c>
      <c r="E5400" s="137">
        <v>2025</v>
      </c>
      <c r="F5400" s="68" t="str">
        <f t="shared" si="190"/>
        <v>4312. Vigilancia de la Salud AmbientalVigilancia de la Salud Ambiental2025</v>
      </c>
      <c r="G5400" s="404" t="s">
        <v>696</v>
      </c>
      <c r="H5400" s="134" t="s">
        <v>699</v>
      </c>
      <c r="I5400" s="125" t="s">
        <v>410</v>
      </c>
      <c r="J5400" s="134" t="s">
        <v>697</v>
      </c>
      <c r="K5400" s="126" t="s">
        <v>698</v>
      </c>
      <c r="L5400" s="126" t="s">
        <v>698</v>
      </c>
      <c r="M5400" s="166" t="s">
        <v>63</v>
      </c>
      <c r="N5400" s="11" t="s">
        <v>52</v>
      </c>
      <c r="O5400" s="68" t="str">
        <f t="shared" si="189"/>
        <v>4312. Vigilancia de la Salud AmbientalVigilancia de la Salud Ambiental20252_ENGATIVA2_ABRIL_2026</v>
      </c>
      <c r="P5400" s="129">
        <f t="shared" si="188"/>
        <v>0</v>
      </c>
      <c r="S5400" s="164">
        <v>0</v>
      </c>
      <c r="T5400" s="165">
        <v>0</v>
      </c>
    </row>
    <row r="5401" spans="2:20" ht="30" hidden="1" customHeight="1">
      <c r="B5401" s="123">
        <v>43</v>
      </c>
      <c r="C5401" s="125" t="s">
        <v>54</v>
      </c>
      <c r="D5401" s="125" t="s">
        <v>55</v>
      </c>
      <c r="E5401" s="137">
        <v>2025</v>
      </c>
      <c r="F5401" s="68" t="str">
        <f t="shared" si="190"/>
        <v>4312. Vigilancia de la Salud AmbientalVigilancia de la Salud Ambiental2025</v>
      </c>
      <c r="G5401" s="404" t="s">
        <v>696</v>
      </c>
      <c r="H5401" s="134" t="s">
        <v>699</v>
      </c>
      <c r="I5401" s="125" t="s">
        <v>410</v>
      </c>
      <c r="J5401" s="134" t="s">
        <v>697</v>
      </c>
      <c r="K5401" s="126" t="s">
        <v>698</v>
      </c>
      <c r="L5401" s="126" t="s">
        <v>698</v>
      </c>
      <c r="M5401" s="166" t="s">
        <v>77</v>
      </c>
      <c r="N5401" s="11" t="s">
        <v>52</v>
      </c>
      <c r="O5401" s="68" t="str">
        <f t="shared" si="189"/>
        <v>4312. Vigilancia de la Salud AmbientalVigilancia de la Salud Ambiental20253_SUBA2_ABRIL_2026</v>
      </c>
      <c r="P5401" s="129">
        <f t="shared" si="188"/>
        <v>0</v>
      </c>
      <c r="S5401" s="164">
        <v>0</v>
      </c>
      <c r="T5401" s="165">
        <v>0</v>
      </c>
    </row>
    <row r="5402" spans="2:20" ht="30" hidden="1" customHeight="1">
      <c r="B5402" s="123">
        <v>46</v>
      </c>
      <c r="C5402" s="125" t="s">
        <v>54</v>
      </c>
      <c r="D5402" s="125" t="s">
        <v>55</v>
      </c>
      <c r="E5402" s="137">
        <v>2025</v>
      </c>
      <c r="F5402" s="68" t="str">
        <f t="shared" si="190"/>
        <v>4612. Vigilancia de la Salud AmbientalVigilancia de la Salud Ambiental2025</v>
      </c>
      <c r="G5402" s="404" t="s">
        <v>696</v>
      </c>
      <c r="H5402" s="134" t="s">
        <v>699</v>
      </c>
      <c r="I5402" s="125" t="s">
        <v>410</v>
      </c>
      <c r="J5402" s="134" t="s">
        <v>697</v>
      </c>
      <c r="K5402" s="126" t="s">
        <v>698</v>
      </c>
      <c r="L5402" s="126" t="s">
        <v>698</v>
      </c>
      <c r="M5402" s="166" t="s">
        <v>74</v>
      </c>
      <c r="N5402" s="11" t="s">
        <v>52</v>
      </c>
      <c r="O5402" s="68" t="str">
        <f t="shared" si="189"/>
        <v>4612. Vigilancia de la Salud AmbientalVigilancia de la Salud Ambiental20254_CHAPINERO2_ABRIL_2026</v>
      </c>
      <c r="P5402" s="129">
        <f t="shared" si="188"/>
        <v>0</v>
      </c>
      <c r="S5402" s="164">
        <v>0</v>
      </c>
      <c r="T5402" s="165">
        <v>0</v>
      </c>
    </row>
    <row r="5403" spans="2:20" ht="30" hidden="1" customHeight="1">
      <c r="B5403" s="123">
        <v>46</v>
      </c>
      <c r="C5403" s="125" t="s">
        <v>54</v>
      </c>
      <c r="D5403" s="125" t="s">
        <v>55</v>
      </c>
      <c r="E5403" s="137">
        <v>2025</v>
      </c>
      <c r="F5403" s="68" t="str">
        <f t="shared" si="190"/>
        <v>4612. Vigilancia de la Salud AmbientalVigilancia de la Salud Ambiental2025</v>
      </c>
      <c r="G5403" s="404" t="s">
        <v>696</v>
      </c>
      <c r="H5403" s="134" t="s">
        <v>699</v>
      </c>
      <c r="I5403" s="125" t="s">
        <v>410</v>
      </c>
      <c r="J5403" s="134" t="s">
        <v>697</v>
      </c>
      <c r="K5403" s="126" t="s">
        <v>698</v>
      </c>
      <c r="L5403" s="126" t="s">
        <v>698</v>
      </c>
      <c r="M5403" s="166" t="s">
        <v>56</v>
      </c>
      <c r="N5403" s="11" t="s">
        <v>52</v>
      </c>
      <c r="O5403" s="68" t="str">
        <f t="shared" si="189"/>
        <v>4612. Vigilancia de la Salud AmbientalVigilancia de la Salud Ambiental20251_USAQUEN2_ABRIL_2026</v>
      </c>
      <c r="P5403" s="129">
        <f t="shared" si="188"/>
        <v>0</v>
      </c>
      <c r="S5403" s="164">
        <v>0</v>
      </c>
      <c r="T5403" s="165">
        <v>0</v>
      </c>
    </row>
    <row r="5404" spans="2:20" ht="30" hidden="1" customHeight="1">
      <c r="B5404" s="123">
        <v>46</v>
      </c>
      <c r="C5404" s="125" t="s">
        <v>54</v>
      </c>
      <c r="D5404" s="125" t="s">
        <v>55</v>
      </c>
      <c r="E5404" s="137">
        <v>2025</v>
      </c>
      <c r="F5404" s="68" t="str">
        <f t="shared" si="190"/>
        <v>4612. Vigilancia de la Salud AmbientalVigilancia de la Salud Ambiental2025</v>
      </c>
      <c r="G5404" s="404" t="s">
        <v>696</v>
      </c>
      <c r="H5404" s="134" t="s">
        <v>699</v>
      </c>
      <c r="I5404" s="125" t="s">
        <v>410</v>
      </c>
      <c r="J5404" s="134" t="s">
        <v>697</v>
      </c>
      <c r="K5404" s="126" t="s">
        <v>698</v>
      </c>
      <c r="L5404" s="126" t="s">
        <v>698</v>
      </c>
      <c r="M5404" s="166" t="s">
        <v>63</v>
      </c>
      <c r="N5404" s="11" t="s">
        <v>52</v>
      </c>
      <c r="O5404" s="68" t="str">
        <f t="shared" si="189"/>
        <v>4612. Vigilancia de la Salud AmbientalVigilancia de la Salud Ambiental20252_ENGATIVA2_ABRIL_2026</v>
      </c>
      <c r="P5404" s="129">
        <f t="shared" si="188"/>
        <v>0</v>
      </c>
      <c r="S5404" s="164">
        <v>0</v>
      </c>
      <c r="T5404" s="165">
        <v>0</v>
      </c>
    </row>
    <row r="5405" spans="2:20" ht="30" hidden="1" customHeight="1">
      <c r="B5405" s="123">
        <v>46</v>
      </c>
      <c r="C5405" s="125" t="s">
        <v>54</v>
      </c>
      <c r="D5405" s="125" t="s">
        <v>55</v>
      </c>
      <c r="E5405" s="137">
        <v>2025</v>
      </c>
      <c r="F5405" s="68" t="str">
        <f t="shared" si="190"/>
        <v>4612. Vigilancia de la Salud AmbientalVigilancia de la Salud Ambiental2025</v>
      </c>
      <c r="G5405" s="404" t="s">
        <v>696</v>
      </c>
      <c r="H5405" s="134" t="s">
        <v>699</v>
      </c>
      <c r="I5405" s="125" t="s">
        <v>410</v>
      </c>
      <c r="J5405" s="134" t="s">
        <v>697</v>
      </c>
      <c r="K5405" s="126" t="s">
        <v>698</v>
      </c>
      <c r="L5405" s="126" t="s">
        <v>698</v>
      </c>
      <c r="M5405" s="166" t="s">
        <v>77</v>
      </c>
      <c r="N5405" s="11" t="s">
        <v>52</v>
      </c>
      <c r="O5405" s="68" t="str">
        <f t="shared" si="189"/>
        <v>4612. Vigilancia de la Salud AmbientalVigilancia de la Salud Ambiental20253_SUBA2_ABRIL_2026</v>
      </c>
      <c r="P5405" s="129">
        <f t="shared" si="188"/>
        <v>0</v>
      </c>
      <c r="S5405" s="164">
        <v>0</v>
      </c>
      <c r="T5405" s="165">
        <v>0</v>
      </c>
    </row>
    <row r="5406" spans="2:20" ht="30" hidden="1" customHeight="1">
      <c r="B5406" s="123">
        <v>46</v>
      </c>
      <c r="C5406" s="125" t="s">
        <v>54</v>
      </c>
      <c r="D5406" s="125" t="s">
        <v>55</v>
      </c>
      <c r="E5406" s="137">
        <v>2025</v>
      </c>
      <c r="F5406" s="68" t="str">
        <f t="shared" si="190"/>
        <v>4612. Vigilancia de la Salud AmbientalVigilancia de la Salud Ambiental2025</v>
      </c>
      <c r="G5406" s="404" t="s">
        <v>696</v>
      </c>
      <c r="H5406" s="134" t="s">
        <v>699</v>
      </c>
      <c r="I5406" s="125" t="s">
        <v>410</v>
      </c>
      <c r="J5406" s="134" t="s">
        <v>697</v>
      </c>
      <c r="K5406" s="126" t="s">
        <v>698</v>
      </c>
      <c r="L5406" s="126" t="s">
        <v>698</v>
      </c>
      <c r="M5406" s="166" t="s">
        <v>66</v>
      </c>
      <c r="N5406" s="11" t="s">
        <v>52</v>
      </c>
      <c r="O5406" s="68" t="str">
        <f t="shared" si="189"/>
        <v>4612. Vigilancia de la Salud AmbientalVigilancia de la Salud Ambiental20255_BARRIOS_UNIDOS2_ABRIL_2026</v>
      </c>
      <c r="P5406" s="129">
        <f t="shared" si="188"/>
        <v>0</v>
      </c>
      <c r="S5406" s="164">
        <v>0</v>
      </c>
      <c r="T5406" s="165">
        <v>0</v>
      </c>
    </row>
    <row r="5407" spans="2:20" ht="30" hidden="1" customHeight="1">
      <c r="B5407" s="123">
        <v>46</v>
      </c>
      <c r="C5407" s="125" t="s">
        <v>54</v>
      </c>
      <c r="D5407" s="125" t="s">
        <v>55</v>
      </c>
      <c r="E5407" s="137">
        <v>2025</v>
      </c>
      <c r="F5407" s="68" t="str">
        <f t="shared" si="190"/>
        <v>4612. Vigilancia de la Salud AmbientalVigilancia de la Salud Ambiental2025</v>
      </c>
      <c r="G5407" s="404" t="s">
        <v>696</v>
      </c>
      <c r="H5407" s="134" t="s">
        <v>699</v>
      </c>
      <c r="I5407" s="125" t="s">
        <v>410</v>
      </c>
      <c r="J5407" s="134" t="s">
        <v>697</v>
      </c>
      <c r="K5407" s="126" t="s">
        <v>698</v>
      </c>
      <c r="L5407" s="126" t="s">
        <v>698</v>
      </c>
      <c r="M5407" s="166" t="s">
        <v>107</v>
      </c>
      <c r="N5407" s="11" t="s">
        <v>52</v>
      </c>
      <c r="O5407" s="68" t="str">
        <f t="shared" si="189"/>
        <v>4612. Vigilancia de la Salud AmbientalVigilancia de la Salud Ambiental20256_TEUSAQUILLO2_ABRIL_2026</v>
      </c>
      <c r="P5407" s="129">
        <f t="shared" si="188"/>
        <v>0</v>
      </c>
      <c r="S5407" s="164">
        <v>0</v>
      </c>
      <c r="T5407" s="165">
        <v>0</v>
      </c>
    </row>
    <row r="5408" spans="2:20" ht="30" hidden="1" customHeight="1">
      <c r="B5408" s="123">
        <v>63</v>
      </c>
      <c r="C5408" s="125" t="s">
        <v>54</v>
      </c>
      <c r="D5408" s="125" t="s">
        <v>55</v>
      </c>
      <c r="E5408" s="137">
        <v>2025</v>
      </c>
      <c r="F5408" s="68" t="str">
        <f t="shared" si="190"/>
        <v>6312. Vigilancia de la Salud AmbientalVigilancia de la Salud Ambiental2025</v>
      </c>
      <c r="G5408" s="404" t="s">
        <v>700</v>
      </c>
      <c r="H5408" s="134" t="s">
        <v>699</v>
      </c>
      <c r="I5408" s="125" t="s">
        <v>410</v>
      </c>
      <c r="J5408" s="134" t="s">
        <v>701</v>
      </c>
      <c r="K5408" s="126" t="s">
        <v>698</v>
      </c>
      <c r="L5408" s="126" t="s">
        <v>698</v>
      </c>
      <c r="M5408" s="166" t="s">
        <v>74</v>
      </c>
      <c r="N5408" s="11" t="s">
        <v>52</v>
      </c>
      <c r="O5408" s="68" t="str">
        <f t="shared" si="189"/>
        <v>6312. Vigilancia de la Salud AmbientalVigilancia de la Salud Ambiental20254_CHAPINERO2_ABRIL_2026</v>
      </c>
      <c r="P5408" s="129">
        <f t="shared" si="188"/>
        <v>0</v>
      </c>
      <c r="S5408" s="164">
        <v>0</v>
      </c>
      <c r="T5408" s="165">
        <v>0</v>
      </c>
    </row>
    <row r="5409" spans="2:20" ht="30" hidden="1" customHeight="1">
      <c r="B5409" s="123">
        <v>63</v>
      </c>
      <c r="C5409" s="125" t="s">
        <v>54</v>
      </c>
      <c r="D5409" s="125" t="s">
        <v>55</v>
      </c>
      <c r="E5409" s="137">
        <v>2025</v>
      </c>
      <c r="F5409" s="68" t="str">
        <f t="shared" si="190"/>
        <v>6312. Vigilancia de la Salud AmbientalVigilancia de la Salud Ambiental2025</v>
      </c>
      <c r="G5409" s="404" t="s">
        <v>700</v>
      </c>
      <c r="H5409" s="134" t="s">
        <v>699</v>
      </c>
      <c r="I5409" s="125" t="s">
        <v>410</v>
      </c>
      <c r="J5409" s="134" t="s">
        <v>701</v>
      </c>
      <c r="K5409" s="126" t="s">
        <v>698</v>
      </c>
      <c r="L5409" s="126" t="s">
        <v>698</v>
      </c>
      <c r="M5409" s="166" t="s">
        <v>56</v>
      </c>
      <c r="N5409" s="11" t="s">
        <v>52</v>
      </c>
      <c r="O5409" s="68" t="str">
        <f t="shared" si="189"/>
        <v>6312. Vigilancia de la Salud AmbientalVigilancia de la Salud Ambiental20251_USAQUEN2_ABRIL_2026</v>
      </c>
      <c r="P5409" s="129">
        <f t="shared" si="188"/>
        <v>0</v>
      </c>
      <c r="S5409" s="164">
        <v>0</v>
      </c>
      <c r="T5409" s="165">
        <v>0</v>
      </c>
    </row>
    <row r="5410" spans="2:20" ht="30" hidden="1" customHeight="1">
      <c r="B5410" s="123">
        <v>63</v>
      </c>
      <c r="C5410" s="125" t="s">
        <v>54</v>
      </c>
      <c r="D5410" s="125" t="s">
        <v>55</v>
      </c>
      <c r="E5410" s="137">
        <v>2025</v>
      </c>
      <c r="F5410" s="68" t="str">
        <f t="shared" si="190"/>
        <v>6312. Vigilancia de la Salud AmbientalVigilancia de la Salud Ambiental2025</v>
      </c>
      <c r="G5410" s="404" t="s">
        <v>700</v>
      </c>
      <c r="H5410" s="134" t="s">
        <v>699</v>
      </c>
      <c r="I5410" s="125" t="s">
        <v>410</v>
      </c>
      <c r="J5410" s="134" t="s">
        <v>701</v>
      </c>
      <c r="K5410" s="126" t="s">
        <v>698</v>
      </c>
      <c r="L5410" s="126" t="s">
        <v>698</v>
      </c>
      <c r="M5410" s="166" t="s">
        <v>63</v>
      </c>
      <c r="N5410" s="11" t="s">
        <v>52</v>
      </c>
      <c r="O5410" s="68" t="str">
        <f t="shared" si="189"/>
        <v>6312. Vigilancia de la Salud AmbientalVigilancia de la Salud Ambiental20252_ENGATIVA2_ABRIL_2026</v>
      </c>
      <c r="P5410" s="129">
        <f t="shared" si="188"/>
        <v>0</v>
      </c>
      <c r="S5410" s="164">
        <v>0</v>
      </c>
      <c r="T5410" s="165">
        <v>0</v>
      </c>
    </row>
    <row r="5411" spans="2:20" ht="30" hidden="1" customHeight="1">
      <c r="B5411" s="123">
        <v>63</v>
      </c>
      <c r="C5411" s="125" t="s">
        <v>54</v>
      </c>
      <c r="D5411" s="125" t="s">
        <v>55</v>
      </c>
      <c r="E5411" s="137">
        <v>2025</v>
      </c>
      <c r="F5411" s="68" t="str">
        <f t="shared" si="190"/>
        <v>6312. Vigilancia de la Salud AmbientalVigilancia de la Salud Ambiental2025</v>
      </c>
      <c r="G5411" s="404" t="s">
        <v>700</v>
      </c>
      <c r="H5411" s="134" t="s">
        <v>699</v>
      </c>
      <c r="I5411" s="125" t="s">
        <v>410</v>
      </c>
      <c r="J5411" s="134" t="s">
        <v>701</v>
      </c>
      <c r="K5411" s="126" t="s">
        <v>698</v>
      </c>
      <c r="L5411" s="126" t="s">
        <v>698</v>
      </c>
      <c r="M5411" s="166" t="s">
        <v>77</v>
      </c>
      <c r="N5411" s="11" t="s">
        <v>52</v>
      </c>
      <c r="O5411" s="68" t="str">
        <f t="shared" si="189"/>
        <v>6312. Vigilancia de la Salud AmbientalVigilancia de la Salud Ambiental20253_SUBA2_ABRIL_2026</v>
      </c>
      <c r="P5411" s="129">
        <f t="shared" si="188"/>
        <v>0</v>
      </c>
      <c r="S5411" s="164">
        <v>0</v>
      </c>
      <c r="T5411" s="165">
        <v>0</v>
      </c>
    </row>
    <row r="5412" spans="2:20" ht="30" hidden="1" customHeight="1">
      <c r="B5412" s="123">
        <v>63</v>
      </c>
      <c r="C5412" s="125" t="s">
        <v>54</v>
      </c>
      <c r="D5412" s="125" t="s">
        <v>55</v>
      </c>
      <c r="E5412" s="137">
        <v>2025</v>
      </c>
      <c r="F5412" s="68" t="str">
        <f t="shared" si="190"/>
        <v>6312. Vigilancia de la Salud AmbientalVigilancia de la Salud Ambiental2025</v>
      </c>
      <c r="G5412" s="404" t="s">
        <v>700</v>
      </c>
      <c r="H5412" s="134" t="s">
        <v>699</v>
      </c>
      <c r="I5412" s="125" t="s">
        <v>410</v>
      </c>
      <c r="J5412" s="134" t="s">
        <v>701</v>
      </c>
      <c r="K5412" s="126" t="s">
        <v>698</v>
      </c>
      <c r="L5412" s="126" t="s">
        <v>698</v>
      </c>
      <c r="M5412" s="166" t="s">
        <v>66</v>
      </c>
      <c r="N5412" s="11" t="s">
        <v>52</v>
      </c>
      <c r="O5412" s="68" t="str">
        <f t="shared" si="189"/>
        <v>6312. Vigilancia de la Salud AmbientalVigilancia de la Salud Ambiental20255_BARRIOS_UNIDOS2_ABRIL_2026</v>
      </c>
      <c r="P5412" s="129">
        <f t="shared" si="188"/>
        <v>0</v>
      </c>
      <c r="S5412" s="164">
        <v>0</v>
      </c>
      <c r="T5412" s="165">
        <v>0</v>
      </c>
    </row>
    <row r="5413" spans="2:20" ht="30" hidden="1" customHeight="1">
      <c r="B5413" s="123">
        <v>63</v>
      </c>
      <c r="C5413" s="125" t="s">
        <v>54</v>
      </c>
      <c r="D5413" s="125" t="s">
        <v>55</v>
      </c>
      <c r="E5413" s="137">
        <v>2025</v>
      </c>
      <c r="F5413" s="68" t="str">
        <f t="shared" si="190"/>
        <v>6312. Vigilancia de la Salud AmbientalVigilancia de la Salud Ambiental2025</v>
      </c>
      <c r="G5413" s="404" t="s">
        <v>700</v>
      </c>
      <c r="H5413" s="134" t="s">
        <v>699</v>
      </c>
      <c r="I5413" s="125" t="s">
        <v>410</v>
      </c>
      <c r="J5413" s="134" t="s">
        <v>701</v>
      </c>
      <c r="K5413" s="126" t="s">
        <v>698</v>
      </c>
      <c r="L5413" s="126" t="s">
        <v>698</v>
      </c>
      <c r="M5413" s="166" t="s">
        <v>107</v>
      </c>
      <c r="N5413" s="11" t="s">
        <v>52</v>
      </c>
      <c r="O5413" s="68" t="str">
        <f t="shared" si="189"/>
        <v>6312. Vigilancia de la Salud AmbientalVigilancia de la Salud Ambiental20256_TEUSAQUILLO2_ABRIL_2026</v>
      </c>
      <c r="P5413" s="129">
        <f t="shared" si="188"/>
        <v>0</v>
      </c>
      <c r="S5413" s="164">
        <v>0</v>
      </c>
      <c r="T5413" s="165">
        <v>0</v>
      </c>
    </row>
    <row r="5414" spans="2:20" ht="30" hidden="1" customHeight="1">
      <c r="B5414" s="123">
        <v>64</v>
      </c>
      <c r="C5414" s="125" t="s">
        <v>54</v>
      </c>
      <c r="D5414" s="125" t="s">
        <v>55</v>
      </c>
      <c r="E5414" s="137">
        <v>2025</v>
      </c>
      <c r="F5414" s="68" t="str">
        <f t="shared" si="190"/>
        <v>6412. Vigilancia de la Salud AmbientalVigilancia de la Salud Ambiental2025</v>
      </c>
      <c r="G5414" s="404" t="s">
        <v>696</v>
      </c>
      <c r="H5414" s="134" t="s">
        <v>386</v>
      </c>
      <c r="I5414" s="125" t="s">
        <v>410</v>
      </c>
      <c r="J5414" s="134" t="s">
        <v>697</v>
      </c>
      <c r="K5414" s="126" t="s">
        <v>698</v>
      </c>
      <c r="L5414" s="126" t="s">
        <v>698</v>
      </c>
      <c r="M5414" s="166" t="s">
        <v>66</v>
      </c>
      <c r="N5414" s="11" t="s">
        <v>52</v>
      </c>
      <c r="O5414" s="68" t="str">
        <f t="shared" si="189"/>
        <v>6412. Vigilancia de la Salud AmbientalVigilancia de la Salud Ambiental20255_BARRIOS_UNIDOS2_ABRIL_2026</v>
      </c>
      <c r="P5414" s="129">
        <f t="shared" si="188"/>
        <v>0</v>
      </c>
      <c r="S5414" s="164">
        <v>0</v>
      </c>
      <c r="T5414" s="165">
        <v>0</v>
      </c>
    </row>
    <row r="5415" spans="2:20" ht="30" hidden="1" customHeight="1">
      <c r="B5415" s="123">
        <v>64</v>
      </c>
      <c r="C5415" s="125" t="s">
        <v>54</v>
      </c>
      <c r="D5415" s="125" t="s">
        <v>55</v>
      </c>
      <c r="E5415" s="137">
        <v>2025</v>
      </c>
      <c r="F5415" s="68" t="str">
        <f t="shared" si="190"/>
        <v>6412. Vigilancia de la Salud AmbientalVigilancia de la Salud Ambiental2025</v>
      </c>
      <c r="G5415" s="404" t="s">
        <v>696</v>
      </c>
      <c r="H5415" s="134" t="s">
        <v>386</v>
      </c>
      <c r="I5415" s="125" t="s">
        <v>410</v>
      </c>
      <c r="J5415" s="134" t="s">
        <v>697</v>
      </c>
      <c r="K5415" s="126" t="s">
        <v>698</v>
      </c>
      <c r="L5415" s="126" t="s">
        <v>698</v>
      </c>
      <c r="M5415" s="166" t="s">
        <v>107</v>
      </c>
      <c r="N5415" s="11" t="s">
        <v>52</v>
      </c>
      <c r="O5415" s="68" t="str">
        <f t="shared" si="189"/>
        <v>6412. Vigilancia de la Salud AmbientalVigilancia de la Salud Ambiental20256_TEUSAQUILLO2_ABRIL_2026</v>
      </c>
      <c r="P5415" s="129">
        <f t="shared" ref="P5415:P5478" si="191">IFERROR(T5415/S5415,0)</f>
        <v>52863</v>
      </c>
      <c r="S5415" s="164">
        <v>3</v>
      </c>
      <c r="T5415" s="165">
        <v>158589</v>
      </c>
    </row>
    <row r="5416" spans="2:20" ht="30" hidden="1" customHeight="1">
      <c r="B5416" s="123">
        <v>65</v>
      </c>
      <c r="C5416" s="125" t="s">
        <v>54</v>
      </c>
      <c r="D5416" s="125" t="s">
        <v>55</v>
      </c>
      <c r="E5416" s="137">
        <v>2025</v>
      </c>
      <c r="F5416" s="68" t="str">
        <f t="shared" si="190"/>
        <v>6512. Vigilancia de la Salud AmbientalVigilancia de la Salud Ambiental2025</v>
      </c>
      <c r="G5416" s="404" t="s">
        <v>696</v>
      </c>
      <c r="H5416" s="134" t="s">
        <v>386</v>
      </c>
      <c r="I5416" s="125" t="s">
        <v>410</v>
      </c>
      <c r="J5416" s="134" t="s">
        <v>697</v>
      </c>
      <c r="K5416" s="126" t="s">
        <v>698</v>
      </c>
      <c r="L5416" s="126" t="s">
        <v>698</v>
      </c>
      <c r="M5416" s="166" t="s">
        <v>74</v>
      </c>
      <c r="N5416" s="11" t="s">
        <v>52</v>
      </c>
      <c r="O5416" s="68" t="str">
        <f t="shared" si="189"/>
        <v>6512. Vigilancia de la Salud AmbientalVigilancia de la Salud Ambiental20254_CHAPINERO2_ABRIL_2026</v>
      </c>
      <c r="P5416" s="129">
        <f t="shared" si="191"/>
        <v>0</v>
      </c>
      <c r="S5416" s="164">
        <v>0</v>
      </c>
      <c r="T5416" s="165">
        <v>0</v>
      </c>
    </row>
    <row r="5417" spans="2:20" ht="30" hidden="1" customHeight="1">
      <c r="B5417" s="123">
        <v>65</v>
      </c>
      <c r="C5417" s="125" t="s">
        <v>54</v>
      </c>
      <c r="D5417" s="125" t="s">
        <v>55</v>
      </c>
      <c r="E5417" s="137">
        <v>2025</v>
      </c>
      <c r="F5417" s="68" t="str">
        <f t="shared" si="190"/>
        <v>6512. Vigilancia de la Salud AmbientalVigilancia de la Salud Ambiental2025</v>
      </c>
      <c r="G5417" s="404" t="s">
        <v>696</v>
      </c>
      <c r="H5417" s="134" t="s">
        <v>386</v>
      </c>
      <c r="I5417" s="125" t="s">
        <v>410</v>
      </c>
      <c r="J5417" s="134" t="s">
        <v>697</v>
      </c>
      <c r="K5417" s="126" t="s">
        <v>698</v>
      </c>
      <c r="L5417" s="126" t="s">
        <v>698</v>
      </c>
      <c r="M5417" s="166" t="s">
        <v>56</v>
      </c>
      <c r="N5417" s="11" t="s">
        <v>52</v>
      </c>
      <c r="O5417" s="68" t="str">
        <f t="shared" si="189"/>
        <v>6512. Vigilancia de la Salud AmbientalVigilancia de la Salud Ambiental20251_USAQUEN2_ABRIL_2026</v>
      </c>
      <c r="P5417" s="129">
        <f t="shared" si="191"/>
        <v>0</v>
      </c>
      <c r="S5417" s="164">
        <v>0</v>
      </c>
      <c r="T5417" s="165">
        <v>0</v>
      </c>
    </row>
    <row r="5418" spans="2:20" ht="30" hidden="1" customHeight="1">
      <c r="B5418" s="123">
        <v>65</v>
      </c>
      <c r="C5418" s="125" t="s">
        <v>54</v>
      </c>
      <c r="D5418" s="125" t="s">
        <v>55</v>
      </c>
      <c r="E5418" s="137">
        <v>2025</v>
      </c>
      <c r="F5418" s="68" t="str">
        <f t="shared" si="190"/>
        <v>6512. Vigilancia de la Salud AmbientalVigilancia de la Salud Ambiental2025</v>
      </c>
      <c r="G5418" s="404" t="s">
        <v>696</v>
      </c>
      <c r="H5418" s="134" t="s">
        <v>386</v>
      </c>
      <c r="I5418" s="125" t="s">
        <v>410</v>
      </c>
      <c r="J5418" s="134" t="s">
        <v>697</v>
      </c>
      <c r="K5418" s="126" t="s">
        <v>698</v>
      </c>
      <c r="L5418" s="126" t="s">
        <v>698</v>
      </c>
      <c r="M5418" s="166" t="s">
        <v>63</v>
      </c>
      <c r="N5418" s="11" t="s">
        <v>52</v>
      </c>
      <c r="O5418" s="68" t="str">
        <f t="shared" si="189"/>
        <v>6512. Vigilancia de la Salud AmbientalVigilancia de la Salud Ambiental20252_ENGATIVA2_ABRIL_2026</v>
      </c>
      <c r="P5418" s="129">
        <f t="shared" si="191"/>
        <v>0</v>
      </c>
      <c r="S5418" s="164">
        <v>0</v>
      </c>
      <c r="T5418" s="165">
        <v>0</v>
      </c>
    </row>
    <row r="5419" spans="2:20" ht="30" hidden="1" customHeight="1">
      <c r="B5419" s="123">
        <v>65</v>
      </c>
      <c r="C5419" s="125" t="s">
        <v>54</v>
      </c>
      <c r="D5419" s="125" t="s">
        <v>55</v>
      </c>
      <c r="E5419" s="137">
        <v>2025</v>
      </c>
      <c r="F5419" s="68" t="str">
        <f t="shared" si="190"/>
        <v>6512. Vigilancia de la Salud AmbientalVigilancia de la Salud Ambiental2025</v>
      </c>
      <c r="G5419" s="404" t="s">
        <v>696</v>
      </c>
      <c r="H5419" s="134" t="s">
        <v>386</v>
      </c>
      <c r="I5419" s="125" t="s">
        <v>410</v>
      </c>
      <c r="J5419" s="134" t="s">
        <v>697</v>
      </c>
      <c r="K5419" s="126" t="s">
        <v>698</v>
      </c>
      <c r="L5419" s="126" t="s">
        <v>698</v>
      </c>
      <c r="M5419" s="166" t="s">
        <v>77</v>
      </c>
      <c r="N5419" s="11" t="s">
        <v>52</v>
      </c>
      <c r="O5419" s="68" t="str">
        <f t="shared" si="189"/>
        <v>6512. Vigilancia de la Salud AmbientalVigilancia de la Salud Ambiental20253_SUBA2_ABRIL_2026</v>
      </c>
      <c r="P5419" s="129">
        <f t="shared" si="191"/>
        <v>0</v>
      </c>
      <c r="S5419" s="164">
        <v>0</v>
      </c>
      <c r="T5419" s="165">
        <v>0</v>
      </c>
    </row>
    <row r="5420" spans="2:20" ht="30" hidden="1" customHeight="1">
      <c r="B5420" s="123">
        <v>65</v>
      </c>
      <c r="C5420" s="125" t="s">
        <v>54</v>
      </c>
      <c r="D5420" s="125" t="s">
        <v>55</v>
      </c>
      <c r="E5420" s="137">
        <v>2025</v>
      </c>
      <c r="F5420" s="68" t="str">
        <f t="shared" si="190"/>
        <v>6512. Vigilancia de la Salud AmbientalVigilancia de la Salud Ambiental2025</v>
      </c>
      <c r="G5420" s="404" t="s">
        <v>696</v>
      </c>
      <c r="H5420" s="134" t="s">
        <v>386</v>
      </c>
      <c r="I5420" s="125" t="s">
        <v>410</v>
      </c>
      <c r="J5420" s="134" t="s">
        <v>697</v>
      </c>
      <c r="K5420" s="126" t="s">
        <v>698</v>
      </c>
      <c r="L5420" s="126" t="s">
        <v>698</v>
      </c>
      <c r="M5420" s="166" t="s">
        <v>66</v>
      </c>
      <c r="N5420" s="11" t="s">
        <v>52</v>
      </c>
      <c r="O5420" s="68" t="str">
        <f t="shared" si="189"/>
        <v>6512. Vigilancia de la Salud AmbientalVigilancia de la Salud Ambiental20255_BARRIOS_UNIDOS2_ABRIL_2026</v>
      </c>
      <c r="P5420" s="129">
        <f t="shared" si="191"/>
        <v>0</v>
      </c>
      <c r="S5420" s="164">
        <v>0</v>
      </c>
      <c r="T5420" s="165">
        <v>0</v>
      </c>
    </row>
    <row r="5421" spans="2:20" ht="30" hidden="1" customHeight="1">
      <c r="B5421" s="123">
        <v>65</v>
      </c>
      <c r="C5421" s="125" t="s">
        <v>54</v>
      </c>
      <c r="D5421" s="125" t="s">
        <v>55</v>
      </c>
      <c r="E5421" s="137">
        <v>2025</v>
      </c>
      <c r="F5421" s="68" t="str">
        <f t="shared" si="190"/>
        <v>6512. Vigilancia de la Salud AmbientalVigilancia de la Salud Ambiental2025</v>
      </c>
      <c r="G5421" s="404" t="s">
        <v>696</v>
      </c>
      <c r="H5421" s="134" t="s">
        <v>386</v>
      </c>
      <c r="I5421" s="125" t="s">
        <v>410</v>
      </c>
      <c r="J5421" s="134" t="s">
        <v>697</v>
      </c>
      <c r="K5421" s="126" t="s">
        <v>698</v>
      </c>
      <c r="L5421" s="126" t="s">
        <v>698</v>
      </c>
      <c r="M5421" s="166" t="s">
        <v>107</v>
      </c>
      <c r="N5421" s="11" t="s">
        <v>52</v>
      </c>
      <c r="O5421" s="68" t="str">
        <f t="shared" si="189"/>
        <v>6512. Vigilancia de la Salud AmbientalVigilancia de la Salud Ambiental20256_TEUSAQUILLO2_ABRIL_2026</v>
      </c>
      <c r="P5421" s="129">
        <f t="shared" si="191"/>
        <v>0</v>
      </c>
      <c r="S5421" s="164">
        <v>0</v>
      </c>
      <c r="T5421" s="165">
        <v>0</v>
      </c>
    </row>
    <row r="5422" spans="2:20" ht="30" hidden="1" customHeight="1">
      <c r="B5422" s="123">
        <v>66</v>
      </c>
      <c r="C5422" s="125" t="s">
        <v>54</v>
      </c>
      <c r="D5422" s="125" t="s">
        <v>55</v>
      </c>
      <c r="E5422" s="137">
        <v>2025</v>
      </c>
      <c r="F5422" s="68" t="str">
        <f t="shared" si="190"/>
        <v>6612. Vigilancia de la Salud AmbientalVigilancia de la Salud Ambiental2025</v>
      </c>
      <c r="G5422" s="404" t="s">
        <v>696</v>
      </c>
      <c r="H5422" s="134" t="s">
        <v>386</v>
      </c>
      <c r="I5422" s="125" t="s">
        <v>410</v>
      </c>
      <c r="J5422" s="134" t="s">
        <v>697</v>
      </c>
      <c r="K5422" s="126" t="s">
        <v>698</v>
      </c>
      <c r="L5422" s="126" t="s">
        <v>698</v>
      </c>
      <c r="M5422" s="166" t="s">
        <v>74</v>
      </c>
      <c r="N5422" s="11" t="s">
        <v>52</v>
      </c>
      <c r="O5422" s="68" t="str">
        <f t="shared" si="189"/>
        <v>6612. Vigilancia de la Salud AmbientalVigilancia de la Salud Ambiental20254_CHAPINERO2_ABRIL_2026</v>
      </c>
      <c r="P5422" s="129">
        <f t="shared" si="191"/>
        <v>0</v>
      </c>
      <c r="S5422" s="164">
        <v>0</v>
      </c>
      <c r="T5422" s="165">
        <v>0</v>
      </c>
    </row>
    <row r="5423" spans="2:20" ht="30" hidden="1" customHeight="1">
      <c r="B5423" s="123">
        <v>66</v>
      </c>
      <c r="C5423" s="125" t="s">
        <v>54</v>
      </c>
      <c r="D5423" s="125" t="s">
        <v>55</v>
      </c>
      <c r="E5423" s="137">
        <v>2025</v>
      </c>
      <c r="F5423" s="68" t="str">
        <f t="shared" si="190"/>
        <v>6612. Vigilancia de la Salud AmbientalVigilancia de la Salud Ambiental2025</v>
      </c>
      <c r="G5423" s="404" t="s">
        <v>696</v>
      </c>
      <c r="H5423" s="134" t="s">
        <v>386</v>
      </c>
      <c r="I5423" s="125" t="s">
        <v>410</v>
      </c>
      <c r="J5423" s="134" t="s">
        <v>697</v>
      </c>
      <c r="K5423" s="126" t="s">
        <v>698</v>
      </c>
      <c r="L5423" s="126" t="s">
        <v>698</v>
      </c>
      <c r="M5423" s="166" t="s">
        <v>56</v>
      </c>
      <c r="N5423" s="11" t="s">
        <v>52</v>
      </c>
      <c r="O5423" s="68" t="str">
        <f t="shared" si="189"/>
        <v>6612. Vigilancia de la Salud AmbientalVigilancia de la Salud Ambiental20251_USAQUEN2_ABRIL_2026</v>
      </c>
      <c r="P5423" s="129">
        <f t="shared" si="191"/>
        <v>0</v>
      </c>
      <c r="S5423" s="164">
        <v>0</v>
      </c>
      <c r="T5423" s="165">
        <v>0</v>
      </c>
    </row>
    <row r="5424" spans="2:20" ht="30" hidden="1" customHeight="1">
      <c r="B5424" s="123">
        <v>66</v>
      </c>
      <c r="C5424" s="125" t="s">
        <v>54</v>
      </c>
      <c r="D5424" s="125" t="s">
        <v>55</v>
      </c>
      <c r="E5424" s="137">
        <v>2025</v>
      </c>
      <c r="F5424" s="68" t="str">
        <f t="shared" si="190"/>
        <v>6612. Vigilancia de la Salud AmbientalVigilancia de la Salud Ambiental2025</v>
      </c>
      <c r="G5424" s="404" t="s">
        <v>696</v>
      </c>
      <c r="H5424" s="134" t="s">
        <v>386</v>
      </c>
      <c r="I5424" s="125" t="s">
        <v>410</v>
      </c>
      <c r="J5424" s="134" t="s">
        <v>697</v>
      </c>
      <c r="K5424" s="126" t="s">
        <v>698</v>
      </c>
      <c r="L5424" s="126" t="s">
        <v>698</v>
      </c>
      <c r="M5424" s="166" t="s">
        <v>77</v>
      </c>
      <c r="N5424" s="11" t="s">
        <v>52</v>
      </c>
      <c r="O5424" s="68" t="str">
        <f t="shared" si="189"/>
        <v>6612. Vigilancia de la Salud AmbientalVigilancia de la Salud Ambiental20253_SUBA2_ABRIL_2026</v>
      </c>
      <c r="P5424" s="129">
        <f t="shared" si="191"/>
        <v>0</v>
      </c>
      <c r="S5424" s="164">
        <v>0</v>
      </c>
      <c r="T5424" s="165">
        <v>0</v>
      </c>
    </row>
    <row r="5425" spans="2:20" ht="30" hidden="1" customHeight="1">
      <c r="B5425" s="123">
        <v>66</v>
      </c>
      <c r="C5425" s="125" t="s">
        <v>54</v>
      </c>
      <c r="D5425" s="125" t="s">
        <v>55</v>
      </c>
      <c r="E5425" s="137">
        <v>2025</v>
      </c>
      <c r="F5425" s="68" t="str">
        <f t="shared" si="190"/>
        <v>6612. Vigilancia de la Salud AmbientalVigilancia de la Salud Ambiental2025</v>
      </c>
      <c r="G5425" s="404" t="s">
        <v>696</v>
      </c>
      <c r="H5425" s="134" t="s">
        <v>386</v>
      </c>
      <c r="I5425" s="125" t="s">
        <v>410</v>
      </c>
      <c r="J5425" s="134" t="s">
        <v>697</v>
      </c>
      <c r="K5425" s="126" t="s">
        <v>698</v>
      </c>
      <c r="L5425" s="126" t="s">
        <v>698</v>
      </c>
      <c r="M5425" s="166" t="s">
        <v>66</v>
      </c>
      <c r="N5425" s="11" t="s">
        <v>52</v>
      </c>
      <c r="O5425" s="68" t="str">
        <f t="shared" si="189"/>
        <v>6612. Vigilancia de la Salud AmbientalVigilancia de la Salud Ambiental20255_BARRIOS_UNIDOS2_ABRIL_2026</v>
      </c>
      <c r="P5425" s="129">
        <f t="shared" si="191"/>
        <v>0</v>
      </c>
      <c r="S5425" s="164">
        <v>0</v>
      </c>
      <c r="T5425" s="165">
        <v>0</v>
      </c>
    </row>
    <row r="5426" spans="2:20" ht="30" hidden="1" customHeight="1">
      <c r="B5426" s="123">
        <v>66</v>
      </c>
      <c r="C5426" s="125" t="s">
        <v>54</v>
      </c>
      <c r="D5426" s="125" t="s">
        <v>55</v>
      </c>
      <c r="E5426" s="137">
        <v>2025</v>
      </c>
      <c r="F5426" s="68" t="str">
        <f t="shared" si="190"/>
        <v>6612. Vigilancia de la Salud AmbientalVigilancia de la Salud Ambiental2025</v>
      </c>
      <c r="G5426" s="404" t="s">
        <v>696</v>
      </c>
      <c r="H5426" s="134" t="s">
        <v>386</v>
      </c>
      <c r="I5426" s="125" t="s">
        <v>410</v>
      </c>
      <c r="J5426" s="134" t="s">
        <v>697</v>
      </c>
      <c r="K5426" s="126" t="s">
        <v>698</v>
      </c>
      <c r="L5426" s="126" t="s">
        <v>698</v>
      </c>
      <c r="M5426" s="166" t="s">
        <v>107</v>
      </c>
      <c r="N5426" s="11" t="s">
        <v>52</v>
      </c>
      <c r="O5426" s="68" t="str">
        <f t="shared" si="189"/>
        <v>6612. Vigilancia de la Salud AmbientalVigilancia de la Salud Ambiental20256_TEUSAQUILLO2_ABRIL_2026</v>
      </c>
      <c r="P5426" s="129">
        <f t="shared" si="191"/>
        <v>0</v>
      </c>
      <c r="S5426" s="164">
        <v>0</v>
      </c>
      <c r="T5426" s="165">
        <v>0</v>
      </c>
    </row>
    <row r="5427" spans="2:20" ht="30" hidden="1" customHeight="1">
      <c r="B5427" s="123">
        <v>67</v>
      </c>
      <c r="C5427" s="125" t="s">
        <v>54</v>
      </c>
      <c r="D5427" s="125" t="s">
        <v>55</v>
      </c>
      <c r="E5427" s="137">
        <v>2025</v>
      </c>
      <c r="F5427" s="68" t="str">
        <f t="shared" si="190"/>
        <v>6712. Vigilancia de la Salud AmbientalVigilancia de la Salud Ambiental2025</v>
      </c>
      <c r="G5427" s="404" t="s">
        <v>696</v>
      </c>
      <c r="H5427" s="134" t="s">
        <v>386</v>
      </c>
      <c r="I5427" s="125" t="s">
        <v>410</v>
      </c>
      <c r="J5427" s="134" t="s">
        <v>697</v>
      </c>
      <c r="K5427" s="126" t="s">
        <v>698</v>
      </c>
      <c r="L5427" s="126" t="s">
        <v>698</v>
      </c>
      <c r="M5427" s="166" t="s">
        <v>56</v>
      </c>
      <c r="N5427" s="11" t="s">
        <v>52</v>
      </c>
      <c r="O5427" s="68" t="str">
        <f t="shared" si="189"/>
        <v>6712. Vigilancia de la Salud AmbientalVigilancia de la Salud Ambiental20251_USAQUEN2_ABRIL_2026</v>
      </c>
      <c r="P5427" s="129">
        <f t="shared" si="191"/>
        <v>0</v>
      </c>
      <c r="S5427" s="164">
        <v>0</v>
      </c>
      <c r="T5427" s="165">
        <v>0</v>
      </c>
    </row>
    <row r="5428" spans="2:20" ht="30" hidden="1" customHeight="1">
      <c r="B5428" s="123">
        <v>67</v>
      </c>
      <c r="C5428" s="125" t="s">
        <v>54</v>
      </c>
      <c r="D5428" s="125" t="s">
        <v>55</v>
      </c>
      <c r="E5428" s="137">
        <v>2025</v>
      </c>
      <c r="F5428" s="68" t="str">
        <f t="shared" si="190"/>
        <v>6712. Vigilancia de la Salud AmbientalVigilancia de la Salud Ambiental2025</v>
      </c>
      <c r="G5428" s="404" t="s">
        <v>696</v>
      </c>
      <c r="H5428" s="134" t="s">
        <v>386</v>
      </c>
      <c r="I5428" s="125" t="s">
        <v>410</v>
      </c>
      <c r="J5428" s="134" t="s">
        <v>697</v>
      </c>
      <c r="K5428" s="126" t="s">
        <v>698</v>
      </c>
      <c r="L5428" s="126" t="s">
        <v>698</v>
      </c>
      <c r="M5428" s="166" t="s">
        <v>63</v>
      </c>
      <c r="N5428" s="11" t="s">
        <v>52</v>
      </c>
      <c r="O5428" s="68" t="str">
        <f t="shared" si="189"/>
        <v>6712. Vigilancia de la Salud AmbientalVigilancia de la Salud Ambiental20252_ENGATIVA2_ABRIL_2026</v>
      </c>
      <c r="P5428" s="129">
        <f t="shared" si="191"/>
        <v>0</v>
      </c>
      <c r="S5428" s="164">
        <v>0</v>
      </c>
      <c r="T5428" s="165">
        <v>0</v>
      </c>
    </row>
    <row r="5429" spans="2:20" ht="30" hidden="1" customHeight="1">
      <c r="B5429" s="123">
        <v>67</v>
      </c>
      <c r="C5429" s="125" t="s">
        <v>54</v>
      </c>
      <c r="D5429" s="125" t="s">
        <v>55</v>
      </c>
      <c r="E5429" s="137">
        <v>2025</v>
      </c>
      <c r="F5429" s="68" t="str">
        <f t="shared" si="190"/>
        <v>6712. Vigilancia de la Salud AmbientalVigilancia de la Salud Ambiental2025</v>
      </c>
      <c r="G5429" s="404" t="s">
        <v>696</v>
      </c>
      <c r="H5429" s="134" t="s">
        <v>386</v>
      </c>
      <c r="I5429" s="125" t="s">
        <v>410</v>
      </c>
      <c r="J5429" s="134" t="s">
        <v>697</v>
      </c>
      <c r="K5429" s="126" t="s">
        <v>698</v>
      </c>
      <c r="L5429" s="126" t="s">
        <v>698</v>
      </c>
      <c r="M5429" s="166" t="s">
        <v>77</v>
      </c>
      <c r="N5429" s="11" t="s">
        <v>52</v>
      </c>
      <c r="O5429" s="68" t="str">
        <f t="shared" si="189"/>
        <v>6712. Vigilancia de la Salud AmbientalVigilancia de la Salud Ambiental20253_SUBA2_ABRIL_2026</v>
      </c>
      <c r="P5429" s="129">
        <f t="shared" si="191"/>
        <v>0</v>
      </c>
      <c r="S5429" s="164">
        <v>0</v>
      </c>
      <c r="T5429" s="165">
        <v>0</v>
      </c>
    </row>
    <row r="5430" spans="2:20" ht="30" hidden="1" customHeight="1">
      <c r="B5430" s="123">
        <v>67</v>
      </c>
      <c r="C5430" s="125" t="s">
        <v>54</v>
      </c>
      <c r="D5430" s="125" t="s">
        <v>55</v>
      </c>
      <c r="E5430" s="137">
        <v>2025</v>
      </c>
      <c r="F5430" s="68" t="str">
        <f t="shared" si="190"/>
        <v>6712. Vigilancia de la Salud AmbientalVigilancia de la Salud Ambiental2025</v>
      </c>
      <c r="G5430" s="404" t="s">
        <v>696</v>
      </c>
      <c r="H5430" s="134" t="s">
        <v>386</v>
      </c>
      <c r="I5430" s="125" t="s">
        <v>410</v>
      </c>
      <c r="J5430" s="134" t="s">
        <v>697</v>
      </c>
      <c r="K5430" s="126" t="s">
        <v>698</v>
      </c>
      <c r="L5430" s="126" t="s">
        <v>698</v>
      </c>
      <c r="M5430" s="166" t="s">
        <v>66</v>
      </c>
      <c r="N5430" s="11" t="s">
        <v>52</v>
      </c>
      <c r="O5430" s="68" t="str">
        <f t="shared" si="189"/>
        <v>6712. Vigilancia de la Salud AmbientalVigilancia de la Salud Ambiental20255_BARRIOS_UNIDOS2_ABRIL_2026</v>
      </c>
      <c r="P5430" s="129">
        <f t="shared" si="191"/>
        <v>0</v>
      </c>
      <c r="S5430" s="164">
        <v>0</v>
      </c>
      <c r="T5430" s="165">
        <v>0</v>
      </c>
    </row>
    <row r="5431" spans="2:20" ht="30" hidden="1" customHeight="1">
      <c r="B5431" s="123">
        <v>67</v>
      </c>
      <c r="C5431" s="125" t="s">
        <v>54</v>
      </c>
      <c r="D5431" s="125" t="s">
        <v>55</v>
      </c>
      <c r="E5431" s="137">
        <v>2025</v>
      </c>
      <c r="F5431" s="68" t="str">
        <f t="shared" si="190"/>
        <v>6712. Vigilancia de la Salud AmbientalVigilancia de la Salud Ambiental2025</v>
      </c>
      <c r="G5431" s="404" t="s">
        <v>696</v>
      </c>
      <c r="H5431" s="134" t="s">
        <v>386</v>
      </c>
      <c r="I5431" s="125" t="s">
        <v>410</v>
      </c>
      <c r="J5431" s="134" t="s">
        <v>697</v>
      </c>
      <c r="K5431" s="126" t="s">
        <v>698</v>
      </c>
      <c r="L5431" s="126" t="s">
        <v>698</v>
      </c>
      <c r="M5431" s="166" t="s">
        <v>107</v>
      </c>
      <c r="N5431" s="11" t="s">
        <v>52</v>
      </c>
      <c r="O5431" s="68" t="str">
        <f t="shared" si="189"/>
        <v>6712. Vigilancia de la Salud AmbientalVigilancia de la Salud Ambiental20256_TEUSAQUILLO2_ABRIL_2026</v>
      </c>
      <c r="P5431" s="129">
        <f t="shared" si="191"/>
        <v>0</v>
      </c>
      <c r="S5431" s="164">
        <v>0</v>
      </c>
      <c r="T5431" s="165">
        <v>0</v>
      </c>
    </row>
    <row r="5432" spans="2:20" ht="30" hidden="1" customHeight="1">
      <c r="B5432" s="123">
        <v>68</v>
      </c>
      <c r="C5432" s="125" t="s">
        <v>54</v>
      </c>
      <c r="D5432" s="125" t="s">
        <v>55</v>
      </c>
      <c r="E5432" s="137">
        <v>2025</v>
      </c>
      <c r="F5432" s="68" t="str">
        <f t="shared" si="190"/>
        <v>6812. Vigilancia de la Salud AmbientalVigilancia de la Salud Ambiental2025</v>
      </c>
      <c r="G5432" s="404" t="s">
        <v>696</v>
      </c>
      <c r="H5432" s="134" t="s">
        <v>386</v>
      </c>
      <c r="I5432" s="125" t="s">
        <v>410</v>
      </c>
      <c r="J5432" s="134" t="s">
        <v>697</v>
      </c>
      <c r="K5432" s="126" t="s">
        <v>698</v>
      </c>
      <c r="L5432" s="126" t="s">
        <v>698</v>
      </c>
      <c r="M5432" s="166" t="s">
        <v>74</v>
      </c>
      <c r="N5432" s="11" t="s">
        <v>52</v>
      </c>
      <c r="O5432" s="68" t="str">
        <f t="shared" si="189"/>
        <v>6812. Vigilancia de la Salud AmbientalVigilancia de la Salud Ambiental20254_CHAPINERO2_ABRIL_2026</v>
      </c>
      <c r="P5432" s="129">
        <f t="shared" si="191"/>
        <v>0</v>
      </c>
      <c r="S5432" s="164">
        <v>0</v>
      </c>
      <c r="T5432" s="165">
        <v>0</v>
      </c>
    </row>
    <row r="5433" spans="2:20" ht="30" hidden="1" customHeight="1">
      <c r="B5433" s="123">
        <v>68</v>
      </c>
      <c r="C5433" s="125" t="s">
        <v>54</v>
      </c>
      <c r="D5433" s="125" t="s">
        <v>55</v>
      </c>
      <c r="E5433" s="137">
        <v>2025</v>
      </c>
      <c r="F5433" s="68" t="str">
        <f t="shared" si="190"/>
        <v>6812. Vigilancia de la Salud AmbientalVigilancia de la Salud Ambiental2025</v>
      </c>
      <c r="G5433" s="404" t="s">
        <v>696</v>
      </c>
      <c r="H5433" s="134" t="s">
        <v>386</v>
      </c>
      <c r="I5433" s="125" t="s">
        <v>410</v>
      </c>
      <c r="J5433" s="134" t="s">
        <v>697</v>
      </c>
      <c r="K5433" s="126" t="s">
        <v>698</v>
      </c>
      <c r="L5433" s="126" t="s">
        <v>698</v>
      </c>
      <c r="M5433" s="166" t="s">
        <v>56</v>
      </c>
      <c r="N5433" s="11" t="s">
        <v>52</v>
      </c>
      <c r="O5433" s="68" t="str">
        <f t="shared" si="189"/>
        <v>6812. Vigilancia de la Salud AmbientalVigilancia de la Salud Ambiental20251_USAQUEN2_ABRIL_2026</v>
      </c>
      <c r="P5433" s="129">
        <f t="shared" si="191"/>
        <v>0</v>
      </c>
      <c r="S5433" s="164">
        <v>0</v>
      </c>
      <c r="T5433" s="165">
        <v>0</v>
      </c>
    </row>
    <row r="5434" spans="2:20" ht="30" hidden="1" customHeight="1">
      <c r="B5434" s="123">
        <v>68</v>
      </c>
      <c r="C5434" s="125" t="s">
        <v>54</v>
      </c>
      <c r="D5434" s="125" t="s">
        <v>55</v>
      </c>
      <c r="E5434" s="137">
        <v>2025</v>
      </c>
      <c r="F5434" s="68" t="str">
        <f t="shared" si="190"/>
        <v>6812. Vigilancia de la Salud AmbientalVigilancia de la Salud Ambiental2025</v>
      </c>
      <c r="G5434" s="404" t="s">
        <v>696</v>
      </c>
      <c r="H5434" s="134" t="s">
        <v>386</v>
      </c>
      <c r="I5434" s="125" t="s">
        <v>410</v>
      </c>
      <c r="J5434" s="134" t="s">
        <v>697</v>
      </c>
      <c r="K5434" s="126" t="s">
        <v>698</v>
      </c>
      <c r="L5434" s="126" t="s">
        <v>698</v>
      </c>
      <c r="M5434" s="166" t="s">
        <v>63</v>
      </c>
      <c r="N5434" s="11" t="s">
        <v>52</v>
      </c>
      <c r="O5434" s="68" t="str">
        <f t="shared" si="189"/>
        <v>6812. Vigilancia de la Salud AmbientalVigilancia de la Salud Ambiental20252_ENGATIVA2_ABRIL_2026</v>
      </c>
      <c r="P5434" s="129">
        <f t="shared" si="191"/>
        <v>0</v>
      </c>
      <c r="S5434" s="164">
        <v>0</v>
      </c>
      <c r="T5434" s="165">
        <v>0</v>
      </c>
    </row>
    <row r="5435" spans="2:20" ht="30" hidden="1" customHeight="1">
      <c r="B5435" s="123">
        <v>68</v>
      </c>
      <c r="C5435" s="125" t="s">
        <v>54</v>
      </c>
      <c r="D5435" s="125" t="s">
        <v>55</v>
      </c>
      <c r="E5435" s="137">
        <v>2025</v>
      </c>
      <c r="F5435" s="68" t="str">
        <f t="shared" si="190"/>
        <v>6812. Vigilancia de la Salud AmbientalVigilancia de la Salud Ambiental2025</v>
      </c>
      <c r="G5435" s="404" t="s">
        <v>696</v>
      </c>
      <c r="H5435" s="134" t="s">
        <v>386</v>
      </c>
      <c r="I5435" s="125" t="s">
        <v>410</v>
      </c>
      <c r="J5435" s="134" t="s">
        <v>697</v>
      </c>
      <c r="K5435" s="126" t="s">
        <v>698</v>
      </c>
      <c r="L5435" s="126" t="s">
        <v>698</v>
      </c>
      <c r="M5435" s="166" t="s">
        <v>77</v>
      </c>
      <c r="N5435" s="11" t="s">
        <v>52</v>
      </c>
      <c r="O5435" s="68" t="str">
        <f t="shared" ref="O5435:O5498" si="192">+F5435&amp;M5435&amp;N5435</f>
        <v>6812. Vigilancia de la Salud AmbientalVigilancia de la Salud Ambiental20253_SUBA2_ABRIL_2026</v>
      </c>
      <c r="P5435" s="129">
        <f t="shared" si="191"/>
        <v>0</v>
      </c>
      <c r="S5435" s="164">
        <v>0</v>
      </c>
      <c r="T5435" s="165">
        <v>0</v>
      </c>
    </row>
    <row r="5436" spans="2:20" ht="30" hidden="1" customHeight="1">
      <c r="B5436" s="123">
        <v>68</v>
      </c>
      <c r="C5436" s="125" t="s">
        <v>54</v>
      </c>
      <c r="D5436" s="125" t="s">
        <v>55</v>
      </c>
      <c r="E5436" s="137">
        <v>2025</v>
      </c>
      <c r="F5436" s="68" t="str">
        <f t="shared" si="190"/>
        <v>6812. Vigilancia de la Salud AmbientalVigilancia de la Salud Ambiental2025</v>
      </c>
      <c r="G5436" s="404" t="s">
        <v>696</v>
      </c>
      <c r="H5436" s="134" t="s">
        <v>386</v>
      </c>
      <c r="I5436" s="125" t="s">
        <v>410</v>
      </c>
      <c r="J5436" s="134" t="s">
        <v>697</v>
      </c>
      <c r="K5436" s="126" t="s">
        <v>698</v>
      </c>
      <c r="L5436" s="126" t="s">
        <v>698</v>
      </c>
      <c r="M5436" s="166" t="s">
        <v>66</v>
      </c>
      <c r="N5436" s="11" t="s">
        <v>52</v>
      </c>
      <c r="O5436" s="68" t="str">
        <f t="shared" si="192"/>
        <v>6812. Vigilancia de la Salud AmbientalVigilancia de la Salud Ambiental20255_BARRIOS_UNIDOS2_ABRIL_2026</v>
      </c>
      <c r="P5436" s="129">
        <f t="shared" si="191"/>
        <v>0</v>
      </c>
      <c r="S5436" s="164">
        <v>0</v>
      </c>
      <c r="T5436" s="165">
        <v>0</v>
      </c>
    </row>
    <row r="5437" spans="2:20" ht="30" hidden="1" customHeight="1">
      <c r="B5437" s="123">
        <v>68</v>
      </c>
      <c r="C5437" s="125" t="s">
        <v>54</v>
      </c>
      <c r="D5437" s="125" t="s">
        <v>55</v>
      </c>
      <c r="E5437" s="137">
        <v>2025</v>
      </c>
      <c r="F5437" s="68" t="str">
        <f t="shared" si="190"/>
        <v>6812. Vigilancia de la Salud AmbientalVigilancia de la Salud Ambiental2025</v>
      </c>
      <c r="G5437" s="404" t="s">
        <v>696</v>
      </c>
      <c r="H5437" s="134" t="s">
        <v>386</v>
      </c>
      <c r="I5437" s="125" t="s">
        <v>410</v>
      </c>
      <c r="J5437" s="134" t="s">
        <v>697</v>
      </c>
      <c r="K5437" s="126" t="s">
        <v>698</v>
      </c>
      <c r="L5437" s="126" t="s">
        <v>698</v>
      </c>
      <c r="M5437" s="166" t="s">
        <v>107</v>
      </c>
      <c r="N5437" s="11" t="s">
        <v>52</v>
      </c>
      <c r="O5437" s="68" t="str">
        <f t="shared" si="192"/>
        <v>6812. Vigilancia de la Salud AmbientalVigilancia de la Salud Ambiental20256_TEUSAQUILLO2_ABRIL_2026</v>
      </c>
      <c r="P5437" s="129">
        <f t="shared" si="191"/>
        <v>0</v>
      </c>
      <c r="S5437" s="164">
        <v>0</v>
      </c>
      <c r="T5437" s="165">
        <v>0</v>
      </c>
    </row>
    <row r="5438" spans="2:20" ht="30" hidden="1" customHeight="1">
      <c r="B5438" s="123">
        <v>69</v>
      </c>
      <c r="C5438" s="125" t="s">
        <v>54</v>
      </c>
      <c r="D5438" s="125" t="s">
        <v>55</v>
      </c>
      <c r="E5438" s="137">
        <v>2025</v>
      </c>
      <c r="F5438" s="68" t="str">
        <f t="shared" si="190"/>
        <v>6912. Vigilancia de la Salud AmbientalVigilancia de la Salud Ambiental2025</v>
      </c>
      <c r="G5438" s="404" t="s">
        <v>696</v>
      </c>
      <c r="H5438" s="134" t="s">
        <v>386</v>
      </c>
      <c r="I5438" s="125" t="s">
        <v>410</v>
      </c>
      <c r="J5438" s="134" t="s">
        <v>697</v>
      </c>
      <c r="K5438" s="126" t="s">
        <v>698</v>
      </c>
      <c r="L5438" s="126" t="s">
        <v>698</v>
      </c>
      <c r="M5438" s="166" t="s">
        <v>74</v>
      </c>
      <c r="N5438" s="11" t="s">
        <v>52</v>
      </c>
      <c r="O5438" s="68" t="str">
        <f t="shared" si="192"/>
        <v>6912. Vigilancia de la Salud AmbientalVigilancia de la Salud Ambiental20254_CHAPINERO2_ABRIL_2026</v>
      </c>
      <c r="P5438" s="129">
        <f t="shared" si="191"/>
        <v>0</v>
      </c>
      <c r="S5438" s="164">
        <v>0</v>
      </c>
      <c r="T5438" s="165">
        <v>0</v>
      </c>
    </row>
    <row r="5439" spans="2:20" ht="30" hidden="1" customHeight="1">
      <c r="B5439" s="123">
        <v>69</v>
      </c>
      <c r="C5439" s="125" t="s">
        <v>54</v>
      </c>
      <c r="D5439" s="125" t="s">
        <v>55</v>
      </c>
      <c r="E5439" s="137">
        <v>2025</v>
      </c>
      <c r="F5439" s="68" t="str">
        <f t="shared" si="190"/>
        <v>6912. Vigilancia de la Salud AmbientalVigilancia de la Salud Ambiental2025</v>
      </c>
      <c r="G5439" s="404" t="s">
        <v>696</v>
      </c>
      <c r="H5439" s="134" t="s">
        <v>386</v>
      </c>
      <c r="I5439" s="125" t="s">
        <v>410</v>
      </c>
      <c r="J5439" s="134" t="s">
        <v>697</v>
      </c>
      <c r="K5439" s="126" t="s">
        <v>698</v>
      </c>
      <c r="L5439" s="126" t="s">
        <v>698</v>
      </c>
      <c r="M5439" s="166" t="s">
        <v>56</v>
      </c>
      <c r="N5439" s="11" t="s">
        <v>52</v>
      </c>
      <c r="O5439" s="68" t="str">
        <f t="shared" si="192"/>
        <v>6912. Vigilancia de la Salud AmbientalVigilancia de la Salud Ambiental20251_USAQUEN2_ABRIL_2026</v>
      </c>
      <c r="P5439" s="129">
        <f t="shared" si="191"/>
        <v>0</v>
      </c>
      <c r="S5439" s="164">
        <v>0</v>
      </c>
      <c r="T5439" s="165">
        <v>0</v>
      </c>
    </row>
    <row r="5440" spans="2:20" ht="30" hidden="1" customHeight="1">
      <c r="B5440" s="123">
        <v>69</v>
      </c>
      <c r="C5440" s="125" t="s">
        <v>54</v>
      </c>
      <c r="D5440" s="125" t="s">
        <v>55</v>
      </c>
      <c r="E5440" s="137">
        <v>2025</v>
      </c>
      <c r="F5440" s="68" t="str">
        <f t="shared" si="190"/>
        <v>6912. Vigilancia de la Salud AmbientalVigilancia de la Salud Ambiental2025</v>
      </c>
      <c r="G5440" s="404" t="s">
        <v>696</v>
      </c>
      <c r="H5440" s="134" t="s">
        <v>386</v>
      </c>
      <c r="I5440" s="125" t="s">
        <v>410</v>
      </c>
      <c r="J5440" s="134" t="s">
        <v>697</v>
      </c>
      <c r="K5440" s="126" t="s">
        <v>698</v>
      </c>
      <c r="L5440" s="126" t="s">
        <v>698</v>
      </c>
      <c r="M5440" s="166" t="s">
        <v>63</v>
      </c>
      <c r="N5440" s="11" t="s">
        <v>52</v>
      </c>
      <c r="O5440" s="68" t="str">
        <f t="shared" si="192"/>
        <v>6912. Vigilancia de la Salud AmbientalVigilancia de la Salud Ambiental20252_ENGATIVA2_ABRIL_2026</v>
      </c>
      <c r="P5440" s="129">
        <f t="shared" si="191"/>
        <v>71958</v>
      </c>
      <c r="S5440" s="164">
        <v>3</v>
      </c>
      <c r="T5440" s="165">
        <v>215874</v>
      </c>
    </row>
    <row r="5441" spans="2:20" ht="30" hidden="1" customHeight="1">
      <c r="B5441" s="123">
        <v>69</v>
      </c>
      <c r="C5441" s="125" t="s">
        <v>54</v>
      </c>
      <c r="D5441" s="125" t="s">
        <v>55</v>
      </c>
      <c r="E5441" s="137">
        <v>2025</v>
      </c>
      <c r="F5441" s="68" t="str">
        <f t="shared" si="190"/>
        <v>6912. Vigilancia de la Salud AmbientalVigilancia de la Salud Ambiental2025</v>
      </c>
      <c r="G5441" s="404" t="s">
        <v>696</v>
      </c>
      <c r="H5441" s="134" t="s">
        <v>386</v>
      </c>
      <c r="I5441" s="125" t="s">
        <v>410</v>
      </c>
      <c r="J5441" s="134" t="s">
        <v>697</v>
      </c>
      <c r="K5441" s="126" t="s">
        <v>698</v>
      </c>
      <c r="L5441" s="126" t="s">
        <v>698</v>
      </c>
      <c r="M5441" s="166" t="s">
        <v>77</v>
      </c>
      <c r="N5441" s="11" t="s">
        <v>52</v>
      </c>
      <c r="O5441" s="68" t="str">
        <f t="shared" si="192"/>
        <v>6912. Vigilancia de la Salud AmbientalVigilancia de la Salud Ambiental20253_SUBA2_ABRIL_2026</v>
      </c>
      <c r="P5441" s="129">
        <f t="shared" si="191"/>
        <v>0</v>
      </c>
      <c r="S5441" s="164">
        <v>0</v>
      </c>
      <c r="T5441" s="165">
        <v>0</v>
      </c>
    </row>
    <row r="5442" spans="2:20" ht="30" hidden="1" customHeight="1">
      <c r="B5442" s="123">
        <v>69</v>
      </c>
      <c r="C5442" s="125" t="s">
        <v>54</v>
      </c>
      <c r="D5442" s="125" t="s">
        <v>55</v>
      </c>
      <c r="E5442" s="137">
        <v>2025</v>
      </c>
      <c r="F5442" s="68" t="str">
        <f t="shared" si="190"/>
        <v>6912. Vigilancia de la Salud AmbientalVigilancia de la Salud Ambiental2025</v>
      </c>
      <c r="G5442" s="404" t="s">
        <v>696</v>
      </c>
      <c r="H5442" s="134" t="s">
        <v>386</v>
      </c>
      <c r="I5442" s="125" t="s">
        <v>410</v>
      </c>
      <c r="J5442" s="134" t="s">
        <v>697</v>
      </c>
      <c r="K5442" s="126" t="s">
        <v>698</v>
      </c>
      <c r="L5442" s="126" t="s">
        <v>698</v>
      </c>
      <c r="M5442" s="166" t="s">
        <v>66</v>
      </c>
      <c r="N5442" s="11" t="s">
        <v>52</v>
      </c>
      <c r="O5442" s="68" t="str">
        <f t="shared" si="192"/>
        <v>6912. Vigilancia de la Salud AmbientalVigilancia de la Salud Ambiental20255_BARRIOS_UNIDOS2_ABRIL_2026</v>
      </c>
      <c r="P5442" s="129">
        <f t="shared" si="191"/>
        <v>0</v>
      </c>
      <c r="S5442" s="164">
        <v>0</v>
      </c>
      <c r="T5442" s="165">
        <v>0</v>
      </c>
    </row>
    <row r="5443" spans="2:20" ht="30" hidden="1" customHeight="1">
      <c r="B5443" s="123">
        <v>69</v>
      </c>
      <c r="C5443" s="125" t="s">
        <v>54</v>
      </c>
      <c r="D5443" s="125" t="s">
        <v>55</v>
      </c>
      <c r="E5443" s="137">
        <v>2025</v>
      </c>
      <c r="F5443" s="68" t="str">
        <f t="shared" si="190"/>
        <v>6912. Vigilancia de la Salud AmbientalVigilancia de la Salud Ambiental2025</v>
      </c>
      <c r="G5443" s="404" t="s">
        <v>696</v>
      </c>
      <c r="H5443" s="134" t="s">
        <v>386</v>
      </c>
      <c r="I5443" s="125" t="s">
        <v>410</v>
      </c>
      <c r="J5443" s="134" t="s">
        <v>697</v>
      </c>
      <c r="K5443" s="126" t="s">
        <v>698</v>
      </c>
      <c r="L5443" s="126" t="s">
        <v>698</v>
      </c>
      <c r="M5443" s="166" t="s">
        <v>107</v>
      </c>
      <c r="N5443" s="11" t="s">
        <v>52</v>
      </c>
      <c r="O5443" s="68" t="str">
        <f t="shared" si="192"/>
        <v>6912. Vigilancia de la Salud AmbientalVigilancia de la Salud Ambiental20256_TEUSAQUILLO2_ABRIL_2026</v>
      </c>
      <c r="P5443" s="129">
        <f t="shared" si="191"/>
        <v>71958</v>
      </c>
      <c r="S5443" s="164">
        <v>1</v>
      </c>
      <c r="T5443" s="165">
        <v>71958</v>
      </c>
    </row>
    <row r="5444" spans="2:20" ht="30" hidden="1" customHeight="1">
      <c r="B5444" s="123">
        <v>71</v>
      </c>
      <c r="C5444" s="125" t="s">
        <v>54</v>
      </c>
      <c r="D5444" s="125" t="s">
        <v>55</v>
      </c>
      <c r="E5444" s="137">
        <v>2025</v>
      </c>
      <c r="F5444" s="68" t="str">
        <f t="shared" si="190"/>
        <v>7112. Vigilancia de la Salud AmbientalVigilancia de la Salud Ambiental2025</v>
      </c>
      <c r="G5444" s="404" t="s">
        <v>696</v>
      </c>
      <c r="H5444" s="134" t="s">
        <v>386</v>
      </c>
      <c r="I5444" s="125" t="s">
        <v>410</v>
      </c>
      <c r="J5444" s="134" t="s">
        <v>697</v>
      </c>
      <c r="K5444" s="126" t="s">
        <v>698</v>
      </c>
      <c r="L5444" s="126" t="s">
        <v>698</v>
      </c>
      <c r="M5444" s="166" t="s">
        <v>74</v>
      </c>
      <c r="N5444" s="11" t="s">
        <v>52</v>
      </c>
      <c r="O5444" s="68" t="str">
        <f t="shared" si="192"/>
        <v>7112. Vigilancia de la Salud AmbientalVigilancia de la Salud Ambiental20254_CHAPINERO2_ABRIL_2026</v>
      </c>
      <c r="P5444" s="129">
        <f t="shared" si="191"/>
        <v>0</v>
      </c>
      <c r="S5444" s="164">
        <v>0</v>
      </c>
      <c r="T5444" s="165">
        <v>0</v>
      </c>
    </row>
    <row r="5445" spans="2:20" ht="30" hidden="1" customHeight="1">
      <c r="B5445" s="123">
        <v>71</v>
      </c>
      <c r="C5445" s="125" t="s">
        <v>54</v>
      </c>
      <c r="D5445" s="125" t="s">
        <v>55</v>
      </c>
      <c r="E5445" s="137">
        <v>2025</v>
      </c>
      <c r="F5445" s="68" t="str">
        <f t="shared" si="190"/>
        <v>7112. Vigilancia de la Salud AmbientalVigilancia de la Salud Ambiental2025</v>
      </c>
      <c r="G5445" s="404" t="s">
        <v>696</v>
      </c>
      <c r="H5445" s="134" t="s">
        <v>386</v>
      </c>
      <c r="I5445" s="125" t="s">
        <v>410</v>
      </c>
      <c r="J5445" s="134" t="s">
        <v>697</v>
      </c>
      <c r="K5445" s="126" t="s">
        <v>698</v>
      </c>
      <c r="L5445" s="126" t="s">
        <v>698</v>
      </c>
      <c r="M5445" s="166" t="s">
        <v>56</v>
      </c>
      <c r="N5445" s="11" t="s">
        <v>52</v>
      </c>
      <c r="O5445" s="68" t="str">
        <f t="shared" si="192"/>
        <v>7112. Vigilancia de la Salud AmbientalVigilancia de la Salud Ambiental20251_USAQUEN2_ABRIL_2026</v>
      </c>
      <c r="P5445" s="129">
        <f t="shared" si="191"/>
        <v>0</v>
      </c>
      <c r="S5445" s="164">
        <v>0</v>
      </c>
      <c r="T5445" s="165">
        <v>0</v>
      </c>
    </row>
    <row r="5446" spans="2:20" ht="30" hidden="1" customHeight="1">
      <c r="B5446" s="123">
        <v>71</v>
      </c>
      <c r="C5446" s="125" t="s">
        <v>54</v>
      </c>
      <c r="D5446" s="125" t="s">
        <v>55</v>
      </c>
      <c r="E5446" s="137">
        <v>2025</v>
      </c>
      <c r="F5446" s="68" t="str">
        <f t="shared" si="190"/>
        <v>7112. Vigilancia de la Salud AmbientalVigilancia de la Salud Ambiental2025</v>
      </c>
      <c r="G5446" s="404" t="s">
        <v>696</v>
      </c>
      <c r="H5446" s="134" t="s">
        <v>386</v>
      </c>
      <c r="I5446" s="125" t="s">
        <v>410</v>
      </c>
      <c r="J5446" s="134" t="s">
        <v>697</v>
      </c>
      <c r="K5446" s="126" t="s">
        <v>698</v>
      </c>
      <c r="L5446" s="126" t="s">
        <v>698</v>
      </c>
      <c r="M5446" s="166" t="s">
        <v>63</v>
      </c>
      <c r="N5446" s="11" t="s">
        <v>52</v>
      </c>
      <c r="O5446" s="68" t="str">
        <f t="shared" si="192"/>
        <v>7112. Vigilancia de la Salud AmbientalVigilancia de la Salud Ambiental20252_ENGATIVA2_ABRIL_2026</v>
      </c>
      <c r="P5446" s="129">
        <f t="shared" si="191"/>
        <v>71958</v>
      </c>
      <c r="S5446" s="164">
        <v>5</v>
      </c>
      <c r="T5446" s="165">
        <v>359790</v>
      </c>
    </row>
    <row r="5447" spans="2:20" ht="30" hidden="1" customHeight="1">
      <c r="B5447" s="123">
        <v>71</v>
      </c>
      <c r="C5447" s="125" t="s">
        <v>54</v>
      </c>
      <c r="D5447" s="125" t="s">
        <v>55</v>
      </c>
      <c r="E5447" s="137">
        <v>2025</v>
      </c>
      <c r="F5447" s="68" t="str">
        <f t="shared" ref="F5447:F5510" si="193">B5447&amp;C5447&amp;D5447&amp;E5447</f>
        <v>7112. Vigilancia de la Salud AmbientalVigilancia de la Salud Ambiental2025</v>
      </c>
      <c r="G5447" s="404" t="s">
        <v>696</v>
      </c>
      <c r="H5447" s="134" t="s">
        <v>386</v>
      </c>
      <c r="I5447" s="125" t="s">
        <v>410</v>
      </c>
      <c r="J5447" s="134" t="s">
        <v>697</v>
      </c>
      <c r="K5447" s="126" t="s">
        <v>698</v>
      </c>
      <c r="L5447" s="126" t="s">
        <v>698</v>
      </c>
      <c r="M5447" s="166" t="s">
        <v>77</v>
      </c>
      <c r="N5447" s="11" t="s">
        <v>52</v>
      </c>
      <c r="O5447" s="68" t="str">
        <f t="shared" si="192"/>
        <v>7112. Vigilancia de la Salud AmbientalVigilancia de la Salud Ambiental20253_SUBA2_ABRIL_2026</v>
      </c>
      <c r="P5447" s="129">
        <f t="shared" si="191"/>
        <v>0</v>
      </c>
      <c r="S5447" s="164">
        <v>0</v>
      </c>
      <c r="T5447" s="165">
        <v>0</v>
      </c>
    </row>
    <row r="5448" spans="2:20" ht="30" hidden="1" customHeight="1">
      <c r="B5448" s="123">
        <v>71</v>
      </c>
      <c r="C5448" s="125" t="s">
        <v>54</v>
      </c>
      <c r="D5448" s="125" t="s">
        <v>55</v>
      </c>
      <c r="E5448" s="137">
        <v>2025</v>
      </c>
      <c r="F5448" s="68" t="str">
        <f t="shared" si="193"/>
        <v>7112. Vigilancia de la Salud AmbientalVigilancia de la Salud Ambiental2025</v>
      </c>
      <c r="G5448" s="404" t="s">
        <v>696</v>
      </c>
      <c r="H5448" s="134" t="s">
        <v>386</v>
      </c>
      <c r="I5448" s="125" t="s">
        <v>410</v>
      </c>
      <c r="J5448" s="134" t="s">
        <v>697</v>
      </c>
      <c r="K5448" s="126" t="s">
        <v>698</v>
      </c>
      <c r="L5448" s="126" t="s">
        <v>698</v>
      </c>
      <c r="M5448" s="166" t="s">
        <v>66</v>
      </c>
      <c r="N5448" s="11" t="s">
        <v>52</v>
      </c>
      <c r="O5448" s="68" t="str">
        <f t="shared" si="192"/>
        <v>7112. Vigilancia de la Salud AmbientalVigilancia de la Salud Ambiental20255_BARRIOS_UNIDOS2_ABRIL_2026</v>
      </c>
      <c r="P5448" s="129">
        <f t="shared" si="191"/>
        <v>0</v>
      </c>
      <c r="S5448" s="164">
        <v>0</v>
      </c>
      <c r="T5448" s="165">
        <v>0</v>
      </c>
    </row>
    <row r="5449" spans="2:20" ht="30" hidden="1" customHeight="1">
      <c r="B5449" s="123">
        <v>71</v>
      </c>
      <c r="C5449" s="125" t="s">
        <v>54</v>
      </c>
      <c r="D5449" s="125" t="s">
        <v>55</v>
      </c>
      <c r="E5449" s="137">
        <v>2025</v>
      </c>
      <c r="F5449" s="68" t="str">
        <f t="shared" si="193"/>
        <v>7112. Vigilancia de la Salud AmbientalVigilancia de la Salud Ambiental2025</v>
      </c>
      <c r="G5449" s="404" t="s">
        <v>696</v>
      </c>
      <c r="H5449" s="134" t="s">
        <v>386</v>
      </c>
      <c r="I5449" s="125" t="s">
        <v>410</v>
      </c>
      <c r="J5449" s="134" t="s">
        <v>697</v>
      </c>
      <c r="K5449" s="126" t="s">
        <v>698</v>
      </c>
      <c r="L5449" s="126" t="s">
        <v>698</v>
      </c>
      <c r="M5449" s="166" t="s">
        <v>107</v>
      </c>
      <c r="N5449" s="11" t="s">
        <v>52</v>
      </c>
      <c r="O5449" s="68" t="str">
        <f t="shared" si="192"/>
        <v>7112. Vigilancia de la Salud AmbientalVigilancia de la Salud Ambiental20256_TEUSAQUILLO2_ABRIL_2026</v>
      </c>
      <c r="P5449" s="129">
        <f t="shared" si="191"/>
        <v>0</v>
      </c>
      <c r="S5449" s="164">
        <v>0</v>
      </c>
      <c r="T5449" s="165">
        <v>0</v>
      </c>
    </row>
    <row r="5450" spans="2:20" ht="30" hidden="1" customHeight="1">
      <c r="B5450" s="123">
        <v>73</v>
      </c>
      <c r="C5450" s="125" t="s">
        <v>54</v>
      </c>
      <c r="D5450" s="125" t="s">
        <v>55</v>
      </c>
      <c r="E5450" s="137">
        <v>2025</v>
      </c>
      <c r="F5450" s="68" t="str">
        <f t="shared" si="193"/>
        <v>7312. Vigilancia de la Salud AmbientalVigilancia de la Salud Ambiental2025</v>
      </c>
      <c r="G5450" s="404" t="s">
        <v>696</v>
      </c>
      <c r="H5450" s="134" t="s">
        <v>386</v>
      </c>
      <c r="I5450" s="125" t="s">
        <v>410</v>
      </c>
      <c r="J5450" s="134" t="s">
        <v>697</v>
      </c>
      <c r="K5450" s="126" t="s">
        <v>698</v>
      </c>
      <c r="L5450" s="126" t="s">
        <v>698</v>
      </c>
      <c r="M5450" s="166" t="s">
        <v>74</v>
      </c>
      <c r="N5450" s="11" t="s">
        <v>52</v>
      </c>
      <c r="O5450" s="68" t="str">
        <f t="shared" si="192"/>
        <v>7312. Vigilancia de la Salud AmbientalVigilancia de la Salud Ambiental20254_CHAPINERO2_ABRIL_2026</v>
      </c>
      <c r="P5450" s="129">
        <f t="shared" si="191"/>
        <v>0</v>
      </c>
      <c r="S5450" s="164">
        <v>0</v>
      </c>
      <c r="T5450" s="165">
        <v>0</v>
      </c>
    </row>
    <row r="5451" spans="2:20" ht="30" hidden="1" customHeight="1">
      <c r="B5451" s="123">
        <v>73</v>
      </c>
      <c r="C5451" s="125" t="s">
        <v>54</v>
      </c>
      <c r="D5451" s="125" t="s">
        <v>55</v>
      </c>
      <c r="E5451" s="137">
        <v>2025</v>
      </c>
      <c r="F5451" s="68" t="str">
        <f t="shared" si="193"/>
        <v>7312. Vigilancia de la Salud AmbientalVigilancia de la Salud Ambiental2025</v>
      </c>
      <c r="G5451" s="404" t="s">
        <v>696</v>
      </c>
      <c r="H5451" s="134" t="s">
        <v>386</v>
      </c>
      <c r="I5451" s="125" t="s">
        <v>410</v>
      </c>
      <c r="J5451" s="134" t="s">
        <v>697</v>
      </c>
      <c r="K5451" s="126" t="s">
        <v>698</v>
      </c>
      <c r="L5451" s="126" t="s">
        <v>698</v>
      </c>
      <c r="M5451" s="166" t="s">
        <v>56</v>
      </c>
      <c r="N5451" s="11" t="s">
        <v>52</v>
      </c>
      <c r="O5451" s="68" t="str">
        <f t="shared" si="192"/>
        <v>7312. Vigilancia de la Salud AmbientalVigilancia de la Salud Ambiental20251_USAQUEN2_ABRIL_2026</v>
      </c>
      <c r="P5451" s="129">
        <f t="shared" si="191"/>
        <v>0</v>
      </c>
      <c r="S5451" s="164">
        <v>0</v>
      </c>
      <c r="T5451" s="165">
        <v>0</v>
      </c>
    </row>
    <row r="5452" spans="2:20" ht="30" hidden="1" customHeight="1">
      <c r="B5452" s="123">
        <v>73</v>
      </c>
      <c r="C5452" s="125" t="s">
        <v>54</v>
      </c>
      <c r="D5452" s="125" t="s">
        <v>55</v>
      </c>
      <c r="E5452" s="137">
        <v>2025</v>
      </c>
      <c r="F5452" s="68" t="str">
        <f t="shared" si="193"/>
        <v>7312. Vigilancia de la Salud AmbientalVigilancia de la Salud Ambiental2025</v>
      </c>
      <c r="G5452" s="404" t="s">
        <v>696</v>
      </c>
      <c r="H5452" s="134" t="s">
        <v>386</v>
      </c>
      <c r="I5452" s="125" t="s">
        <v>410</v>
      </c>
      <c r="J5452" s="134" t="s">
        <v>697</v>
      </c>
      <c r="K5452" s="126" t="s">
        <v>698</v>
      </c>
      <c r="L5452" s="126" t="s">
        <v>698</v>
      </c>
      <c r="M5452" s="166" t="s">
        <v>63</v>
      </c>
      <c r="N5452" s="11" t="s">
        <v>52</v>
      </c>
      <c r="O5452" s="68" t="str">
        <f t="shared" si="192"/>
        <v>7312. Vigilancia de la Salud AmbientalVigilancia de la Salud Ambiental20252_ENGATIVA2_ABRIL_2026</v>
      </c>
      <c r="P5452" s="129">
        <f t="shared" si="191"/>
        <v>0</v>
      </c>
      <c r="S5452" s="164">
        <v>0</v>
      </c>
      <c r="T5452" s="165">
        <v>0</v>
      </c>
    </row>
    <row r="5453" spans="2:20" ht="30" hidden="1" customHeight="1">
      <c r="B5453" s="123">
        <v>73</v>
      </c>
      <c r="C5453" s="125" t="s">
        <v>54</v>
      </c>
      <c r="D5453" s="125" t="s">
        <v>55</v>
      </c>
      <c r="E5453" s="137">
        <v>2025</v>
      </c>
      <c r="F5453" s="68" t="str">
        <f t="shared" si="193"/>
        <v>7312. Vigilancia de la Salud AmbientalVigilancia de la Salud Ambiental2025</v>
      </c>
      <c r="G5453" s="404" t="s">
        <v>696</v>
      </c>
      <c r="H5453" s="134" t="s">
        <v>386</v>
      </c>
      <c r="I5453" s="125" t="s">
        <v>410</v>
      </c>
      <c r="J5453" s="134" t="s">
        <v>697</v>
      </c>
      <c r="K5453" s="126" t="s">
        <v>698</v>
      </c>
      <c r="L5453" s="126" t="s">
        <v>698</v>
      </c>
      <c r="M5453" s="166" t="s">
        <v>77</v>
      </c>
      <c r="N5453" s="11" t="s">
        <v>52</v>
      </c>
      <c r="O5453" s="68" t="str">
        <f t="shared" si="192"/>
        <v>7312. Vigilancia de la Salud AmbientalVigilancia de la Salud Ambiental20253_SUBA2_ABRIL_2026</v>
      </c>
      <c r="P5453" s="129">
        <f t="shared" si="191"/>
        <v>0</v>
      </c>
      <c r="S5453" s="164">
        <v>0</v>
      </c>
      <c r="T5453" s="165">
        <v>0</v>
      </c>
    </row>
    <row r="5454" spans="2:20" ht="30" hidden="1" customHeight="1">
      <c r="B5454" s="123">
        <v>73</v>
      </c>
      <c r="C5454" s="125" t="s">
        <v>54</v>
      </c>
      <c r="D5454" s="125" t="s">
        <v>55</v>
      </c>
      <c r="E5454" s="137">
        <v>2025</v>
      </c>
      <c r="F5454" s="68" t="str">
        <f t="shared" si="193"/>
        <v>7312. Vigilancia de la Salud AmbientalVigilancia de la Salud Ambiental2025</v>
      </c>
      <c r="G5454" s="404" t="s">
        <v>696</v>
      </c>
      <c r="H5454" s="134" t="s">
        <v>386</v>
      </c>
      <c r="I5454" s="125" t="s">
        <v>410</v>
      </c>
      <c r="J5454" s="134" t="s">
        <v>697</v>
      </c>
      <c r="K5454" s="126" t="s">
        <v>698</v>
      </c>
      <c r="L5454" s="126" t="s">
        <v>698</v>
      </c>
      <c r="M5454" s="166" t="s">
        <v>66</v>
      </c>
      <c r="N5454" s="11" t="s">
        <v>52</v>
      </c>
      <c r="O5454" s="68" t="str">
        <f t="shared" si="192"/>
        <v>7312. Vigilancia de la Salud AmbientalVigilancia de la Salud Ambiental20255_BARRIOS_UNIDOS2_ABRIL_2026</v>
      </c>
      <c r="P5454" s="129">
        <f t="shared" si="191"/>
        <v>0</v>
      </c>
      <c r="S5454" s="164">
        <v>0</v>
      </c>
      <c r="T5454" s="165">
        <v>0</v>
      </c>
    </row>
    <row r="5455" spans="2:20" ht="30" hidden="1" customHeight="1">
      <c r="B5455" s="123">
        <v>73</v>
      </c>
      <c r="C5455" s="125" t="s">
        <v>54</v>
      </c>
      <c r="D5455" s="125" t="s">
        <v>55</v>
      </c>
      <c r="E5455" s="137">
        <v>2025</v>
      </c>
      <c r="F5455" s="68" t="str">
        <f t="shared" si="193"/>
        <v>7312. Vigilancia de la Salud AmbientalVigilancia de la Salud Ambiental2025</v>
      </c>
      <c r="G5455" s="404" t="s">
        <v>696</v>
      </c>
      <c r="H5455" s="134" t="s">
        <v>386</v>
      </c>
      <c r="I5455" s="125" t="s">
        <v>410</v>
      </c>
      <c r="J5455" s="134" t="s">
        <v>697</v>
      </c>
      <c r="K5455" s="126" t="s">
        <v>698</v>
      </c>
      <c r="L5455" s="126" t="s">
        <v>698</v>
      </c>
      <c r="M5455" s="166" t="s">
        <v>107</v>
      </c>
      <c r="N5455" s="11" t="s">
        <v>52</v>
      </c>
      <c r="O5455" s="68" t="str">
        <f t="shared" si="192"/>
        <v>7312. Vigilancia de la Salud AmbientalVigilancia de la Salud Ambiental20256_TEUSAQUILLO2_ABRIL_2026</v>
      </c>
      <c r="P5455" s="129">
        <f t="shared" si="191"/>
        <v>0</v>
      </c>
      <c r="S5455" s="164">
        <v>0</v>
      </c>
      <c r="T5455" s="165">
        <v>0</v>
      </c>
    </row>
    <row r="5456" spans="2:20" ht="30" hidden="1" customHeight="1">
      <c r="B5456" s="123">
        <v>75</v>
      </c>
      <c r="C5456" s="125" t="s">
        <v>54</v>
      </c>
      <c r="D5456" s="125" t="s">
        <v>55</v>
      </c>
      <c r="E5456" s="137">
        <v>2025</v>
      </c>
      <c r="F5456" s="68" t="str">
        <f t="shared" si="193"/>
        <v>7512. Vigilancia de la Salud AmbientalVigilancia de la Salud Ambiental2025</v>
      </c>
      <c r="G5456" s="404" t="s">
        <v>696</v>
      </c>
      <c r="H5456" s="134" t="s">
        <v>386</v>
      </c>
      <c r="I5456" s="125" t="s">
        <v>410</v>
      </c>
      <c r="J5456" s="134" t="s">
        <v>697</v>
      </c>
      <c r="K5456" s="126" t="s">
        <v>698</v>
      </c>
      <c r="L5456" s="126" t="s">
        <v>698</v>
      </c>
      <c r="M5456" s="166" t="s">
        <v>63</v>
      </c>
      <c r="N5456" s="11" t="s">
        <v>52</v>
      </c>
      <c r="O5456" s="68" t="str">
        <f t="shared" si="192"/>
        <v>7512. Vigilancia de la Salud AmbientalVigilancia de la Salud Ambiental20252_ENGATIVA2_ABRIL_2026</v>
      </c>
      <c r="P5456" s="129">
        <f t="shared" si="191"/>
        <v>0</v>
      </c>
      <c r="S5456" s="164">
        <v>0</v>
      </c>
      <c r="T5456" s="165">
        <v>0</v>
      </c>
    </row>
    <row r="5457" spans="2:20" ht="30" hidden="1" customHeight="1">
      <c r="B5457" s="123">
        <v>76</v>
      </c>
      <c r="C5457" s="125" t="s">
        <v>54</v>
      </c>
      <c r="D5457" s="125" t="s">
        <v>55</v>
      </c>
      <c r="E5457" s="137">
        <v>2025</v>
      </c>
      <c r="F5457" s="68" t="str">
        <f t="shared" si="193"/>
        <v>7612. Vigilancia de la Salud AmbientalVigilancia de la Salud Ambiental2025</v>
      </c>
      <c r="G5457" s="404" t="s">
        <v>696</v>
      </c>
      <c r="H5457" s="134" t="s">
        <v>386</v>
      </c>
      <c r="I5457" s="125" t="s">
        <v>410</v>
      </c>
      <c r="J5457" s="134" t="s">
        <v>697</v>
      </c>
      <c r="K5457" s="126" t="s">
        <v>698</v>
      </c>
      <c r="L5457" s="126" t="s">
        <v>698</v>
      </c>
      <c r="M5457" s="166" t="s">
        <v>74</v>
      </c>
      <c r="N5457" s="11" t="s">
        <v>52</v>
      </c>
      <c r="O5457" s="68" t="str">
        <f t="shared" si="192"/>
        <v>7612. Vigilancia de la Salud AmbientalVigilancia de la Salud Ambiental20254_CHAPINERO2_ABRIL_2026</v>
      </c>
      <c r="P5457" s="129">
        <f t="shared" si="191"/>
        <v>0</v>
      </c>
      <c r="S5457" s="164">
        <v>0</v>
      </c>
      <c r="T5457" s="165">
        <v>0</v>
      </c>
    </row>
    <row r="5458" spans="2:20" ht="30" hidden="1" customHeight="1">
      <c r="B5458" s="123">
        <v>76</v>
      </c>
      <c r="C5458" s="125" t="s">
        <v>54</v>
      </c>
      <c r="D5458" s="125" t="s">
        <v>55</v>
      </c>
      <c r="E5458" s="137">
        <v>2025</v>
      </c>
      <c r="F5458" s="68" t="str">
        <f t="shared" si="193"/>
        <v>7612. Vigilancia de la Salud AmbientalVigilancia de la Salud Ambiental2025</v>
      </c>
      <c r="G5458" s="404" t="s">
        <v>696</v>
      </c>
      <c r="H5458" s="134" t="s">
        <v>386</v>
      </c>
      <c r="I5458" s="125" t="s">
        <v>410</v>
      </c>
      <c r="J5458" s="134" t="s">
        <v>697</v>
      </c>
      <c r="K5458" s="126" t="s">
        <v>698</v>
      </c>
      <c r="L5458" s="126" t="s">
        <v>698</v>
      </c>
      <c r="M5458" s="166" t="s">
        <v>77</v>
      </c>
      <c r="N5458" s="11" t="s">
        <v>52</v>
      </c>
      <c r="O5458" s="68" t="str">
        <f t="shared" si="192"/>
        <v>7612. Vigilancia de la Salud AmbientalVigilancia de la Salud Ambiental20253_SUBA2_ABRIL_2026</v>
      </c>
      <c r="P5458" s="129">
        <f t="shared" si="191"/>
        <v>0</v>
      </c>
      <c r="S5458" s="164">
        <v>0</v>
      </c>
      <c r="T5458" s="165">
        <v>0</v>
      </c>
    </row>
    <row r="5459" spans="2:20" ht="30" hidden="1" customHeight="1">
      <c r="B5459" s="123">
        <v>76</v>
      </c>
      <c r="C5459" s="125" t="s">
        <v>54</v>
      </c>
      <c r="D5459" s="125" t="s">
        <v>55</v>
      </c>
      <c r="E5459" s="137">
        <v>2025</v>
      </c>
      <c r="F5459" s="68" t="str">
        <f t="shared" si="193"/>
        <v>7612. Vigilancia de la Salud AmbientalVigilancia de la Salud Ambiental2025</v>
      </c>
      <c r="G5459" s="404" t="s">
        <v>696</v>
      </c>
      <c r="H5459" s="134" t="s">
        <v>386</v>
      </c>
      <c r="I5459" s="125" t="s">
        <v>410</v>
      </c>
      <c r="J5459" s="134" t="s">
        <v>697</v>
      </c>
      <c r="K5459" s="126" t="s">
        <v>698</v>
      </c>
      <c r="L5459" s="126" t="s">
        <v>698</v>
      </c>
      <c r="M5459" s="166" t="s">
        <v>66</v>
      </c>
      <c r="N5459" s="11" t="s">
        <v>52</v>
      </c>
      <c r="O5459" s="68" t="str">
        <f t="shared" si="192"/>
        <v>7612. Vigilancia de la Salud AmbientalVigilancia de la Salud Ambiental20255_BARRIOS_UNIDOS2_ABRIL_2026</v>
      </c>
      <c r="P5459" s="129">
        <f t="shared" si="191"/>
        <v>0</v>
      </c>
      <c r="S5459" s="164">
        <v>0</v>
      </c>
      <c r="T5459" s="165">
        <v>0</v>
      </c>
    </row>
    <row r="5460" spans="2:20" ht="30" hidden="1" customHeight="1">
      <c r="B5460" s="123">
        <v>76</v>
      </c>
      <c r="C5460" s="125" t="s">
        <v>54</v>
      </c>
      <c r="D5460" s="125" t="s">
        <v>55</v>
      </c>
      <c r="E5460" s="137">
        <v>2025</v>
      </c>
      <c r="F5460" s="68" t="str">
        <f t="shared" si="193"/>
        <v>7612. Vigilancia de la Salud AmbientalVigilancia de la Salud Ambiental2025</v>
      </c>
      <c r="G5460" s="404" t="s">
        <v>696</v>
      </c>
      <c r="H5460" s="134" t="s">
        <v>386</v>
      </c>
      <c r="I5460" s="125" t="s">
        <v>410</v>
      </c>
      <c r="J5460" s="134" t="s">
        <v>697</v>
      </c>
      <c r="K5460" s="126" t="s">
        <v>698</v>
      </c>
      <c r="L5460" s="126" t="s">
        <v>698</v>
      </c>
      <c r="M5460" s="166" t="s">
        <v>107</v>
      </c>
      <c r="N5460" s="11" t="s">
        <v>52</v>
      </c>
      <c r="O5460" s="68" t="str">
        <f t="shared" si="192"/>
        <v>7612. Vigilancia de la Salud AmbientalVigilancia de la Salud Ambiental20256_TEUSAQUILLO2_ABRIL_2026</v>
      </c>
      <c r="P5460" s="129">
        <f t="shared" si="191"/>
        <v>0</v>
      </c>
      <c r="S5460" s="164">
        <v>0</v>
      </c>
      <c r="T5460" s="165">
        <v>0</v>
      </c>
    </row>
    <row r="5461" spans="2:20" ht="30" hidden="1" customHeight="1">
      <c r="B5461" s="123">
        <v>79</v>
      </c>
      <c r="C5461" s="125" t="s">
        <v>54</v>
      </c>
      <c r="D5461" s="125" t="s">
        <v>55</v>
      </c>
      <c r="E5461" s="137">
        <v>2025</v>
      </c>
      <c r="F5461" s="68" t="str">
        <f t="shared" si="193"/>
        <v>7912. Vigilancia de la Salud AmbientalVigilancia de la Salud Ambiental2025</v>
      </c>
      <c r="G5461" s="404" t="s">
        <v>696</v>
      </c>
      <c r="H5461" s="134" t="s">
        <v>386</v>
      </c>
      <c r="I5461" s="125" t="s">
        <v>410</v>
      </c>
      <c r="J5461" s="134" t="s">
        <v>697</v>
      </c>
      <c r="K5461" s="126" t="s">
        <v>698</v>
      </c>
      <c r="L5461" s="126" t="s">
        <v>698</v>
      </c>
      <c r="M5461" s="166" t="s">
        <v>74</v>
      </c>
      <c r="N5461" s="11" t="s">
        <v>52</v>
      </c>
      <c r="O5461" s="68" t="str">
        <f t="shared" si="192"/>
        <v>7912. Vigilancia de la Salud AmbientalVigilancia de la Salud Ambiental20254_CHAPINERO2_ABRIL_2026</v>
      </c>
      <c r="P5461" s="129">
        <f t="shared" si="191"/>
        <v>0</v>
      </c>
      <c r="S5461" s="164">
        <v>0</v>
      </c>
      <c r="T5461" s="165">
        <v>0</v>
      </c>
    </row>
    <row r="5462" spans="2:20" ht="30" hidden="1" customHeight="1">
      <c r="B5462" s="123">
        <v>79</v>
      </c>
      <c r="C5462" s="125" t="s">
        <v>54</v>
      </c>
      <c r="D5462" s="125" t="s">
        <v>55</v>
      </c>
      <c r="E5462" s="137">
        <v>2025</v>
      </c>
      <c r="F5462" s="68" t="str">
        <f t="shared" si="193"/>
        <v>7912. Vigilancia de la Salud AmbientalVigilancia de la Salud Ambiental2025</v>
      </c>
      <c r="G5462" s="404" t="s">
        <v>696</v>
      </c>
      <c r="H5462" s="134" t="s">
        <v>386</v>
      </c>
      <c r="I5462" s="125" t="s">
        <v>410</v>
      </c>
      <c r="J5462" s="134" t="s">
        <v>697</v>
      </c>
      <c r="K5462" s="126" t="s">
        <v>698</v>
      </c>
      <c r="L5462" s="126" t="s">
        <v>698</v>
      </c>
      <c r="M5462" s="166" t="s">
        <v>56</v>
      </c>
      <c r="N5462" s="11" t="s">
        <v>52</v>
      </c>
      <c r="O5462" s="68" t="str">
        <f t="shared" si="192"/>
        <v>7912. Vigilancia de la Salud AmbientalVigilancia de la Salud Ambiental20251_USAQUEN2_ABRIL_2026</v>
      </c>
      <c r="P5462" s="129">
        <f t="shared" si="191"/>
        <v>0</v>
      </c>
      <c r="S5462" s="164">
        <v>0</v>
      </c>
      <c r="T5462" s="165">
        <v>0</v>
      </c>
    </row>
    <row r="5463" spans="2:20" ht="30" hidden="1" customHeight="1">
      <c r="B5463" s="123">
        <v>79</v>
      </c>
      <c r="C5463" s="125" t="s">
        <v>54</v>
      </c>
      <c r="D5463" s="125" t="s">
        <v>55</v>
      </c>
      <c r="E5463" s="137">
        <v>2025</v>
      </c>
      <c r="F5463" s="68" t="str">
        <f t="shared" si="193"/>
        <v>7912. Vigilancia de la Salud AmbientalVigilancia de la Salud Ambiental2025</v>
      </c>
      <c r="G5463" s="404" t="s">
        <v>696</v>
      </c>
      <c r="H5463" s="134" t="s">
        <v>386</v>
      </c>
      <c r="I5463" s="125" t="s">
        <v>410</v>
      </c>
      <c r="J5463" s="134" t="s">
        <v>697</v>
      </c>
      <c r="K5463" s="126" t="s">
        <v>698</v>
      </c>
      <c r="L5463" s="126" t="s">
        <v>698</v>
      </c>
      <c r="M5463" s="166" t="s">
        <v>63</v>
      </c>
      <c r="N5463" s="11" t="s">
        <v>52</v>
      </c>
      <c r="O5463" s="68" t="str">
        <f t="shared" si="192"/>
        <v>7912. Vigilancia de la Salud AmbientalVigilancia de la Salud Ambiental20252_ENGATIVA2_ABRIL_2026</v>
      </c>
      <c r="P5463" s="129">
        <f t="shared" si="191"/>
        <v>0</v>
      </c>
      <c r="S5463" s="164">
        <v>0</v>
      </c>
      <c r="T5463" s="165">
        <v>0</v>
      </c>
    </row>
    <row r="5464" spans="2:20" ht="30" hidden="1" customHeight="1">
      <c r="B5464" s="123">
        <v>79</v>
      </c>
      <c r="C5464" s="125" t="s">
        <v>54</v>
      </c>
      <c r="D5464" s="125" t="s">
        <v>55</v>
      </c>
      <c r="E5464" s="137">
        <v>2025</v>
      </c>
      <c r="F5464" s="68" t="str">
        <f t="shared" si="193"/>
        <v>7912. Vigilancia de la Salud AmbientalVigilancia de la Salud Ambiental2025</v>
      </c>
      <c r="G5464" s="404" t="s">
        <v>696</v>
      </c>
      <c r="H5464" s="134" t="s">
        <v>386</v>
      </c>
      <c r="I5464" s="125" t="s">
        <v>410</v>
      </c>
      <c r="J5464" s="134" t="s">
        <v>697</v>
      </c>
      <c r="K5464" s="126" t="s">
        <v>698</v>
      </c>
      <c r="L5464" s="126" t="s">
        <v>698</v>
      </c>
      <c r="M5464" s="166" t="s">
        <v>77</v>
      </c>
      <c r="N5464" s="11" t="s">
        <v>52</v>
      </c>
      <c r="O5464" s="68" t="str">
        <f t="shared" si="192"/>
        <v>7912. Vigilancia de la Salud AmbientalVigilancia de la Salud Ambiental20253_SUBA2_ABRIL_2026</v>
      </c>
      <c r="P5464" s="129">
        <f t="shared" si="191"/>
        <v>0</v>
      </c>
      <c r="S5464" s="164">
        <v>0</v>
      </c>
      <c r="T5464" s="165">
        <v>0</v>
      </c>
    </row>
    <row r="5465" spans="2:20" ht="30" hidden="1" customHeight="1">
      <c r="B5465" s="123">
        <v>79</v>
      </c>
      <c r="C5465" s="125" t="s">
        <v>54</v>
      </c>
      <c r="D5465" s="125" t="s">
        <v>55</v>
      </c>
      <c r="E5465" s="137">
        <v>2025</v>
      </c>
      <c r="F5465" s="68" t="str">
        <f t="shared" si="193"/>
        <v>7912. Vigilancia de la Salud AmbientalVigilancia de la Salud Ambiental2025</v>
      </c>
      <c r="G5465" s="404" t="s">
        <v>696</v>
      </c>
      <c r="H5465" s="134" t="s">
        <v>386</v>
      </c>
      <c r="I5465" s="125" t="s">
        <v>410</v>
      </c>
      <c r="J5465" s="134" t="s">
        <v>697</v>
      </c>
      <c r="K5465" s="126" t="s">
        <v>698</v>
      </c>
      <c r="L5465" s="126" t="s">
        <v>698</v>
      </c>
      <c r="M5465" s="166" t="s">
        <v>66</v>
      </c>
      <c r="N5465" s="11" t="s">
        <v>52</v>
      </c>
      <c r="O5465" s="68" t="str">
        <f t="shared" si="192"/>
        <v>7912. Vigilancia de la Salud AmbientalVigilancia de la Salud Ambiental20255_BARRIOS_UNIDOS2_ABRIL_2026</v>
      </c>
      <c r="P5465" s="129">
        <f t="shared" si="191"/>
        <v>0</v>
      </c>
      <c r="S5465" s="164">
        <v>0</v>
      </c>
      <c r="T5465" s="165">
        <v>0</v>
      </c>
    </row>
    <row r="5466" spans="2:20" ht="30" hidden="1" customHeight="1">
      <c r="B5466" s="123">
        <v>79</v>
      </c>
      <c r="C5466" s="125" t="s">
        <v>54</v>
      </c>
      <c r="D5466" s="125" t="s">
        <v>55</v>
      </c>
      <c r="E5466" s="137">
        <v>2025</v>
      </c>
      <c r="F5466" s="68" t="str">
        <f t="shared" si="193"/>
        <v>7912. Vigilancia de la Salud AmbientalVigilancia de la Salud Ambiental2025</v>
      </c>
      <c r="G5466" s="404" t="s">
        <v>696</v>
      </c>
      <c r="H5466" s="134" t="s">
        <v>386</v>
      </c>
      <c r="I5466" s="125" t="s">
        <v>410</v>
      </c>
      <c r="J5466" s="134" t="s">
        <v>697</v>
      </c>
      <c r="K5466" s="126" t="s">
        <v>698</v>
      </c>
      <c r="L5466" s="126" t="s">
        <v>698</v>
      </c>
      <c r="M5466" s="166" t="s">
        <v>107</v>
      </c>
      <c r="N5466" s="11" t="s">
        <v>52</v>
      </c>
      <c r="O5466" s="68" t="str">
        <f t="shared" si="192"/>
        <v>7912. Vigilancia de la Salud AmbientalVigilancia de la Salud Ambiental20256_TEUSAQUILLO2_ABRIL_2026</v>
      </c>
      <c r="P5466" s="129">
        <f t="shared" si="191"/>
        <v>0</v>
      </c>
      <c r="S5466" s="164">
        <v>0</v>
      </c>
      <c r="T5466" s="165">
        <v>0</v>
      </c>
    </row>
    <row r="5467" spans="2:20" ht="30" hidden="1" customHeight="1">
      <c r="B5467" s="123">
        <v>81</v>
      </c>
      <c r="C5467" s="125" t="s">
        <v>54</v>
      </c>
      <c r="D5467" s="125" t="s">
        <v>55</v>
      </c>
      <c r="E5467" s="137">
        <v>2025</v>
      </c>
      <c r="F5467" s="68" t="str">
        <f t="shared" si="193"/>
        <v>8112. Vigilancia de la Salud AmbientalVigilancia de la Salud Ambiental2025</v>
      </c>
      <c r="G5467" s="404" t="s">
        <v>696</v>
      </c>
      <c r="H5467" s="134" t="s">
        <v>386</v>
      </c>
      <c r="I5467" s="125" t="s">
        <v>410</v>
      </c>
      <c r="J5467" s="134" t="s">
        <v>697</v>
      </c>
      <c r="K5467" s="126" t="s">
        <v>698</v>
      </c>
      <c r="L5467" s="126" t="s">
        <v>698</v>
      </c>
      <c r="M5467" s="166" t="s">
        <v>74</v>
      </c>
      <c r="N5467" s="11" t="s">
        <v>52</v>
      </c>
      <c r="O5467" s="68" t="str">
        <f t="shared" si="192"/>
        <v>8112. Vigilancia de la Salud AmbientalVigilancia de la Salud Ambiental20254_CHAPINERO2_ABRIL_2026</v>
      </c>
      <c r="P5467" s="129">
        <f t="shared" si="191"/>
        <v>0</v>
      </c>
      <c r="S5467" s="164">
        <v>0</v>
      </c>
      <c r="T5467" s="165">
        <v>0</v>
      </c>
    </row>
    <row r="5468" spans="2:20" ht="30" hidden="1" customHeight="1">
      <c r="B5468" s="123">
        <v>81</v>
      </c>
      <c r="C5468" s="125" t="s">
        <v>54</v>
      </c>
      <c r="D5468" s="125" t="s">
        <v>55</v>
      </c>
      <c r="E5468" s="137">
        <v>2025</v>
      </c>
      <c r="F5468" s="68" t="str">
        <f t="shared" si="193"/>
        <v>8112. Vigilancia de la Salud AmbientalVigilancia de la Salud Ambiental2025</v>
      </c>
      <c r="G5468" s="404" t="s">
        <v>696</v>
      </c>
      <c r="H5468" s="134" t="s">
        <v>386</v>
      </c>
      <c r="I5468" s="125" t="s">
        <v>410</v>
      </c>
      <c r="J5468" s="134" t="s">
        <v>697</v>
      </c>
      <c r="K5468" s="126" t="s">
        <v>698</v>
      </c>
      <c r="L5468" s="126" t="s">
        <v>698</v>
      </c>
      <c r="M5468" s="166" t="s">
        <v>56</v>
      </c>
      <c r="N5468" s="11" t="s">
        <v>52</v>
      </c>
      <c r="O5468" s="68" t="str">
        <f t="shared" si="192"/>
        <v>8112. Vigilancia de la Salud AmbientalVigilancia de la Salud Ambiental20251_USAQUEN2_ABRIL_2026</v>
      </c>
      <c r="P5468" s="129">
        <f t="shared" si="191"/>
        <v>0</v>
      </c>
      <c r="S5468" s="164">
        <v>0</v>
      </c>
      <c r="T5468" s="165">
        <v>0</v>
      </c>
    </row>
    <row r="5469" spans="2:20" ht="30" hidden="1" customHeight="1">
      <c r="B5469" s="123">
        <v>81</v>
      </c>
      <c r="C5469" s="125" t="s">
        <v>54</v>
      </c>
      <c r="D5469" s="125" t="s">
        <v>55</v>
      </c>
      <c r="E5469" s="137">
        <v>2025</v>
      </c>
      <c r="F5469" s="68" t="str">
        <f t="shared" si="193"/>
        <v>8112. Vigilancia de la Salud AmbientalVigilancia de la Salud Ambiental2025</v>
      </c>
      <c r="G5469" s="404" t="s">
        <v>696</v>
      </c>
      <c r="H5469" s="134" t="s">
        <v>386</v>
      </c>
      <c r="I5469" s="125" t="s">
        <v>410</v>
      </c>
      <c r="J5469" s="134" t="s">
        <v>697</v>
      </c>
      <c r="K5469" s="126" t="s">
        <v>698</v>
      </c>
      <c r="L5469" s="126" t="s">
        <v>698</v>
      </c>
      <c r="M5469" s="166" t="s">
        <v>63</v>
      </c>
      <c r="N5469" s="11" t="s">
        <v>52</v>
      </c>
      <c r="O5469" s="68" t="str">
        <f t="shared" si="192"/>
        <v>8112. Vigilancia de la Salud AmbientalVigilancia de la Salud Ambiental20252_ENGATIVA2_ABRIL_2026</v>
      </c>
      <c r="P5469" s="129">
        <f t="shared" si="191"/>
        <v>0</v>
      </c>
      <c r="S5469" s="164">
        <v>0</v>
      </c>
      <c r="T5469" s="165">
        <v>0</v>
      </c>
    </row>
    <row r="5470" spans="2:20" ht="30" hidden="1" customHeight="1">
      <c r="B5470" s="123">
        <v>81</v>
      </c>
      <c r="C5470" s="125" t="s">
        <v>54</v>
      </c>
      <c r="D5470" s="125" t="s">
        <v>55</v>
      </c>
      <c r="E5470" s="137">
        <v>2025</v>
      </c>
      <c r="F5470" s="68" t="str">
        <f t="shared" si="193"/>
        <v>8112. Vigilancia de la Salud AmbientalVigilancia de la Salud Ambiental2025</v>
      </c>
      <c r="G5470" s="404" t="s">
        <v>696</v>
      </c>
      <c r="H5470" s="134" t="s">
        <v>386</v>
      </c>
      <c r="I5470" s="125" t="s">
        <v>410</v>
      </c>
      <c r="J5470" s="134" t="s">
        <v>697</v>
      </c>
      <c r="K5470" s="126" t="s">
        <v>698</v>
      </c>
      <c r="L5470" s="126" t="s">
        <v>698</v>
      </c>
      <c r="M5470" s="166" t="s">
        <v>77</v>
      </c>
      <c r="N5470" s="11" t="s">
        <v>52</v>
      </c>
      <c r="O5470" s="68" t="str">
        <f t="shared" si="192"/>
        <v>8112. Vigilancia de la Salud AmbientalVigilancia de la Salud Ambiental20253_SUBA2_ABRIL_2026</v>
      </c>
      <c r="P5470" s="129">
        <f t="shared" si="191"/>
        <v>0</v>
      </c>
      <c r="S5470" s="164">
        <v>0</v>
      </c>
      <c r="T5470" s="165">
        <v>0</v>
      </c>
    </row>
    <row r="5471" spans="2:20" ht="30" hidden="1" customHeight="1">
      <c r="B5471" s="123">
        <v>81</v>
      </c>
      <c r="C5471" s="125" t="s">
        <v>54</v>
      </c>
      <c r="D5471" s="125" t="s">
        <v>55</v>
      </c>
      <c r="E5471" s="137">
        <v>2025</v>
      </c>
      <c r="F5471" s="68" t="str">
        <f t="shared" si="193"/>
        <v>8112. Vigilancia de la Salud AmbientalVigilancia de la Salud Ambiental2025</v>
      </c>
      <c r="G5471" s="404" t="s">
        <v>696</v>
      </c>
      <c r="H5471" s="134" t="s">
        <v>386</v>
      </c>
      <c r="I5471" s="125" t="s">
        <v>410</v>
      </c>
      <c r="J5471" s="134" t="s">
        <v>697</v>
      </c>
      <c r="K5471" s="126" t="s">
        <v>698</v>
      </c>
      <c r="L5471" s="126" t="s">
        <v>698</v>
      </c>
      <c r="M5471" s="166" t="s">
        <v>66</v>
      </c>
      <c r="N5471" s="11" t="s">
        <v>52</v>
      </c>
      <c r="O5471" s="68" t="str">
        <f t="shared" si="192"/>
        <v>8112. Vigilancia de la Salud AmbientalVigilancia de la Salud Ambiental20255_BARRIOS_UNIDOS2_ABRIL_2026</v>
      </c>
      <c r="P5471" s="129">
        <f t="shared" si="191"/>
        <v>0</v>
      </c>
      <c r="S5471" s="164">
        <v>0</v>
      </c>
      <c r="T5471" s="165">
        <v>0</v>
      </c>
    </row>
    <row r="5472" spans="2:20" ht="30" hidden="1" customHeight="1">
      <c r="B5472" s="123">
        <v>81</v>
      </c>
      <c r="C5472" s="125" t="s">
        <v>54</v>
      </c>
      <c r="D5472" s="125" t="s">
        <v>55</v>
      </c>
      <c r="E5472" s="137">
        <v>2025</v>
      </c>
      <c r="F5472" s="68" t="str">
        <f t="shared" si="193"/>
        <v>8112. Vigilancia de la Salud AmbientalVigilancia de la Salud Ambiental2025</v>
      </c>
      <c r="G5472" s="404" t="s">
        <v>696</v>
      </c>
      <c r="H5472" s="134" t="s">
        <v>386</v>
      </c>
      <c r="I5472" s="125" t="s">
        <v>410</v>
      </c>
      <c r="J5472" s="134" t="s">
        <v>697</v>
      </c>
      <c r="K5472" s="126" t="s">
        <v>698</v>
      </c>
      <c r="L5472" s="126" t="s">
        <v>698</v>
      </c>
      <c r="M5472" s="166" t="s">
        <v>107</v>
      </c>
      <c r="N5472" s="11" t="s">
        <v>52</v>
      </c>
      <c r="O5472" s="68" t="str">
        <f t="shared" si="192"/>
        <v>8112. Vigilancia de la Salud AmbientalVigilancia de la Salud Ambiental20256_TEUSAQUILLO2_ABRIL_2026</v>
      </c>
      <c r="P5472" s="129">
        <f t="shared" si="191"/>
        <v>0</v>
      </c>
      <c r="S5472" s="164">
        <v>0</v>
      </c>
      <c r="T5472" s="165">
        <v>0</v>
      </c>
    </row>
    <row r="5473" spans="2:20" ht="30" hidden="1" customHeight="1">
      <c r="B5473" s="123">
        <v>82</v>
      </c>
      <c r="C5473" s="125" t="s">
        <v>54</v>
      </c>
      <c r="D5473" s="125" t="s">
        <v>55</v>
      </c>
      <c r="E5473" s="137">
        <v>2025</v>
      </c>
      <c r="F5473" s="68" t="str">
        <f t="shared" si="193"/>
        <v>8212. Vigilancia de la Salud AmbientalVigilancia de la Salud Ambiental2025</v>
      </c>
      <c r="G5473" s="404" t="s">
        <v>696</v>
      </c>
      <c r="H5473" s="134" t="s">
        <v>702</v>
      </c>
      <c r="I5473" s="125" t="s">
        <v>410</v>
      </c>
      <c r="J5473" s="134" t="s">
        <v>697</v>
      </c>
      <c r="K5473" s="126" t="s">
        <v>698</v>
      </c>
      <c r="L5473" s="126" t="s">
        <v>698</v>
      </c>
      <c r="M5473" s="166" t="s">
        <v>56</v>
      </c>
      <c r="N5473" s="11" t="s">
        <v>52</v>
      </c>
      <c r="O5473" s="68" t="str">
        <f t="shared" si="192"/>
        <v>8212. Vigilancia de la Salud AmbientalVigilancia de la Salud Ambiental20251_USAQUEN2_ABRIL_2026</v>
      </c>
      <c r="P5473" s="129">
        <f t="shared" si="191"/>
        <v>0</v>
      </c>
      <c r="S5473" s="164">
        <v>0</v>
      </c>
      <c r="T5473" s="165">
        <v>0</v>
      </c>
    </row>
    <row r="5474" spans="2:20" ht="30" hidden="1" customHeight="1">
      <c r="B5474" s="123">
        <v>82</v>
      </c>
      <c r="C5474" s="125" t="s">
        <v>54</v>
      </c>
      <c r="D5474" s="125" t="s">
        <v>55</v>
      </c>
      <c r="E5474" s="137">
        <v>2025</v>
      </c>
      <c r="F5474" s="68" t="str">
        <f t="shared" si="193"/>
        <v>8212. Vigilancia de la Salud AmbientalVigilancia de la Salud Ambiental2025</v>
      </c>
      <c r="G5474" s="404" t="s">
        <v>696</v>
      </c>
      <c r="H5474" s="134" t="s">
        <v>702</v>
      </c>
      <c r="I5474" s="125" t="s">
        <v>410</v>
      </c>
      <c r="J5474" s="134" t="s">
        <v>697</v>
      </c>
      <c r="K5474" s="126" t="s">
        <v>698</v>
      </c>
      <c r="L5474" s="126" t="s">
        <v>698</v>
      </c>
      <c r="M5474" s="166" t="s">
        <v>66</v>
      </c>
      <c r="N5474" s="11" t="s">
        <v>52</v>
      </c>
      <c r="O5474" s="68" t="str">
        <f t="shared" si="192"/>
        <v>8212. Vigilancia de la Salud AmbientalVigilancia de la Salud Ambiental20255_BARRIOS_UNIDOS2_ABRIL_2026</v>
      </c>
      <c r="P5474" s="129">
        <f t="shared" si="191"/>
        <v>0</v>
      </c>
      <c r="S5474" s="164">
        <v>0</v>
      </c>
      <c r="T5474" s="165">
        <v>0</v>
      </c>
    </row>
    <row r="5475" spans="2:20" ht="30" hidden="1" customHeight="1">
      <c r="B5475" s="123">
        <v>82</v>
      </c>
      <c r="C5475" s="125" t="s">
        <v>54</v>
      </c>
      <c r="D5475" s="125" t="s">
        <v>55</v>
      </c>
      <c r="E5475" s="137">
        <v>2025</v>
      </c>
      <c r="F5475" s="68" t="str">
        <f t="shared" si="193"/>
        <v>8212. Vigilancia de la Salud AmbientalVigilancia de la Salud Ambiental2025</v>
      </c>
      <c r="G5475" s="404" t="s">
        <v>696</v>
      </c>
      <c r="H5475" s="134" t="s">
        <v>702</v>
      </c>
      <c r="I5475" s="125" t="s">
        <v>410</v>
      </c>
      <c r="J5475" s="134" t="s">
        <v>697</v>
      </c>
      <c r="K5475" s="126" t="s">
        <v>698</v>
      </c>
      <c r="L5475" s="126" t="s">
        <v>698</v>
      </c>
      <c r="M5475" s="166" t="s">
        <v>107</v>
      </c>
      <c r="N5475" s="11" t="s">
        <v>52</v>
      </c>
      <c r="O5475" s="68" t="str">
        <f t="shared" si="192"/>
        <v>8212. Vigilancia de la Salud AmbientalVigilancia de la Salud Ambiental20256_TEUSAQUILLO2_ABRIL_2026</v>
      </c>
      <c r="P5475" s="129">
        <f t="shared" si="191"/>
        <v>0</v>
      </c>
      <c r="S5475" s="164">
        <v>0</v>
      </c>
      <c r="T5475" s="165">
        <v>0</v>
      </c>
    </row>
    <row r="5476" spans="2:20" ht="30" hidden="1" customHeight="1">
      <c r="B5476" s="123">
        <v>85</v>
      </c>
      <c r="C5476" s="125" t="s">
        <v>54</v>
      </c>
      <c r="D5476" s="125" t="s">
        <v>55</v>
      </c>
      <c r="E5476" s="137">
        <v>2025</v>
      </c>
      <c r="F5476" s="68" t="str">
        <f t="shared" si="193"/>
        <v>8512. Vigilancia de la Salud AmbientalVigilancia de la Salud Ambiental2025</v>
      </c>
      <c r="G5476" s="404" t="s">
        <v>696</v>
      </c>
      <c r="H5476" s="134" t="s">
        <v>702</v>
      </c>
      <c r="I5476" s="125" t="s">
        <v>410</v>
      </c>
      <c r="J5476" s="134" t="s">
        <v>697</v>
      </c>
      <c r="K5476" s="126" t="s">
        <v>698</v>
      </c>
      <c r="L5476" s="126" t="s">
        <v>698</v>
      </c>
      <c r="M5476" s="166" t="s">
        <v>74</v>
      </c>
      <c r="N5476" s="11" t="s">
        <v>52</v>
      </c>
      <c r="O5476" s="68" t="str">
        <f t="shared" si="192"/>
        <v>8512. Vigilancia de la Salud AmbientalVigilancia de la Salud Ambiental20254_CHAPINERO2_ABRIL_2026</v>
      </c>
      <c r="P5476" s="129">
        <f t="shared" si="191"/>
        <v>0</v>
      </c>
      <c r="S5476" s="164">
        <v>0</v>
      </c>
      <c r="T5476" s="165">
        <v>0</v>
      </c>
    </row>
    <row r="5477" spans="2:20" ht="30" hidden="1" customHeight="1">
      <c r="B5477" s="123">
        <v>85</v>
      </c>
      <c r="C5477" s="125" t="s">
        <v>54</v>
      </c>
      <c r="D5477" s="125" t="s">
        <v>55</v>
      </c>
      <c r="E5477" s="137">
        <v>2025</v>
      </c>
      <c r="F5477" s="68" t="str">
        <f t="shared" si="193"/>
        <v>8512. Vigilancia de la Salud AmbientalVigilancia de la Salud Ambiental2025</v>
      </c>
      <c r="G5477" s="404" t="s">
        <v>696</v>
      </c>
      <c r="H5477" s="134" t="s">
        <v>702</v>
      </c>
      <c r="I5477" s="125" t="s">
        <v>410</v>
      </c>
      <c r="J5477" s="134" t="s">
        <v>697</v>
      </c>
      <c r="K5477" s="126" t="s">
        <v>698</v>
      </c>
      <c r="L5477" s="126" t="s">
        <v>698</v>
      </c>
      <c r="M5477" s="166" t="s">
        <v>56</v>
      </c>
      <c r="N5477" s="11" t="s">
        <v>52</v>
      </c>
      <c r="O5477" s="68" t="str">
        <f t="shared" si="192"/>
        <v>8512. Vigilancia de la Salud AmbientalVigilancia de la Salud Ambiental20251_USAQUEN2_ABRIL_2026</v>
      </c>
      <c r="P5477" s="129">
        <f t="shared" si="191"/>
        <v>0</v>
      </c>
      <c r="S5477" s="164">
        <v>0</v>
      </c>
      <c r="T5477" s="165">
        <v>0</v>
      </c>
    </row>
    <row r="5478" spans="2:20" ht="30" hidden="1" customHeight="1">
      <c r="B5478" s="123">
        <v>85</v>
      </c>
      <c r="C5478" s="125" t="s">
        <v>54</v>
      </c>
      <c r="D5478" s="125" t="s">
        <v>55</v>
      </c>
      <c r="E5478" s="137">
        <v>2025</v>
      </c>
      <c r="F5478" s="68" t="str">
        <f t="shared" si="193"/>
        <v>8512. Vigilancia de la Salud AmbientalVigilancia de la Salud Ambiental2025</v>
      </c>
      <c r="G5478" s="404" t="s">
        <v>696</v>
      </c>
      <c r="H5478" s="134" t="s">
        <v>702</v>
      </c>
      <c r="I5478" s="125" t="s">
        <v>410</v>
      </c>
      <c r="J5478" s="134" t="s">
        <v>697</v>
      </c>
      <c r="K5478" s="126" t="s">
        <v>698</v>
      </c>
      <c r="L5478" s="126" t="s">
        <v>698</v>
      </c>
      <c r="M5478" s="166" t="s">
        <v>63</v>
      </c>
      <c r="N5478" s="11" t="s">
        <v>52</v>
      </c>
      <c r="O5478" s="68" t="str">
        <f t="shared" si="192"/>
        <v>8512. Vigilancia de la Salud AmbientalVigilancia de la Salud Ambiental20252_ENGATIVA2_ABRIL_2026</v>
      </c>
      <c r="P5478" s="129">
        <f t="shared" si="191"/>
        <v>0</v>
      </c>
      <c r="S5478" s="164">
        <v>0</v>
      </c>
      <c r="T5478" s="165">
        <v>0</v>
      </c>
    </row>
    <row r="5479" spans="2:20" ht="30" hidden="1" customHeight="1">
      <c r="B5479" s="123">
        <v>85</v>
      </c>
      <c r="C5479" s="125" t="s">
        <v>54</v>
      </c>
      <c r="D5479" s="125" t="s">
        <v>55</v>
      </c>
      <c r="E5479" s="137">
        <v>2025</v>
      </c>
      <c r="F5479" s="68" t="str">
        <f t="shared" si="193"/>
        <v>8512. Vigilancia de la Salud AmbientalVigilancia de la Salud Ambiental2025</v>
      </c>
      <c r="G5479" s="404" t="s">
        <v>696</v>
      </c>
      <c r="H5479" s="134" t="s">
        <v>702</v>
      </c>
      <c r="I5479" s="125" t="s">
        <v>410</v>
      </c>
      <c r="J5479" s="134" t="s">
        <v>697</v>
      </c>
      <c r="K5479" s="126" t="s">
        <v>698</v>
      </c>
      <c r="L5479" s="126" t="s">
        <v>698</v>
      </c>
      <c r="M5479" s="166" t="s">
        <v>77</v>
      </c>
      <c r="N5479" s="11" t="s">
        <v>52</v>
      </c>
      <c r="O5479" s="68" t="str">
        <f t="shared" si="192"/>
        <v>8512. Vigilancia de la Salud AmbientalVigilancia de la Salud Ambiental20253_SUBA2_ABRIL_2026</v>
      </c>
      <c r="P5479" s="129">
        <f t="shared" ref="P5479:P5542" si="194">IFERROR(T5479/S5479,0)</f>
        <v>0</v>
      </c>
      <c r="S5479" s="164">
        <v>0</v>
      </c>
      <c r="T5479" s="165">
        <v>0</v>
      </c>
    </row>
    <row r="5480" spans="2:20" ht="30" hidden="1" customHeight="1">
      <c r="B5480" s="123">
        <v>85</v>
      </c>
      <c r="C5480" s="125" t="s">
        <v>54</v>
      </c>
      <c r="D5480" s="125" t="s">
        <v>55</v>
      </c>
      <c r="E5480" s="137">
        <v>2025</v>
      </c>
      <c r="F5480" s="68" t="str">
        <f t="shared" si="193"/>
        <v>8512. Vigilancia de la Salud AmbientalVigilancia de la Salud Ambiental2025</v>
      </c>
      <c r="G5480" s="404" t="s">
        <v>696</v>
      </c>
      <c r="H5480" s="134" t="s">
        <v>702</v>
      </c>
      <c r="I5480" s="125" t="s">
        <v>410</v>
      </c>
      <c r="J5480" s="134" t="s">
        <v>697</v>
      </c>
      <c r="K5480" s="126" t="s">
        <v>698</v>
      </c>
      <c r="L5480" s="126" t="s">
        <v>698</v>
      </c>
      <c r="M5480" s="166" t="s">
        <v>66</v>
      </c>
      <c r="N5480" s="11" t="s">
        <v>52</v>
      </c>
      <c r="O5480" s="68" t="str">
        <f t="shared" si="192"/>
        <v>8512. Vigilancia de la Salud AmbientalVigilancia de la Salud Ambiental20255_BARRIOS_UNIDOS2_ABRIL_2026</v>
      </c>
      <c r="P5480" s="129">
        <f t="shared" si="194"/>
        <v>0</v>
      </c>
      <c r="S5480" s="164">
        <v>0</v>
      </c>
      <c r="T5480" s="165">
        <v>0</v>
      </c>
    </row>
    <row r="5481" spans="2:20" ht="30" hidden="1" customHeight="1">
      <c r="B5481" s="123">
        <v>85</v>
      </c>
      <c r="C5481" s="125" t="s">
        <v>54</v>
      </c>
      <c r="D5481" s="125" t="s">
        <v>55</v>
      </c>
      <c r="E5481" s="137">
        <v>2025</v>
      </c>
      <c r="F5481" s="68" t="str">
        <f t="shared" si="193"/>
        <v>8512. Vigilancia de la Salud AmbientalVigilancia de la Salud Ambiental2025</v>
      </c>
      <c r="G5481" s="404" t="s">
        <v>696</v>
      </c>
      <c r="H5481" s="134" t="s">
        <v>702</v>
      </c>
      <c r="I5481" s="125" t="s">
        <v>410</v>
      </c>
      <c r="J5481" s="134" t="s">
        <v>697</v>
      </c>
      <c r="K5481" s="126" t="s">
        <v>698</v>
      </c>
      <c r="L5481" s="126" t="s">
        <v>698</v>
      </c>
      <c r="M5481" s="166" t="s">
        <v>107</v>
      </c>
      <c r="N5481" s="11" t="s">
        <v>52</v>
      </c>
      <c r="O5481" s="68" t="str">
        <f t="shared" si="192"/>
        <v>8512. Vigilancia de la Salud AmbientalVigilancia de la Salud Ambiental20256_TEUSAQUILLO2_ABRIL_2026</v>
      </c>
      <c r="P5481" s="129">
        <f t="shared" si="194"/>
        <v>0</v>
      </c>
      <c r="S5481" s="164">
        <v>0</v>
      </c>
      <c r="T5481" s="165">
        <v>0</v>
      </c>
    </row>
    <row r="5482" spans="2:20" ht="30" hidden="1" customHeight="1">
      <c r="B5482" s="123">
        <v>87</v>
      </c>
      <c r="C5482" s="125" t="s">
        <v>54</v>
      </c>
      <c r="D5482" s="125" t="s">
        <v>55</v>
      </c>
      <c r="E5482" s="137">
        <v>2025</v>
      </c>
      <c r="F5482" s="68" t="str">
        <f t="shared" si="193"/>
        <v>8712. Vigilancia de la Salud AmbientalVigilancia de la Salud Ambiental2025</v>
      </c>
      <c r="G5482" s="404" t="s">
        <v>696</v>
      </c>
      <c r="H5482" s="134" t="s">
        <v>702</v>
      </c>
      <c r="I5482" s="125" t="s">
        <v>410</v>
      </c>
      <c r="J5482" s="134" t="s">
        <v>697</v>
      </c>
      <c r="K5482" s="126" t="s">
        <v>698</v>
      </c>
      <c r="L5482" s="126" t="s">
        <v>698</v>
      </c>
      <c r="M5482" s="166" t="s">
        <v>74</v>
      </c>
      <c r="N5482" s="11" t="s">
        <v>52</v>
      </c>
      <c r="O5482" s="68" t="str">
        <f t="shared" si="192"/>
        <v>8712. Vigilancia de la Salud AmbientalVigilancia de la Salud Ambiental20254_CHAPINERO2_ABRIL_2026</v>
      </c>
      <c r="P5482" s="129">
        <f t="shared" si="194"/>
        <v>0</v>
      </c>
      <c r="S5482" s="164">
        <v>0</v>
      </c>
      <c r="T5482" s="165">
        <v>0</v>
      </c>
    </row>
    <row r="5483" spans="2:20" ht="30" hidden="1" customHeight="1">
      <c r="B5483" s="123">
        <v>87</v>
      </c>
      <c r="C5483" s="125" t="s">
        <v>54</v>
      </c>
      <c r="D5483" s="125" t="s">
        <v>55</v>
      </c>
      <c r="E5483" s="137">
        <v>2025</v>
      </c>
      <c r="F5483" s="68" t="str">
        <f t="shared" si="193"/>
        <v>8712. Vigilancia de la Salud AmbientalVigilancia de la Salud Ambiental2025</v>
      </c>
      <c r="G5483" s="404" t="s">
        <v>696</v>
      </c>
      <c r="H5483" s="134" t="s">
        <v>702</v>
      </c>
      <c r="I5483" s="125" t="s">
        <v>410</v>
      </c>
      <c r="J5483" s="134" t="s">
        <v>697</v>
      </c>
      <c r="K5483" s="126" t="s">
        <v>698</v>
      </c>
      <c r="L5483" s="126" t="s">
        <v>698</v>
      </c>
      <c r="M5483" s="166" t="s">
        <v>56</v>
      </c>
      <c r="N5483" s="11" t="s">
        <v>52</v>
      </c>
      <c r="O5483" s="68" t="str">
        <f t="shared" si="192"/>
        <v>8712. Vigilancia de la Salud AmbientalVigilancia de la Salud Ambiental20251_USAQUEN2_ABRIL_2026</v>
      </c>
      <c r="P5483" s="129">
        <f t="shared" si="194"/>
        <v>0</v>
      </c>
      <c r="S5483" s="164">
        <v>0</v>
      </c>
      <c r="T5483" s="165">
        <v>0</v>
      </c>
    </row>
    <row r="5484" spans="2:20" ht="30" hidden="1" customHeight="1">
      <c r="B5484" s="123">
        <v>87</v>
      </c>
      <c r="C5484" s="125" t="s">
        <v>54</v>
      </c>
      <c r="D5484" s="125" t="s">
        <v>55</v>
      </c>
      <c r="E5484" s="137">
        <v>2025</v>
      </c>
      <c r="F5484" s="68" t="str">
        <f t="shared" si="193"/>
        <v>8712. Vigilancia de la Salud AmbientalVigilancia de la Salud Ambiental2025</v>
      </c>
      <c r="G5484" s="404" t="s">
        <v>696</v>
      </c>
      <c r="H5484" s="134" t="s">
        <v>702</v>
      </c>
      <c r="I5484" s="125" t="s">
        <v>410</v>
      </c>
      <c r="J5484" s="134" t="s">
        <v>697</v>
      </c>
      <c r="K5484" s="126" t="s">
        <v>698</v>
      </c>
      <c r="L5484" s="126" t="s">
        <v>698</v>
      </c>
      <c r="M5484" s="166" t="s">
        <v>63</v>
      </c>
      <c r="N5484" s="11" t="s">
        <v>52</v>
      </c>
      <c r="O5484" s="68" t="str">
        <f t="shared" si="192"/>
        <v>8712. Vigilancia de la Salud AmbientalVigilancia de la Salud Ambiental20252_ENGATIVA2_ABRIL_2026</v>
      </c>
      <c r="P5484" s="129">
        <f t="shared" si="194"/>
        <v>0</v>
      </c>
      <c r="S5484" s="164">
        <v>0</v>
      </c>
      <c r="T5484" s="165">
        <v>0</v>
      </c>
    </row>
    <row r="5485" spans="2:20" ht="30" hidden="1" customHeight="1">
      <c r="B5485" s="123">
        <v>87</v>
      </c>
      <c r="C5485" s="125" t="s">
        <v>54</v>
      </c>
      <c r="D5485" s="125" t="s">
        <v>55</v>
      </c>
      <c r="E5485" s="137">
        <v>2025</v>
      </c>
      <c r="F5485" s="68" t="str">
        <f t="shared" si="193"/>
        <v>8712. Vigilancia de la Salud AmbientalVigilancia de la Salud Ambiental2025</v>
      </c>
      <c r="G5485" s="404" t="s">
        <v>696</v>
      </c>
      <c r="H5485" s="134" t="s">
        <v>702</v>
      </c>
      <c r="I5485" s="125" t="s">
        <v>410</v>
      </c>
      <c r="J5485" s="134" t="s">
        <v>697</v>
      </c>
      <c r="K5485" s="126" t="s">
        <v>698</v>
      </c>
      <c r="L5485" s="126" t="s">
        <v>698</v>
      </c>
      <c r="M5485" s="166" t="s">
        <v>77</v>
      </c>
      <c r="N5485" s="11" t="s">
        <v>52</v>
      </c>
      <c r="O5485" s="68" t="str">
        <f t="shared" si="192"/>
        <v>8712. Vigilancia de la Salud AmbientalVigilancia de la Salud Ambiental20253_SUBA2_ABRIL_2026</v>
      </c>
      <c r="P5485" s="129">
        <f t="shared" si="194"/>
        <v>0</v>
      </c>
      <c r="S5485" s="164">
        <v>0</v>
      </c>
      <c r="T5485" s="165">
        <v>0</v>
      </c>
    </row>
    <row r="5486" spans="2:20" ht="30" hidden="1" customHeight="1">
      <c r="B5486" s="123">
        <v>87</v>
      </c>
      <c r="C5486" s="125" t="s">
        <v>54</v>
      </c>
      <c r="D5486" s="125" t="s">
        <v>55</v>
      </c>
      <c r="E5486" s="137">
        <v>2025</v>
      </c>
      <c r="F5486" s="68" t="str">
        <f t="shared" si="193"/>
        <v>8712. Vigilancia de la Salud AmbientalVigilancia de la Salud Ambiental2025</v>
      </c>
      <c r="G5486" s="404" t="s">
        <v>696</v>
      </c>
      <c r="H5486" s="134" t="s">
        <v>702</v>
      </c>
      <c r="I5486" s="125" t="s">
        <v>410</v>
      </c>
      <c r="J5486" s="134" t="s">
        <v>697</v>
      </c>
      <c r="K5486" s="126" t="s">
        <v>698</v>
      </c>
      <c r="L5486" s="126" t="s">
        <v>698</v>
      </c>
      <c r="M5486" s="166" t="s">
        <v>66</v>
      </c>
      <c r="N5486" s="11" t="s">
        <v>52</v>
      </c>
      <c r="O5486" s="68" t="str">
        <f t="shared" si="192"/>
        <v>8712. Vigilancia de la Salud AmbientalVigilancia de la Salud Ambiental20255_BARRIOS_UNIDOS2_ABRIL_2026</v>
      </c>
      <c r="P5486" s="129">
        <f t="shared" si="194"/>
        <v>0</v>
      </c>
      <c r="S5486" s="164">
        <v>0</v>
      </c>
      <c r="T5486" s="165">
        <v>0</v>
      </c>
    </row>
    <row r="5487" spans="2:20" ht="30" hidden="1" customHeight="1">
      <c r="B5487" s="123">
        <v>87</v>
      </c>
      <c r="C5487" s="125" t="s">
        <v>54</v>
      </c>
      <c r="D5487" s="125" t="s">
        <v>55</v>
      </c>
      <c r="E5487" s="137">
        <v>2025</v>
      </c>
      <c r="F5487" s="68" t="str">
        <f t="shared" si="193"/>
        <v>8712. Vigilancia de la Salud AmbientalVigilancia de la Salud Ambiental2025</v>
      </c>
      <c r="G5487" s="404" t="s">
        <v>696</v>
      </c>
      <c r="H5487" s="134" t="s">
        <v>702</v>
      </c>
      <c r="I5487" s="125" t="s">
        <v>410</v>
      </c>
      <c r="J5487" s="134" t="s">
        <v>697</v>
      </c>
      <c r="K5487" s="126" t="s">
        <v>698</v>
      </c>
      <c r="L5487" s="126" t="s">
        <v>698</v>
      </c>
      <c r="M5487" s="166" t="s">
        <v>107</v>
      </c>
      <c r="N5487" s="11" t="s">
        <v>52</v>
      </c>
      <c r="O5487" s="68" t="str">
        <f t="shared" si="192"/>
        <v>8712. Vigilancia de la Salud AmbientalVigilancia de la Salud Ambiental20256_TEUSAQUILLO2_ABRIL_2026</v>
      </c>
      <c r="P5487" s="129">
        <f t="shared" si="194"/>
        <v>0</v>
      </c>
      <c r="S5487" s="164">
        <v>0</v>
      </c>
      <c r="T5487" s="165">
        <v>0</v>
      </c>
    </row>
    <row r="5488" spans="2:20" ht="30" hidden="1" customHeight="1">
      <c r="B5488" s="123">
        <v>89</v>
      </c>
      <c r="C5488" s="125" t="s">
        <v>54</v>
      </c>
      <c r="D5488" s="125" t="s">
        <v>55</v>
      </c>
      <c r="E5488" s="137">
        <v>2025</v>
      </c>
      <c r="F5488" s="68" t="str">
        <f t="shared" si="193"/>
        <v>8912. Vigilancia de la Salud AmbientalVigilancia de la Salud Ambiental2025</v>
      </c>
      <c r="G5488" s="404" t="s">
        <v>696</v>
      </c>
      <c r="H5488" s="134" t="s">
        <v>702</v>
      </c>
      <c r="I5488" s="125" t="s">
        <v>410</v>
      </c>
      <c r="J5488" s="134" t="s">
        <v>697</v>
      </c>
      <c r="K5488" s="126" t="s">
        <v>698</v>
      </c>
      <c r="L5488" s="126" t="s">
        <v>698</v>
      </c>
      <c r="M5488" s="166" t="s">
        <v>74</v>
      </c>
      <c r="N5488" s="11" t="s">
        <v>52</v>
      </c>
      <c r="O5488" s="68" t="str">
        <f t="shared" si="192"/>
        <v>8912. Vigilancia de la Salud AmbientalVigilancia de la Salud Ambiental20254_CHAPINERO2_ABRIL_2026</v>
      </c>
      <c r="P5488" s="129">
        <f t="shared" si="194"/>
        <v>0</v>
      </c>
      <c r="S5488" s="164">
        <v>0</v>
      </c>
      <c r="T5488" s="165">
        <v>0</v>
      </c>
    </row>
    <row r="5489" spans="2:20" ht="30" hidden="1" customHeight="1">
      <c r="B5489" s="123">
        <v>89</v>
      </c>
      <c r="C5489" s="125" t="s">
        <v>54</v>
      </c>
      <c r="D5489" s="125" t="s">
        <v>55</v>
      </c>
      <c r="E5489" s="137">
        <v>2025</v>
      </c>
      <c r="F5489" s="68" t="str">
        <f t="shared" si="193"/>
        <v>8912. Vigilancia de la Salud AmbientalVigilancia de la Salud Ambiental2025</v>
      </c>
      <c r="G5489" s="404" t="s">
        <v>696</v>
      </c>
      <c r="H5489" s="134" t="s">
        <v>702</v>
      </c>
      <c r="I5489" s="125" t="s">
        <v>410</v>
      </c>
      <c r="J5489" s="134" t="s">
        <v>697</v>
      </c>
      <c r="K5489" s="126" t="s">
        <v>698</v>
      </c>
      <c r="L5489" s="126" t="s">
        <v>698</v>
      </c>
      <c r="M5489" s="166" t="s">
        <v>56</v>
      </c>
      <c r="N5489" s="11" t="s">
        <v>52</v>
      </c>
      <c r="O5489" s="68" t="str">
        <f t="shared" si="192"/>
        <v>8912. Vigilancia de la Salud AmbientalVigilancia de la Salud Ambiental20251_USAQUEN2_ABRIL_2026</v>
      </c>
      <c r="P5489" s="129">
        <f t="shared" si="194"/>
        <v>0</v>
      </c>
      <c r="S5489" s="164">
        <v>0</v>
      </c>
      <c r="T5489" s="165">
        <v>0</v>
      </c>
    </row>
    <row r="5490" spans="2:20" ht="30" hidden="1" customHeight="1">
      <c r="B5490" s="123">
        <v>89</v>
      </c>
      <c r="C5490" s="125" t="s">
        <v>54</v>
      </c>
      <c r="D5490" s="125" t="s">
        <v>55</v>
      </c>
      <c r="E5490" s="137">
        <v>2025</v>
      </c>
      <c r="F5490" s="68" t="str">
        <f t="shared" si="193"/>
        <v>8912. Vigilancia de la Salud AmbientalVigilancia de la Salud Ambiental2025</v>
      </c>
      <c r="G5490" s="404" t="s">
        <v>696</v>
      </c>
      <c r="H5490" s="134" t="s">
        <v>702</v>
      </c>
      <c r="I5490" s="125" t="s">
        <v>410</v>
      </c>
      <c r="J5490" s="134" t="s">
        <v>697</v>
      </c>
      <c r="K5490" s="126" t="s">
        <v>698</v>
      </c>
      <c r="L5490" s="126" t="s">
        <v>698</v>
      </c>
      <c r="M5490" s="166" t="s">
        <v>63</v>
      </c>
      <c r="N5490" s="11" t="s">
        <v>52</v>
      </c>
      <c r="O5490" s="68" t="str">
        <f t="shared" si="192"/>
        <v>8912. Vigilancia de la Salud AmbientalVigilancia de la Salud Ambiental20252_ENGATIVA2_ABRIL_2026</v>
      </c>
      <c r="P5490" s="129">
        <f t="shared" si="194"/>
        <v>0</v>
      </c>
      <c r="S5490" s="164">
        <v>0</v>
      </c>
      <c r="T5490" s="165">
        <v>0</v>
      </c>
    </row>
    <row r="5491" spans="2:20" ht="30" hidden="1" customHeight="1">
      <c r="B5491" s="123">
        <v>89</v>
      </c>
      <c r="C5491" s="125" t="s">
        <v>54</v>
      </c>
      <c r="D5491" s="125" t="s">
        <v>55</v>
      </c>
      <c r="E5491" s="137">
        <v>2025</v>
      </c>
      <c r="F5491" s="68" t="str">
        <f t="shared" si="193"/>
        <v>8912. Vigilancia de la Salud AmbientalVigilancia de la Salud Ambiental2025</v>
      </c>
      <c r="G5491" s="404" t="s">
        <v>696</v>
      </c>
      <c r="H5491" s="134" t="s">
        <v>702</v>
      </c>
      <c r="I5491" s="125" t="s">
        <v>410</v>
      </c>
      <c r="J5491" s="134" t="s">
        <v>697</v>
      </c>
      <c r="K5491" s="126" t="s">
        <v>698</v>
      </c>
      <c r="L5491" s="126" t="s">
        <v>698</v>
      </c>
      <c r="M5491" s="166" t="s">
        <v>77</v>
      </c>
      <c r="N5491" s="11" t="s">
        <v>52</v>
      </c>
      <c r="O5491" s="68" t="str">
        <f t="shared" si="192"/>
        <v>8912. Vigilancia de la Salud AmbientalVigilancia de la Salud Ambiental20253_SUBA2_ABRIL_2026</v>
      </c>
      <c r="P5491" s="129">
        <f t="shared" si="194"/>
        <v>0</v>
      </c>
      <c r="S5491" s="164">
        <v>0</v>
      </c>
      <c r="T5491" s="165">
        <v>0</v>
      </c>
    </row>
    <row r="5492" spans="2:20" ht="30" hidden="1" customHeight="1">
      <c r="B5492" s="123">
        <v>89</v>
      </c>
      <c r="C5492" s="125" t="s">
        <v>54</v>
      </c>
      <c r="D5492" s="125" t="s">
        <v>55</v>
      </c>
      <c r="E5492" s="137">
        <v>2025</v>
      </c>
      <c r="F5492" s="68" t="str">
        <f t="shared" si="193"/>
        <v>8912. Vigilancia de la Salud AmbientalVigilancia de la Salud Ambiental2025</v>
      </c>
      <c r="G5492" s="404" t="s">
        <v>696</v>
      </c>
      <c r="H5492" s="134" t="s">
        <v>702</v>
      </c>
      <c r="I5492" s="125" t="s">
        <v>410</v>
      </c>
      <c r="J5492" s="134" t="s">
        <v>697</v>
      </c>
      <c r="K5492" s="126" t="s">
        <v>698</v>
      </c>
      <c r="L5492" s="126" t="s">
        <v>698</v>
      </c>
      <c r="M5492" s="166" t="s">
        <v>66</v>
      </c>
      <c r="N5492" s="11" t="s">
        <v>52</v>
      </c>
      <c r="O5492" s="68" t="str">
        <f t="shared" si="192"/>
        <v>8912. Vigilancia de la Salud AmbientalVigilancia de la Salud Ambiental20255_BARRIOS_UNIDOS2_ABRIL_2026</v>
      </c>
      <c r="P5492" s="129">
        <f t="shared" si="194"/>
        <v>0</v>
      </c>
      <c r="S5492" s="164">
        <v>0</v>
      </c>
      <c r="T5492" s="165">
        <v>0</v>
      </c>
    </row>
    <row r="5493" spans="2:20" ht="30" hidden="1" customHeight="1">
      <c r="B5493" s="123">
        <v>89</v>
      </c>
      <c r="C5493" s="125" t="s">
        <v>54</v>
      </c>
      <c r="D5493" s="125" t="s">
        <v>55</v>
      </c>
      <c r="E5493" s="137">
        <v>2025</v>
      </c>
      <c r="F5493" s="68" t="str">
        <f t="shared" si="193"/>
        <v>8912. Vigilancia de la Salud AmbientalVigilancia de la Salud Ambiental2025</v>
      </c>
      <c r="G5493" s="404" t="s">
        <v>696</v>
      </c>
      <c r="H5493" s="134" t="s">
        <v>702</v>
      </c>
      <c r="I5493" s="125" t="s">
        <v>410</v>
      </c>
      <c r="J5493" s="134" t="s">
        <v>697</v>
      </c>
      <c r="K5493" s="126" t="s">
        <v>698</v>
      </c>
      <c r="L5493" s="126" t="s">
        <v>698</v>
      </c>
      <c r="M5493" s="166" t="s">
        <v>107</v>
      </c>
      <c r="N5493" s="11" t="s">
        <v>52</v>
      </c>
      <c r="O5493" s="68" t="str">
        <f t="shared" si="192"/>
        <v>8912. Vigilancia de la Salud AmbientalVigilancia de la Salud Ambiental20256_TEUSAQUILLO2_ABRIL_2026</v>
      </c>
      <c r="P5493" s="129">
        <f t="shared" si="194"/>
        <v>0</v>
      </c>
      <c r="S5493" s="164">
        <v>0</v>
      </c>
      <c r="T5493" s="165">
        <v>0</v>
      </c>
    </row>
    <row r="5494" spans="2:20" ht="30" hidden="1" customHeight="1">
      <c r="B5494" s="123">
        <v>90</v>
      </c>
      <c r="C5494" s="125" t="s">
        <v>54</v>
      </c>
      <c r="D5494" s="125" t="s">
        <v>55</v>
      </c>
      <c r="E5494" s="137">
        <v>2025</v>
      </c>
      <c r="F5494" s="68" t="str">
        <f t="shared" si="193"/>
        <v>9012. Vigilancia de la Salud AmbientalVigilancia de la Salud Ambiental2025</v>
      </c>
      <c r="G5494" s="404" t="s">
        <v>696</v>
      </c>
      <c r="H5494" s="134" t="s">
        <v>702</v>
      </c>
      <c r="I5494" s="125" t="s">
        <v>410</v>
      </c>
      <c r="J5494" s="134" t="s">
        <v>697</v>
      </c>
      <c r="K5494" s="126" t="s">
        <v>698</v>
      </c>
      <c r="L5494" s="126" t="s">
        <v>698</v>
      </c>
      <c r="M5494" s="166" t="s">
        <v>74</v>
      </c>
      <c r="N5494" s="11" t="s">
        <v>52</v>
      </c>
      <c r="O5494" s="68" t="str">
        <f t="shared" si="192"/>
        <v>9012. Vigilancia de la Salud AmbientalVigilancia de la Salud Ambiental20254_CHAPINERO2_ABRIL_2026</v>
      </c>
      <c r="P5494" s="129">
        <f t="shared" si="194"/>
        <v>0</v>
      </c>
      <c r="S5494" s="164">
        <v>0</v>
      </c>
      <c r="T5494" s="165">
        <v>0</v>
      </c>
    </row>
    <row r="5495" spans="2:20" ht="30" hidden="1" customHeight="1">
      <c r="B5495" s="123">
        <v>90</v>
      </c>
      <c r="C5495" s="125" t="s">
        <v>54</v>
      </c>
      <c r="D5495" s="125" t="s">
        <v>55</v>
      </c>
      <c r="E5495" s="137">
        <v>2025</v>
      </c>
      <c r="F5495" s="68" t="str">
        <f t="shared" si="193"/>
        <v>9012. Vigilancia de la Salud AmbientalVigilancia de la Salud Ambiental2025</v>
      </c>
      <c r="G5495" s="404" t="s">
        <v>696</v>
      </c>
      <c r="H5495" s="134" t="s">
        <v>702</v>
      </c>
      <c r="I5495" s="125" t="s">
        <v>410</v>
      </c>
      <c r="J5495" s="134" t="s">
        <v>697</v>
      </c>
      <c r="K5495" s="126" t="s">
        <v>698</v>
      </c>
      <c r="L5495" s="126" t="s">
        <v>698</v>
      </c>
      <c r="M5495" s="166" t="s">
        <v>56</v>
      </c>
      <c r="N5495" s="11" t="s">
        <v>52</v>
      </c>
      <c r="O5495" s="68" t="str">
        <f t="shared" si="192"/>
        <v>9012. Vigilancia de la Salud AmbientalVigilancia de la Salud Ambiental20251_USAQUEN2_ABRIL_2026</v>
      </c>
      <c r="P5495" s="129">
        <f t="shared" si="194"/>
        <v>0</v>
      </c>
      <c r="S5495" s="164">
        <v>0</v>
      </c>
      <c r="T5495" s="165">
        <v>0</v>
      </c>
    </row>
    <row r="5496" spans="2:20" ht="30" hidden="1" customHeight="1">
      <c r="B5496" s="123">
        <v>90</v>
      </c>
      <c r="C5496" s="125" t="s">
        <v>54</v>
      </c>
      <c r="D5496" s="125" t="s">
        <v>55</v>
      </c>
      <c r="E5496" s="137">
        <v>2025</v>
      </c>
      <c r="F5496" s="68" t="str">
        <f t="shared" si="193"/>
        <v>9012. Vigilancia de la Salud AmbientalVigilancia de la Salud Ambiental2025</v>
      </c>
      <c r="G5496" s="404" t="s">
        <v>696</v>
      </c>
      <c r="H5496" s="134" t="s">
        <v>702</v>
      </c>
      <c r="I5496" s="125" t="s">
        <v>410</v>
      </c>
      <c r="J5496" s="134" t="s">
        <v>697</v>
      </c>
      <c r="K5496" s="126" t="s">
        <v>698</v>
      </c>
      <c r="L5496" s="126" t="s">
        <v>698</v>
      </c>
      <c r="M5496" s="166" t="s">
        <v>63</v>
      </c>
      <c r="N5496" s="11" t="s">
        <v>52</v>
      </c>
      <c r="O5496" s="68" t="str">
        <f t="shared" si="192"/>
        <v>9012. Vigilancia de la Salud AmbientalVigilancia de la Salud Ambiental20252_ENGATIVA2_ABRIL_2026</v>
      </c>
      <c r="P5496" s="129">
        <f t="shared" si="194"/>
        <v>0</v>
      </c>
      <c r="S5496" s="164">
        <v>0</v>
      </c>
      <c r="T5496" s="165">
        <v>0</v>
      </c>
    </row>
    <row r="5497" spans="2:20" ht="30" hidden="1" customHeight="1">
      <c r="B5497" s="123">
        <v>90</v>
      </c>
      <c r="C5497" s="125" t="s">
        <v>54</v>
      </c>
      <c r="D5497" s="125" t="s">
        <v>55</v>
      </c>
      <c r="E5497" s="137">
        <v>2025</v>
      </c>
      <c r="F5497" s="68" t="str">
        <f t="shared" si="193"/>
        <v>9012. Vigilancia de la Salud AmbientalVigilancia de la Salud Ambiental2025</v>
      </c>
      <c r="G5497" s="404" t="s">
        <v>696</v>
      </c>
      <c r="H5497" s="134" t="s">
        <v>702</v>
      </c>
      <c r="I5497" s="125" t="s">
        <v>410</v>
      </c>
      <c r="J5497" s="134" t="s">
        <v>697</v>
      </c>
      <c r="K5497" s="126" t="s">
        <v>698</v>
      </c>
      <c r="L5497" s="126" t="s">
        <v>698</v>
      </c>
      <c r="M5497" s="166" t="s">
        <v>77</v>
      </c>
      <c r="N5497" s="11" t="s">
        <v>52</v>
      </c>
      <c r="O5497" s="68" t="str">
        <f t="shared" si="192"/>
        <v>9012. Vigilancia de la Salud AmbientalVigilancia de la Salud Ambiental20253_SUBA2_ABRIL_2026</v>
      </c>
      <c r="P5497" s="129">
        <f t="shared" si="194"/>
        <v>0</v>
      </c>
      <c r="S5497" s="164">
        <v>0</v>
      </c>
      <c r="T5497" s="165">
        <v>0</v>
      </c>
    </row>
    <row r="5498" spans="2:20" ht="30" hidden="1" customHeight="1">
      <c r="B5498" s="123">
        <v>90</v>
      </c>
      <c r="C5498" s="125" t="s">
        <v>54</v>
      </c>
      <c r="D5498" s="125" t="s">
        <v>55</v>
      </c>
      <c r="E5498" s="137">
        <v>2025</v>
      </c>
      <c r="F5498" s="68" t="str">
        <f t="shared" si="193"/>
        <v>9012. Vigilancia de la Salud AmbientalVigilancia de la Salud Ambiental2025</v>
      </c>
      <c r="G5498" s="404" t="s">
        <v>696</v>
      </c>
      <c r="H5498" s="134" t="s">
        <v>702</v>
      </c>
      <c r="I5498" s="125" t="s">
        <v>410</v>
      </c>
      <c r="J5498" s="134" t="s">
        <v>697</v>
      </c>
      <c r="K5498" s="126" t="s">
        <v>698</v>
      </c>
      <c r="L5498" s="126" t="s">
        <v>698</v>
      </c>
      <c r="M5498" s="166" t="s">
        <v>66</v>
      </c>
      <c r="N5498" s="11" t="s">
        <v>52</v>
      </c>
      <c r="O5498" s="68" t="str">
        <f t="shared" si="192"/>
        <v>9012. Vigilancia de la Salud AmbientalVigilancia de la Salud Ambiental20255_BARRIOS_UNIDOS2_ABRIL_2026</v>
      </c>
      <c r="P5498" s="129">
        <f t="shared" si="194"/>
        <v>0</v>
      </c>
      <c r="S5498" s="164">
        <v>0</v>
      </c>
      <c r="T5498" s="165">
        <v>0</v>
      </c>
    </row>
    <row r="5499" spans="2:20" ht="30" hidden="1" customHeight="1">
      <c r="B5499" s="123">
        <v>90</v>
      </c>
      <c r="C5499" s="125" t="s">
        <v>54</v>
      </c>
      <c r="D5499" s="125" t="s">
        <v>55</v>
      </c>
      <c r="E5499" s="137">
        <v>2025</v>
      </c>
      <c r="F5499" s="68" t="str">
        <f t="shared" si="193"/>
        <v>9012. Vigilancia de la Salud AmbientalVigilancia de la Salud Ambiental2025</v>
      </c>
      <c r="G5499" s="404" t="s">
        <v>696</v>
      </c>
      <c r="H5499" s="134" t="s">
        <v>702</v>
      </c>
      <c r="I5499" s="125" t="s">
        <v>410</v>
      </c>
      <c r="J5499" s="134" t="s">
        <v>697</v>
      </c>
      <c r="K5499" s="126" t="s">
        <v>698</v>
      </c>
      <c r="L5499" s="126" t="s">
        <v>698</v>
      </c>
      <c r="M5499" s="166" t="s">
        <v>107</v>
      </c>
      <c r="N5499" s="11" t="s">
        <v>52</v>
      </c>
      <c r="O5499" s="68" t="str">
        <f t="shared" ref="O5499:O5562" si="195">+F5499&amp;M5499&amp;N5499</f>
        <v>9012. Vigilancia de la Salud AmbientalVigilancia de la Salud Ambiental20256_TEUSAQUILLO2_ABRIL_2026</v>
      </c>
      <c r="P5499" s="129">
        <f t="shared" si="194"/>
        <v>0</v>
      </c>
      <c r="S5499" s="164">
        <v>0</v>
      </c>
      <c r="T5499" s="165">
        <v>0</v>
      </c>
    </row>
    <row r="5500" spans="2:20" ht="30" hidden="1" customHeight="1">
      <c r="B5500" s="123">
        <v>93</v>
      </c>
      <c r="C5500" s="125" t="s">
        <v>54</v>
      </c>
      <c r="D5500" s="125" t="s">
        <v>55</v>
      </c>
      <c r="E5500" s="137">
        <v>2025</v>
      </c>
      <c r="F5500" s="68" t="str">
        <f t="shared" si="193"/>
        <v>9312. Vigilancia de la Salud AmbientalVigilancia de la Salud Ambiental2025</v>
      </c>
      <c r="G5500" s="404" t="s">
        <v>696</v>
      </c>
      <c r="H5500" s="134" t="s">
        <v>702</v>
      </c>
      <c r="I5500" s="125" t="s">
        <v>410</v>
      </c>
      <c r="J5500" s="134" t="s">
        <v>697</v>
      </c>
      <c r="K5500" s="126" t="s">
        <v>698</v>
      </c>
      <c r="L5500" s="126" t="s">
        <v>698</v>
      </c>
      <c r="M5500" s="166" t="s">
        <v>74</v>
      </c>
      <c r="N5500" s="11" t="s">
        <v>52</v>
      </c>
      <c r="O5500" s="68" t="str">
        <f t="shared" si="195"/>
        <v>9312. Vigilancia de la Salud AmbientalVigilancia de la Salud Ambiental20254_CHAPINERO2_ABRIL_2026</v>
      </c>
      <c r="P5500" s="129">
        <f t="shared" si="194"/>
        <v>0</v>
      </c>
      <c r="S5500" s="164">
        <v>0</v>
      </c>
      <c r="T5500" s="165">
        <v>0</v>
      </c>
    </row>
    <row r="5501" spans="2:20" ht="30" hidden="1" customHeight="1">
      <c r="B5501" s="123">
        <v>93</v>
      </c>
      <c r="C5501" s="125" t="s">
        <v>54</v>
      </c>
      <c r="D5501" s="125" t="s">
        <v>55</v>
      </c>
      <c r="E5501" s="137">
        <v>2025</v>
      </c>
      <c r="F5501" s="68" t="str">
        <f t="shared" si="193"/>
        <v>9312. Vigilancia de la Salud AmbientalVigilancia de la Salud Ambiental2025</v>
      </c>
      <c r="G5501" s="404" t="s">
        <v>696</v>
      </c>
      <c r="H5501" s="134" t="s">
        <v>702</v>
      </c>
      <c r="I5501" s="125" t="s">
        <v>410</v>
      </c>
      <c r="J5501" s="134" t="s">
        <v>697</v>
      </c>
      <c r="K5501" s="126" t="s">
        <v>698</v>
      </c>
      <c r="L5501" s="126" t="s">
        <v>698</v>
      </c>
      <c r="M5501" s="166" t="s">
        <v>56</v>
      </c>
      <c r="N5501" s="11" t="s">
        <v>52</v>
      </c>
      <c r="O5501" s="68" t="str">
        <f t="shared" si="195"/>
        <v>9312. Vigilancia de la Salud AmbientalVigilancia de la Salud Ambiental20251_USAQUEN2_ABRIL_2026</v>
      </c>
      <c r="P5501" s="129">
        <f t="shared" si="194"/>
        <v>0</v>
      </c>
      <c r="S5501" s="164">
        <v>0</v>
      </c>
      <c r="T5501" s="165">
        <v>0</v>
      </c>
    </row>
    <row r="5502" spans="2:20" ht="30" hidden="1" customHeight="1">
      <c r="B5502" s="123">
        <v>93</v>
      </c>
      <c r="C5502" s="125" t="s">
        <v>54</v>
      </c>
      <c r="D5502" s="125" t="s">
        <v>55</v>
      </c>
      <c r="E5502" s="137">
        <v>2025</v>
      </c>
      <c r="F5502" s="68" t="str">
        <f t="shared" si="193"/>
        <v>9312. Vigilancia de la Salud AmbientalVigilancia de la Salud Ambiental2025</v>
      </c>
      <c r="G5502" s="404" t="s">
        <v>696</v>
      </c>
      <c r="H5502" s="134" t="s">
        <v>702</v>
      </c>
      <c r="I5502" s="125" t="s">
        <v>410</v>
      </c>
      <c r="J5502" s="134" t="s">
        <v>697</v>
      </c>
      <c r="K5502" s="126" t="s">
        <v>698</v>
      </c>
      <c r="L5502" s="126" t="s">
        <v>698</v>
      </c>
      <c r="M5502" s="166" t="s">
        <v>66</v>
      </c>
      <c r="N5502" s="11" t="s">
        <v>52</v>
      </c>
      <c r="O5502" s="68" t="str">
        <f t="shared" si="195"/>
        <v>9312. Vigilancia de la Salud AmbientalVigilancia de la Salud Ambiental20255_BARRIOS_UNIDOS2_ABRIL_2026</v>
      </c>
      <c r="P5502" s="129">
        <f t="shared" si="194"/>
        <v>0</v>
      </c>
      <c r="S5502" s="164">
        <v>0</v>
      </c>
      <c r="T5502" s="165">
        <v>0</v>
      </c>
    </row>
    <row r="5503" spans="2:20" ht="30" hidden="1" customHeight="1">
      <c r="B5503" s="123">
        <v>94</v>
      </c>
      <c r="C5503" s="125" t="s">
        <v>54</v>
      </c>
      <c r="D5503" s="125" t="s">
        <v>55</v>
      </c>
      <c r="E5503" s="137">
        <v>2025</v>
      </c>
      <c r="F5503" s="68" t="str">
        <f t="shared" si="193"/>
        <v>9412. Vigilancia de la Salud AmbientalVigilancia de la Salud Ambiental2025</v>
      </c>
      <c r="G5503" s="404" t="s">
        <v>696</v>
      </c>
      <c r="H5503" s="134" t="s">
        <v>702</v>
      </c>
      <c r="I5503" s="125" t="s">
        <v>410</v>
      </c>
      <c r="J5503" s="134" t="s">
        <v>697</v>
      </c>
      <c r="K5503" s="126" t="s">
        <v>698</v>
      </c>
      <c r="L5503" s="126" t="s">
        <v>698</v>
      </c>
      <c r="M5503" s="166" t="s">
        <v>74</v>
      </c>
      <c r="N5503" s="11" t="s">
        <v>52</v>
      </c>
      <c r="O5503" s="68" t="str">
        <f t="shared" si="195"/>
        <v>9412. Vigilancia de la Salud AmbientalVigilancia de la Salud Ambiental20254_CHAPINERO2_ABRIL_2026</v>
      </c>
      <c r="P5503" s="129">
        <f t="shared" si="194"/>
        <v>0</v>
      </c>
      <c r="S5503" s="164">
        <v>0</v>
      </c>
      <c r="T5503" s="165">
        <v>0</v>
      </c>
    </row>
    <row r="5504" spans="2:20" ht="30" hidden="1" customHeight="1">
      <c r="B5504" s="123">
        <v>94</v>
      </c>
      <c r="C5504" s="125" t="s">
        <v>54</v>
      </c>
      <c r="D5504" s="125" t="s">
        <v>55</v>
      </c>
      <c r="E5504" s="137">
        <v>2025</v>
      </c>
      <c r="F5504" s="68" t="str">
        <f t="shared" si="193"/>
        <v>9412. Vigilancia de la Salud AmbientalVigilancia de la Salud Ambiental2025</v>
      </c>
      <c r="G5504" s="404" t="s">
        <v>696</v>
      </c>
      <c r="H5504" s="134" t="s">
        <v>702</v>
      </c>
      <c r="I5504" s="125" t="s">
        <v>410</v>
      </c>
      <c r="J5504" s="134" t="s">
        <v>697</v>
      </c>
      <c r="K5504" s="126" t="s">
        <v>698</v>
      </c>
      <c r="L5504" s="126" t="s">
        <v>698</v>
      </c>
      <c r="M5504" s="166" t="s">
        <v>56</v>
      </c>
      <c r="N5504" s="11" t="s">
        <v>52</v>
      </c>
      <c r="O5504" s="68" t="str">
        <f t="shared" si="195"/>
        <v>9412. Vigilancia de la Salud AmbientalVigilancia de la Salud Ambiental20251_USAQUEN2_ABRIL_2026</v>
      </c>
      <c r="P5504" s="129">
        <f t="shared" si="194"/>
        <v>0</v>
      </c>
      <c r="S5504" s="164">
        <v>0</v>
      </c>
      <c r="T5504" s="165">
        <v>0</v>
      </c>
    </row>
    <row r="5505" spans="2:20" ht="30" hidden="1" customHeight="1">
      <c r="B5505" s="123">
        <v>94</v>
      </c>
      <c r="C5505" s="125" t="s">
        <v>54</v>
      </c>
      <c r="D5505" s="125" t="s">
        <v>55</v>
      </c>
      <c r="E5505" s="137">
        <v>2025</v>
      </c>
      <c r="F5505" s="68" t="str">
        <f t="shared" si="193"/>
        <v>9412. Vigilancia de la Salud AmbientalVigilancia de la Salud Ambiental2025</v>
      </c>
      <c r="G5505" s="404" t="s">
        <v>696</v>
      </c>
      <c r="H5505" s="134" t="s">
        <v>702</v>
      </c>
      <c r="I5505" s="125" t="s">
        <v>410</v>
      </c>
      <c r="J5505" s="134" t="s">
        <v>697</v>
      </c>
      <c r="K5505" s="126" t="s">
        <v>698</v>
      </c>
      <c r="L5505" s="126" t="s">
        <v>698</v>
      </c>
      <c r="M5505" s="166" t="s">
        <v>63</v>
      </c>
      <c r="N5505" s="11" t="s">
        <v>52</v>
      </c>
      <c r="O5505" s="68" t="str">
        <f t="shared" si="195"/>
        <v>9412. Vigilancia de la Salud AmbientalVigilancia de la Salud Ambiental20252_ENGATIVA2_ABRIL_2026</v>
      </c>
      <c r="P5505" s="129">
        <f t="shared" si="194"/>
        <v>0</v>
      </c>
      <c r="S5505" s="164">
        <v>0</v>
      </c>
      <c r="T5505" s="165">
        <v>0</v>
      </c>
    </row>
    <row r="5506" spans="2:20" ht="30" hidden="1" customHeight="1">
      <c r="B5506" s="123">
        <v>94</v>
      </c>
      <c r="C5506" s="125" t="s">
        <v>54</v>
      </c>
      <c r="D5506" s="125" t="s">
        <v>55</v>
      </c>
      <c r="E5506" s="137">
        <v>2025</v>
      </c>
      <c r="F5506" s="68" t="str">
        <f t="shared" si="193"/>
        <v>9412. Vigilancia de la Salud AmbientalVigilancia de la Salud Ambiental2025</v>
      </c>
      <c r="G5506" s="404" t="s">
        <v>696</v>
      </c>
      <c r="H5506" s="134" t="s">
        <v>702</v>
      </c>
      <c r="I5506" s="125" t="s">
        <v>410</v>
      </c>
      <c r="J5506" s="134" t="s">
        <v>697</v>
      </c>
      <c r="K5506" s="126" t="s">
        <v>698</v>
      </c>
      <c r="L5506" s="126" t="s">
        <v>698</v>
      </c>
      <c r="M5506" s="166" t="s">
        <v>77</v>
      </c>
      <c r="N5506" s="11" t="s">
        <v>52</v>
      </c>
      <c r="O5506" s="68" t="str">
        <f t="shared" si="195"/>
        <v>9412. Vigilancia de la Salud AmbientalVigilancia de la Salud Ambiental20253_SUBA2_ABRIL_2026</v>
      </c>
      <c r="P5506" s="129">
        <f t="shared" si="194"/>
        <v>0</v>
      </c>
      <c r="S5506" s="164">
        <v>0</v>
      </c>
      <c r="T5506" s="165">
        <v>0</v>
      </c>
    </row>
    <row r="5507" spans="2:20" ht="30" hidden="1" customHeight="1">
      <c r="B5507" s="123">
        <v>94</v>
      </c>
      <c r="C5507" s="125" t="s">
        <v>54</v>
      </c>
      <c r="D5507" s="125" t="s">
        <v>55</v>
      </c>
      <c r="E5507" s="137">
        <v>2025</v>
      </c>
      <c r="F5507" s="68" t="str">
        <f t="shared" si="193"/>
        <v>9412. Vigilancia de la Salud AmbientalVigilancia de la Salud Ambiental2025</v>
      </c>
      <c r="G5507" s="404" t="s">
        <v>696</v>
      </c>
      <c r="H5507" s="134" t="s">
        <v>702</v>
      </c>
      <c r="I5507" s="125" t="s">
        <v>410</v>
      </c>
      <c r="J5507" s="134" t="s">
        <v>697</v>
      </c>
      <c r="K5507" s="126" t="s">
        <v>698</v>
      </c>
      <c r="L5507" s="126" t="s">
        <v>698</v>
      </c>
      <c r="M5507" s="166" t="s">
        <v>66</v>
      </c>
      <c r="N5507" s="11" t="s">
        <v>52</v>
      </c>
      <c r="O5507" s="68" t="str">
        <f t="shared" si="195"/>
        <v>9412. Vigilancia de la Salud AmbientalVigilancia de la Salud Ambiental20255_BARRIOS_UNIDOS2_ABRIL_2026</v>
      </c>
      <c r="P5507" s="129">
        <f t="shared" si="194"/>
        <v>0</v>
      </c>
      <c r="S5507" s="164">
        <v>0</v>
      </c>
      <c r="T5507" s="165">
        <v>0</v>
      </c>
    </row>
    <row r="5508" spans="2:20" ht="30" hidden="1" customHeight="1">
      <c r="B5508" s="123">
        <v>94</v>
      </c>
      <c r="C5508" s="125" t="s">
        <v>54</v>
      </c>
      <c r="D5508" s="125" t="s">
        <v>55</v>
      </c>
      <c r="E5508" s="137">
        <v>2025</v>
      </c>
      <c r="F5508" s="68" t="str">
        <f t="shared" si="193"/>
        <v>9412. Vigilancia de la Salud AmbientalVigilancia de la Salud Ambiental2025</v>
      </c>
      <c r="G5508" s="404" t="s">
        <v>696</v>
      </c>
      <c r="H5508" s="134" t="s">
        <v>702</v>
      </c>
      <c r="I5508" s="125" t="s">
        <v>410</v>
      </c>
      <c r="J5508" s="134" t="s">
        <v>697</v>
      </c>
      <c r="K5508" s="126" t="s">
        <v>698</v>
      </c>
      <c r="L5508" s="126" t="s">
        <v>698</v>
      </c>
      <c r="M5508" s="166" t="s">
        <v>107</v>
      </c>
      <c r="N5508" s="11" t="s">
        <v>52</v>
      </c>
      <c r="O5508" s="68" t="str">
        <f t="shared" si="195"/>
        <v>9412. Vigilancia de la Salud AmbientalVigilancia de la Salud Ambiental20256_TEUSAQUILLO2_ABRIL_2026</v>
      </c>
      <c r="P5508" s="129">
        <f t="shared" si="194"/>
        <v>0</v>
      </c>
      <c r="S5508" s="164">
        <v>0</v>
      </c>
      <c r="T5508" s="165">
        <v>0</v>
      </c>
    </row>
    <row r="5509" spans="2:20" ht="30" hidden="1" customHeight="1">
      <c r="B5509" s="123">
        <v>95</v>
      </c>
      <c r="C5509" s="125" t="s">
        <v>54</v>
      </c>
      <c r="D5509" s="125" t="s">
        <v>55</v>
      </c>
      <c r="E5509" s="137">
        <v>2025</v>
      </c>
      <c r="F5509" s="68" t="str">
        <f t="shared" si="193"/>
        <v>9512. Vigilancia de la Salud AmbientalVigilancia de la Salud Ambiental2025</v>
      </c>
      <c r="G5509" s="404" t="s">
        <v>696</v>
      </c>
      <c r="H5509" s="134" t="s">
        <v>702</v>
      </c>
      <c r="I5509" s="125" t="s">
        <v>410</v>
      </c>
      <c r="J5509" s="134" t="s">
        <v>697</v>
      </c>
      <c r="K5509" s="126" t="s">
        <v>698</v>
      </c>
      <c r="L5509" s="126" t="s">
        <v>698</v>
      </c>
      <c r="M5509" s="166" t="s">
        <v>63</v>
      </c>
      <c r="N5509" s="11" t="s">
        <v>52</v>
      </c>
      <c r="O5509" s="68" t="str">
        <f t="shared" si="195"/>
        <v>9512. Vigilancia de la Salud AmbientalVigilancia de la Salud Ambiental20252_ENGATIVA2_ABRIL_2026</v>
      </c>
      <c r="P5509" s="129">
        <f t="shared" si="194"/>
        <v>0</v>
      </c>
      <c r="S5509" s="164">
        <v>0</v>
      </c>
      <c r="T5509" s="165">
        <v>0</v>
      </c>
    </row>
    <row r="5510" spans="2:20" ht="30" hidden="1" customHeight="1">
      <c r="B5510" s="123">
        <v>95</v>
      </c>
      <c r="C5510" s="125" t="s">
        <v>54</v>
      </c>
      <c r="D5510" s="125" t="s">
        <v>55</v>
      </c>
      <c r="E5510" s="137">
        <v>2025</v>
      </c>
      <c r="F5510" s="68" t="str">
        <f t="shared" si="193"/>
        <v>9512. Vigilancia de la Salud AmbientalVigilancia de la Salud Ambiental2025</v>
      </c>
      <c r="G5510" s="404" t="s">
        <v>696</v>
      </c>
      <c r="H5510" s="134" t="s">
        <v>702</v>
      </c>
      <c r="I5510" s="125" t="s">
        <v>410</v>
      </c>
      <c r="J5510" s="134" t="s">
        <v>697</v>
      </c>
      <c r="K5510" s="126" t="s">
        <v>698</v>
      </c>
      <c r="L5510" s="126" t="s">
        <v>698</v>
      </c>
      <c r="M5510" s="166" t="s">
        <v>77</v>
      </c>
      <c r="N5510" s="11" t="s">
        <v>52</v>
      </c>
      <c r="O5510" s="68" t="str">
        <f t="shared" si="195"/>
        <v>9512. Vigilancia de la Salud AmbientalVigilancia de la Salud Ambiental20253_SUBA2_ABRIL_2026</v>
      </c>
      <c r="P5510" s="129">
        <f t="shared" si="194"/>
        <v>0</v>
      </c>
      <c r="S5510" s="164">
        <v>0</v>
      </c>
      <c r="T5510" s="165">
        <v>0</v>
      </c>
    </row>
    <row r="5511" spans="2:20" ht="30" hidden="1" customHeight="1">
      <c r="B5511" s="123">
        <v>96</v>
      </c>
      <c r="C5511" s="125" t="s">
        <v>54</v>
      </c>
      <c r="D5511" s="125" t="s">
        <v>55</v>
      </c>
      <c r="E5511" s="137">
        <v>2025</v>
      </c>
      <c r="F5511" s="68" t="str">
        <f t="shared" ref="F5511:F5574" si="196">B5511&amp;C5511&amp;D5511&amp;E5511</f>
        <v>9612. Vigilancia de la Salud AmbientalVigilancia de la Salud Ambiental2025</v>
      </c>
      <c r="G5511" s="404" t="s">
        <v>696</v>
      </c>
      <c r="H5511" s="134" t="s">
        <v>702</v>
      </c>
      <c r="I5511" s="125" t="s">
        <v>410</v>
      </c>
      <c r="J5511" s="134" t="s">
        <v>697</v>
      </c>
      <c r="K5511" s="126" t="s">
        <v>698</v>
      </c>
      <c r="L5511" s="126" t="s">
        <v>698</v>
      </c>
      <c r="M5511" s="166" t="s">
        <v>56</v>
      </c>
      <c r="N5511" s="11" t="s">
        <v>52</v>
      </c>
      <c r="O5511" s="68" t="str">
        <f t="shared" si="195"/>
        <v>9612. Vigilancia de la Salud AmbientalVigilancia de la Salud Ambiental20251_USAQUEN2_ABRIL_2026</v>
      </c>
      <c r="P5511" s="129">
        <f t="shared" si="194"/>
        <v>0</v>
      </c>
      <c r="S5511" s="164">
        <v>0</v>
      </c>
      <c r="T5511" s="165">
        <v>0</v>
      </c>
    </row>
    <row r="5512" spans="2:20" ht="30" hidden="1" customHeight="1">
      <c r="B5512" s="123">
        <v>96</v>
      </c>
      <c r="C5512" s="125" t="s">
        <v>54</v>
      </c>
      <c r="D5512" s="125" t="s">
        <v>55</v>
      </c>
      <c r="E5512" s="137">
        <v>2025</v>
      </c>
      <c r="F5512" s="68" t="str">
        <f t="shared" si="196"/>
        <v>9612. Vigilancia de la Salud AmbientalVigilancia de la Salud Ambiental2025</v>
      </c>
      <c r="G5512" s="404" t="s">
        <v>696</v>
      </c>
      <c r="H5512" s="134" t="s">
        <v>702</v>
      </c>
      <c r="I5512" s="125" t="s">
        <v>410</v>
      </c>
      <c r="J5512" s="134" t="s">
        <v>697</v>
      </c>
      <c r="K5512" s="126" t="s">
        <v>698</v>
      </c>
      <c r="L5512" s="126" t="s">
        <v>698</v>
      </c>
      <c r="M5512" s="166" t="s">
        <v>63</v>
      </c>
      <c r="N5512" s="11" t="s">
        <v>52</v>
      </c>
      <c r="O5512" s="68" t="str">
        <f t="shared" si="195"/>
        <v>9612. Vigilancia de la Salud AmbientalVigilancia de la Salud Ambiental20252_ENGATIVA2_ABRIL_2026</v>
      </c>
      <c r="P5512" s="129">
        <f t="shared" si="194"/>
        <v>0</v>
      </c>
      <c r="S5512" s="164">
        <v>0</v>
      </c>
      <c r="T5512" s="165">
        <v>0</v>
      </c>
    </row>
    <row r="5513" spans="2:20" ht="30" hidden="1" customHeight="1">
      <c r="B5513" s="123">
        <v>96</v>
      </c>
      <c r="C5513" s="125" t="s">
        <v>54</v>
      </c>
      <c r="D5513" s="125" t="s">
        <v>55</v>
      </c>
      <c r="E5513" s="137">
        <v>2025</v>
      </c>
      <c r="F5513" s="68" t="str">
        <f t="shared" si="196"/>
        <v>9612. Vigilancia de la Salud AmbientalVigilancia de la Salud Ambiental2025</v>
      </c>
      <c r="G5513" s="404" t="s">
        <v>696</v>
      </c>
      <c r="H5513" s="134" t="s">
        <v>702</v>
      </c>
      <c r="I5513" s="125" t="s">
        <v>410</v>
      </c>
      <c r="J5513" s="134" t="s">
        <v>697</v>
      </c>
      <c r="K5513" s="126" t="s">
        <v>698</v>
      </c>
      <c r="L5513" s="126" t="s">
        <v>698</v>
      </c>
      <c r="M5513" s="166" t="s">
        <v>77</v>
      </c>
      <c r="N5513" s="11" t="s">
        <v>52</v>
      </c>
      <c r="O5513" s="68" t="str">
        <f t="shared" si="195"/>
        <v>9612. Vigilancia de la Salud AmbientalVigilancia de la Salud Ambiental20253_SUBA2_ABRIL_2026</v>
      </c>
      <c r="P5513" s="129">
        <f t="shared" si="194"/>
        <v>0</v>
      </c>
      <c r="S5513" s="164">
        <v>0</v>
      </c>
      <c r="T5513" s="165">
        <v>0</v>
      </c>
    </row>
    <row r="5514" spans="2:20" ht="30" hidden="1" customHeight="1">
      <c r="B5514" s="123">
        <v>96</v>
      </c>
      <c r="C5514" s="125" t="s">
        <v>54</v>
      </c>
      <c r="D5514" s="125" t="s">
        <v>55</v>
      </c>
      <c r="E5514" s="137">
        <v>2025</v>
      </c>
      <c r="F5514" s="68" t="str">
        <f t="shared" si="196"/>
        <v>9612. Vigilancia de la Salud AmbientalVigilancia de la Salud Ambiental2025</v>
      </c>
      <c r="G5514" s="404" t="s">
        <v>696</v>
      </c>
      <c r="H5514" s="134" t="s">
        <v>702</v>
      </c>
      <c r="I5514" s="125" t="s">
        <v>410</v>
      </c>
      <c r="J5514" s="134" t="s">
        <v>697</v>
      </c>
      <c r="K5514" s="126" t="s">
        <v>698</v>
      </c>
      <c r="L5514" s="126" t="s">
        <v>698</v>
      </c>
      <c r="M5514" s="166" t="s">
        <v>66</v>
      </c>
      <c r="N5514" s="11" t="s">
        <v>52</v>
      </c>
      <c r="O5514" s="68" t="str">
        <f t="shared" si="195"/>
        <v>9612. Vigilancia de la Salud AmbientalVigilancia de la Salud Ambiental20255_BARRIOS_UNIDOS2_ABRIL_2026</v>
      </c>
      <c r="P5514" s="129">
        <f t="shared" si="194"/>
        <v>0</v>
      </c>
      <c r="S5514" s="164">
        <v>0</v>
      </c>
      <c r="T5514" s="165">
        <v>0</v>
      </c>
    </row>
    <row r="5515" spans="2:20" ht="30" hidden="1" customHeight="1">
      <c r="B5515" s="123">
        <v>97</v>
      </c>
      <c r="C5515" s="125" t="s">
        <v>54</v>
      </c>
      <c r="D5515" s="125" t="s">
        <v>55</v>
      </c>
      <c r="E5515" s="137">
        <v>2025</v>
      </c>
      <c r="F5515" s="68" t="str">
        <f t="shared" si="196"/>
        <v>9712. Vigilancia de la Salud AmbientalVigilancia de la Salud Ambiental2025</v>
      </c>
      <c r="G5515" s="404" t="s">
        <v>696</v>
      </c>
      <c r="H5515" s="134" t="s">
        <v>702</v>
      </c>
      <c r="I5515" s="125" t="s">
        <v>410</v>
      </c>
      <c r="J5515" s="134" t="s">
        <v>697</v>
      </c>
      <c r="K5515" s="126" t="s">
        <v>698</v>
      </c>
      <c r="L5515" s="126" t="s">
        <v>698</v>
      </c>
      <c r="M5515" s="166" t="s">
        <v>74</v>
      </c>
      <c r="N5515" s="11" t="s">
        <v>52</v>
      </c>
      <c r="O5515" s="68" t="str">
        <f t="shared" si="195"/>
        <v>9712. Vigilancia de la Salud AmbientalVigilancia de la Salud Ambiental20254_CHAPINERO2_ABRIL_2026</v>
      </c>
      <c r="P5515" s="129">
        <f t="shared" si="194"/>
        <v>0</v>
      </c>
      <c r="S5515" s="164">
        <v>0</v>
      </c>
      <c r="T5515" s="165">
        <v>0</v>
      </c>
    </row>
    <row r="5516" spans="2:20" ht="30" hidden="1" customHeight="1">
      <c r="B5516" s="123">
        <v>97</v>
      </c>
      <c r="C5516" s="125" t="s">
        <v>54</v>
      </c>
      <c r="D5516" s="125" t="s">
        <v>55</v>
      </c>
      <c r="E5516" s="137">
        <v>2025</v>
      </c>
      <c r="F5516" s="68" t="str">
        <f t="shared" si="196"/>
        <v>9712. Vigilancia de la Salud AmbientalVigilancia de la Salud Ambiental2025</v>
      </c>
      <c r="G5516" s="404" t="s">
        <v>696</v>
      </c>
      <c r="H5516" s="134" t="s">
        <v>702</v>
      </c>
      <c r="I5516" s="125" t="s">
        <v>410</v>
      </c>
      <c r="J5516" s="134" t="s">
        <v>697</v>
      </c>
      <c r="K5516" s="126" t="s">
        <v>698</v>
      </c>
      <c r="L5516" s="126" t="s">
        <v>698</v>
      </c>
      <c r="M5516" s="166" t="s">
        <v>56</v>
      </c>
      <c r="N5516" s="11" t="s">
        <v>52</v>
      </c>
      <c r="O5516" s="68" t="str">
        <f t="shared" si="195"/>
        <v>9712. Vigilancia de la Salud AmbientalVigilancia de la Salud Ambiental20251_USAQUEN2_ABRIL_2026</v>
      </c>
      <c r="P5516" s="129">
        <f t="shared" si="194"/>
        <v>0</v>
      </c>
      <c r="S5516" s="164">
        <v>0</v>
      </c>
      <c r="T5516" s="165">
        <v>0</v>
      </c>
    </row>
    <row r="5517" spans="2:20" ht="30" hidden="1" customHeight="1">
      <c r="B5517" s="123">
        <v>97</v>
      </c>
      <c r="C5517" s="125" t="s">
        <v>54</v>
      </c>
      <c r="D5517" s="125" t="s">
        <v>55</v>
      </c>
      <c r="E5517" s="137">
        <v>2025</v>
      </c>
      <c r="F5517" s="68" t="str">
        <f t="shared" si="196"/>
        <v>9712. Vigilancia de la Salud AmbientalVigilancia de la Salud Ambiental2025</v>
      </c>
      <c r="G5517" s="404" t="s">
        <v>696</v>
      </c>
      <c r="H5517" s="134" t="s">
        <v>702</v>
      </c>
      <c r="I5517" s="125" t="s">
        <v>410</v>
      </c>
      <c r="J5517" s="134" t="s">
        <v>697</v>
      </c>
      <c r="K5517" s="126" t="s">
        <v>698</v>
      </c>
      <c r="L5517" s="126" t="s">
        <v>698</v>
      </c>
      <c r="M5517" s="166" t="s">
        <v>63</v>
      </c>
      <c r="N5517" s="11" t="s">
        <v>52</v>
      </c>
      <c r="O5517" s="68" t="str">
        <f t="shared" si="195"/>
        <v>9712. Vigilancia de la Salud AmbientalVigilancia de la Salud Ambiental20252_ENGATIVA2_ABRIL_2026</v>
      </c>
      <c r="P5517" s="129">
        <f t="shared" si="194"/>
        <v>0</v>
      </c>
      <c r="S5517" s="164">
        <v>0</v>
      </c>
      <c r="T5517" s="165">
        <v>0</v>
      </c>
    </row>
    <row r="5518" spans="2:20" ht="30" hidden="1" customHeight="1">
      <c r="B5518" s="123">
        <v>97</v>
      </c>
      <c r="C5518" s="125" t="s">
        <v>54</v>
      </c>
      <c r="D5518" s="125" t="s">
        <v>55</v>
      </c>
      <c r="E5518" s="137">
        <v>2025</v>
      </c>
      <c r="F5518" s="68" t="str">
        <f t="shared" si="196"/>
        <v>9712. Vigilancia de la Salud AmbientalVigilancia de la Salud Ambiental2025</v>
      </c>
      <c r="G5518" s="404" t="s">
        <v>696</v>
      </c>
      <c r="H5518" s="134" t="s">
        <v>702</v>
      </c>
      <c r="I5518" s="125" t="s">
        <v>410</v>
      </c>
      <c r="J5518" s="134" t="s">
        <v>697</v>
      </c>
      <c r="K5518" s="126" t="s">
        <v>698</v>
      </c>
      <c r="L5518" s="126" t="s">
        <v>698</v>
      </c>
      <c r="M5518" s="166" t="s">
        <v>77</v>
      </c>
      <c r="N5518" s="11" t="s">
        <v>52</v>
      </c>
      <c r="O5518" s="68" t="str">
        <f t="shared" si="195"/>
        <v>9712. Vigilancia de la Salud AmbientalVigilancia de la Salud Ambiental20253_SUBA2_ABRIL_2026</v>
      </c>
      <c r="P5518" s="129">
        <f t="shared" si="194"/>
        <v>0</v>
      </c>
      <c r="S5518" s="164">
        <v>0</v>
      </c>
      <c r="T5518" s="165">
        <v>0</v>
      </c>
    </row>
    <row r="5519" spans="2:20" ht="30" hidden="1" customHeight="1">
      <c r="B5519" s="123">
        <v>97</v>
      </c>
      <c r="C5519" s="125" t="s">
        <v>54</v>
      </c>
      <c r="D5519" s="125" t="s">
        <v>55</v>
      </c>
      <c r="E5519" s="137">
        <v>2025</v>
      </c>
      <c r="F5519" s="68" t="str">
        <f t="shared" si="196"/>
        <v>9712. Vigilancia de la Salud AmbientalVigilancia de la Salud Ambiental2025</v>
      </c>
      <c r="G5519" s="404" t="s">
        <v>696</v>
      </c>
      <c r="H5519" s="134" t="s">
        <v>702</v>
      </c>
      <c r="I5519" s="125" t="s">
        <v>410</v>
      </c>
      <c r="J5519" s="134" t="s">
        <v>697</v>
      </c>
      <c r="K5519" s="126" t="s">
        <v>698</v>
      </c>
      <c r="L5519" s="126" t="s">
        <v>698</v>
      </c>
      <c r="M5519" s="166" t="s">
        <v>66</v>
      </c>
      <c r="N5519" s="11" t="s">
        <v>52</v>
      </c>
      <c r="O5519" s="68" t="str">
        <f t="shared" si="195"/>
        <v>9712. Vigilancia de la Salud AmbientalVigilancia de la Salud Ambiental20255_BARRIOS_UNIDOS2_ABRIL_2026</v>
      </c>
      <c r="P5519" s="129">
        <f t="shared" si="194"/>
        <v>0</v>
      </c>
      <c r="S5519" s="164">
        <v>0</v>
      </c>
      <c r="T5519" s="165">
        <v>0</v>
      </c>
    </row>
    <row r="5520" spans="2:20" ht="30" hidden="1" customHeight="1">
      <c r="B5520" s="123">
        <v>97</v>
      </c>
      <c r="C5520" s="125" t="s">
        <v>54</v>
      </c>
      <c r="D5520" s="125" t="s">
        <v>55</v>
      </c>
      <c r="E5520" s="137">
        <v>2025</v>
      </c>
      <c r="F5520" s="68" t="str">
        <f t="shared" si="196"/>
        <v>9712. Vigilancia de la Salud AmbientalVigilancia de la Salud Ambiental2025</v>
      </c>
      <c r="G5520" s="404" t="s">
        <v>696</v>
      </c>
      <c r="H5520" s="134" t="s">
        <v>702</v>
      </c>
      <c r="I5520" s="125" t="s">
        <v>410</v>
      </c>
      <c r="J5520" s="134" t="s">
        <v>697</v>
      </c>
      <c r="K5520" s="126" t="s">
        <v>698</v>
      </c>
      <c r="L5520" s="126" t="s">
        <v>698</v>
      </c>
      <c r="M5520" s="166" t="s">
        <v>107</v>
      </c>
      <c r="N5520" s="11" t="s">
        <v>52</v>
      </c>
      <c r="O5520" s="68" t="str">
        <f t="shared" si="195"/>
        <v>9712. Vigilancia de la Salud AmbientalVigilancia de la Salud Ambiental20256_TEUSAQUILLO2_ABRIL_2026</v>
      </c>
      <c r="P5520" s="129">
        <f t="shared" si="194"/>
        <v>0</v>
      </c>
      <c r="S5520" s="164">
        <v>0</v>
      </c>
      <c r="T5520" s="165">
        <v>0</v>
      </c>
    </row>
    <row r="5521" spans="2:20" ht="30" hidden="1" customHeight="1">
      <c r="B5521" s="123">
        <v>99</v>
      </c>
      <c r="C5521" s="125" t="s">
        <v>54</v>
      </c>
      <c r="D5521" s="125" t="s">
        <v>55</v>
      </c>
      <c r="E5521" s="137">
        <v>2025</v>
      </c>
      <c r="F5521" s="68" t="str">
        <f t="shared" si="196"/>
        <v>9912. Vigilancia de la Salud AmbientalVigilancia de la Salud Ambiental2025</v>
      </c>
      <c r="G5521" s="404" t="s">
        <v>696</v>
      </c>
      <c r="H5521" s="134" t="s">
        <v>702</v>
      </c>
      <c r="I5521" s="125" t="s">
        <v>410</v>
      </c>
      <c r="J5521" s="134" t="s">
        <v>697</v>
      </c>
      <c r="K5521" s="126" t="s">
        <v>698</v>
      </c>
      <c r="L5521" s="126" t="s">
        <v>698</v>
      </c>
      <c r="M5521" s="166" t="s">
        <v>74</v>
      </c>
      <c r="N5521" s="11" t="s">
        <v>52</v>
      </c>
      <c r="O5521" s="68" t="str">
        <f t="shared" si="195"/>
        <v>9912. Vigilancia de la Salud AmbientalVigilancia de la Salud Ambiental20254_CHAPINERO2_ABRIL_2026</v>
      </c>
      <c r="P5521" s="129">
        <f t="shared" si="194"/>
        <v>0</v>
      </c>
      <c r="S5521" s="164">
        <v>0</v>
      </c>
      <c r="T5521" s="165">
        <v>0</v>
      </c>
    </row>
    <row r="5522" spans="2:20" ht="30" hidden="1" customHeight="1">
      <c r="B5522" s="123">
        <v>99</v>
      </c>
      <c r="C5522" s="125" t="s">
        <v>54</v>
      </c>
      <c r="D5522" s="125" t="s">
        <v>55</v>
      </c>
      <c r="E5522" s="137">
        <v>2025</v>
      </c>
      <c r="F5522" s="68" t="str">
        <f t="shared" si="196"/>
        <v>9912. Vigilancia de la Salud AmbientalVigilancia de la Salud Ambiental2025</v>
      </c>
      <c r="G5522" s="404" t="s">
        <v>696</v>
      </c>
      <c r="H5522" s="134" t="s">
        <v>702</v>
      </c>
      <c r="I5522" s="125" t="s">
        <v>410</v>
      </c>
      <c r="J5522" s="134" t="s">
        <v>697</v>
      </c>
      <c r="K5522" s="126" t="s">
        <v>698</v>
      </c>
      <c r="L5522" s="126" t="s">
        <v>698</v>
      </c>
      <c r="M5522" s="166" t="s">
        <v>56</v>
      </c>
      <c r="N5522" s="11" t="s">
        <v>52</v>
      </c>
      <c r="O5522" s="68" t="str">
        <f t="shared" si="195"/>
        <v>9912. Vigilancia de la Salud AmbientalVigilancia de la Salud Ambiental20251_USAQUEN2_ABRIL_2026</v>
      </c>
      <c r="P5522" s="129">
        <f t="shared" si="194"/>
        <v>0</v>
      </c>
      <c r="S5522" s="164">
        <v>0</v>
      </c>
      <c r="T5522" s="165">
        <v>0</v>
      </c>
    </row>
    <row r="5523" spans="2:20" ht="30" hidden="1" customHeight="1">
      <c r="B5523" s="123">
        <v>99</v>
      </c>
      <c r="C5523" s="125" t="s">
        <v>54</v>
      </c>
      <c r="D5523" s="125" t="s">
        <v>55</v>
      </c>
      <c r="E5523" s="137">
        <v>2025</v>
      </c>
      <c r="F5523" s="68" t="str">
        <f t="shared" si="196"/>
        <v>9912. Vigilancia de la Salud AmbientalVigilancia de la Salud Ambiental2025</v>
      </c>
      <c r="G5523" s="404" t="s">
        <v>696</v>
      </c>
      <c r="H5523" s="134" t="s">
        <v>702</v>
      </c>
      <c r="I5523" s="125" t="s">
        <v>410</v>
      </c>
      <c r="J5523" s="134" t="s">
        <v>697</v>
      </c>
      <c r="K5523" s="126" t="s">
        <v>698</v>
      </c>
      <c r="L5523" s="126" t="s">
        <v>698</v>
      </c>
      <c r="M5523" s="166" t="s">
        <v>63</v>
      </c>
      <c r="N5523" s="11" t="s">
        <v>52</v>
      </c>
      <c r="O5523" s="68" t="str">
        <f t="shared" si="195"/>
        <v>9912. Vigilancia de la Salud AmbientalVigilancia de la Salud Ambiental20252_ENGATIVA2_ABRIL_2026</v>
      </c>
      <c r="P5523" s="129">
        <f t="shared" si="194"/>
        <v>0</v>
      </c>
      <c r="S5523" s="164">
        <v>0</v>
      </c>
      <c r="T5523" s="165">
        <v>0</v>
      </c>
    </row>
    <row r="5524" spans="2:20" ht="30" hidden="1" customHeight="1">
      <c r="B5524" s="123">
        <v>99</v>
      </c>
      <c r="C5524" s="125" t="s">
        <v>54</v>
      </c>
      <c r="D5524" s="125" t="s">
        <v>55</v>
      </c>
      <c r="E5524" s="137">
        <v>2025</v>
      </c>
      <c r="F5524" s="68" t="str">
        <f t="shared" si="196"/>
        <v>9912. Vigilancia de la Salud AmbientalVigilancia de la Salud Ambiental2025</v>
      </c>
      <c r="G5524" s="404" t="s">
        <v>696</v>
      </c>
      <c r="H5524" s="134" t="s">
        <v>702</v>
      </c>
      <c r="I5524" s="125" t="s">
        <v>410</v>
      </c>
      <c r="J5524" s="134" t="s">
        <v>697</v>
      </c>
      <c r="K5524" s="126" t="s">
        <v>698</v>
      </c>
      <c r="L5524" s="126" t="s">
        <v>698</v>
      </c>
      <c r="M5524" s="166" t="s">
        <v>77</v>
      </c>
      <c r="N5524" s="11" t="s">
        <v>52</v>
      </c>
      <c r="O5524" s="68" t="str">
        <f t="shared" si="195"/>
        <v>9912. Vigilancia de la Salud AmbientalVigilancia de la Salud Ambiental20253_SUBA2_ABRIL_2026</v>
      </c>
      <c r="P5524" s="129">
        <f t="shared" si="194"/>
        <v>0</v>
      </c>
      <c r="S5524" s="164">
        <v>0</v>
      </c>
      <c r="T5524" s="165">
        <v>0</v>
      </c>
    </row>
    <row r="5525" spans="2:20" ht="30" hidden="1" customHeight="1">
      <c r="B5525" s="123">
        <v>99</v>
      </c>
      <c r="C5525" s="125" t="s">
        <v>54</v>
      </c>
      <c r="D5525" s="125" t="s">
        <v>55</v>
      </c>
      <c r="E5525" s="137">
        <v>2025</v>
      </c>
      <c r="F5525" s="68" t="str">
        <f t="shared" si="196"/>
        <v>9912. Vigilancia de la Salud AmbientalVigilancia de la Salud Ambiental2025</v>
      </c>
      <c r="G5525" s="404" t="s">
        <v>696</v>
      </c>
      <c r="H5525" s="134" t="s">
        <v>702</v>
      </c>
      <c r="I5525" s="125" t="s">
        <v>410</v>
      </c>
      <c r="J5525" s="134" t="s">
        <v>697</v>
      </c>
      <c r="K5525" s="126" t="s">
        <v>698</v>
      </c>
      <c r="L5525" s="126" t="s">
        <v>698</v>
      </c>
      <c r="M5525" s="166" t="s">
        <v>66</v>
      </c>
      <c r="N5525" s="11" t="s">
        <v>52</v>
      </c>
      <c r="O5525" s="68" t="str">
        <f t="shared" si="195"/>
        <v>9912. Vigilancia de la Salud AmbientalVigilancia de la Salud Ambiental20255_BARRIOS_UNIDOS2_ABRIL_2026</v>
      </c>
      <c r="P5525" s="129">
        <f t="shared" si="194"/>
        <v>0</v>
      </c>
      <c r="S5525" s="164">
        <v>0</v>
      </c>
      <c r="T5525" s="165">
        <v>0</v>
      </c>
    </row>
    <row r="5526" spans="2:20" ht="30" hidden="1" customHeight="1">
      <c r="B5526" s="123">
        <v>99</v>
      </c>
      <c r="C5526" s="125" t="s">
        <v>54</v>
      </c>
      <c r="D5526" s="125" t="s">
        <v>55</v>
      </c>
      <c r="E5526" s="137">
        <v>2025</v>
      </c>
      <c r="F5526" s="68" t="str">
        <f t="shared" si="196"/>
        <v>9912. Vigilancia de la Salud AmbientalVigilancia de la Salud Ambiental2025</v>
      </c>
      <c r="G5526" s="404" t="s">
        <v>696</v>
      </c>
      <c r="H5526" s="134" t="s">
        <v>702</v>
      </c>
      <c r="I5526" s="125" t="s">
        <v>410</v>
      </c>
      <c r="J5526" s="134" t="s">
        <v>697</v>
      </c>
      <c r="K5526" s="126" t="s">
        <v>698</v>
      </c>
      <c r="L5526" s="126" t="s">
        <v>698</v>
      </c>
      <c r="M5526" s="166" t="s">
        <v>107</v>
      </c>
      <c r="N5526" s="11" t="s">
        <v>52</v>
      </c>
      <c r="O5526" s="68" t="str">
        <f t="shared" si="195"/>
        <v>9912. Vigilancia de la Salud AmbientalVigilancia de la Salud Ambiental20256_TEUSAQUILLO2_ABRIL_2026</v>
      </c>
      <c r="P5526" s="129">
        <f t="shared" si="194"/>
        <v>0</v>
      </c>
      <c r="S5526" s="164">
        <v>0</v>
      </c>
      <c r="T5526" s="165">
        <v>0</v>
      </c>
    </row>
    <row r="5527" spans="2:20" ht="30" hidden="1" customHeight="1">
      <c r="B5527" s="123">
        <v>104</v>
      </c>
      <c r="C5527" s="125" t="s">
        <v>54</v>
      </c>
      <c r="D5527" s="125" t="s">
        <v>55</v>
      </c>
      <c r="E5527" s="137">
        <v>2025</v>
      </c>
      <c r="F5527" s="68" t="str">
        <f t="shared" si="196"/>
        <v>10412. Vigilancia de la Salud AmbientalVigilancia de la Salud Ambiental2025</v>
      </c>
      <c r="G5527" s="404" t="s">
        <v>696</v>
      </c>
      <c r="H5527" s="134" t="s">
        <v>702</v>
      </c>
      <c r="I5527" s="125" t="s">
        <v>410</v>
      </c>
      <c r="J5527" s="134" t="s">
        <v>697</v>
      </c>
      <c r="K5527" s="126" t="s">
        <v>698</v>
      </c>
      <c r="L5527" s="126" t="s">
        <v>698</v>
      </c>
      <c r="M5527" s="166" t="s">
        <v>74</v>
      </c>
      <c r="N5527" s="11" t="s">
        <v>52</v>
      </c>
      <c r="O5527" s="68" t="str">
        <f t="shared" si="195"/>
        <v>10412. Vigilancia de la Salud AmbientalVigilancia de la Salud Ambiental20254_CHAPINERO2_ABRIL_2026</v>
      </c>
      <c r="P5527" s="129">
        <f t="shared" si="194"/>
        <v>0</v>
      </c>
      <c r="S5527" s="164">
        <v>0</v>
      </c>
      <c r="T5527" s="165">
        <v>0</v>
      </c>
    </row>
    <row r="5528" spans="2:20" ht="30" hidden="1" customHeight="1">
      <c r="B5528" s="123">
        <v>104</v>
      </c>
      <c r="C5528" s="125" t="s">
        <v>54</v>
      </c>
      <c r="D5528" s="125" t="s">
        <v>55</v>
      </c>
      <c r="E5528" s="137">
        <v>2025</v>
      </c>
      <c r="F5528" s="68" t="str">
        <f t="shared" si="196"/>
        <v>10412. Vigilancia de la Salud AmbientalVigilancia de la Salud Ambiental2025</v>
      </c>
      <c r="G5528" s="404" t="s">
        <v>696</v>
      </c>
      <c r="H5528" s="134" t="s">
        <v>702</v>
      </c>
      <c r="I5528" s="125" t="s">
        <v>410</v>
      </c>
      <c r="J5528" s="134" t="s">
        <v>697</v>
      </c>
      <c r="K5528" s="126" t="s">
        <v>698</v>
      </c>
      <c r="L5528" s="126" t="s">
        <v>698</v>
      </c>
      <c r="M5528" s="166" t="s">
        <v>56</v>
      </c>
      <c r="N5528" s="11" t="s">
        <v>52</v>
      </c>
      <c r="O5528" s="68" t="str">
        <f t="shared" si="195"/>
        <v>10412. Vigilancia de la Salud AmbientalVigilancia de la Salud Ambiental20251_USAQUEN2_ABRIL_2026</v>
      </c>
      <c r="P5528" s="129">
        <f t="shared" si="194"/>
        <v>0</v>
      </c>
      <c r="S5528" s="164">
        <v>0</v>
      </c>
      <c r="T5528" s="165">
        <v>0</v>
      </c>
    </row>
    <row r="5529" spans="2:20" ht="30" hidden="1" customHeight="1">
      <c r="B5529" s="123">
        <v>104</v>
      </c>
      <c r="C5529" s="125" t="s">
        <v>54</v>
      </c>
      <c r="D5529" s="125" t="s">
        <v>55</v>
      </c>
      <c r="E5529" s="137">
        <v>2025</v>
      </c>
      <c r="F5529" s="68" t="str">
        <f t="shared" si="196"/>
        <v>10412. Vigilancia de la Salud AmbientalVigilancia de la Salud Ambiental2025</v>
      </c>
      <c r="G5529" s="404" t="s">
        <v>696</v>
      </c>
      <c r="H5529" s="134" t="s">
        <v>702</v>
      </c>
      <c r="I5529" s="125" t="s">
        <v>410</v>
      </c>
      <c r="J5529" s="134" t="s">
        <v>697</v>
      </c>
      <c r="K5529" s="126" t="s">
        <v>698</v>
      </c>
      <c r="L5529" s="126" t="s">
        <v>698</v>
      </c>
      <c r="M5529" s="166" t="s">
        <v>63</v>
      </c>
      <c r="N5529" s="11" t="s">
        <v>52</v>
      </c>
      <c r="O5529" s="68" t="str">
        <f t="shared" si="195"/>
        <v>10412. Vigilancia de la Salud AmbientalVigilancia de la Salud Ambiental20252_ENGATIVA2_ABRIL_2026</v>
      </c>
      <c r="P5529" s="129">
        <f t="shared" si="194"/>
        <v>0</v>
      </c>
      <c r="S5529" s="164">
        <v>0</v>
      </c>
      <c r="T5529" s="165">
        <v>0</v>
      </c>
    </row>
    <row r="5530" spans="2:20" ht="30" hidden="1" customHeight="1">
      <c r="B5530" s="123">
        <v>104</v>
      </c>
      <c r="C5530" s="125" t="s">
        <v>54</v>
      </c>
      <c r="D5530" s="125" t="s">
        <v>55</v>
      </c>
      <c r="E5530" s="137">
        <v>2025</v>
      </c>
      <c r="F5530" s="68" t="str">
        <f t="shared" si="196"/>
        <v>10412. Vigilancia de la Salud AmbientalVigilancia de la Salud Ambiental2025</v>
      </c>
      <c r="G5530" s="404" t="s">
        <v>696</v>
      </c>
      <c r="H5530" s="134" t="s">
        <v>702</v>
      </c>
      <c r="I5530" s="125" t="s">
        <v>410</v>
      </c>
      <c r="J5530" s="134" t="s">
        <v>697</v>
      </c>
      <c r="K5530" s="126" t="s">
        <v>698</v>
      </c>
      <c r="L5530" s="126" t="s">
        <v>698</v>
      </c>
      <c r="M5530" s="166" t="s">
        <v>77</v>
      </c>
      <c r="N5530" s="11" t="s">
        <v>52</v>
      </c>
      <c r="O5530" s="68" t="str">
        <f t="shared" si="195"/>
        <v>10412. Vigilancia de la Salud AmbientalVigilancia de la Salud Ambiental20253_SUBA2_ABRIL_2026</v>
      </c>
      <c r="P5530" s="129">
        <f t="shared" si="194"/>
        <v>0</v>
      </c>
      <c r="S5530" s="164">
        <v>0</v>
      </c>
      <c r="T5530" s="165">
        <v>0</v>
      </c>
    </row>
    <row r="5531" spans="2:20" ht="30" hidden="1" customHeight="1">
      <c r="B5531" s="123">
        <v>104</v>
      </c>
      <c r="C5531" s="125" t="s">
        <v>54</v>
      </c>
      <c r="D5531" s="125" t="s">
        <v>55</v>
      </c>
      <c r="E5531" s="137">
        <v>2025</v>
      </c>
      <c r="F5531" s="68" t="str">
        <f t="shared" si="196"/>
        <v>10412. Vigilancia de la Salud AmbientalVigilancia de la Salud Ambiental2025</v>
      </c>
      <c r="G5531" s="404" t="s">
        <v>696</v>
      </c>
      <c r="H5531" s="134" t="s">
        <v>702</v>
      </c>
      <c r="I5531" s="125" t="s">
        <v>410</v>
      </c>
      <c r="J5531" s="134" t="s">
        <v>697</v>
      </c>
      <c r="K5531" s="126" t="s">
        <v>698</v>
      </c>
      <c r="L5531" s="126" t="s">
        <v>698</v>
      </c>
      <c r="M5531" s="166" t="s">
        <v>66</v>
      </c>
      <c r="N5531" s="11" t="s">
        <v>52</v>
      </c>
      <c r="O5531" s="68" t="str">
        <f t="shared" si="195"/>
        <v>10412. Vigilancia de la Salud AmbientalVigilancia de la Salud Ambiental20255_BARRIOS_UNIDOS2_ABRIL_2026</v>
      </c>
      <c r="P5531" s="129">
        <f t="shared" si="194"/>
        <v>0</v>
      </c>
      <c r="S5531" s="164">
        <v>0</v>
      </c>
      <c r="T5531" s="165">
        <v>0</v>
      </c>
    </row>
    <row r="5532" spans="2:20" ht="30" hidden="1" customHeight="1">
      <c r="B5532" s="123">
        <v>104</v>
      </c>
      <c r="C5532" s="125" t="s">
        <v>54</v>
      </c>
      <c r="D5532" s="125" t="s">
        <v>55</v>
      </c>
      <c r="E5532" s="137">
        <v>2025</v>
      </c>
      <c r="F5532" s="68" t="str">
        <f t="shared" si="196"/>
        <v>10412. Vigilancia de la Salud AmbientalVigilancia de la Salud Ambiental2025</v>
      </c>
      <c r="G5532" s="404" t="s">
        <v>696</v>
      </c>
      <c r="H5532" s="134" t="s">
        <v>702</v>
      </c>
      <c r="I5532" s="125" t="s">
        <v>410</v>
      </c>
      <c r="J5532" s="134" t="s">
        <v>697</v>
      </c>
      <c r="K5532" s="126" t="s">
        <v>698</v>
      </c>
      <c r="L5532" s="126" t="s">
        <v>698</v>
      </c>
      <c r="M5532" s="166" t="s">
        <v>107</v>
      </c>
      <c r="N5532" s="11" t="s">
        <v>52</v>
      </c>
      <c r="O5532" s="68" t="str">
        <f t="shared" si="195"/>
        <v>10412. Vigilancia de la Salud AmbientalVigilancia de la Salud Ambiental20256_TEUSAQUILLO2_ABRIL_2026</v>
      </c>
      <c r="P5532" s="129">
        <f t="shared" si="194"/>
        <v>0</v>
      </c>
      <c r="S5532" s="164">
        <v>0</v>
      </c>
      <c r="T5532" s="165">
        <v>0</v>
      </c>
    </row>
    <row r="5533" spans="2:20" ht="30" hidden="1" customHeight="1">
      <c r="B5533" s="123">
        <v>1005</v>
      </c>
      <c r="C5533" s="125" t="s">
        <v>54</v>
      </c>
      <c r="D5533" s="125" t="s">
        <v>55</v>
      </c>
      <c r="E5533" s="137">
        <v>2025</v>
      </c>
      <c r="F5533" s="68" t="str">
        <f t="shared" si="196"/>
        <v>100512. Vigilancia de la Salud AmbientalVigilancia de la Salud Ambiental2025</v>
      </c>
      <c r="G5533" s="404" t="s">
        <v>696</v>
      </c>
      <c r="H5533" s="134" t="s">
        <v>699</v>
      </c>
      <c r="I5533" s="125" t="s">
        <v>410</v>
      </c>
      <c r="J5533" s="134" t="s">
        <v>697</v>
      </c>
      <c r="K5533" s="126" t="s">
        <v>698</v>
      </c>
      <c r="L5533" s="126" t="s">
        <v>698</v>
      </c>
      <c r="M5533" s="166" t="s">
        <v>74</v>
      </c>
      <c r="N5533" s="11" t="s">
        <v>52</v>
      </c>
      <c r="O5533" s="68" t="str">
        <f t="shared" si="195"/>
        <v>100512. Vigilancia de la Salud AmbientalVigilancia de la Salud Ambiental20254_CHAPINERO2_ABRIL_2026</v>
      </c>
      <c r="P5533" s="129">
        <f t="shared" si="194"/>
        <v>0</v>
      </c>
      <c r="S5533" s="164">
        <v>0</v>
      </c>
      <c r="T5533" s="165">
        <v>0</v>
      </c>
    </row>
    <row r="5534" spans="2:20" ht="30" hidden="1" customHeight="1">
      <c r="B5534" s="123">
        <v>1005</v>
      </c>
      <c r="C5534" s="125" t="s">
        <v>54</v>
      </c>
      <c r="D5534" s="125" t="s">
        <v>55</v>
      </c>
      <c r="E5534" s="137">
        <v>2025</v>
      </c>
      <c r="F5534" s="68" t="str">
        <f t="shared" si="196"/>
        <v>100512. Vigilancia de la Salud AmbientalVigilancia de la Salud Ambiental2025</v>
      </c>
      <c r="G5534" s="404" t="s">
        <v>696</v>
      </c>
      <c r="H5534" s="134" t="s">
        <v>699</v>
      </c>
      <c r="I5534" s="125" t="s">
        <v>410</v>
      </c>
      <c r="J5534" s="134" t="s">
        <v>697</v>
      </c>
      <c r="K5534" s="126" t="s">
        <v>698</v>
      </c>
      <c r="L5534" s="126" t="s">
        <v>698</v>
      </c>
      <c r="M5534" s="166" t="s">
        <v>56</v>
      </c>
      <c r="N5534" s="11" t="s">
        <v>52</v>
      </c>
      <c r="O5534" s="68" t="str">
        <f t="shared" si="195"/>
        <v>100512. Vigilancia de la Salud AmbientalVigilancia de la Salud Ambiental20251_USAQUEN2_ABRIL_2026</v>
      </c>
      <c r="P5534" s="129">
        <f t="shared" si="194"/>
        <v>0</v>
      </c>
      <c r="S5534" s="164">
        <v>0</v>
      </c>
      <c r="T5534" s="165">
        <v>0</v>
      </c>
    </row>
    <row r="5535" spans="2:20" ht="30" hidden="1" customHeight="1">
      <c r="B5535" s="123">
        <v>1005</v>
      </c>
      <c r="C5535" s="125" t="s">
        <v>54</v>
      </c>
      <c r="D5535" s="125" t="s">
        <v>55</v>
      </c>
      <c r="E5535" s="137">
        <v>2025</v>
      </c>
      <c r="F5535" s="68" t="str">
        <f t="shared" si="196"/>
        <v>100512. Vigilancia de la Salud AmbientalVigilancia de la Salud Ambiental2025</v>
      </c>
      <c r="G5535" s="404" t="s">
        <v>696</v>
      </c>
      <c r="H5535" s="134" t="s">
        <v>699</v>
      </c>
      <c r="I5535" s="125" t="s">
        <v>410</v>
      </c>
      <c r="J5535" s="134" t="s">
        <v>697</v>
      </c>
      <c r="K5535" s="126" t="s">
        <v>698</v>
      </c>
      <c r="L5535" s="126" t="s">
        <v>698</v>
      </c>
      <c r="M5535" s="166" t="s">
        <v>63</v>
      </c>
      <c r="N5535" s="11" t="s">
        <v>52</v>
      </c>
      <c r="O5535" s="68" t="str">
        <f t="shared" si="195"/>
        <v>100512. Vigilancia de la Salud AmbientalVigilancia de la Salud Ambiental20252_ENGATIVA2_ABRIL_2026</v>
      </c>
      <c r="P5535" s="129">
        <f t="shared" si="194"/>
        <v>0</v>
      </c>
      <c r="S5535" s="164">
        <v>0</v>
      </c>
      <c r="T5535" s="165">
        <v>0</v>
      </c>
    </row>
    <row r="5536" spans="2:20" ht="30" hidden="1" customHeight="1">
      <c r="B5536" s="123">
        <v>1005</v>
      </c>
      <c r="C5536" s="125" t="s">
        <v>54</v>
      </c>
      <c r="D5536" s="125" t="s">
        <v>55</v>
      </c>
      <c r="E5536" s="137">
        <v>2025</v>
      </c>
      <c r="F5536" s="68" t="str">
        <f t="shared" si="196"/>
        <v>100512. Vigilancia de la Salud AmbientalVigilancia de la Salud Ambiental2025</v>
      </c>
      <c r="G5536" s="404" t="s">
        <v>696</v>
      </c>
      <c r="H5536" s="134" t="s">
        <v>699</v>
      </c>
      <c r="I5536" s="125" t="s">
        <v>410</v>
      </c>
      <c r="J5536" s="134" t="s">
        <v>697</v>
      </c>
      <c r="K5536" s="126" t="s">
        <v>698</v>
      </c>
      <c r="L5536" s="126" t="s">
        <v>698</v>
      </c>
      <c r="M5536" s="166" t="s">
        <v>77</v>
      </c>
      <c r="N5536" s="11" t="s">
        <v>52</v>
      </c>
      <c r="O5536" s="68" t="str">
        <f t="shared" si="195"/>
        <v>100512. Vigilancia de la Salud AmbientalVigilancia de la Salud Ambiental20253_SUBA2_ABRIL_2026</v>
      </c>
      <c r="P5536" s="129">
        <f t="shared" si="194"/>
        <v>0</v>
      </c>
      <c r="S5536" s="164">
        <v>0</v>
      </c>
      <c r="T5536" s="165">
        <v>0</v>
      </c>
    </row>
    <row r="5537" spans="2:20" ht="30" hidden="1" customHeight="1">
      <c r="B5537" s="123">
        <v>1005</v>
      </c>
      <c r="C5537" s="125" t="s">
        <v>54</v>
      </c>
      <c r="D5537" s="125" t="s">
        <v>55</v>
      </c>
      <c r="E5537" s="137">
        <v>2025</v>
      </c>
      <c r="F5537" s="68" t="str">
        <f t="shared" si="196"/>
        <v>100512. Vigilancia de la Salud AmbientalVigilancia de la Salud Ambiental2025</v>
      </c>
      <c r="G5537" s="404" t="s">
        <v>696</v>
      </c>
      <c r="H5537" s="134" t="s">
        <v>699</v>
      </c>
      <c r="I5537" s="125" t="s">
        <v>410</v>
      </c>
      <c r="J5537" s="134" t="s">
        <v>697</v>
      </c>
      <c r="K5537" s="126" t="s">
        <v>698</v>
      </c>
      <c r="L5537" s="126" t="s">
        <v>698</v>
      </c>
      <c r="M5537" s="166" t="s">
        <v>66</v>
      </c>
      <c r="N5537" s="11" t="s">
        <v>52</v>
      </c>
      <c r="O5537" s="68" t="str">
        <f t="shared" si="195"/>
        <v>100512. Vigilancia de la Salud AmbientalVigilancia de la Salud Ambiental20255_BARRIOS_UNIDOS2_ABRIL_2026</v>
      </c>
      <c r="P5537" s="129">
        <f t="shared" si="194"/>
        <v>0</v>
      </c>
      <c r="S5537" s="164">
        <v>0</v>
      </c>
      <c r="T5537" s="165">
        <v>0</v>
      </c>
    </row>
    <row r="5538" spans="2:20" ht="30" hidden="1" customHeight="1">
      <c r="B5538" s="123">
        <v>1005</v>
      </c>
      <c r="C5538" s="125" t="s">
        <v>54</v>
      </c>
      <c r="D5538" s="125" t="s">
        <v>55</v>
      </c>
      <c r="E5538" s="137">
        <v>2025</v>
      </c>
      <c r="F5538" s="68" t="str">
        <f t="shared" si="196"/>
        <v>100512. Vigilancia de la Salud AmbientalVigilancia de la Salud Ambiental2025</v>
      </c>
      <c r="G5538" s="404" t="s">
        <v>696</v>
      </c>
      <c r="H5538" s="134" t="s">
        <v>699</v>
      </c>
      <c r="I5538" s="125" t="s">
        <v>410</v>
      </c>
      <c r="J5538" s="134" t="s">
        <v>697</v>
      </c>
      <c r="K5538" s="126" t="s">
        <v>698</v>
      </c>
      <c r="L5538" s="126" t="s">
        <v>698</v>
      </c>
      <c r="M5538" s="166" t="s">
        <v>107</v>
      </c>
      <c r="N5538" s="11" t="s">
        <v>52</v>
      </c>
      <c r="O5538" s="68" t="str">
        <f t="shared" si="195"/>
        <v>100512. Vigilancia de la Salud AmbientalVigilancia de la Salud Ambiental20256_TEUSAQUILLO2_ABRIL_2026</v>
      </c>
      <c r="P5538" s="129">
        <f t="shared" si="194"/>
        <v>0</v>
      </c>
      <c r="S5538" s="164">
        <v>0</v>
      </c>
      <c r="T5538" s="165">
        <v>0</v>
      </c>
    </row>
    <row r="5539" spans="2:20" ht="30" hidden="1" customHeight="1">
      <c r="B5539" s="123">
        <v>1006</v>
      </c>
      <c r="C5539" s="125" t="s">
        <v>54</v>
      </c>
      <c r="D5539" s="125" t="s">
        <v>55</v>
      </c>
      <c r="E5539" s="137">
        <v>2025</v>
      </c>
      <c r="F5539" s="68" t="str">
        <f t="shared" si="196"/>
        <v>100612. Vigilancia de la Salud AmbientalVigilancia de la Salud Ambiental2025</v>
      </c>
      <c r="G5539" s="404" t="s">
        <v>696</v>
      </c>
      <c r="H5539" s="134" t="s">
        <v>699</v>
      </c>
      <c r="I5539" s="125" t="s">
        <v>410</v>
      </c>
      <c r="J5539" s="134" t="s">
        <v>697</v>
      </c>
      <c r="K5539" s="126" t="s">
        <v>698</v>
      </c>
      <c r="L5539" s="126" t="s">
        <v>698</v>
      </c>
      <c r="M5539" s="166" t="s">
        <v>107</v>
      </c>
      <c r="N5539" s="11" t="s">
        <v>52</v>
      </c>
      <c r="O5539" s="68" t="str">
        <f t="shared" si="195"/>
        <v>100612. Vigilancia de la Salud AmbientalVigilancia de la Salud Ambiental20256_TEUSAQUILLO2_ABRIL_2026</v>
      </c>
      <c r="P5539" s="129">
        <f t="shared" si="194"/>
        <v>0</v>
      </c>
      <c r="S5539" s="164">
        <v>0</v>
      </c>
      <c r="T5539" s="165">
        <v>0</v>
      </c>
    </row>
    <row r="5540" spans="2:20" ht="30" hidden="1" customHeight="1">
      <c r="B5540" s="123">
        <v>1007</v>
      </c>
      <c r="C5540" s="125" t="s">
        <v>54</v>
      </c>
      <c r="D5540" s="125" t="s">
        <v>55</v>
      </c>
      <c r="E5540" s="137">
        <v>2025</v>
      </c>
      <c r="F5540" s="68" t="str">
        <f t="shared" si="196"/>
        <v>100712. Vigilancia de la Salud AmbientalVigilancia de la Salud Ambiental2025</v>
      </c>
      <c r="G5540" s="404" t="s">
        <v>696</v>
      </c>
      <c r="H5540" s="134" t="s">
        <v>699</v>
      </c>
      <c r="I5540" s="125" t="s">
        <v>410</v>
      </c>
      <c r="J5540" s="134" t="s">
        <v>697</v>
      </c>
      <c r="K5540" s="126" t="s">
        <v>698</v>
      </c>
      <c r="L5540" s="126" t="s">
        <v>698</v>
      </c>
      <c r="M5540" s="166" t="s">
        <v>74</v>
      </c>
      <c r="N5540" s="11" t="s">
        <v>52</v>
      </c>
      <c r="O5540" s="68" t="str">
        <f t="shared" si="195"/>
        <v>100712. Vigilancia de la Salud AmbientalVigilancia de la Salud Ambiental20254_CHAPINERO2_ABRIL_2026</v>
      </c>
      <c r="P5540" s="129">
        <f t="shared" si="194"/>
        <v>0</v>
      </c>
      <c r="S5540" s="164">
        <v>0</v>
      </c>
      <c r="T5540" s="165">
        <v>0</v>
      </c>
    </row>
    <row r="5541" spans="2:20" ht="30" hidden="1" customHeight="1">
      <c r="B5541" s="123">
        <v>1007</v>
      </c>
      <c r="C5541" s="125" t="s">
        <v>54</v>
      </c>
      <c r="D5541" s="125" t="s">
        <v>55</v>
      </c>
      <c r="E5541" s="137">
        <v>2025</v>
      </c>
      <c r="F5541" s="68" t="str">
        <f t="shared" si="196"/>
        <v>100712. Vigilancia de la Salud AmbientalVigilancia de la Salud Ambiental2025</v>
      </c>
      <c r="G5541" s="404" t="s">
        <v>696</v>
      </c>
      <c r="H5541" s="134" t="s">
        <v>699</v>
      </c>
      <c r="I5541" s="125" t="s">
        <v>410</v>
      </c>
      <c r="J5541" s="134" t="s">
        <v>697</v>
      </c>
      <c r="K5541" s="126" t="s">
        <v>698</v>
      </c>
      <c r="L5541" s="126" t="s">
        <v>698</v>
      </c>
      <c r="M5541" s="166" t="s">
        <v>56</v>
      </c>
      <c r="N5541" s="11" t="s">
        <v>52</v>
      </c>
      <c r="O5541" s="68" t="str">
        <f t="shared" si="195"/>
        <v>100712. Vigilancia de la Salud AmbientalVigilancia de la Salud Ambiental20251_USAQUEN2_ABRIL_2026</v>
      </c>
      <c r="P5541" s="129">
        <f t="shared" si="194"/>
        <v>0</v>
      </c>
      <c r="S5541" s="164">
        <v>0</v>
      </c>
      <c r="T5541" s="165">
        <v>0</v>
      </c>
    </row>
    <row r="5542" spans="2:20" ht="30" hidden="1" customHeight="1">
      <c r="B5542" s="123">
        <v>1007</v>
      </c>
      <c r="C5542" s="125" t="s">
        <v>54</v>
      </c>
      <c r="D5542" s="125" t="s">
        <v>55</v>
      </c>
      <c r="E5542" s="137">
        <v>2025</v>
      </c>
      <c r="F5542" s="68" t="str">
        <f t="shared" si="196"/>
        <v>100712. Vigilancia de la Salud AmbientalVigilancia de la Salud Ambiental2025</v>
      </c>
      <c r="G5542" s="404" t="s">
        <v>696</v>
      </c>
      <c r="H5542" s="134" t="s">
        <v>699</v>
      </c>
      <c r="I5542" s="125" t="s">
        <v>410</v>
      </c>
      <c r="J5542" s="134" t="s">
        <v>697</v>
      </c>
      <c r="K5542" s="126" t="s">
        <v>698</v>
      </c>
      <c r="L5542" s="126" t="s">
        <v>698</v>
      </c>
      <c r="M5542" s="166" t="s">
        <v>63</v>
      </c>
      <c r="N5542" s="11" t="s">
        <v>52</v>
      </c>
      <c r="O5542" s="68" t="str">
        <f t="shared" si="195"/>
        <v>100712. Vigilancia de la Salud AmbientalVigilancia de la Salud Ambiental20252_ENGATIVA2_ABRIL_2026</v>
      </c>
      <c r="P5542" s="129">
        <f t="shared" si="194"/>
        <v>0</v>
      </c>
      <c r="S5542" s="164">
        <v>0</v>
      </c>
      <c r="T5542" s="165">
        <v>0</v>
      </c>
    </row>
    <row r="5543" spans="2:20" ht="30" hidden="1" customHeight="1">
      <c r="B5543" s="123">
        <v>1007</v>
      </c>
      <c r="C5543" s="125" t="s">
        <v>54</v>
      </c>
      <c r="D5543" s="125" t="s">
        <v>55</v>
      </c>
      <c r="E5543" s="137">
        <v>2025</v>
      </c>
      <c r="F5543" s="68" t="str">
        <f t="shared" si="196"/>
        <v>100712. Vigilancia de la Salud AmbientalVigilancia de la Salud Ambiental2025</v>
      </c>
      <c r="G5543" s="404" t="s">
        <v>696</v>
      </c>
      <c r="H5543" s="134" t="s">
        <v>699</v>
      </c>
      <c r="I5543" s="125" t="s">
        <v>410</v>
      </c>
      <c r="J5543" s="134" t="s">
        <v>697</v>
      </c>
      <c r="K5543" s="126" t="s">
        <v>698</v>
      </c>
      <c r="L5543" s="126" t="s">
        <v>698</v>
      </c>
      <c r="M5543" s="166" t="s">
        <v>66</v>
      </c>
      <c r="N5543" s="11" t="s">
        <v>52</v>
      </c>
      <c r="O5543" s="68" t="str">
        <f t="shared" si="195"/>
        <v>100712. Vigilancia de la Salud AmbientalVigilancia de la Salud Ambiental20255_BARRIOS_UNIDOS2_ABRIL_2026</v>
      </c>
      <c r="P5543" s="129">
        <f t="shared" ref="P5543:P5606" si="197">IFERROR(T5543/S5543,0)</f>
        <v>0</v>
      </c>
      <c r="S5543" s="164">
        <v>0</v>
      </c>
      <c r="T5543" s="165">
        <v>0</v>
      </c>
    </row>
    <row r="5544" spans="2:20" ht="30" hidden="1" customHeight="1">
      <c r="B5544" s="123">
        <v>1007</v>
      </c>
      <c r="C5544" s="125" t="s">
        <v>54</v>
      </c>
      <c r="D5544" s="125" t="s">
        <v>55</v>
      </c>
      <c r="E5544" s="137">
        <v>2025</v>
      </c>
      <c r="F5544" s="68" t="str">
        <f t="shared" si="196"/>
        <v>100712. Vigilancia de la Salud AmbientalVigilancia de la Salud Ambiental2025</v>
      </c>
      <c r="G5544" s="404" t="s">
        <v>696</v>
      </c>
      <c r="H5544" s="134" t="s">
        <v>699</v>
      </c>
      <c r="I5544" s="125" t="s">
        <v>410</v>
      </c>
      <c r="J5544" s="134" t="s">
        <v>697</v>
      </c>
      <c r="K5544" s="126" t="s">
        <v>698</v>
      </c>
      <c r="L5544" s="126" t="s">
        <v>698</v>
      </c>
      <c r="M5544" s="166" t="s">
        <v>107</v>
      </c>
      <c r="N5544" s="11" t="s">
        <v>52</v>
      </c>
      <c r="O5544" s="68" t="str">
        <f t="shared" si="195"/>
        <v>100712. Vigilancia de la Salud AmbientalVigilancia de la Salud Ambiental20256_TEUSAQUILLO2_ABRIL_2026</v>
      </c>
      <c r="P5544" s="129">
        <f t="shared" si="197"/>
        <v>0</v>
      </c>
      <c r="S5544" s="164">
        <v>0</v>
      </c>
      <c r="T5544" s="165">
        <v>0</v>
      </c>
    </row>
    <row r="5545" spans="2:20" ht="30" hidden="1" customHeight="1">
      <c r="B5545" s="123">
        <v>1013</v>
      </c>
      <c r="C5545" s="125" t="s">
        <v>54</v>
      </c>
      <c r="D5545" s="125" t="s">
        <v>55</v>
      </c>
      <c r="E5545" s="137">
        <v>2025</v>
      </c>
      <c r="F5545" s="68" t="str">
        <f t="shared" si="196"/>
        <v>101312. Vigilancia de la Salud AmbientalVigilancia de la Salud Ambiental2025</v>
      </c>
      <c r="G5545" s="404" t="s">
        <v>696</v>
      </c>
      <c r="H5545" s="134" t="s">
        <v>703</v>
      </c>
      <c r="I5545" s="125" t="s">
        <v>410</v>
      </c>
      <c r="J5545" s="134" t="s">
        <v>697</v>
      </c>
      <c r="K5545" s="126" t="s">
        <v>698</v>
      </c>
      <c r="L5545" s="126" t="s">
        <v>698</v>
      </c>
      <c r="M5545" s="166" t="s">
        <v>56</v>
      </c>
      <c r="N5545" s="11" t="s">
        <v>52</v>
      </c>
      <c r="O5545" s="68" t="str">
        <f t="shared" si="195"/>
        <v>101312. Vigilancia de la Salud AmbientalVigilancia de la Salud Ambiental20251_USAQUEN2_ABRIL_2026</v>
      </c>
      <c r="P5545" s="129">
        <f t="shared" si="197"/>
        <v>0</v>
      </c>
      <c r="S5545" s="164">
        <v>0</v>
      </c>
      <c r="T5545" s="165">
        <v>0</v>
      </c>
    </row>
    <row r="5546" spans="2:20" ht="30" hidden="1" customHeight="1">
      <c r="B5546" s="123">
        <v>1013</v>
      </c>
      <c r="C5546" s="125" t="s">
        <v>54</v>
      </c>
      <c r="D5546" s="125" t="s">
        <v>55</v>
      </c>
      <c r="E5546" s="137">
        <v>2025</v>
      </c>
      <c r="F5546" s="68" t="str">
        <f t="shared" si="196"/>
        <v>101312. Vigilancia de la Salud AmbientalVigilancia de la Salud Ambiental2025</v>
      </c>
      <c r="G5546" s="404" t="s">
        <v>696</v>
      </c>
      <c r="H5546" s="134" t="s">
        <v>703</v>
      </c>
      <c r="I5546" s="125" t="s">
        <v>410</v>
      </c>
      <c r="J5546" s="134" t="s">
        <v>697</v>
      </c>
      <c r="K5546" s="126" t="s">
        <v>698</v>
      </c>
      <c r="L5546" s="126" t="s">
        <v>698</v>
      </c>
      <c r="M5546" s="166" t="s">
        <v>63</v>
      </c>
      <c r="N5546" s="11" t="s">
        <v>52</v>
      </c>
      <c r="O5546" s="68" t="str">
        <f t="shared" si="195"/>
        <v>101312. Vigilancia de la Salud AmbientalVigilancia de la Salud Ambiental20252_ENGATIVA2_ABRIL_2026</v>
      </c>
      <c r="P5546" s="129">
        <f t="shared" si="197"/>
        <v>0</v>
      </c>
      <c r="S5546" s="164">
        <v>0</v>
      </c>
      <c r="T5546" s="165">
        <v>0</v>
      </c>
    </row>
    <row r="5547" spans="2:20" ht="30" hidden="1" customHeight="1">
      <c r="B5547" s="123">
        <v>1013</v>
      </c>
      <c r="C5547" s="125" t="s">
        <v>54</v>
      </c>
      <c r="D5547" s="125" t="s">
        <v>55</v>
      </c>
      <c r="E5547" s="137">
        <v>2025</v>
      </c>
      <c r="F5547" s="68" t="str">
        <f t="shared" si="196"/>
        <v>101312. Vigilancia de la Salud AmbientalVigilancia de la Salud Ambiental2025</v>
      </c>
      <c r="G5547" s="404" t="s">
        <v>696</v>
      </c>
      <c r="H5547" s="134" t="s">
        <v>703</v>
      </c>
      <c r="I5547" s="125" t="s">
        <v>410</v>
      </c>
      <c r="J5547" s="134" t="s">
        <v>697</v>
      </c>
      <c r="K5547" s="126" t="s">
        <v>698</v>
      </c>
      <c r="L5547" s="126" t="s">
        <v>698</v>
      </c>
      <c r="M5547" s="166" t="s">
        <v>107</v>
      </c>
      <c r="N5547" s="11" t="s">
        <v>52</v>
      </c>
      <c r="O5547" s="68" t="str">
        <f t="shared" si="195"/>
        <v>101312. Vigilancia de la Salud AmbientalVigilancia de la Salud Ambiental20256_TEUSAQUILLO2_ABRIL_2026</v>
      </c>
      <c r="P5547" s="129">
        <f t="shared" si="197"/>
        <v>0</v>
      </c>
      <c r="S5547" s="164">
        <v>0</v>
      </c>
      <c r="T5547" s="165">
        <v>0</v>
      </c>
    </row>
    <row r="5548" spans="2:20" ht="30" hidden="1" customHeight="1">
      <c r="B5548" s="123">
        <v>1015</v>
      </c>
      <c r="C5548" s="125" t="s">
        <v>54</v>
      </c>
      <c r="D5548" s="125" t="s">
        <v>55</v>
      </c>
      <c r="E5548" s="137">
        <v>2025</v>
      </c>
      <c r="F5548" s="68" t="str">
        <f t="shared" si="196"/>
        <v>101512. Vigilancia de la Salud AmbientalVigilancia de la Salud Ambiental2025</v>
      </c>
      <c r="G5548" s="404" t="s">
        <v>696</v>
      </c>
      <c r="H5548" s="134" t="s">
        <v>386</v>
      </c>
      <c r="I5548" s="125" t="s">
        <v>410</v>
      </c>
      <c r="J5548" s="134" t="s">
        <v>697</v>
      </c>
      <c r="K5548" s="126" t="s">
        <v>698</v>
      </c>
      <c r="L5548" s="126" t="s">
        <v>698</v>
      </c>
      <c r="M5548" s="166" t="s">
        <v>74</v>
      </c>
      <c r="N5548" s="11" t="s">
        <v>52</v>
      </c>
      <c r="O5548" s="68" t="str">
        <f t="shared" si="195"/>
        <v>101512. Vigilancia de la Salud AmbientalVigilancia de la Salud Ambiental20254_CHAPINERO2_ABRIL_2026</v>
      </c>
      <c r="P5548" s="129">
        <f t="shared" si="197"/>
        <v>0</v>
      </c>
      <c r="S5548" s="164">
        <v>0</v>
      </c>
      <c r="T5548" s="165">
        <v>0</v>
      </c>
    </row>
    <row r="5549" spans="2:20" ht="30" hidden="1" customHeight="1">
      <c r="B5549" s="123">
        <v>1015</v>
      </c>
      <c r="C5549" s="125" t="s">
        <v>54</v>
      </c>
      <c r="D5549" s="125" t="s">
        <v>55</v>
      </c>
      <c r="E5549" s="137">
        <v>2025</v>
      </c>
      <c r="F5549" s="68" t="str">
        <f t="shared" si="196"/>
        <v>101512. Vigilancia de la Salud AmbientalVigilancia de la Salud Ambiental2025</v>
      </c>
      <c r="G5549" s="404" t="s">
        <v>696</v>
      </c>
      <c r="H5549" s="134" t="s">
        <v>386</v>
      </c>
      <c r="I5549" s="125" t="s">
        <v>410</v>
      </c>
      <c r="J5549" s="134" t="s">
        <v>697</v>
      </c>
      <c r="K5549" s="126" t="s">
        <v>698</v>
      </c>
      <c r="L5549" s="126" t="s">
        <v>698</v>
      </c>
      <c r="M5549" s="166" t="s">
        <v>56</v>
      </c>
      <c r="N5549" s="11" t="s">
        <v>52</v>
      </c>
      <c r="O5549" s="68" t="str">
        <f t="shared" si="195"/>
        <v>101512. Vigilancia de la Salud AmbientalVigilancia de la Salud Ambiental20251_USAQUEN2_ABRIL_2026</v>
      </c>
      <c r="P5549" s="129">
        <f t="shared" si="197"/>
        <v>0</v>
      </c>
      <c r="S5549" s="164">
        <v>0</v>
      </c>
      <c r="T5549" s="165">
        <v>0</v>
      </c>
    </row>
    <row r="5550" spans="2:20" ht="30" hidden="1" customHeight="1">
      <c r="B5550" s="123">
        <v>1015</v>
      </c>
      <c r="C5550" s="125" t="s">
        <v>54</v>
      </c>
      <c r="D5550" s="125" t="s">
        <v>55</v>
      </c>
      <c r="E5550" s="137">
        <v>2025</v>
      </c>
      <c r="F5550" s="68" t="str">
        <f t="shared" si="196"/>
        <v>101512. Vigilancia de la Salud AmbientalVigilancia de la Salud Ambiental2025</v>
      </c>
      <c r="G5550" s="404" t="s">
        <v>696</v>
      </c>
      <c r="H5550" s="134" t="s">
        <v>386</v>
      </c>
      <c r="I5550" s="125" t="s">
        <v>410</v>
      </c>
      <c r="J5550" s="134" t="s">
        <v>697</v>
      </c>
      <c r="K5550" s="126" t="s">
        <v>698</v>
      </c>
      <c r="L5550" s="126" t="s">
        <v>698</v>
      </c>
      <c r="M5550" s="166" t="s">
        <v>63</v>
      </c>
      <c r="N5550" s="11" t="s">
        <v>52</v>
      </c>
      <c r="O5550" s="68" t="str">
        <f t="shared" si="195"/>
        <v>101512. Vigilancia de la Salud AmbientalVigilancia de la Salud Ambiental20252_ENGATIVA2_ABRIL_2026</v>
      </c>
      <c r="P5550" s="129">
        <f t="shared" si="197"/>
        <v>0</v>
      </c>
      <c r="S5550" s="164">
        <v>0</v>
      </c>
      <c r="T5550" s="165">
        <v>0</v>
      </c>
    </row>
    <row r="5551" spans="2:20" ht="30" hidden="1" customHeight="1">
      <c r="B5551" s="123">
        <v>1015</v>
      </c>
      <c r="C5551" s="125" t="s">
        <v>54</v>
      </c>
      <c r="D5551" s="125" t="s">
        <v>55</v>
      </c>
      <c r="E5551" s="137">
        <v>2025</v>
      </c>
      <c r="F5551" s="68" t="str">
        <f t="shared" si="196"/>
        <v>101512. Vigilancia de la Salud AmbientalVigilancia de la Salud Ambiental2025</v>
      </c>
      <c r="G5551" s="404" t="s">
        <v>696</v>
      </c>
      <c r="H5551" s="134" t="s">
        <v>386</v>
      </c>
      <c r="I5551" s="125" t="s">
        <v>410</v>
      </c>
      <c r="J5551" s="134" t="s">
        <v>697</v>
      </c>
      <c r="K5551" s="126" t="s">
        <v>698</v>
      </c>
      <c r="L5551" s="126" t="s">
        <v>698</v>
      </c>
      <c r="M5551" s="166" t="s">
        <v>77</v>
      </c>
      <c r="N5551" s="11" t="s">
        <v>52</v>
      </c>
      <c r="O5551" s="68" t="str">
        <f t="shared" si="195"/>
        <v>101512. Vigilancia de la Salud AmbientalVigilancia de la Salud Ambiental20253_SUBA2_ABRIL_2026</v>
      </c>
      <c r="P5551" s="129">
        <f t="shared" si="197"/>
        <v>0</v>
      </c>
      <c r="S5551" s="164">
        <v>0</v>
      </c>
      <c r="T5551" s="165">
        <v>0</v>
      </c>
    </row>
    <row r="5552" spans="2:20" ht="30" hidden="1" customHeight="1">
      <c r="B5552" s="123">
        <v>1015</v>
      </c>
      <c r="C5552" s="125" t="s">
        <v>54</v>
      </c>
      <c r="D5552" s="125" t="s">
        <v>55</v>
      </c>
      <c r="E5552" s="137">
        <v>2025</v>
      </c>
      <c r="F5552" s="68" t="str">
        <f t="shared" si="196"/>
        <v>101512. Vigilancia de la Salud AmbientalVigilancia de la Salud Ambiental2025</v>
      </c>
      <c r="G5552" s="404" t="s">
        <v>696</v>
      </c>
      <c r="H5552" s="134" t="s">
        <v>386</v>
      </c>
      <c r="I5552" s="125" t="s">
        <v>410</v>
      </c>
      <c r="J5552" s="134" t="s">
        <v>697</v>
      </c>
      <c r="K5552" s="126" t="s">
        <v>698</v>
      </c>
      <c r="L5552" s="126" t="s">
        <v>698</v>
      </c>
      <c r="M5552" s="166" t="s">
        <v>66</v>
      </c>
      <c r="N5552" s="11" t="s">
        <v>52</v>
      </c>
      <c r="O5552" s="68" t="str">
        <f t="shared" si="195"/>
        <v>101512. Vigilancia de la Salud AmbientalVigilancia de la Salud Ambiental20255_BARRIOS_UNIDOS2_ABRIL_2026</v>
      </c>
      <c r="P5552" s="129">
        <f t="shared" si="197"/>
        <v>0</v>
      </c>
      <c r="S5552" s="164">
        <v>0</v>
      </c>
      <c r="T5552" s="165">
        <v>0</v>
      </c>
    </row>
    <row r="5553" spans="2:20" ht="30" hidden="1" customHeight="1">
      <c r="B5553" s="123">
        <v>1015</v>
      </c>
      <c r="C5553" s="125" t="s">
        <v>54</v>
      </c>
      <c r="D5553" s="125" t="s">
        <v>55</v>
      </c>
      <c r="E5553" s="137">
        <v>2025</v>
      </c>
      <c r="F5553" s="68" t="str">
        <f t="shared" si="196"/>
        <v>101512. Vigilancia de la Salud AmbientalVigilancia de la Salud Ambiental2025</v>
      </c>
      <c r="G5553" s="404" t="s">
        <v>696</v>
      </c>
      <c r="H5553" s="134" t="s">
        <v>386</v>
      </c>
      <c r="I5553" s="125" t="s">
        <v>410</v>
      </c>
      <c r="J5553" s="134" t="s">
        <v>697</v>
      </c>
      <c r="K5553" s="126" t="s">
        <v>698</v>
      </c>
      <c r="L5553" s="126" t="s">
        <v>698</v>
      </c>
      <c r="M5553" s="166" t="s">
        <v>107</v>
      </c>
      <c r="N5553" s="11" t="s">
        <v>52</v>
      </c>
      <c r="O5553" s="68" t="str">
        <f t="shared" si="195"/>
        <v>101512. Vigilancia de la Salud AmbientalVigilancia de la Salud Ambiental20256_TEUSAQUILLO2_ABRIL_2026</v>
      </c>
      <c r="P5553" s="129">
        <f t="shared" si="197"/>
        <v>105726</v>
      </c>
      <c r="S5553" s="164">
        <v>1</v>
      </c>
      <c r="T5553" s="165">
        <v>105726</v>
      </c>
    </row>
    <row r="5554" spans="2:20" ht="30" hidden="1" customHeight="1">
      <c r="B5554" s="123">
        <v>1075</v>
      </c>
      <c r="C5554" s="125" t="s">
        <v>54</v>
      </c>
      <c r="D5554" s="125" t="s">
        <v>55</v>
      </c>
      <c r="E5554" s="137">
        <v>2025</v>
      </c>
      <c r="F5554" s="68" t="str">
        <f t="shared" si="196"/>
        <v>107512. Vigilancia de la Salud AmbientalVigilancia de la Salud Ambiental2025</v>
      </c>
      <c r="G5554" s="404" t="s">
        <v>704</v>
      </c>
      <c r="H5554" s="134" t="s">
        <v>705</v>
      </c>
      <c r="I5554" s="125" t="s">
        <v>410</v>
      </c>
      <c r="J5554" s="134" t="s">
        <v>706</v>
      </c>
      <c r="K5554" s="126" t="s">
        <v>698</v>
      </c>
      <c r="L5554" s="126" t="s">
        <v>698</v>
      </c>
      <c r="M5554" s="166" t="s">
        <v>56</v>
      </c>
      <c r="N5554" s="11" t="s">
        <v>52</v>
      </c>
      <c r="O5554" s="68" t="str">
        <f t="shared" si="195"/>
        <v>107512. Vigilancia de la Salud AmbientalVigilancia de la Salud Ambiental20251_USAQUEN2_ABRIL_2026</v>
      </c>
      <c r="P5554" s="129">
        <f t="shared" si="197"/>
        <v>0</v>
      </c>
      <c r="S5554" s="164">
        <v>0</v>
      </c>
      <c r="T5554" s="165">
        <v>0</v>
      </c>
    </row>
    <row r="5555" spans="2:20" ht="30" hidden="1" customHeight="1">
      <c r="B5555" s="123">
        <v>1075</v>
      </c>
      <c r="C5555" s="125" t="s">
        <v>54</v>
      </c>
      <c r="D5555" s="125" t="s">
        <v>55</v>
      </c>
      <c r="E5555" s="137">
        <v>2025</v>
      </c>
      <c r="F5555" s="68" t="str">
        <f t="shared" si="196"/>
        <v>107512. Vigilancia de la Salud AmbientalVigilancia de la Salud Ambiental2025</v>
      </c>
      <c r="G5555" s="404" t="s">
        <v>704</v>
      </c>
      <c r="H5555" s="134" t="s">
        <v>705</v>
      </c>
      <c r="I5555" s="125" t="s">
        <v>410</v>
      </c>
      <c r="J5555" s="134" t="s">
        <v>706</v>
      </c>
      <c r="K5555" s="126" t="s">
        <v>698</v>
      </c>
      <c r="L5555" s="126" t="s">
        <v>698</v>
      </c>
      <c r="M5555" s="166" t="s">
        <v>66</v>
      </c>
      <c r="N5555" s="11" t="s">
        <v>52</v>
      </c>
      <c r="O5555" s="68" t="str">
        <f t="shared" si="195"/>
        <v>107512. Vigilancia de la Salud AmbientalVigilancia de la Salud Ambiental20255_BARRIOS_UNIDOS2_ABRIL_2026</v>
      </c>
      <c r="P5555" s="129">
        <f t="shared" si="197"/>
        <v>0</v>
      </c>
      <c r="S5555" s="164">
        <v>0</v>
      </c>
      <c r="T5555" s="165">
        <v>0</v>
      </c>
    </row>
    <row r="5556" spans="2:20" ht="30" hidden="1" customHeight="1">
      <c r="B5556" s="123">
        <v>1103</v>
      </c>
      <c r="C5556" s="125" t="s">
        <v>54</v>
      </c>
      <c r="D5556" s="125" t="s">
        <v>55</v>
      </c>
      <c r="E5556" s="137">
        <v>2025</v>
      </c>
      <c r="F5556" s="68" t="str">
        <f t="shared" si="196"/>
        <v>110312. Vigilancia de la Salud AmbientalVigilancia de la Salud Ambiental2025</v>
      </c>
      <c r="G5556" s="404" t="s">
        <v>707</v>
      </c>
      <c r="H5556" s="134" t="s">
        <v>703</v>
      </c>
      <c r="I5556" s="125" t="s">
        <v>410</v>
      </c>
      <c r="J5556" s="134" t="s">
        <v>708</v>
      </c>
      <c r="K5556" s="126" t="s">
        <v>698</v>
      </c>
      <c r="L5556" s="126" t="s">
        <v>698</v>
      </c>
      <c r="M5556" s="166" t="s">
        <v>74</v>
      </c>
      <c r="N5556" s="11" t="s">
        <v>52</v>
      </c>
      <c r="O5556" s="68" t="str">
        <f t="shared" si="195"/>
        <v>110312. Vigilancia de la Salud AmbientalVigilancia de la Salud Ambiental20254_CHAPINERO2_ABRIL_2026</v>
      </c>
      <c r="P5556" s="129">
        <f t="shared" si="197"/>
        <v>0</v>
      </c>
      <c r="S5556" s="164">
        <v>0</v>
      </c>
      <c r="T5556" s="165">
        <v>0</v>
      </c>
    </row>
    <row r="5557" spans="2:20" ht="30" hidden="1" customHeight="1">
      <c r="B5557" s="123">
        <v>1103</v>
      </c>
      <c r="C5557" s="125" t="s">
        <v>54</v>
      </c>
      <c r="D5557" s="125" t="s">
        <v>55</v>
      </c>
      <c r="E5557" s="137">
        <v>2025</v>
      </c>
      <c r="F5557" s="68" t="str">
        <f t="shared" si="196"/>
        <v>110312. Vigilancia de la Salud AmbientalVigilancia de la Salud Ambiental2025</v>
      </c>
      <c r="G5557" s="404" t="s">
        <v>707</v>
      </c>
      <c r="H5557" s="134" t="s">
        <v>703</v>
      </c>
      <c r="I5557" s="125" t="s">
        <v>410</v>
      </c>
      <c r="J5557" s="134" t="s">
        <v>708</v>
      </c>
      <c r="K5557" s="126" t="s">
        <v>698</v>
      </c>
      <c r="L5557" s="126" t="s">
        <v>698</v>
      </c>
      <c r="M5557" s="166" t="s">
        <v>56</v>
      </c>
      <c r="N5557" s="11" t="s">
        <v>52</v>
      </c>
      <c r="O5557" s="68" t="str">
        <f t="shared" si="195"/>
        <v>110312. Vigilancia de la Salud AmbientalVigilancia de la Salud Ambiental20251_USAQUEN2_ABRIL_2026</v>
      </c>
      <c r="P5557" s="129">
        <f t="shared" si="197"/>
        <v>0</v>
      </c>
      <c r="S5557" s="164">
        <v>0</v>
      </c>
      <c r="T5557" s="165">
        <v>0</v>
      </c>
    </row>
    <row r="5558" spans="2:20" ht="30" hidden="1" customHeight="1">
      <c r="B5558" s="123">
        <v>1103</v>
      </c>
      <c r="C5558" s="125" t="s">
        <v>54</v>
      </c>
      <c r="D5558" s="125" t="s">
        <v>55</v>
      </c>
      <c r="E5558" s="137">
        <v>2025</v>
      </c>
      <c r="F5558" s="68" t="str">
        <f t="shared" si="196"/>
        <v>110312. Vigilancia de la Salud AmbientalVigilancia de la Salud Ambiental2025</v>
      </c>
      <c r="G5558" s="404" t="s">
        <v>707</v>
      </c>
      <c r="H5558" s="134" t="s">
        <v>703</v>
      </c>
      <c r="I5558" s="125" t="s">
        <v>410</v>
      </c>
      <c r="J5558" s="134" t="s">
        <v>708</v>
      </c>
      <c r="K5558" s="126" t="s">
        <v>698</v>
      </c>
      <c r="L5558" s="126" t="s">
        <v>698</v>
      </c>
      <c r="M5558" s="166" t="s">
        <v>63</v>
      </c>
      <c r="N5558" s="11" t="s">
        <v>52</v>
      </c>
      <c r="O5558" s="68" t="str">
        <f t="shared" si="195"/>
        <v>110312. Vigilancia de la Salud AmbientalVigilancia de la Salud Ambiental20252_ENGATIVA2_ABRIL_2026</v>
      </c>
      <c r="P5558" s="129">
        <f t="shared" si="197"/>
        <v>0</v>
      </c>
      <c r="S5558" s="164">
        <v>0</v>
      </c>
      <c r="T5558" s="165">
        <v>0</v>
      </c>
    </row>
    <row r="5559" spans="2:20" ht="30" hidden="1" customHeight="1">
      <c r="B5559" s="123">
        <v>1103</v>
      </c>
      <c r="C5559" s="125" t="s">
        <v>54</v>
      </c>
      <c r="D5559" s="125" t="s">
        <v>55</v>
      </c>
      <c r="E5559" s="137">
        <v>2025</v>
      </c>
      <c r="F5559" s="68" t="str">
        <f t="shared" si="196"/>
        <v>110312. Vigilancia de la Salud AmbientalVigilancia de la Salud Ambiental2025</v>
      </c>
      <c r="G5559" s="404" t="s">
        <v>707</v>
      </c>
      <c r="H5559" s="134" t="s">
        <v>703</v>
      </c>
      <c r="I5559" s="125" t="s">
        <v>410</v>
      </c>
      <c r="J5559" s="134" t="s">
        <v>708</v>
      </c>
      <c r="K5559" s="126" t="s">
        <v>698</v>
      </c>
      <c r="L5559" s="126" t="s">
        <v>698</v>
      </c>
      <c r="M5559" s="166" t="s">
        <v>77</v>
      </c>
      <c r="N5559" s="11" t="s">
        <v>52</v>
      </c>
      <c r="O5559" s="68" t="str">
        <f t="shared" si="195"/>
        <v>110312. Vigilancia de la Salud AmbientalVigilancia de la Salud Ambiental20253_SUBA2_ABRIL_2026</v>
      </c>
      <c r="P5559" s="129">
        <f t="shared" si="197"/>
        <v>0</v>
      </c>
      <c r="S5559" s="164">
        <v>0</v>
      </c>
      <c r="T5559" s="165">
        <v>0</v>
      </c>
    </row>
    <row r="5560" spans="2:20" ht="30" hidden="1" customHeight="1">
      <c r="B5560" s="123">
        <v>1103</v>
      </c>
      <c r="C5560" s="125" t="s">
        <v>54</v>
      </c>
      <c r="D5560" s="125" t="s">
        <v>55</v>
      </c>
      <c r="E5560" s="137">
        <v>2025</v>
      </c>
      <c r="F5560" s="68" t="str">
        <f t="shared" si="196"/>
        <v>110312. Vigilancia de la Salud AmbientalVigilancia de la Salud Ambiental2025</v>
      </c>
      <c r="G5560" s="404" t="s">
        <v>707</v>
      </c>
      <c r="H5560" s="134" t="s">
        <v>703</v>
      </c>
      <c r="I5560" s="125" t="s">
        <v>410</v>
      </c>
      <c r="J5560" s="134" t="s">
        <v>708</v>
      </c>
      <c r="K5560" s="126" t="s">
        <v>698</v>
      </c>
      <c r="L5560" s="126" t="s">
        <v>698</v>
      </c>
      <c r="M5560" s="166" t="s">
        <v>66</v>
      </c>
      <c r="N5560" s="11" t="s">
        <v>52</v>
      </c>
      <c r="O5560" s="68" t="str">
        <f t="shared" si="195"/>
        <v>110312. Vigilancia de la Salud AmbientalVigilancia de la Salud Ambiental20255_BARRIOS_UNIDOS2_ABRIL_2026</v>
      </c>
      <c r="P5560" s="129">
        <f t="shared" si="197"/>
        <v>0</v>
      </c>
      <c r="S5560" s="164">
        <v>0</v>
      </c>
      <c r="T5560" s="165">
        <v>0</v>
      </c>
    </row>
    <row r="5561" spans="2:20" ht="30" hidden="1" customHeight="1">
      <c r="B5561" s="123">
        <v>1103</v>
      </c>
      <c r="C5561" s="125" t="s">
        <v>54</v>
      </c>
      <c r="D5561" s="125" t="s">
        <v>55</v>
      </c>
      <c r="E5561" s="137">
        <v>2025</v>
      </c>
      <c r="F5561" s="68" t="str">
        <f t="shared" si="196"/>
        <v>110312. Vigilancia de la Salud AmbientalVigilancia de la Salud Ambiental2025</v>
      </c>
      <c r="G5561" s="404" t="s">
        <v>707</v>
      </c>
      <c r="H5561" s="134" t="s">
        <v>703</v>
      </c>
      <c r="I5561" s="125" t="s">
        <v>410</v>
      </c>
      <c r="J5561" s="134" t="s">
        <v>708</v>
      </c>
      <c r="K5561" s="126" t="s">
        <v>698</v>
      </c>
      <c r="L5561" s="126" t="s">
        <v>698</v>
      </c>
      <c r="M5561" s="166" t="s">
        <v>107</v>
      </c>
      <c r="N5561" s="11" t="s">
        <v>52</v>
      </c>
      <c r="O5561" s="68" t="str">
        <f t="shared" si="195"/>
        <v>110312. Vigilancia de la Salud AmbientalVigilancia de la Salud Ambiental20256_TEUSAQUILLO2_ABRIL_2026</v>
      </c>
      <c r="P5561" s="129">
        <f t="shared" si="197"/>
        <v>909</v>
      </c>
      <c r="S5561" s="164">
        <v>6003</v>
      </c>
      <c r="T5561" s="165">
        <v>5456727</v>
      </c>
    </row>
    <row r="5562" spans="2:20" ht="30" hidden="1" customHeight="1">
      <c r="B5562" s="123">
        <v>1113</v>
      </c>
      <c r="C5562" s="125" t="s">
        <v>54</v>
      </c>
      <c r="D5562" s="125" t="s">
        <v>55</v>
      </c>
      <c r="E5562" s="137">
        <v>2025</v>
      </c>
      <c r="F5562" s="68" t="str">
        <f t="shared" si="196"/>
        <v>111312. Vigilancia de la Salud AmbientalVigilancia de la Salud Ambiental2025</v>
      </c>
      <c r="G5562" s="404" t="s">
        <v>709</v>
      </c>
      <c r="H5562" s="134" t="s">
        <v>702</v>
      </c>
      <c r="I5562" s="125" t="s">
        <v>410</v>
      </c>
      <c r="J5562" s="134" t="s">
        <v>709</v>
      </c>
      <c r="K5562" s="126" t="s">
        <v>698</v>
      </c>
      <c r="L5562" s="126" t="s">
        <v>698</v>
      </c>
      <c r="M5562" s="166" t="s">
        <v>63</v>
      </c>
      <c r="N5562" s="11" t="s">
        <v>52</v>
      </c>
      <c r="O5562" s="68" t="str">
        <f t="shared" si="195"/>
        <v>111312. Vigilancia de la Salud AmbientalVigilancia de la Salud Ambiental20252_ENGATIVA2_ABRIL_2026</v>
      </c>
      <c r="P5562" s="129">
        <f t="shared" si="197"/>
        <v>0</v>
      </c>
      <c r="S5562" s="164">
        <v>0</v>
      </c>
      <c r="T5562" s="165">
        <v>0</v>
      </c>
    </row>
    <row r="5563" spans="2:20" ht="30" hidden="1" customHeight="1">
      <c r="B5563" s="123">
        <v>1114</v>
      </c>
      <c r="C5563" s="125" t="s">
        <v>54</v>
      </c>
      <c r="D5563" s="125" t="s">
        <v>55</v>
      </c>
      <c r="E5563" s="137">
        <v>2025</v>
      </c>
      <c r="F5563" s="68" t="str">
        <f t="shared" si="196"/>
        <v>111412. Vigilancia de la Salud AmbientalVigilancia de la Salud Ambiental2025</v>
      </c>
      <c r="G5563" s="404" t="s">
        <v>696</v>
      </c>
      <c r="H5563" s="134" t="s">
        <v>702</v>
      </c>
      <c r="I5563" s="125" t="s">
        <v>410</v>
      </c>
      <c r="J5563" s="134" t="s">
        <v>697</v>
      </c>
      <c r="K5563" s="126" t="s">
        <v>698</v>
      </c>
      <c r="L5563" s="126" t="s">
        <v>698</v>
      </c>
      <c r="M5563" s="166" t="s">
        <v>107</v>
      </c>
      <c r="N5563" s="11" t="s">
        <v>52</v>
      </c>
      <c r="O5563" s="68" t="str">
        <f t="shared" ref="O5563:O5626" si="198">+F5563&amp;M5563&amp;N5563</f>
        <v>111412. Vigilancia de la Salud AmbientalVigilancia de la Salud Ambiental20256_TEUSAQUILLO2_ABRIL_2026</v>
      </c>
      <c r="P5563" s="129">
        <f t="shared" si="197"/>
        <v>0</v>
      </c>
      <c r="S5563" s="164">
        <v>0</v>
      </c>
      <c r="T5563" s="165">
        <v>0</v>
      </c>
    </row>
    <row r="5564" spans="2:20" ht="30" hidden="1" customHeight="1">
      <c r="B5564" s="123">
        <v>1116</v>
      </c>
      <c r="C5564" s="125" t="s">
        <v>54</v>
      </c>
      <c r="D5564" s="125" t="s">
        <v>55</v>
      </c>
      <c r="E5564" s="137">
        <v>2025</v>
      </c>
      <c r="F5564" s="68" t="str">
        <f t="shared" si="196"/>
        <v>111612. Vigilancia de la Salud AmbientalVigilancia de la Salud Ambiental2025</v>
      </c>
      <c r="G5564" s="404" t="s">
        <v>696</v>
      </c>
      <c r="H5564" s="134" t="s">
        <v>702</v>
      </c>
      <c r="I5564" s="125" t="s">
        <v>410</v>
      </c>
      <c r="J5564" s="134" t="s">
        <v>697</v>
      </c>
      <c r="K5564" s="126" t="s">
        <v>698</v>
      </c>
      <c r="L5564" s="126" t="s">
        <v>698</v>
      </c>
      <c r="M5564" s="166" t="s">
        <v>74</v>
      </c>
      <c r="N5564" s="11" t="s">
        <v>52</v>
      </c>
      <c r="O5564" s="68" t="str">
        <f t="shared" si="198"/>
        <v>111612. Vigilancia de la Salud AmbientalVigilancia de la Salud Ambiental20254_CHAPINERO2_ABRIL_2026</v>
      </c>
      <c r="P5564" s="129">
        <f t="shared" si="197"/>
        <v>0</v>
      </c>
      <c r="S5564" s="164">
        <v>0</v>
      </c>
      <c r="T5564" s="165">
        <v>0</v>
      </c>
    </row>
    <row r="5565" spans="2:20" ht="30" hidden="1" customHeight="1">
      <c r="B5565" s="123">
        <v>1116</v>
      </c>
      <c r="C5565" s="125" t="s">
        <v>54</v>
      </c>
      <c r="D5565" s="125" t="s">
        <v>55</v>
      </c>
      <c r="E5565" s="137">
        <v>2025</v>
      </c>
      <c r="F5565" s="68" t="str">
        <f t="shared" si="196"/>
        <v>111612. Vigilancia de la Salud AmbientalVigilancia de la Salud Ambiental2025</v>
      </c>
      <c r="G5565" s="404" t="s">
        <v>696</v>
      </c>
      <c r="H5565" s="134" t="s">
        <v>702</v>
      </c>
      <c r="I5565" s="125" t="s">
        <v>410</v>
      </c>
      <c r="J5565" s="134" t="s">
        <v>697</v>
      </c>
      <c r="K5565" s="126" t="s">
        <v>698</v>
      </c>
      <c r="L5565" s="126" t="s">
        <v>698</v>
      </c>
      <c r="M5565" s="166" t="s">
        <v>56</v>
      </c>
      <c r="N5565" s="11" t="s">
        <v>52</v>
      </c>
      <c r="O5565" s="68" t="str">
        <f t="shared" si="198"/>
        <v>111612. Vigilancia de la Salud AmbientalVigilancia de la Salud Ambiental20251_USAQUEN2_ABRIL_2026</v>
      </c>
      <c r="P5565" s="129">
        <f t="shared" si="197"/>
        <v>0</v>
      </c>
      <c r="S5565" s="164">
        <v>0</v>
      </c>
      <c r="T5565" s="165">
        <v>0</v>
      </c>
    </row>
    <row r="5566" spans="2:20" ht="30" hidden="1" customHeight="1">
      <c r="B5566" s="123">
        <v>1116</v>
      </c>
      <c r="C5566" s="125" t="s">
        <v>54</v>
      </c>
      <c r="D5566" s="125" t="s">
        <v>55</v>
      </c>
      <c r="E5566" s="137">
        <v>2025</v>
      </c>
      <c r="F5566" s="68" t="str">
        <f t="shared" si="196"/>
        <v>111612. Vigilancia de la Salud AmbientalVigilancia de la Salud Ambiental2025</v>
      </c>
      <c r="G5566" s="404" t="s">
        <v>696</v>
      </c>
      <c r="H5566" s="134" t="s">
        <v>702</v>
      </c>
      <c r="I5566" s="125" t="s">
        <v>410</v>
      </c>
      <c r="J5566" s="134" t="s">
        <v>697</v>
      </c>
      <c r="K5566" s="126" t="s">
        <v>698</v>
      </c>
      <c r="L5566" s="126" t="s">
        <v>698</v>
      </c>
      <c r="M5566" s="166" t="s">
        <v>63</v>
      </c>
      <c r="N5566" s="11" t="s">
        <v>52</v>
      </c>
      <c r="O5566" s="68" t="str">
        <f t="shared" si="198"/>
        <v>111612. Vigilancia de la Salud AmbientalVigilancia de la Salud Ambiental20252_ENGATIVA2_ABRIL_2026</v>
      </c>
      <c r="P5566" s="129">
        <f t="shared" si="197"/>
        <v>0</v>
      </c>
      <c r="S5566" s="164">
        <v>0</v>
      </c>
      <c r="T5566" s="165">
        <v>0</v>
      </c>
    </row>
    <row r="5567" spans="2:20" ht="30" hidden="1" customHeight="1">
      <c r="B5567" s="123">
        <v>1116</v>
      </c>
      <c r="C5567" s="125" t="s">
        <v>54</v>
      </c>
      <c r="D5567" s="125" t="s">
        <v>55</v>
      </c>
      <c r="E5567" s="137">
        <v>2025</v>
      </c>
      <c r="F5567" s="68" t="str">
        <f t="shared" si="196"/>
        <v>111612. Vigilancia de la Salud AmbientalVigilancia de la Salud Ambiental2025</v>
      </c>
      <c r="G5567" s="404" t="s">
        <v>696</v>
      </c>
      <c r="H5567" s="134" t="s">
        <v>702</v>
      </c>
      <c r="I5567" s="125" t="s">
        <v>410</v>
      </c>
      <c r="J5567" s="134" t="s">
        <v>697</v>
      </c>
      <c r="K5567" s="126" t="s">
        <v>698</v>
      </c>
      <c r="L5567" s="126" t="s">
        <v>698</v>
      </c>
      <c r="M5567" s="166" t="s">
        <v>77</v>
      </c>
      <c r="N5567" s="11" t="s">
        <v>52</v>
      </c>
      <c r="O5567" s="68" t="str">
        <f t="shared" si="198"/>
        <v>111612. Vigilancia de la Salud AmbientalVigilancia de la Salud Ambiental20253_SUBA2_ABRIL_2026</v>
      </c>
      <c r="P5567" s="129">
        <f t="shared" si="197"/>
        <v>0</v>
      </c>
      <c r="S5567" s="164">
        <v>0</v>
      </c>
      <c r="T5567" s="165">
        <v>0</v>
      </c>
    </row>
    <row r="5568" spans="2:20" ht="30" hidden="1" customHeight="1">
      <c r="B5568" s="123">
        <v>1116</v>
      </c>
      <c r="C5568" s="125" t="s">
        <v>54</v>
      </c>
      <c r="D5568" s="125" t="s">
        <v>55</v>
      </c>
      <c r="E5568" s="137">
        <v>2025</v>
      </c>
      <c r="F5568" s="68" t="str">
        <f t="shared" si="196"/>
        <v>111612. Vigilancia de la Salud AmbientalVigilancia de la Salud Ambiental2025</v>
      </c>
      <c r="G5568" s="404" t="s">
        <v>696</v>
      </c>
      <c r="H5568" s="134" t="s">
        <v>702</v>
      </c>
      <c r="I5568" s="125" t="s">
        <v>410</v>
      </c>
      <c r="J5568" s="134" t="s">
        <v>697</v>
      </c>
      <c r="K5568" s="126" t="s">
        <v>698</v>
      </c>
      <c r="L5568" s="126" t="s">
        <v>698</v>
      </c>
      <c r="M5568" s="166" t="s">
        <v>66</v>
      </c>
      <c r="N5568" s="11" t="s">
        <v>52</v>
      </c>
      <c r="O5568" s="68" t="str">
        <f t="shared" si="198"/>
        <v>111612. Vigilancia de la Salud AmbientalVigilancia de la Salud Ambiental20255_BARRIOS_UNIDOS2_ABRIL_2026</v>
      </c>
      <c r="P5568" s="129">
        <f t="shared" si="197"/>
        <v>0</v>
      </c>
      <c r="S5568" s="164">
        <v>0</v>
      </c>
      <c r="T5568" s="165">
        <v>0</v>
      </c>
    </row>
    <row r="5569" spans="2:20" ht="30" hidden="1" customHeight="1">
      <c r="B5569" s="123">
        <v>1116</v>
      </c>
      <c r="C5569" s="125" t="s">
        <v>54</v>
      </c>
      <c r="D5569" s="125" t="s">
        <v>55</v>
      </c>
      <c r="E5569" s="137">
        <v>2025</v>
      </c>
      <c r="F5569" s="68" t="str">
        <f t="shared" si="196"/>
        <v>111612. Vigilancia de la Salud AmbientalVigilancia de la Salud Ambiental2025</v>
      </c>
      <c r="G5569" s="404" t="s">
        <v>696</v>
      </c>
      <c r="H5569" s="134" t="s">
        <v>702</v>
      </c>
      <c r="I5569" s="125" t="s">
        <v>410</v>
      </c>
      <c r="J5569" s="134" t="s">
        <v>697</v>
      </c>
      <c r="K5569" s="126" t="s">
        <v>698</v>
      </c>
      <c r="L5569" s="126" t="s">
        <v>698</v>
      </c>
      <c r="M5569" s="166" t="s">
        <v>107</v>
      </c>
      <c r="N5569" s="11" t="s">
        <v>52</v>
      </c>
      <c r="O5569" s="68" t="str">
        <f t="shared" si="198"/>
        <v>111612. Vigilancia de la Salud AmbientalVigilancia de la Salud Ambiental20256_TEUSAQUILLO2_ABRIL_2026</v>
      </c>
      <c r="P5569" s="129">
        <f t="shared" si="197"/>
        <v>0</v>
      </c>
      <c r="S5569" s="164">
        <v>0</v>
      </c>
      <c r="T5569" s="165">
        <v>0</v>
      </c>
    </row>
    <row r="5570" spans="2:20" ht="30" hidden="1" customHeight="1">
      <c r="B5570" s="123">
        <v>1118</v>
      </c>
      <c r="C5570" s="125" t="s">
        <v>54</v>
      </c>
      <c r="D5570" s="125" t="s">
        <v>55</v>
      </c>
      <c r="E5570" s="137">
        <v>2025</v>
      </c>
      <c r="F5570" s="68" t="str">
        <f t="shared" si="196"/>
        <v>111812. Vigilancia de la Salud AmbientalVigilancia de la Salud Ambiental2025</v>
      </c>
      <c r="G5570" s="404" t="s">
        <v>696</v>
      </c>
      <c r="H5570" s="134" t="s">
        <v>702</v>
      </c>
      <c r="I5570" s="125" t="s">
        <v>410</v>
      </c>
      <c r="J5570" s="134" t="s">
        <v>710</v>
      </c>
      <c r="K5570" s="126" t="s">
        <v>698</v>
      </c>
      <c r="L5570" s="126" t="s">
        <v>698</v>
      </c>
      <c r="M5570" s="166" t="s">
        <v>63</v>
      </c>
      <c r="N5570" s="11" t="s">
        <v>52</v>
      </c>
      <c r="O5570" s="68" t="str">
        <f t="shared" si="198"/>
        <v>111812. Vigilancia de la Salud AmbientalVigilancia de la Salud Ambiental20252_ENGATIVA2_ABRIL_2026</v>
      </c>
      <c r="P5570" s="129">
        <f t="shared" si="197"/>
        <v>0</v>
      </c>
      <c r="S5570" s="164">
        <v>0</v>
      </c>
      <c r="T5570" s="165">
        <v>0</v>
      </c>
    </row>
    <row r="5571" spans="2:20" ht="30" hidden="1" customHeight="1">
      <c r="B5571" s="123">
        <v>1130</v>
      </c>
      <c r="C5571" s="125" t="s">
        <v>54</v>
      </c>
      <c r="D5571" s="125" t="s">
        <v>55</v>
      </c>
      <c r="E5571" s="137">
        <v>2025</v>
      </c>
      <c r="F5571" s="68" t="str">
        <f t="shared" si="196"/>
        <v>113012. Vigilancia de la Salud AmbientalVigilancia de la Salud Ambiental2025</v>
      </c>
      <c r="G5571" s="404" t="s">
        <v>696</v>
      </c>
      <c r="H5571" s="134" t="s">
        <v>386</v>
      </c>
      <c r="I5571" s="125" t="s">
        <v>410</v>
      </c>
      <c r="J5571" s="134" t="s">
        <v>697</v>
      </c>
      <c r="K5571" s="126" t="s">
        <v>698</v>
      </c>
      <c r="L5571" s="126" t="s">
        <v>698</v>
      </c>
      <c r="M5571" s="166" t="s">
        <v>74</v>
      </c>
      <c r="N5571" s="11" t="s">
        <v>52</v>
      </c>
      <c r="O5571" s="68" t="str">
        <f t="shared" si="198"/>
        <v>113012. Vigilancia de la Salud AmbientalVigilancia de la Salud Ambiental20254_CHAPINERO2_ABRIL_2026</v>
      </c>
      <c r="P5571" s="129">
        <f t="shared" si="197"/>
        <v>0</v>
      </c>
      <c r="S5571" s="164">
        <v>0</v>
      </c>
      <c r="T5571" s="165">
        <v>0</v>
      </c>
    </row>
    <row r="5572" spans="2:20" ht="30" hidden="1" customHeight="1">
      <c r="B5572" s="123">
        <v>1130</v>
      </c>
      <c r="C5572" s="125" t="s">
        <v>54</v>
      </c>
      <c r="D5572" s="125" t="s">
        <v>55</v>
      </c>
      <c r="E5572" s="137">
        <v>2025</v>
      </c>
      <c r="F5572" s="68" t="str">
        <f t="shared" si="196"/>
        <v>113012. Vigilancia de la Salud AmbientalVigilancia de la Salud Ambiental2025</v>
      </c>
      <c r="G5572" s="404" t="s">
        <v>696</v>
      </c>
      <c r="H5572" s="134" t="s">
        <v>386</v>
      </c>
      <c r="I5572" s="125" t="s">
        <v>410</v>
      </c>
      <c r="J5572" s="134" t="s">
        <v>697</v>
      </c>
      <c r="K5572" s="126" t="s">
        <v>698</v>
      </c>
      <c r="L5572" s="126" t="s">
        <v>698</v>
      </c>
      <c r="M5572" s="166" t="s">
        <v>63</v>
      </c>
      <c r="N5572" s="11" t="s">
        <v>52</v>
      </c>
      <c r="O5572" s="68" t="str">
        <f t="shared" si="198"/>
        <v>113012. Vigilancia de la Salud AmbientalVigilancia de la Salud Ambiental20252_ENGATIVA2_ABRIL_2026</v>
      </c>
      <c r="P5572" s="129">
        <f t="shared" si="197"/>
        <v>0</v>
      </c>
      <c r="S5572" s="164">
        <v>0</v>
      </c>
      <c r="T5572" s="165">
        <v>0</v>
      </c>
    </row>
    <row r="5573" spans="2:20" ht="30" hidden="1" customHeight="1">
      <c r="B5573" s="123">
        <v>1130</v>
      </c>
      <c r="C5573" s="125" t="s">
        <v>54</v>
      </c>
      <c r="D5573" s="125" t="s">
        <v>55</v>
      </c>
      <c r="E5573" s="137">
        <v>2025</v>
      </c>
      <c r="F5573" s="68" t="str">
        <f t="shared" si="196"/>
        <v>113012. Vigilancia de la Salud AmbientalVigilancia de la Salud Ambiental2025</v>
      </c>
      <c r="G5573" s="404" t="s">
        <v>696</v>
      </c>
      <c r="H5573" s="134" t="s">
        <v>386</v>
      </c>
      <c r="I5573" s="125" t="s">
        <v>410</v>
      </c>
      <c r="J5573" s="134" t="s">
        <v>697</v>
      </c>
      <c r="K5573" s="126" t="s">
        <v>698</v>
      </c>
      <c r="L5573" s="126" t="s">
        <v>698</v>
      </c>
      <c r="M5573" s="166" t="s">
        <v>77</v>
      </c>
      <c r="N5573" s="11" t="s">
        <v>52</v>
      </c>
      <c r="O5573" s="68" t="str">
        <f t="shared" si="198"/>
        <v>113012. Vigilancia de la Salud AmbientalVigilancia de la Salud Ambiental20253_SUBA2_ABRIL_2026</v>
      </c>
      <c r="P5573" s="129">
        <f t="shared" si="197"/>
        <v>0</v>
      </c>
      <c r="S5573" s="164">
        <v>0</v>
      </c>
      <c r="T5573" s="165">
        <v>0</v>
      </c>
    </row>
    <row r="5574" spans="2:20" ht="30" hidden="1" customHeight="1">
      <c r="B5574" s="123">
        <v>1130</v>
      </c>
      <c r="C5574" s="125" t="s">
        <v>54</v>
      </c>
      <c r="D5574" s="125" t="s">
        <v>55</v>
      </c>
      <c r="E5574" s="137">
        <v>2025</v>
      </c>
      <c r="F5574" s="68" t="str">
        <f t="shared" si="196"/>
        <v>113012. Vigilancia de la Salud AmbientalVigilancia de la Salud Ambiental2025</v>
      </c>
      <c r="G5574" s="404" t="s">
        <v>696</v>
      </c>
      <c r="H5574" s="134" t="s">
        <v>386</v>
      </c>
      <c r="I5574" s="125" t="s">
        <v>410</v>
      </c>
      <c r="J5574" s="134" t="s">
        <v>697</v>
      </c>
      <c r="K5574" s="126" t="s">
        <v>698</v>
      </c>
      <c r="L5574" s="126" t="s">
        <v>698</v>
      </c>
      <c r="M5574" s="166" t="s">
        <v>66</v>
      </c>
      <c r="N5574" s="11" t="s">
        <v>52</v>
      </c>
      <c r="O5574" s="68" t="str">
        <f t="shared" si="198"/>
        <v>113012. Vigilancia de la Salud AmbientalVigilancia de la Salud Ambiental20255_BARRIOS_UNIDOS2_ABRIL_2026</v>
      </c>
      <c r="P5574" s="129">
        <f t="shared" si="197"/>
        <v>0</v>
      </c>
      <c r="S5574" s="164">
        <v>0</v>
      </c>
      <c r="T5574" s="165">
        <v>0</v>
      </c>
    </row>
    <row r="5575" spans="2:20" ht="30" hidden="1" customHeight="1">
      <c r="B5575" s="123">
        <v>1130</v>
      </c>
      <c r="C5575" s="125" t="s">
        <v>54</v>
      </c>
      <c r="D5575" s="125" t="s">
        <v>55</v>
      </c>
      <c r="E5575" s="137">
        <v>2025</v>
      </c>
      <c r="F5575" s="68" t="str">
        <f t="shared" ref="F5575:F5638" si="199">B5575&amp;C5575&amp;D5575&amp;E5575</f>
        <v>113012. Vigilancia de la Salud AmbientalVigilancia de la Salud Ambiental2025</v>
      </c>
      <c r="G5575" s="404" t="s">
        <v>696</v>
      </c>
      <c r="H5575" s="134" t="s">
        <v>386</v>
      </c>
      <c r="I5575" s="125" t="s">
        <v>410</v>
      </c>
      <c r="J5575" s="134" t="s">
        <v>697</v>
      </c>
      <c r="K5575" s="126" t="s">
        <v>698</v>
      </c>
      <c r="L5575" s="126" t="s">
        <v>698</v>
      </c>
      <c r="M5575" s="166" t="s">
        <v>107</v>
      </c>
      <c r="N5575" s="11" t="s">
        <v>52</v>
      </c>
      <c r="O5575" s="68" t="str">
        <f t="shared" si="198"/>
        <v>113012. Vigilancia de la Salud AmbientalVigilancia de la Salud Ambiental20256_TEUSAQUILLO2_ABRIL_2026</v>
      </c>
      <c r="P5575" s="129">
        <f t="shared" si="197"/>
        <v>0</v>
      </c>
      <c r="S5575" s="164">
        <v>0</v>
      </c>
      <c r="T5575" s="165">
        <v>0</v>
      </c>
    </row>
    <row r="5576" spans="2:20" ht="30" hidden="1" customHeight="1">
      <c r="B5576" s="123">
        <v>1131</v>
      </c>
      <c r="C5576" s="125" t="s">
        <v>54</v>
      </c>
      <c r="D5576" s="125" t="s">
        <v>55</v>
      </c>
      <c r="E5576" s="137">
        <v>2025</v>
      </c>
      <c r="F5576" s="68" t="str">
        <f t="shared" si="199"/>
        <v>113112. Vigilancia de la Salud AmbientalVigilancia de la Salud Ambiental2025</v>
      </c>
      <c r="G5576" s="404" t="s">
        <v>696</v>
      </c>
      <c r="H5576" s="134" t="s">
        <v>386</v>
      </c>
      <c r="I5576" s="125" t="s">
        <v>410</v>
      </c>
      <c r="J5576" s="134" t="s">
        <v>697</v>
      </c>
      <c r="K5576" s="126" t="s">
        <v>698</v>
      </c>
      <c r="L5576" s="126" t="s">
        <v>698</v>
      </c>
      <c r="M5576" s="166" t="s">
        <v>74</v>
      </c>
      <c r="N5576" s="11" t="s">
        <v>52</v>
      </c>
      <c r="O5576" s="68" t="str">
        <f t="shared" si="198"/>
        <v>113112. Vigilancia de la Salud AmbientalVigilancia de la Salud Ambiental20254_CHAPINERO2_ABRIL_2026</v>
      </c>
      <c r="P5576" s="129">
        <f t="shared" si="197"/>
        <v>0</v>
      </c>
      <c r="S5576" s="164">
        <v>0</v>
      </c>
      <c r="T5576" s="165">
        <v>0</v>
      </c>
    </row>
    <row r="5577" spans="2:20" ht="30" hidden="1" customHeight="1">
      <c r="B5577" s="123">
        <v>1131</v>
      </c>
      <c r="C5577" s="125" t="s">
        <v>54</v>
      </c>
      <c r="D5577" s="125" t="s">
        <v>55</v>
      </c>
      <c r="E5577" s="137">
        <v>2025</v>
      </c>
      <c r="F5577" s="68" t="str">
        <f t="shared" si="199"/>
        <v>113112. Vigilancia de la Salud AmbientalVigilancia de la Salud Ambiental2025</v>
      </c>
      <c r="G5577" s="404" t="s">
        <v>696</v>
      </c>
      <c r="H5577" s="134" t="s">
        <v>386</v>
      </c>
      <c r="I5577" s="125" t="s">
        <v>410</v>
      </c>
      <c r="J5577" s="134" t="s">
        <v>697</v>
      </c>
      <c r="K5577" s="126" t="s">
        <v>698</v>
      </c>
      <c r="L5577" s="126" t="s">
        <v>698</v>
      </c>
      <c r="M5577" s="166" t="s">
        <v>77</v>
      </c>
      <c r="N5577" s="11" t="s">
        <v>52</v>
      </c>
      <c r="O5577" s="68" t="str">
        <f t="shared" si="198"/>
        <v>113112. Vigilancia de la Salud AmbientalVigilancia de la Salud Ambiental20253_SUBA2_ABRIL_2026</v>
      </c>
      <c r="P5577" s="129">
        <f t="shared" si="197"/>
        <v>0</v>
      </c>
      <c r="S5577" s="164">
        <v>0</v>
      </c>
      <c r="T5577" s="165">
        <v>0</v>
      </c>
    </row>
    <row r="5578" spans="2:20" ht="30" hidden="1" customHeight="1">
      <c r="B5578" s="123">
        <v>1131</v>
      </c>
      <c r="C5578" s="125" t="s">
        <v>54</v>
      </c>
      <c r="D5578" s="125" t="s">
        <v>55</v>
      </c>
      <c r="E5578" s="137">
        <v>2025</v>
      </c>
      <c r="F5578" s="68" t="str">
        <f t="shared" si="199"/>
        <v>113112. Vigilancia de la Salud AmbientalVigilancia de la Salud Ambiental2025</v>
      </c>
      <c r="G5578" s="404" t="s">
        <v>696</v>
      </c>
      <c r="H5578" s="134" t="s">
        <v>386</v>
      </c>
      <c r="I5578" s="125" t="s">
        <v>410</v>
      </c>
      <c r="J5578" s="134" t="s">
        <v>697</v>
      </c>
      <c r="K5578" s="126" t="s">
        <v>698</v>
      </c>
      <c r="L5578" s="126" t="s">
        <v>698</v>
      </c>
      <c r="M5578" s="166" t="s">
        <v>107</v>
      </c>
      <c r="N5578" s="11" t="s">
        <v>52</v>
      </c>
      <c r="O5578" s="68" t="str">
        <f t="shared" si="198"/>
        <v>113112. Vigilancia de la Salud AmbientalVigilancia de la Salud Ambiental20256_TEUSAQUILLO2_ABRIL_2026</v>
      </c>
      <c r="P5578" s="129">
        <f t="shared" si="197"/>
        <v>0</v>
      </c>
      <c r="S5578" s="164">
        <v>0</v>
      </c>
      <c r="T5578" s="165">
        <v>0</v>
      </c>
    </row>
    <row r="5579" spans="2:20" ht="30" hidden="1" customHeight="1">
      <c r="B5579" s="123">
        <v>1136</v>
      </c>
      <c r="C5579" s="125" t="s">
        <v>54</v>
      </c>
      <c r="D5579" s="125" t="s">
        <v>55</v>
      </c>
      <c r="E5579" s="137">
        <v>2025</v>
      </c>
      <c r="F5579" s="68" t="str">
        <f t="shared" si="199"/>
        <v>113612. Vigilancia de la Salud AmbientalVigilancia de la Salud Ambiental2025</v>
      </c>
      <c r="G5579" s="404" t="s">
        <v>709</v>
      </c>
      <c r="H5579" s="134" t="s">
        <v>388</v>
      </c>
      <c r="I5579" s="125" t="s">
        <v>410</v>
      </c>
      <c r="J5579" s="134" t="s">
        <v>709</v>
      </c>
      <c r="K5579" s="126" t="s">
        <v>698</v>
      </c>
      <c r="L5579" s="126" t="s">
        <v>698</v>
      </c>
      <c r="M5579" s="166" t="s">
        <v>56</v>
      </c>
      <c r="N5579" s="11" t="s">
        <v>52</v>
      </c>
      <c r="O5579" s="68" t="str">
        <f t="shared" si="198"/>
        <v>113612. Vigilancia de la Salud AmbientalVigilancia de la Salud Ambiental20251_USAQUEN2_ABRIL_2026</v>
      </c>
      <c r="P5579" s="129">
        <f t="shared" si="197"/>
        <v>0</v>
      </c>
      <c r="S5579" s="164">
        <v>0</v>
      </c>
      <c r="T5579" s="165">
        <v>0</v>
      </c>
    </row>
    <row r="5580" spans="2:20" ht="30" hidden="1" customHeight="1">
      <c r="B5580" s="123">
        <v>1153</v>
      </c>
      <c r="C5580" s="125" t="s">
        <v>54</v>
      </c>
      <c r="D5580" s="125" t="s">
        <v>55</v>
      </c>
      <c r="E5580" s="137">
        <v>2025</v>
      </c>
      <c r="F5580" s="68" t="str">
        <f t="shared" si="199"/>
        <v>115312. Vigilancia de la Salud AmbientalVigilancia de la Salud Ambiental2025</v>
      </c>
      <c r="G5580" s="404" t="s">
        <v>696</v>
      </c>
      <c r="H5580" s="134" t="s">
        <v>388</v>
      </c>
      <c r="I5580" s="125" t="s">
        <v>410</v>
      </c>
      <c r="J5580" s="134" t="s">
        <v>710</v>
      </c>
      <c r="K5580" s="126" t="s">
        <v>698</v>
      </c>
      <c r="L5580" s="126" t="s">
        <v>698</v>
      </c>
      <c r="M5580" s="166" t="s">
        <v>56</v>
      </c>
      <c r="N5580" s="11" t="s">
        <v>52</v>
      </c>
      <c r="O5580" s="68" t="str">
        <f t="shared" si="198"/>
        <v>115312. Vigilancia de la Salud AmbientalVigilancia de la Salud Ambiental20251_USAQUEN2_ABRIL_2026</v>
      </c>
      <c r="P5580" s="129">
        <f t="shared" si="197"/>
        <v>0</v>
      </c>
      <c r="S5580" s="164">
        <v>0</v>
      </c>
      <c r="T5580" s="165">
        <v>0</v>
      </c>
    </row>
    <row r="5581" spans="2:20" ht="30" hidden="1" customHeight="1">
      <c r="B5581" s="123">
        <v>1157</v>
      </c>
      <c r="C5581" s="125" t="s">
        <v>54</v>
      </c>
      <c r="D5581" s="125" t="s">
        <v>55</v>
      </c>
      <c r="E5581" s="137">
        <v>2025</v>
      </c>
      <c r="F5581" s="68" t="str">
        <f t="shared" si="199"/>
        <v>115712. Vigilancia de la Salud AmbientalVigilancia de la Salud Ambiental2025</v>
      </c>
      <c r="G5581" s="404" t="s">
        <v>696</v>
      </c>
      <c r="H5581" s="134" t="s">
        <v>702</v>
      </c>
      <c r="I5581" s="125" t="s">
        <v>410</v>
      </c>
      <c r="J5581" s="134" t="s">
        <v>697</v>
      </c>
      <c r="K5581" s="126" t="s">
        <v>698</v>
      </c>
      <c r="L5581" s="126" t="s">
        <v>698</v>
      </c>
      <c r="M5581" s="166" t="s">
        <v>56</v>
      </c>
      <c r="N5581" s="11" t="s">
        <v>52</v>
      </c>
      <c r="O5581" s="68" t="str">
        <f t="shared" si="198"/>
        <v>115712. Vigilancia de la Salud AmbientalVigilancia de la Salud Ambiental20251_USAQUEN2_ABRIL_2026</v>
      </c>
      <c r="P5581" s="129">
        <f t="shared" si="197"/>
        <v>0</v>
      </c>
      <c r="S5581" s="164">
        <v>0</v>
      </c>
      <c r="T5581" s="165">
        <v>0</v>
      </c>
    </row>
    <row r="5582" spans="2:20" ht="30" hidden="1" customHeight="1">
      <c r="B5582" s="123">
        <v>1202</v>
      </c>
      <c r="C5582" s="125" t="s">
        <v>54</v>
      </c>
      <c r="D5582" s="125" t="s">
        <v>55</v>
      </c>
      <c r="E5582" s="137">
        <v>2025</v>
      </c>
      <c r="F5582" s="68" t="str">
        <f t="shared" si="199"/>
        <v>120212. Vigilancia de la Salud AmbientalVigilancia de la Salud Ambiental2025</v>
      </c>
      <c r="G5582" s="404" t="s">
        <v>696</v>
      </c>
      <c r="H5582" s="134" t="s">
        <v>702</v>
      </c>
      <c r="I5582" s="125" t="s">
        <v>410</v>
      </c>
      <c r="J5582" s="134" t="s">
        <v>697</v>
      </c>
      <c r="K5582" s="126" t="s">
        <v>698</v>
      </c>
      <c r="L5582" s="126" t="s">
        <v>698</v>
      </c>
      <c r="M5582" s="166" t="s">
        <v>63</v>
      </c>
      <c r="N5582" s="11" t="s">
        <v>52</v>
      </c>
      <c r="O5582" s="68" t="str">
        <f t="shared" si="198"/>
        <v>120212. Vigilancia de la Salud AmbientalVigilancia de la Salud Ambiental20252_ENGATIVA2_ABRIL_2026</v>
      </c>
      <c r="P5582" s="129">
        <f t="shared" si="197"/>
        <v>0</v>
      </c>
      <c r="S5582" s="164">
        <v>0</v>
      </c>
      <c r="T5582" s="165">
        <v>0</v>
      </c>
    </row>
    <row r="5583" spans="2:20" ht="30" hidden="1" customHeight="1">
      <c r="B5583" s="123">
        <v>1205</v>
      </c>
      <c r="C5583" s="125" t="s">
        <v>54</v>
      </c>
      <c r="D5583" s="125" t="s">
        <v>55</v>
      </c>
      <c r="E5583" s="137">
        <v>2025</v>
      </c>
      <c r="F5583" s="68" t="str">
        <f t="shared" si="199"/>
        <v>120512. Vigilancia de la Salud AmbientalVigilancia de la Salud Ambiental2025</v>
      </c>
      <c r="G5583" s="404" t="s">
        <v>696</v>
      </c>
      <c r="H5583" s="134" t="s">
        <v>388</v>
      </c>
      <c r="I5583" s="125" t="s">
        <v>410</v>
      </c>
      <c r="J5583" s="134" t="s">
        <v>697</v>
      </c>
      <c r="K5583" s="126" t="s">
        <v>698</v>
      </c>
      <c r="L5583" s="126" t="s">
        <v>698</v>
      </c>
      <c r="M5583" s="166" t="s">
        <v>74</v>
      </c>
      <c r="N5583" s="11" t="s">
        <v>52</v>
      </c>
      <c r="O5583" s="68" t="str">
        <f t="shared" si="198"/>
        <v>120512. Vigilancia de la Salud AmbientalVigilancia de la Salud Ambiental20254_CHAPINERO2_ABRIL_2026</v>
      </c>
      <c r="P5583" s="129">
        <f t="shared" si="197"/>
        <v>0</v>
      </c>
      <c r="S5583" s="164">
        <v>0</v>
      </c>
      <c r="T5583" s="165">
        <v>0</v>
      </c>
    </row>
    <row r="5584" spans="2:20" ht="30" hidden="1" customHeight="1">
      <c r="B5584" s="123">
        <v>1205</v>
      </c>
      <c r="C5584" s="125" t="s">
        <v>54</v>
      </c>
      <c r="D5584" s="125" t="s">
        <v>55</v>
      </c>
      <c r="E5584" s="137">
        <v>2025</v>
      </c>
      <c r="F5584" s="68" t="str">
        <f t="shared" si="199"/>
        <v>120512. Vigilancia de la Salud AmbientalVigilancia de la Salud Ambiental2025</v>
      </c>
      <c r="G5584" s="404" t="s">
        <v>696</v>
      </c>
      <c r="H5584" s="134" t="s">
        <v>388</v>
      </c>
      <c r="I5584" s="125" t="s">
        <v>410</v>
      </c>
      <c r="J5584" s="134" t="s">
        <v>697</v>
      </c>
      <c r="K5584" s="126" t="s">
        <v>698</v>
      </c>
      <c r="L5584" s="126" t="s">
        <v>698</v>
      </c>
      <c r="M5584" s="166" t="s">
        <v>56</v>
      </c>
      <c r="N5584" s="11" t="s">
        <v>52</v>
      </c>
      <c r="O5584" s="68" t="str">
        <f t="shared" si="198"/>
        <v>120512. Vigilancia de la Salud AmbientalVigilancia de la Salud Ambiental20251_USAQUEN2_ABRIL_2026</v>
      </c>
      <c r="P5584" s="129">
        <f t="shared" si="197"/>
        <v>0</v>
      </c>
      <c r="S5584" s="164">
        <v>0</v>
      </c>
      <c r="T5584" s="165">
        <v>0</v>
      </c>
    </row>
    <row r="5585" spans="2:20" ht="30" hidden="1" customHeight="1">
      <c r="B5585" s="123">
        <v>1205</v>
      </c>
      <c r="C5585" s="125" t="s">
        <v>54</v>
      </c>
      <c r="D5585" s="125" t="s">
        <v>55</v>
      </c>
      <c r="E5585" s="137">
        <v>2025</v>
      </c>
      <c r="F5585" s="68" t="str">
        <f t="shared" si="199"/>
        <v>120512. Vigilancia de la Salud AmbientalVigilancia de la Salud Ambiental2025</v>
      </c>
      <c r="G5585" s="404" t="s">
        <v>696</v>
      </c>
      <c r="H5585" s="134" t="s">
        <v>388</v>
      </c>
      <c r="I5585" s="125" t="s">
        <v>410</v>
      </c>
      <c r="J5585" s="134" t="s">
        <v>697</v>
      </c>
      <c r="K5585" s="126" t="s">
        <v>698</v>
      </c>
      <c r="L5585" s="126" t="s">
        <v>698</v>
      </c>
      <c r="M5585" s="166" t="s">
        <v>63</v>
      </c>
      <c r="N5585" s="11" t="s">
        <v>52</v>
      </c>
      <c r="O5585" s="68" t="str">
        <f t="shared" si="198"/>
        <v>120512. Vigilancia de la Salud AmbientalVigilancia de la Salud Ambiental20252_ENGATIVA2_ABRIL_2026</v>
      </c>
      <c r="P5585" s="129">
        <f t="shared" si="197"/>
        <v>0</v>
      </c>
      <c r="S5585" s="164">
        <v>0</v>
      </c>
      <c r="T5585" s="165">
        <v>0</v>
      </c>
    </row>
    <row r="5586" spans="2:20" ht="30" hidden="1" customHeight="1">
      <c r="B5586" s="123">
        <v>1205</v>
      </c>
      <c r="C5586" s="125" t="s">
        <v>54</v>
      </c>
      <c r="D5586" s="125" t="s">
        <v>55</v>
      </c>
      <c r="E5586" s="137">
        <v>2025</v>
      </c>
      <c r="F5586" s="68" t="str">
        <f t="shared" si="199"/>
        <v>120512. Vigilancia de la Salud AmbientalVigilancia de la Salud Ambiental2025</v>
      </c>
      <c r="G5586" s="404" t="s">
        <v>696</v>
      </c>
      <c r="H5586" s="134" t="s">
        <v>388</v>
      </c>
      <c r="I5586" s="125" t="s">
        <v>410</v>
      </c>
      <c r="J5586" s="134" t="s">
        <v>697</v>
      </c>
      <c r="K5586" s="126" t="s">
        <v>698</v>
      </c>
      <c r="L5586" s="126" t="s">
        <v>698</v>
      </c>
      <c r="M5586" s="166" t="s">
        <v>77</v>
      </c>
      <c r="N5586" s="11" t="s">
        <v>52</v>
      </c>
      <c r="O5586" s="68" t="str">
        <f t="shared" si="198"/>
        <v>120512. Vigilancia de la Salud AmbientalVigilancia de la Salud Ambiental20253_SUBA2_ABRIL_2026</v>
      </c>
      <c r="P5586" s="129">
        <f t="shared" si="197"/>
        <v>0</v>
      </c>
      <c r="S5586" s="164">
        <v>0</v>
      </c>
      <c r="T5586" s="165">
        <v>0</v>
      </c>
    </row>
    <row r="5587" spans="2:20" ht="30" hidden="1" customHeight="1">
      <c r="B5587" s="123">
        <v>1205</v>
      </c>
      <c r="C5587" s="125" t="s">
        <v>54</v>
      </c>
      <c r="D5587" s="125" t="s">
        <v>55</v>
      </c>
      <c r="E5587" s="137">
        <v>2025</v>
      </c>
      <c r="F5587" s="68" t="str">
        <f t="shared" si="199"/>
        <v>120512. Vigilancia de la Salud AmbientalVigilancia de la Salud Ambiental2025</v>
      </c>
      <c r="G5587" s="404" t="s">
        <v>696</v>
      </c>
      <c r="H5587" s="134" t="s">
        <v>388</v>
      </c>
      <c r="I5587" s="125" t="s">
        <v>410</v>
      </c>
      <c r="J5587" s="134" t="s">
        <v>697</v>
      </c>
      <c r="K5587" s="126" t="s">
        <v>698</v>
      </c>
      <c r="L5587" s="126" t="s">
        <v>698</v>
      </c>
      <c r="M5587" s="166" t="s">
        <v>66</v>
      </c>
      <c r="N5587" s="11" t="s">
        <v>52</v>
      </c>
      <c r="O5587" s="68" t="str">
        <f t="shared" si="198"/>
        <v>120512. Vigilancia de la Salud AmbientalVigilancia de la Salud Ambiental20255_BARRIOS_UNIDOS2_ABRIL_2026</v>
      </c>
      <c r="P5587" s="129">
        <f t="shared" si="197"/>
        <v>0</v>
      </c>
      <c r="S5587" s="164">
        <v>0</v>
      </c>
      <c r="T5587" s="165">
        <v>0</v>
      </c>
    </row>
    <row r="5588" spans="2:20" ht="30" hidden="1" customHeight="1">
      <c r="B5588" s="123">
        <v>1205</v>
      </c>
      <c r="C5588" s="125" t="s">
        <v>54</v>
      </c>
      <c r="D5588" s="125" t="s">
        <v>55</v>
      </c>
      <c r="E5588" s="137">
        <v>2025</v>
      </c>
      <c r="F5588" s="68" t="str">
        <f t="shared" si="199"/>
        <v>120512. Vigilancia de la Salud AmbientalVigilancia de la Salud Ambiental2025</v>
      </c>
      <c r="G5588" s="404" t="s">
        <v>696</v>
      </c>
      <c r="H5588" s="134" t="s">
        <v>388</v>
      </c>
      <c r="I5588" s="125" t="s">
        <v>410</v>
      </c>
      <c r="J5588" s="134" t="s">
        <v>697</v>
      </c>
      <c r="K5588" s="126" t="s">
        <v>698</v>
      </c>
      <c r="L5588" s="126" t="s">
        <v>698</v>
      </c>
      <c r="M5588" s="166" t="s">
        <v>107</v>
      </c>
      <c r="N5588" s="11" t="s">
        <v>52</v>
      </c>
      <c r="O5588" s="68" t="str">
        <f t="shared" si="198"/>
        <v>120512. Vigilancia de la Salud AmbientalVigilancia de la Salud Ambiental20256_TEUSAQUILLO2_ABRIL_2026</v>
      </c>
      <c r="P5588" s="129">
        <f t="shared" si="197"/>
        <v>0</v>
      </c>
      <c r="S5588" s="164">
        <v>0</v>
      </c>
      <c r="T5588" s="165">
        <v>0</v>
      </c>
    </row>
    <row r="5589" spans="2:20" ht="30" hidden="1" customHeight="1">
      <c r="B5589" s="123">
        <v>1243</v>
      </c>
      <c r="C5589" s="125" t="s">
        <v>54</v>
      </c>
      <c r="D5589" s="125" t="s">
        <v>55</v>
      </c>
      <c r="E5589" s="137">
        <v>2025</v>
      </c>
      <c r="F5589" s="68" t="str">
        <f t="shared" si="199"/>
        <v>124312. Vigilancia de la Salud AmbientalVigilancia de la Salud Ambiental2025</v>
      </c>
      <c r="G5589" s="404" t="s">
        <v>696</v>
      </c>
      <c r="H5589" s="134" t="s">
        <v>386</v>
      </c>
      <c r="I5589" s="125" t="s">
        <v>410</v>
      </c>
      <c r="J5589" s="134" t="s">
        <v>710</v>
      </c>
      <c r="K5589" s="126" t="s">
        <v>698</v>
      </c>
      <c r="L5589" s="126" t="s">
        <v>698</v>
      </c>
      <c r="M5589" s="166" t="s">
        <v>66</v>
      </c>
      <c r="N5589" s="11" t="s">
        <v>52</v>
      </c>
      <c r="O5589" s="68" t="str">
        <f t="shared" si="198"/>
        <v>124312. Vigilancia de la Salud AmbientalVigilancia de la Salud Ambiental20255_BARRIOS_UNIDOS2_ABRIL_2026</v>
      </c>
      <c r="P5589" s="129">
        <f t="shared" si="197"/>
        <v>0</v>
      </c>
      <c r="S5589" s="164">
        <v>0</v>
      </c>
      <c r="T5589" s="165">
        <v>0</v>
      </c>
    </row>
    <row r="5590" spans="2:20" ht="30" hidden="1" customHeight="1">
      <c r="B5590" s="123">
        <v>1248</v>
      </c>
      <c r="C5590" s="125" t="s">
        <v>54</v>
      </c>
      <c r="D5590" s="125" t="s">
        <v>55</v>
      </c>
      <c r="E5590" s="137">
        <v>2025</v>
      </c>
      <c r="F5590" s="68" t="str">
        <f t="shared" si="199"/>
        <v>124812. Vigilancia de la Salud AmbientalVigilancia de la Salud Ambiental2025</v>
      </c>
      <c r="G5590" s="404" t="s">
        <v>696</v>
      </c>
      <c r="H5590" s="134" t="s">
        <v>702</v>
      </c>
      <c r="I5590" s="125" t="s">
        <v>410</v>
      </c>
      <c r="J5590" s="134" t="s">
        <v>697</v>
      </c>
      <c r="K5590" s="126" t="s">
        <v>698</v>
      </c>
      <c r="L5590" s="126" t="s">
        <v>698</v>
      </c>
      <c r="M5590" s="166" t="s">
        <v>74</v>
      </c>
      <c r="N5590" s="11" t="s">
        <v>52</v>
      </c>
      <c r="O5590" s="68" t="str">
        <f t="shared" si="198"/>
        <v>124812. Vigilancia de la Salud AmbientalVigilancia de la Salud Ambiental20254_CHAPINERO2_ABRIL_2026</v>
      </c>
      <c r="P5590" s="129">
        <f t="shared" si="197"/>
        <v>0</v>
      </c>
      <c r="S5590" s="164">
        <v>0</v>
      </c>
      <c r="T5590" s="165">
        <v>0</v>
      </c>
    </row>
    <row r="5591" spans="2:20" ht="30" hidden="1" customHeight="1">
      <c r="B5591" s="123">
        <v>1248</v>
      </c>
      <c r="C5591" s="125" t="s">
        <v>54</v>
      </c>
      <c r="D5591" s="125" t="s">
        <v>55</v>
      </c>
      <c r="E5591" s="137">
        <v>2025</v>
      </c>
      <c r="F5591" s="68" t="str">
        <f t="shared" si="199"/>
        <v>124812. Vigilancia de la Salud AmbientalVigilancia de la Salud Ambiental2025</v>
      </c>
      <c r="G5591" s="404" t="s">
        <v>696</v>
      </c>
      <c r="H5591" s="134" t="s">
        <v>702</v>
      </c>
      <c r="I5591" s="125" t="s">
        <v>410</v>
      </c>
      <c r="J5591" s="134" t="s">
        <v>697</v>
      </c>
      <c r="K5591" s="126" t="s">
        <v>698</v>
      </c>
      <c r="L5591" s="126" t="s">
        <v>698</v>
      </c>
      <c r="M5591" s="166" t="s">
        <v>56</v>
      </c>
      <c r="N5591" s="11" t="s">
        <v>52</v>
      </c>
      <c r="O5591" s="68" t="str">
        <f t="shared" si="198"/>
        <v>124812. Vigilancia de la Salud AmbientalVigilancia de la Salud Ambiental20251_USAQUEN2_ABRIL_2026</v>
      </c>
      <c r="P5591" s="129">
        <f t="shared" si="197"/>
        <v>0</v>
      </c>
      <c r="S5591" s="164">
        <v>0</v>
      </c>
      <c r="T5591" s="165">
        <v>0</v>
      </c>
    </row>
    <row r="5592" spans="2:20" ht="30" hidden="1" customHeight="1">
      <c r="B5592" s="123">
        <v>1248</v>
      </c>
      <c r="C5592" s="125" t="s">
        <v>54</v>
      </c>
      <c r="D5592" s="125" t="s">
        <v>55</v>
      </c>
      <c r="E5592" s="137">
        <v>2025</v>
      </c>
      <c r="F5592" s="68" t="str">
        <f t="shared" si="199"/>
        <v>124812. Vigilancia de la Salud AmbientalVigilancia de la Salud Ambiental2025</v>
      </c>
      <c r="G5592" s="404" t="s">
        <v>696</v>
      </c>
      <c r="H5592" s="134" t="s">
        <v>702</v>
      </c>
      <c r="I5592" s="125" t="s">
        <v>410</v>
      </c>
      <c r="J5592" s="134" t="s">
        <v>697</v>
      </c>
      <c r="K5592" s="126" t="s">
        <v>698</v>
      </c>
      <c r="L5592" s="126" t="s">
        <v>698</v>
      </c>
      <c r="M5592" s="166" t="s">
        <v>63</v>
      </c>
      <c r="N5592" s="11" t="s">
        <v>52</v>
      </c>
      <c r="O5592" s="68" t="str">
        <f t="shared" si="198"/>
        <v>124812. Vigilancia de la Salud AmbientalVigilancia de la Salud Ambiental20252_ENGATIVA2_ABRIL_2026</v>
      </c>
      <c r="P5592" s="129">
        <f t="shared" si="197"/>
        <v>0</v>
      </c>
      <c r="S5592" s="164">
        <v>0</v>
      </c>
      <c r="T5592" s="165">
        <v>0</v>
      </c>
    </row>
    <row r="5593" spans="2:20" ht="30" hidden="1" customHeight="1">
      <c r="B5593" s="123">
        <v>1248</v>
      </c>
      <c r="C5593" s="125" t="s">
        <v>54</v>
      </c>
      <c r="D5593" s="125" t="s">
        <v>55</v>
      </c>
      <c r="E5593" s="137">
        <v>2025</v>
      </c>
      <c r="F5593" s="68" t="str">
        <f t="shared" si="199"/>
        <v>124812. Vigilancia de la Salud AmbientalVigilancia de la Salud Ambiental2025</v>
      </c>
      <c r="G5593" s="404" t="s">
        <v>696</v>
      </c>
      <c r="H5593" s="134" t="s">
        <v>702</v>
      </c>
      <c r="I5593" s="125" t="s">
        <v>410</v>
      </c>
      <c r="J5593" s="134" t="s">
        <v>697</v>
      </c>
      <c r="K5593" s="126" t="s">
        <v>698</v>
      </c>
      <c r="L5593" s="126" t="s">
        <v>698</v>
      </c>
      <c r="M5593" s="166" t="s">
        <v>77</v>
      </c>
      <c r="N5593" s="11" t="s">
        <v>52</v>
      </c>
      <c r="O5593" s="68" t="str">
        <f t="shared" si="198"/>
        <v>124812. Vigilancia de la Salud AmbientalVigilancia de la Salud Ambiental20253_SUBA2_ABRIL_2026</v>
      </c>
      <c r="P5593" s="129">
        <f t="shared" si="197"/>
        <v>0</v>
      </c>
      <c r="S5593" s="164">
        <v>0</v>
      </c>
      <c r="T5593" s="165">
        <v>0</v>
      </c>
    </row>
    <row r="5594" spans="2:20" ht="30" hidden="1" customHeight="1">
      <c r="B5594" s="123">
        <v>1248</v>
      </c>
      <c r="C5594" s="125" t="s">
        <v>54</v>
      </c>
      <c r="D5594" s="125" t="s">
        <v>55</v>
      </c>
      <c r="E5594" s="137">
        <v>2025</v>
      </c>
      <c r="F5594" s="68" t="str">
        <f t="shared" si="199"/>
        <v>124812. Vigilancia de la Salud AmbientalVigilancia de la Salud Ambiental2025</v>
      </c>
      <c r="G5594" s="404" t="s">
        <v>696</v>
      </c>
      <c r="H5594" s="134" t="s">
        <v>702</v>
      </c>
      <c r="I5594" s="125" t="s">
        <v>410</v>
      </c>
      <c r="J5594" s="134" t="s">
        <v>697</v>
      </c>
      <c r="K5594" s="126" t="s">
        <v>698</v>
      </c>
      <c r="L5594" s="126" t="s">
        <v>698</v>
      </c>
      <c r="M5594" s="166" t="s">
        <v>66</v>
      </c>
      <c r="N5594" s="11" t="s">
        <v>52</v>
      </c>
      <c r="O5594" s="68" t="str">
        <f t="shared" si="198"/>
        <v>124812. Vigilancia de la Salud AmbientalVigilancia de la Salud Ambiental20255_BARRIOS_UNIDOS2_ABRIL_2026</v>
      </c>
      <c r="P5594" s="129">
        <f t="shared" si="197"/>
        <v>0</v>
      </c>
      <c r="S5594" s="164">
        <v>0</v>
      </c>
      <c r="T5594" s="165">
        <v>0</v>
      </c>
    </row>
    <row r="5595" spans="2:20" ht="30" hidden="1" customHeight="1">
      <c r="B5595" s="123">
        <v>1248</v>
      </c>
      <c r="C5595" s="125" t="s">
        <v>54</v>
      </c>
      <c r="D5595" s="125" t="s">
        <v>55</v>
      </c>
      <c r="E5595" s="137">
        <v>2025</v>
      </c>
      <c r="F5595" s="68" t="str">
        <f t="shared" si="199"/>
        <v>124812. Vigilancia de la Salud AmbientalVigilancia de la Salud Ambiental2025</v>
      </c>
      <c r="G5595" s="404" t="s">
        <v>696</v>
      </c>
      <c r="H5595" s="134" t="s">
        <v>702</v>
      </c>
      <c r="I5595" s="125" t="s">
        <v>410</v>
      </c>
      <c r="J5595" s="134" t="s">
        <v>697</v>
      </c>
      <c r="K5595" s="126" t="s">
        <v>698</v>
      </c>
      <c r="L5595" s="126" t="s">
        <v>698</v>
      </c>
      <c r="M5595" s="166" t="s">
        <v>107</v>
      </c>
      <c r="N5595" s="11" t="s">
        <v>52</v>
      </c>
      <c r="O5595" s="68" t="str">
        <f t="shared" si="198"/>
        <v>124812. Vigilancia de la Salud AmbientalVigilancia de la Salud Ambiental20256_TEUSAQUILLO2_ABRIL_2026</v>
      </c>
      <c r="P5595" s="129">
        <f t="shared" si="197"/>
        <v>0</v>
      </c>
      <c r="S5595" s="164">
        <v>0</v>
      </c>
      <c r="T5595" s="165">
        <v>0</v>
      </c>
    </row>
    <row r="5596" spans="2:20" ht="30" hidden="1" customHeight="1">
      <c r="B5596" s="123">
        <v>1249</v>
      </c>
      <c r="C5596" s="125" t="s">
        <v>54</v>
      </c>
      <c r="D5596" s="125" t="s">
        <v>55</v>
      </c>
      <c r="E5596" s="137">
        <v>2025</v>
      </c>
      <c r="F5596" s="68" t="str">
        <f t="shared" si="199"/>
        <v>124912. Vigilancia de la Salud AmbientalVigilancia de la Salud Ambiental2025</v>
      </c>
      <c r="G5596" s="404" t="s">
        <v>696</v>
      </c>
      <c r="H5596" s="134" t="s">
        <v>702</v>
      </c>
      <c r="I5596" s="125" t="s">
        <v>410</v>
      </c>
      <c r="J5596" s="134" t="s">
        <v>697</v>
      </c>
      <c r="K5596" s="126" t="s">
        <v>698</v>
      </c>
      <c r="L5596" s="126" t="s">
        <v>698</v>
      </c>
      <c r="M5596" s="166" t="s">
        <v>56</v>
      </c>
      <c r="N5596" s="11" t="s">
        <v>52</v>
      </c>
      <c r="O5596" s="68" t="str">
        <f t="shared" si="198"/>
        <v>124912. Vigilancia de la Salud AmbientalVigilancia de la Salud Ambiental20251_USAQUEN2_ABRIL_2026</v>
      </c>
      <c r="P5596" s="129">
        <f t="shared" si="197"/>
        <v>0</v>
      </c>
      <c r="S5596" s="164">
        <v>0</v>
      </c>
      <c r="T5596" s="165">
        <v>0</v>
      </c>
    </row>
    <row r="5597" spans="2:20" ht="30" hidden="1" customHeight="1">
      <c r="B5597" s="123">
        <v>1250</v>
      </c>
      <c r="C5597" s="125" t="s">
        <v>54</v>
      </c>
      <c r="D5597" s="125" t="s">
        <v>55</v>
      </c>
      <c r="E5597" s="137">
        <v>2025</v>
      </c>
      <c r="F5597" s="68" t="str">
        <f t="shared" si="199"/>
        <v>125012. Vigilancia de la Salud AmbientalVigilancia de la Salud Ambiental2025</v>
      </c>
      <c r="G5597" s="404" t="s">
        <v>696</v>
      </c>
      <c r="H5597" s="134" t="s">
        <v>702</v>
      </c>
      <c r="I5597" s="125" t="s">
        <v>410</v>
      </c>
      <c r="J5597" s="134" t="s">
        <v>697</v>
      </c>
      <c r="K5597" s="126" t="s">
        <v>698</v>
      </c>
      <c r="L5597" s="126" t="s">
        <v>698</v>
      </c>
      <c r="M5597" s="166" t="s">
        <v>74</v>
      </c>
      <c r="N5597" s="11" t="s">
        <v>52</v>
      </c>
      <c r="O5597" s="68" t="str">
        <f t="shared" si="198"/>
        <v>125012. Vigilancia de la Salud AmbientalVigilancia de la Salud Ambiental20254_CHAPINERO2_ABRIL_2026</v>
      </c>
      <c r="P5597" s="129">
        <f t="shared" si="197"/>
        <v>0</v>
      </c>
      <c r="S5597" s="164">
        <v>0</v>
      </c>
      <c r="T5597" s="165">
        <v>0</v>
      </c>
    </row>
    <row r="5598" spans="2:20" ht="30" hidden="1" customHeight="1">
      <c r="B5598" s="123">
        <v>1251</v>
      </c>
      <c r="C5598" s="125" t="s">
        <v>54</v>
      </c>
      <c r="D5598" s="125" t="s">
        <v>55</v>
      </c>
      <c r="E5598" s="137">
        <v>2025</v>
      </c>
      <c r="F5598" s="68" t="str">
        <f t="shared" si="199"/>
        <v>125112. Vigilancia de la Salud AmbientalVigilancia de la Salud Ambiental2025</v>
      </c>
      <c r="G5598" s="404" t="s">
        <v>696</v>
      </c>
      <c r="H5598" s="134" t="s">
        <v>702</v>
      </c>
      <c r="I5598" s="125" t="s">
        <v>410</v>
      </c>
      <c r="J5598" s="134" t="s">
        <v>697</v>
      </c>
      <c r="K5598" s="126" t="s">
        <v>698</v>
      </c>
      <c r="L5598" s="126" t="s">
        <v>698</v>
      </c>
      <c r="M5598" s="166" t="s">
        <v>63</v>
      </c>
      <c r="N5598" s="11" t="s">
        <v>52</v>
      </c>
      <c r="O5598" s="68" t="str">
        <f t="shared" si="198"/>
        <v>125112. Vigilancia de la Salud AmbientalVigilancia de la Salud Ambiental20252_ENGATIVA2_ABRIL_2026</v>
      </c>
      <c r="P5598" s="129">
        <f t="shared" si="197"/>
        <v>0</v>
      </c>
      <c r="S5598" s="164">
        <v>0</v>
      </c>
      <c r="T5598" s="165">
        <v>0</v>
      </c>
    </row>
    <row r="5599" spans="2:20" ht="30" hidden="1" customHeight="1">
      <c r="B5599" s="123">
        <v>1251</v>
      </c>
      <c r="C5599" s="125" t="s">
        <v>54</v>
      </c>
      <c r="D5599" s="125" t="s">
        <v>55</v>
      </c>
      <c r="E5599" s="137">
        <v>2025</v>
      </c>
      <c r="F5599" s="68" t="str">
        <f t="shared" si="199"/>
        <v>125112. Vigilancia de la Salud AmbientalVigilancia de la Salud Ambiental2025</v>
      </c>
      <c r="G5599" s="404" t="s">
        <v>696</v>
      </c>
      <c r="H5599" s="134" t="s">
        <v>702</v>
      </c>
      <c r="I5599" s="125" t="s">
        <v>410</v>
      </c>
      <c r="J5599" s="134" t="s">
        <v>697</v>
      </c>
      <c r="K5599" s="126" t="s">
        <v>698</v>
      </c>
      <c r="L5599" s="126" t="s">
        <v>698</v>
      </c>
      <c r="M5599" s="166" t="s">
        <v>66</v>
      </c>
      <c r="N5599" s="11" t="s">
        <v>52</v>
      </c>
      <c r="O5599" s="68" t="str">
        <f t="shared" si="198"/>
        <v>125112. Vigilancia de la Salud AmbientalVigilancia de la Salud Ambiental20255_BARRIOS_UNIDOS2_ABRIL_2026</v>
      </c>
      <c r="P5599" s="129">
        <f t="shared" si="197"/>
        <v>0</v>
      </c>
      <c r="S5599" s="164">
        <v>0</v>
      </c>
      <c r="T5599" s="165">
        <v>0</v>
      </c>
    </row>
    <row r="5600" spans="2:20" ht="30" hidden="1" customHeight="1">
      <c r="B5600" s="123">
        <v>1281</v>
      </c>
      <c r="C5600" s="125" t="s">
        <v>54</v>
      </c>
      <c r="D5600" s="125" t="s">
        <v>55</v>
      </c>
      <c r="E5600" s="137">
        <v>2025</v>
      </c>
      <c r="F5600" s="68" t="str">
        <f t="shared" si="199"/>
        <v>128112. Vigilancia de la Salud AmbientalVigilancia de la Salud Ambiental2025</v>
      </c>
      <c r="G5600" s="404" t="s">
        <v>696</v>
      </c>
      <c r="H5600" s="134" t="s">
        <v>699</v>
      </c>
      <c r="I5600" s="125" t="s">
        <v>410</v>
      </c>
      <c r="J5600" s="134" t="s">
        <v>697</v>
      </c>
      <c r="K5600" s="126" t="s">
        <v>698</v>
      </c>
      <c r="L5600" s="126" t="s">
        <v>698</v>
      </c>
      <c r="M5600" s="166" t="s">
        <v>74</v>
      </c>
      <c r="N5600" s="11" t="s">
        <v>52</v>
      </c>
      <c r="O5600" s="68" t="str">
        <f t="shared" si="198"/>
        <v>128112. Vigilancia de la Salud AmbientalVigilancia de la Salud Ambiental20254_CHAPINERO2_ABRIL_2026</v>
      </c>
      <c r="P5600" s="129">
        <f t="shared" si="197"/>
        <v>0</v>
      </c>
      <c r="S5600" s="164">
        <v>0</v>
      </c>
      <c r="T5600" s="165">
        <v>0</v>
      </c>
    </row>
    <row r="5601" spans="2:20" ht="30" hidden="1" customHeight="1">
      <c r="B5601" s="123">
        <v>1281</v>
      </c>
      <c r="C5601" s="125" t="s">
        <v>54</v>
      </c>
      <c r="D5601" s="125" t="s">
        <v>55</v>
      </c>
      <c r="E5601" s="137">
        <v>2025</v>
      </c>
      <c r="F5601" s="68" t="str">
        <f t="shared" si="199"/>
        <v>128112. Vigilancia de la Salud AmbientalVigilancia de la Salud Ambiental2025</v>
      </c>
      <c r="G5601" s="404" t="s">
        <v>696</v>
      </c>
      <c r="H5601" s="134" t="s">
        <v>699</v>
      </c>
      <c r="I5601" s="125" t="s">
        <v>410</v>
      </c>
      <c r="J5601" s="134" t="s">
        <v>697</v>
      </c>
      <c r="K5601" s="126" t="s">
        <v>698</v>
      </c>
      <c r="L5601" s="126" t="s">
        <v>698</v>
      </c>
      <c r="M5601" s="166" t="s">
        <v>56</v>
      </c>
      <c r="N5601" s="11" t="s">
        <v>52</v>
      </c>
      <c r="O5601" s="68" t="str">
        <f t="shared" si="198"/>
        <v>128112. Vigilancia de la Salud AmbientalVigilancia de la Salud Ambiental20251_USAQUEN2_ABRIL_2026</v>
      </c>
      <c r="P5601" s="129">
        <f t="shared" si="197"/>
        <v>0</v>
      </c>
      <c r="S5601" s="164">
        <v>0</v>
      </c>
      <c r="T5601" s="165">
        <v>0</v>
      </c>
    </row>
    <row r="5602" spans="2:20" ht="30" hidden="1" customHeight="1">
      <c r="B5602" s="123">
        <v>1281</v>
      </c>
      <c r="C5602" s="125" t="s">
        <v>54</v>
      </c>
      <c r="D5602" s="125" t="s">
        <v>55</v>
      </c>
      <c r="E5602" s="137">
        <v>2025</v>
      </c>
      <c r="F5602" s="68" t="str">
        <f t="shared" si="199"/>
        <v>128112. Vigilancia de la Salud AmbientalVigilancia de la Salud Ambiental2025</v>
      </c>
      <c r="G5602" s="404" t="s">
        <v>696</v>
      </c>
      <c r="H5602" s="134" t="s">
        <v>699</v>
      </c>
      <c r="I5602" s="125" t="s">
        <v>410</v>
      </c>
      <c r="J5602" s="134" t="s">
        <v>697</v>
      </c>
      <c r="K5602" s="126" t="s">
        <v>698</v>
      </c>
      <c r="L5602" s="126" t="s">
        <v>698</v>
      </c>
      <c r="M5602" s="166" t="s">
        <v>63</v>
      </c>
      <c r="N5602" s="11" t="s">
        <v>52</v>
      </c>
      <c r="O5602" s="68" t="str">
        <f t="shared" si="198"/>
        <v>128112. Vigilancia de la Salud AmbientalVigilancia de la Salud Ambiental20252_ENGATIVA2_ABRIL_2026</v>
      </c>
      <c r="P5602" s="129">
        <f t="shared" si="197"/>
        <v>0</v>
      </c>
      <c r="S5602" s="164">
        <v>0</v>
      </c>
      <c r="T5602" s="165">
        <v>0</v>
      </c>
    </row>
    <row r="5603" spans="2:20" ht="30" hidden="1" customHeight="1">
      <c r="B5603" s="123">
        <v>1281</v>
      </c>
      <c r="C5603" s="125" t="s">
        <v>54</v>
      </c>
      <c r="D5603" s="125" t="s">
        <v>55</v>
      </c>
      <c r="E5603" s="137">
        <v>2025</v>
      </c>
      <c r="F5603" s="68" t="str">
        <f t="shared" si="199"/>
        <v>128112. Vigilancia de la Salud AmbientalVigilancia de la Salud Ambiental2025</v>
      </c>
      <c r="G5603" s="404" t="s">
        <v>696</v>
      </c>
      <c r="H5603" s="134" t="s">
        <v>699</v>
      </c>
      <c r="I5603" s="125" t="s">
        <v>410</v>
      </c>
      <c r="J5603" s="134" t="s">
        <v>697</v>
      </c>
      <c r="K5603" s="126" t="s">
        <v>698</v>
      </c>
      <c r="L5603" s="126" t="s">
        <v>698</v>
      </c>
      <c r="M5603" s="166" t="s">
        <v>77</v>
      </c>
      <c r="N5603" s="11" t="s">
        <v>52</v>
      </c>
      <c r="O5603" s="68" t="str">
        <f t="shared" si="198"/>
        <v>128112. Vigilancia de la Salud AmbientalVigilancia de la Salud Ambiental20253_SUBA2_ABRIL_2026</v>
      </c>
      <c r="P5603" s="129">
        <f t="shared" si="197"/>
        <v>0</v>
      </c>
      <c r="S5603" s="164">
        <v>0</v>
      </c>
      <c r="T5603" s="165">
        <v>0</v>
      </c>
    </row>
    <row r="5604" spans="2:20" ht="30" hidden="1" customHeight="1">
      <c r="B5604" s="123">
        <v>1281</v>
      </c>
      <c r="C5604" s="125" t="s">
        <v>54</v>
      </c>
      <c r="D5604" s="125" t="s">
        <v>55</v>
      </c>
      <c r="E5604" s="137">
        <v>2025</v>
      </c>
      <c r="F5604" s="68" t="str">
        <f t="shared" si="199"/>
        <v>128112. Vigilancia de la Salud AmbientalVigilancia de la Salud Ambiental2025</v>
      </c>
      <c r="G5604" s="404" t="s">
        <v>696</v>
      </c>
      <c r="H5604" s="134" t="s">
        <v>699</v>
      </c>
      <c r="I5604" s="125" t="s">
        <v>410</v>
      </c>
      <c r="J5604" s="134" t="s">
        <v>697</v>
      </c>
      <c r="K5604" s="126" t="s">
        <v>698</v>
      </c>
      <c r="L5604" s="126" t="s">
        <v>698</v>
      </c>
      <c r="M5604" s="166" t="s">
        <v>66</v>
      </c>
      <c r="N5604" s="11" t="s">
        <v>52</v>
      </c>
      <c r="O5604" s="68" t="str">
        <f t="shared" si="198"/>
        <v>128112. Vigilancia de la Salud AmbientalVigilancia de la Salud Ambiental20255_BARRIOS_UNIDOS2_ABRIL_2026</v>
      </c>
      <c r="P5604" s="129">
        <f t="shared" si="197"/>
        <v>0</v>
      </c>
      <c r="S5604" s="164">
        <v>0</v>
      </c>
      <c r="T5604" s="165">
        <v>0</v>
      </c>
    </row>
    <row r="5605" spans="2:20" ht="30" hidden="1" customHeight="1">
      <c r="B5605" s="123">
        <v>1735</v>
      </c>
      <c r="C5605" s="125" t="s">
        <v>54</v>
      </c>
      <c r="D5605" s="125" t="s">
        <v>55</v>
      </c>
      <c r="E5605" s="137">
        <v>2025</v>
      </c>
      <c r="F5605" s="68" t="str">
        <f t="shared" si="199"/>
        <v>173512. Vigilancia de la Salud AmbientalVigilancia de la Salud Ambiental2025</v>
      </c>
      <c r="G5605" s="404" t="s">
        <v>696</v>
      </c>
      <c r="H5605" s="134" t="s">
        <v>702</v>
      </c>
      <c r="I5605" s="125" t="s">
        <v>410</v>
      </c>
      <c r="J5605" s="134" t="s">
        <v>697</v>
      </c>
      <c r="K5605" s="126" t="s">
        <v>698</v>
      </c>
      <c r="L5605" s="126" t="s">
        <v>698</v>
      </c>
      <c r="M5605" s="166" t="s">
        <v>56</v>
      </c>
      <c r="N5605" s="11" t="s">
        <v>52</v>
      </c>
      <c r="O5605" s="68" t="str">
        <f t="shared" si="198"/>
        <v>173512. Vigilancia de la Salud AmbientalVigilancia de la Salud Ambiental20251_USAQUEN2_ABRIL_2026</v>
      </c>
      <c r="P5605" s="129">
        <f t="shared" si="197"/>
        <v>0</v>
      </c>
      <c r="S5605" s="164">
        <v>0</v>
      </c>
      <c r="T5605" s="165">
        <v>0</v>
      </c>
    </row>
    <row r="5606" spans="2:20" ht="30" hidden="1" customHeight="1">
      <c r="B5606" s="123">
        <v>1736</v>
      </c>
      <c r="C5606" s="125" t="s">
        <v>54</v>
      </c>
      <c r="D5606" s="125" t="s">
        <v>55</v>
      </c>
      <c r="E5606" s="137">
        <v>2025</v>
      </c>
      <c r="F5606" s="68" t="str">
        <f t="shared" si="199"/>
        <v>173612. Vigilancia de la Salud AmbientalVigilancia de la Salud Ambiental2025</v>
      </c>
      <c r="G5606" s="404" t="s">
        <v>707</v>
      </c>
      <c r="H5606" s="134" t="s">
        <v>703</v>
      </c>
      <c r="I5606" s="125" t="s">
        <v>410</v>
      </c>
      <c r="J5606" s="134" t="s">
        <v>711</v>
      </c>
      <c r="K5606" s="126" t="s">
        <v>698</v>
      </c>
      <c r="L5606" s="126" t="s">
        <v>698</v>
      </c>
      <c r="M5606" s="166" t="s">
        <v>107</v>
      </c>
      <c r="N5606" s="11" t="s">
        <v>52</v>
      </c>
      <c r="O5606" s="68" t="str">
        <f t="shared" si="198"/>
        <v>173612. Vigilancia de la Salud AmbientalVigilancia de la Salud Ambiental20256_TEUSAQUILLO2_ABRIL_2026</v>
      </c>
      <c r="P5606" s="129">
        <f t="shared" si="197"/>
        <v>0</v>
      </c>
      <c r="S5606" s="164">
        <v>0</v>
      </c>
      <c r="T5606" s="165">
        <v>0</v>
      </c>
    </row>
    <row r="5607" spans="2:20" ht="30" hidden="1" customHeight="1">
      <c r="B5607" s="123">
        <v>1737</v>
      </c>
      <c r="C5607" s="125" t="s">
        <v>54</v>
      </c>
      <c r="D5607" s="125" t="s">
        <v>55</v>
      </c>
      <c r="E5607" s="137">
        <v>2025</v>
      </c>
      <c r="F5607" s="68" t="str">
        <f t="shared" si="199"/>
        <v>173712. Vigilancia de la Salud AmbientalVigilancia de la Salud Ambiental2025</v>
      </c>
      <c r="G5607" s="404" t="s">
        <v>696</v>
      </c>
      <c r="H5607" s="134" t="s">
        <v>703</v>
      </c>
      <c r="I5607" s="125" t="s">
        <v>410</v>
      </c>
      <c r="J5607" s="134" t="s">
        <v>697</v>
      </c>
      <c r="K5607" s="126" t="s">
        <v>698</v>
      </c>
      <c r="L5607" s="126" t="s">
        <v>698</v>
      </c>
      <c r="M5607" s="166" t="s">
        <v>77</v>
      </c>
      <c r="N5607" s="11" t="s">
        <v>52</v>
      </c>
      <c r="O5607" s="68" t="str">
        <f t="shared" si="198"/>
        <v>173712. Vigilancia de la Salud AmbientalVigilancia de la Salud Ambiental20253_SUBA2_ABRIL_2026</v>
      </c>
      <c r="P5607" s="129">
        <f t="shared" ref="P5607:P5670" si="200">IFERROR(T5607/S5607,0)</f>
        <v>0</v>
      </c>
      <c r="S5607" s="164">
        <v>0</v>
      </c>
      <c r="T5607" s="165">
        <v>0</v>
      </c>
    </row>
    <row r="5608" spans="2:20" ht="30" hidden="1" customHeight="1">
      <c r="B5608" s="123">
        <v>1737</v>
      </c>
      <c r="C5608" s="125" t="s">
        <v>54</v>
      </c>
      <c r="D5608" s="125" t="s">
        <v>55</v>
      </c>
      <c r="E5608" s="137">
        <v>2025</v>
      </c>
      <c r="F5608" s="68" t="str">
        <f t="shared" si="199"/>
        <v>173712. Vigilancia de la Salud AmbientalVigilancia de la Salud Ambiental2025</v>
      </c>
      <c r="G5608" s="404" t="s">
        <v>696</v>
      </c>
      <c r="H5608" s="134" t="s">
        <v>703</v>
      </c>
      <c r="I5608" s="125" t="s">
        <v>410</v>
      </c>
      <c r="J5608" s="134" t="s">
        <v>697</v>
      </c>
      <c r="K5608" s="126" t="s">
        <v>698</v>
      </c>
      <c r="L5608" s="126" t="s">
        <v>698</v>
      </c>
      <c r="M5608" s="166" t="s">
        <v>107</v>
      </c>
      <c r="N5608" s="11" t="s">
        <v>52</v>
      </c>
      <c r="O5608" s="68" t="str">
        <f t="shared" si="198"/>
        <v>173712. Vigilancia de la Salud AmbientalVigilancia de la Salud Ambiental20256_TEUSAQUILLO2_ABRIL_2026</v>
      </c>
      <c r="P5608" s="129">
        <f t="shared" si="200"/>
        <v>0</v>
      </c>
      <c r="S5608" s="164">
        <v>0</v>
      </c>
      <c r="T5608" s="165">
        <v>0</v>
      </c>
    </row>
    <row r="5609" spans="2:20" ht="30" hidden="1" customHeight="1">
      <c r="B5609" s="123">
        <v>1741</v>
      </c>
      <c r="C5609" s="125" t="s">
        <v>54</v>
      </c>
      <c r="D5609" s="125" t="s">
        <v>55</v>
      </c>
      <c r="E5609" s="137">
        <v>2025</v>
      </c>
      <c r="F5609" s="68" t="str">
        <f t="shared" si="199"/>
        <v>174112. Vigilancia de la Salud AmbientalVigilancia de la Salud Ambiental2025</v>
      </c>
      <c r="G5609" s="404" t="s">
        <v>696</v>
      </c>
      <c r="H5609" s="134" t="s">
        <v>388</v>
      </c>
      <c r="I5609" s="125" t="s">
        <v>410</v>
      </c>
      <c r="J5609" s="134" t="s">
        <v>697</v>
      </c>
      <c r="K5609" s="126" t="s">
        <v>698</v>
      </c>
      <c r="L5609" s="126" t="s">
        <v>698</v>
      </c>
      <c r="M5609" s="166" t="s">
        <v>77</v>
      </c>
      <c r="N5609" s="11" t="s">
        <v>52</v>
      </c>
      <c r="O5609" s="68" t="str">
        <f t="shared" si="198"/>
        <v>174112. Vigilancia de la Salud AmbientalVigilancia de la Salud Ambiental20253_SUBA2_ABRIL_2026</v>
      </c>
      <c r="P5609" s="129">
        <f t="shared" si="200"/>
        <v>0</v>
      </c>
      <c r="S5609" s="164">
        <v>0</v>
      </c>
      <c r="T5609" s="165">
        <v>0</v>
      </c>
    </row>
    <row r="5610" spans="2:20" ht="30" hidden="1" customHeight="1">
      <c r="B5610" s="123">
        <v>1742</v>
      </c>
      <c r="C5610" s="125" t="s">
        <v>54</v>
      </c>
      <c r="D5610" s="125" t="s">
        <v>55</v>
      </c>
      <c r="E5610" s="137">
        <v>2025</v>
      </c>
      <c r="F5610" s="68" t="str">
        <f t="shared" si="199"/>
        <v>174212. Vigilancia de la Salud AmbientalVigilancia de la Salud Ambiental2025</v>
      </c>
      <c r="G5610" s="404" t="s">
        <v>696</v>
      </c>
      <c r="H5610" s="134" t="s">
        <v>388</v>
      </c>
      <c r="I5610" s="125" t="s">
        <v>410</v>
      </c>
      <c r="J5610" s="134" t="s">
        <v>697</v>
      </c>
      <c r="K5610" s="126" t="s">
        <v>698</v>
      </c>
      <c r="L5610" s="126" t="s">
        <v>698</v>
      </c>
      <c r="M5610" s="166" t="s">
        <v>74</v>
      </c>
      <c r="N5610" s="11" t="s">
        <v>52</v>
      </c>
      <c r="O5610" s="68" t="str">
        <f t="shared" si="198"/>
        <v>174212. Vigilancia de la Salud AmbientalVigilancia de la Salud Ambiental20254_CHAPINERO2_ABRIL_2026</v>
      </c>
      <c r="P5610" s="129">
        <f t="shared" si="200"/>
        <v>0</v>
      </c>
      <c r="S5610" s="164">
        <v>0</v>
      </c>
      <c r="T5610" s="165">
        <v>0</v>
      </c>
    </row>
    <row r="5611" spans="2:20" ht="30" hidden="1" customHeight="1">
      <c r="B5611" s="123">
        <v>1742</v>
      </c>
      <c r="C5611" s="125" t="s">
        <v>54</v>
      </c>
      <c r="D5611" s="125" t="s">
        <v>55</v>
      </c>
      <c r="E5611" s="137">
        <v>2025</v>
      </c>
      <c r="F5611" s="68" t="str">
        <f t="shared" si="199"/>
        <v>174212. Vigilancia de la Salud AmbientalVigilancia de la Salud Ambiental2025</v>
      </c>
      <c r="G5611" s="404" t="s">
        <v>696</v>
      </c>
      <c r="H5611" s="134" t="s">
        <v>388</v>
      </c>
      <c r="I5611" s="125" t="s">
        <v>410</v>
      </c>
      <c r="J5611" s="134" t="s">
        <v>697</v>
      </c>
      <c r="K5611" s="126" t="s">
        <v>698</v>
      </c>
      <c r="L5611" s="126" t="s">
        <v>698</v>
      </c>
      <c r="M5611" s="166" t="s">
        <v>56</v>
      </c>
      <c r="N5611" s="11" t="s">
        <v>52</v>
      </c>
      <c r="O5611" s="68" t="str">
        <f t="shared" si="198"/>
        <v>174212. Vigilancia de la Salud AmbientalVigilancia de la Salud Ambiental20251_USAQUEN2_ABRIL_2026</v>
      </c>
      <c r="P5611" s="129">
        <f t="shared" si="200"/>
        <v>0</v>
      </c>
      <c r="S5611" s="164">
        <v>0</v>
      </c>
      <c r="T5611" s="165">
        <v>0</v>
      </c>
    </row>
    <row r="5612" spans="2:20" ht="30" hidden="1" customHeight="1">
      <c r="B5612" s="123">
        <v>1742</v>
      </c>
      <c r="C5612" s="125" t="s">
        <v>54</v>
      </c>
      <c r="D5612" s="125" t="s">
        <v>55</v>
      </c>
      <c r="E5612" s="137">
        <v>2025</v>
      </c>
      <c r="F5612" s="68" t="str">
        <f t="shared" si="199"/>
        <v>174212. Vigilancia de la Salud AmbientalVigilancia de la Salud Ambiental2025</v>
      </c>
      <c r="G5612" s="404" t="s">
        <v>696</v>
      </c>
      <c r="H5612" s="134" t="s">
        <v>388</v>
      </c>
      <c r="I5612" s="125" t="s">
        <v>410</v>
      </c>
      <c r="J5612" s="134" t="s">
        <v>697</v>
      </c>
      <c r="K5612" s="126" t="s">
        <v>698</v>
      </c>
      <c r="L5612" s="126" t="s">
        <v>698</v>
      </c>
      <c r="M5612" s="166" t="s">
        <v>63</v>
      </c>
      <c r="N5612" s="11" t="s">
        <v>52</v>
      </c>
      <c r="O5612" s="68" t="str">
        <f t="shared" si="198"/>
        <v>174212. Vigilancia de la Salud AmbientalVigilancia de la Salud Ambiental20252_ENGATIVA2_ABRIL_2026</v>
      </c>
      <c r="P5612" s="129">
        <f t="shared" si="200"/>
        <v>0</v>
      </c>
      <c r="S5612" s="164">
        <v>0</v>
      </c>
      <c r="T5612" s="165">
        <v>0</v>
      </c>
    </row>
    <row r="5613" spans="2:20" ht="30" hidden="1" customHeight="1">
      <c r="B5613" s="123">
        <v>1742</v>
      </c>
      <c r="C5613" s="125" t="s">
        <v>54</v>
      </c>
      <c r="D5613" s="125" t="s">
        <v>55</v>
      </c>
      <c r="E5613" s="137">
        <v>2025</v>
      </c>
      <c r="F5613" s="68" t="str">
        <f t="shared" si="199"/>
        <v>174212. Vigilancia de la Salud AmbientalVigilancia de la Salud Ambiental2025</v>
      </c>
      <c r="G5613" s="404" t="s">
        <v>696</v>
      </c>
      <c r="H5613" s="134" t="s">
        <v>388</v>
      </c>
      <c r="I5613" s="125" t="s">
        <v>410</v>
      </c>
      <c r="J5613" s="134" t="s">
        <v>697</v>
      </c>
      <c r="K5613" s="126" t="s">
        <v>698</v>
      </c>
      <c r="L5613" s="126" t="s">
        <v>698</v>
      </c>
      <c r="M5613" s="166" t="s">
        <v>77</v>
      </c>
      <c r="N5613" s="11" t="s">
        <v>52</v>
      </c>
      <c r="O5613" s="68" t="str">
        <f t="shared" si="198"/>
        <v>174212. Vigilancia de la Salud AmbientalVigilancia de la Salud Ambiental20253_SUBA2_ABRIL_2026</v>
      </c>
      <c r="P5613" s="129">
        <f t="shared" si="200"/>
        <v>0</v>
      </c>
      <c r="S5613" s="164">
        <v>0</v>
      </c>
      <c r="T5613" s="165">
        <v>0</v>
      </c>
    </row>
    <row r="5614" spans="2:20" ht="30" hidden="1" customHeight="1">
      <c r="B5614" s="123">
        <v>1742</v>
      </c>
      <c r="C5614" s="125" t="s">
        <v>54</v>
      </c>
      <c r="D5614" s="125" t="s">
        <v>55</v>
      </c>
      <c r="E5614" s="137">
        <v>2025</v>
      </c>
      <c r="F5614" s="68" t="str">
        <f t="shared" si="199"/>
        <v>174212. Vigilancia de la Salud AmbientalVigilancia de la Salud Ambiental2025</v>
      </c>
      <c r="G5614" s="404" t="s">
        <v>696</v>
      </c>
      <c r="H5614" s="134" t="s">
        <v>388</v>
      </c>
      <c r="I5614" s="125" t="s">
        <v>410</v>
      </c>
      <c r="J5614" s="134" t="s">
        <v>697</v>
      </c>
      <c r="K5614" s="126" t="s">
        <v>698</v>
      </c>
      <c r="L5614" s="126" t="s">
        <v>698</v>
      </c>
      <c r="M5614" s="166" t="s">
        <v>66</v>
      </c>
      <c r="N5614" s="11" t="s">
        <v>52</v>
      </c>
      <c r="O5614" s="68" t="str">
        <f t="shared" si="198"/>
        <v>174212. Vigilancia de la Salud AmbientalVigilancia de la Salud Ambiental20255_BARRIOS_UNIDOS2_ABRIL_2026</v>
      </c>
      <c r="P5614" s="129">
        <f t="shared" si="200"/>
        <v>0</v>
      </c>
      <c r="S5614" s="164">
        <v>0</v>
      </c>
      <c r="T5614" s="165">
        <v>0</v>
      </c>
    </row>
    <row r="5615" spans="2:20" ht="30" hidden="1" customHeight="1">
      <c r="B5615" s="123">
        <v>1742</v>
      </c>
      <c r="C5615" s="125" t="s">
        <v>54</v>
      </c>
      <c r="D5615" s="125" t="s">
        <v>55</v>
      </c>
      <c r="E5615" s="137">
        <v>2025</v>
      </c>
      <c r="F5615" s="68" t="str">
        <f t="shared" si="199"/>
        <v>174212. Vigilancia de la Salud AmbientalVigilancia de la Salud Ambiental2025</v>
      </c>
      <c r="G5615" s="404" t="s">
        <v>696</v>
      </c>
      <c r="H5615" s="134" t="s">
        <v>388</v>
      </c>
      <c r="I5615" s="125" t="s">
        <v>410</v>
      </c>
      <c r="J5615" s="134" t="s">
        <v>697</v>
      </c>
      <c r="K5615" s="126" t="s">
        <v>698</v>
      </c>
      <c r="L5615" s="126" t="s">
        <v>698</v>
      </c>
      <c r="M5615" s="166" t="s">
        <v>107</v>
      </c>
      <c r="N5615" s="11" t="s">
        <v>52</v>
      </c>
      <c r="O5615" s="68" t="str">
        <f t="shared" si="198"/>
        <v>174212. Vigilancia de la Salud AmbientalVigilancia de la Salud Ambiental20256_TEUSAQUILLO2_ABRIL_2026</v>
      </c>
      <c r="P5615" s="129">
        <f t="shared" si="200"/>
        <v>0</v>
      </c>
      <c r="S5615" s="164">
        <v>0</v>
      </c>
      <c r="T5615" s="165">
        <v>0</v>
      </c>
    </row>
    <row r="5616" spans="2:20" ht="30" hidden="1" customHeight="1">
      <c r="B5616" s="123">
        <v>1746</v>
      </c>
      <c r="C5616" s="125" t="s">
        <v>54</v>
      </c>
      <c r="D5616" s="125" t="s">
        <v>55</v>
      </c>
      <c r="E5616" s="137">
        <v>2025</v>
      </c>
      <c r="F5616" s="68" t="str">
        <f t="shared" si="199"/>
        <v>174612. Vigilancia de la Salud AmbientalVigilancia de la Salud Ambiental2025</v>
      </c>
      <c r="G5616" s="404" t="s">
        <v>696</v>
      </c>
      <c r="H5616" s="134" t="s">
        <v>388</v>
      </c>
      <c r="I5616" s="125" t="s">
        <v>410</v>
      </c>
      <c r="J5616" s="134" t="s">
        <v>697</v>
      </c>
      <c r="K5616" s="126" t="s">
        <v>698</v>
      </c>
      <c r="L5616" s="126" t="s">
        <v>698</v>
      </c>
      <c r="M5616" s="166" t="s">
        <v>63</v>
      </c>
      <c r="N5616" s="11" t="s">
        <v>52</v>
      </c>
      <c r="O5616" s="68" t="str">
        <f t="shared" si="198"/>
        <v>174612. Vigilancia de la Salud AmbientalVigilancia de la Salud Ambiental20252_ENGATIVA2_ABRIL_2026</v>
      </c>
      <c r="P5616" s="129">
        <f t="shared" si="200"/>
        <v>0</v>
      </c>
      <c r="S5616" s="164">
        <v>0</v>
      </c>
      <c r="T5616" s="165">
        <v>0</v>
      </c>
    </row>
    <row r="5617" spans="2:20" ht="30" hidden="1" customHeight="1">
      <c r="B5617" s="123">
        <v>1746</v>
      </c>
      <c r="C5617" s="125" t="s">
        <v>54</v>
      </c>
      <c r="D5617" s="125" t="s">
        <v>55</v>
      </c>
      <c r="E5617" s="137">
        <v>2025</v>
      </c>
      <c r="F5617" s="68" t="str">
        <f t="shared" si="199"/>
        <v>174612. Vigilancia de la Salud AmbientalVigilancia de la Salud Ambiental2025</v>
      </c>
      <c r="G5617" s="404" t="s">
        <v>696</v>
      </c>
      <c r="H5617" s="134" t="s">
        <v>388</v>
      </c>
      <c r="I5617" s="125" t="s">
        <v>410</v>
      </c>
      <c r="J5617" s="134" t="s">
        <v>697</v>
      </c>
      <c r="K5617" s="126" t="s">
        <v>698</v>
      </c>
      <c r="L5617" s="126" t="s">
        <v>698</v>
      </c>
      <c r="M5617" s="166" t="s">
        <v>77</v>
      </c>
      <c r="N5617" s="11" t="s">
        <v>52</v>
      </c>
      <c r="O5617" s="68" t="str">
        <f t="shared" si="198"/>
        <v>174612. Vigilancia de la Salud AmbientalVigilancia de la Salud Ambiental20253_SUBA2_ABRIL_2026</v>
      </c>
      <c r="P5617" s="129">
        <f t="shared" si="200"/>
        <v>0</v>
      </c>
      <c r="S5617" s="164">
        <v>0</v>
      </c>
      <c r="T5617" s="165">
        <v>0</v>
      </c>
    </row>
    <row r="5618" spans="2:20" ht="30" hidden="1" customHeight="1">
      <c r="B5618" s="123">
        <v>1746</v>
      </c>
      <c r="C5618" s="125" t="s">
        <v>54</v>
      </c>
      <c r="D5618" s="125" t="s">
        <v>55</v>
      </c>
      <c r="E5618" s="137">
        <v>2025</v>
      </c>
      <c r="F5618" s="68" t="str">
        <f t="shared" si="199"/>
        <v>174612. Vigilancia de la Salud AmbientalVigilancia de la Salud Ambiental2025</v>
      </c>
      <c r="G5618" s="404" t="s">
        <v>696</v>
      </c>
      <c r="H5618" s="134" t="s">
        <v>388</v>
      </c>
      <c r="I5618" s="125" t="s">
        <v>410</v>
      </c>
      <c r="J5618" s="134" t="s">
        <v>697</v>
      </c>
      <c r="K5618" s="126" t="s">
        <v>698</v>
      </c>
      <c r="L5618" s="126" t="s">
        <v>698</v>
      </c>
      <c r="M5618" s="166" t="s">
        <v>66</v>
      </c>
      <c r="N5618" s="11" t="s">
        <v>52</v>
      </c>
      <c r="O5618" s="68" t="str">
        <f t="shared" si="198"/>
        <v>174612. Vigilancia de la Salud AmbientalVigilancia de la Salud Ambiental20255_BARRIOS_UNIDOS2_ABRIL_2026</v>
      </c>
      <c r="P5618" s="129">
        <f t="shared" si="200"/>
        <v>0</v>
      </c>
      <c r="S5618" s="164">
        <v>0</v>
      </c>
      <c r="T5618" s="165">
        <v>0</v>
      </c>
    </row>
    <row r="5619" spans="2:20" ht="30" hidden="1" customHeight="1">
      <c r="B5619" s="123">
        <v>1756</v>
      </c>
      <c r="C5619" s="125" t="s">
        <v>54</v>
      </c>
      <c r="D5619" s="125" t="s">
        <v>55</v>
      </c>
      <c r="E5619" s="137">
        <v>2025</v>
      </c>
      <c r="F5619" s="68" t="str">
        <f t="shared" si="199"/>
        <v>175612. Vigilancia de la Salud AmbientalVigilancia de la Salud Ambiental2025</v>
      </c>
      <c r="G5619" s="404" t="s">
        <v>696</v>
      </c>
      <c r="H5619" s="134" t="s">
        <v>388</v>
      </c>
      <c r="I5619" s="125" t="s">
        <v>410</v>
      </c>
      <c r="J5619" s="134" t="s">
        <v>697</v>
      </c>
      <c r="K5619" s="126" t="s">
        <v>698</v>
      </c>
      <c r="L5619" s="126" t="s">
        <v>698</v>
      </c>
      <c r="M5619" s="166" t="s">
        <v>56</v>
      </c>
      <c r="N5619" s="11" t="s">
        <v>52</v>
      </c>
      <c r="O5619" s="68" t="str">
        <f t="shared" si="198"/>
        <v>175612. Vigilancia de la Salud AmbientalVigilancia de la Salud Ambiental20251_USAQUEN2_ABRIL_2026</v>
      </c>
      <c r="P5619" s="129">
        <f t="shared" si="200"/>
        <v>0</v>
      </c>
      <c r="S5619" s="164">
        <v>0</v>
      </c>
      <c r="T5619" s="165">
        <v>0</v>
      </c>
    </row>
    <row r="5620" spans="2:20" ht="30" hidden="1" customHeight="1">
      <c r="B5620" s="123">
        <v>1756</v>
      </c>
      <c r="C5620" s="125" t="s">
        <v>54</v>
      </c>
      <c r="D5620" s="125" t="s">
        <v>55</v>
      </c>
      <c r="E5620" s="137">
        <v>2025</v>
      </c>
      <c r="F5620" s="68" t="str">
        <f t="shared" si="199"/>
        <v>175612. Vigilancia de la Salud AmbientalVigilancia de la Salud Ambiental2025</v>
      </c>
      <c r="G5620" s="404" t="s">
        <v>696</v>
      </c>
      <c r="H5620" s="134" t="s">
        <v>388</v>
      </c>
      <c r="I5620" s="125" t="s">
        <v>410</v>
      </c>
      <c r="J5620" s="134" t="s">
        <v>697</v>
      </c>
      <c r="K5620" s="126" t="s">
        <v>698</v>
      </c>
      <c r="L5620" s="126" t="s">
        <v>698</v>
      </c>
      <c r="M5620" s="166" t="s">
        <v>66</v>
      </c>
      <c r="N5620" s="11" t="s">
        <v>52</v>
      </c>
      <c r="O5620" s="68" t="str">
        <f t="shared" si="198"/>
        <v>175612. Vigilancia de la Salud AmbientalVigilancia de la Salud Ambiental20255_BARRIOS_UNIDOS2_ABRIL_2026</v>
      </c>
      <c r="P5620" s="129">
        <f t="shared" si="200"/>
        <v>0</v>
      </c>
      <c r="S5620" s="164">
        <v>0</v>
      </c>
      <c r="T5620" s="165">
        <v>0</v>
      </c>
    </row>
    <row r="5621" spans="2:20" ht="30" hidden="1" customHeight="1">
      <c r="B5621" s="123">
        <v>1758</v>
      </c>
      <c r="C5621" s="125" t="s">
        <v>54</v>
      </c>
      <c r="D5621" s="125" t="s">
        <v>55</v>
      </c>
      <c r="E5621" s="137">
        <v>2025</v>
      </c>
      <c r="F5621" s="68" t="str">
        <f t="shared" si="199"/>
        <v>175812. Vigilancia de la Salud AmbientalVigilancia de la Salud Ambiental2025</v>
      </c>
      <c r="G5621" s="404" t="s">
        <v>696</v>
      </c>
      <c r="H5621" s="134" t="s">
        <v>388</v>
      </c>
      <c r="I5621" s="125" t="s">
        <v>410</v>
      </c>
      <c r="J5621" s="134" t="s">
        <v>697</v>
      </c>
      <c r="K5621" s="126" t="s">
        <v>698</v>
      </c>
      <c r="L5621" s="126" t="s">
        <v>698</v>
      </c>
      <c r="M5621" s="166" t="s">
        <v>74</v>
      </c>
      <c r="N5621" s="11" t="s">
        <v>52</v>
      </c>
      <c r="O5621" s="68" t="str">
        <f t="shared" si="198"/>
        <v>175812. Vigilancia de la Salud AmbientalVigilancia de la Salud Ambiental20254_CHAPINERO2_ABRIL_2026</v>
      </c>
      <c r="P5621" s="129">
        <f t="shared" si="200"/>
        <v>0</v>
      </c>
      <c r="S5621" s="164">
        <v>0</v>
      </c>
      <c r="T5621" s="165">
        <v>0</v>
      </c>
    </row>
    <row r="5622" spans="2:20" ht="30" hidden="1" customHeight="1">
      <c r="B5622" s="123">
        <v>1758</v>
      </c>
      <c r="C5622" s="125" t="s">
        <v>54</v>
      </c>
      <c r="D5622" s="125" t="s">
        <v>55</v>
      </c>
      <c r="E5622" s="137">
        <v>2025</v>
      </c>
      <c r="F5622" s="68" t="str">
        <f t="shared" si="199"/>
        <v>175812. Vigilancia de la Salud AmbientalVigilancia de la Salud Ambiental2025</v>
      </c>
      <c r="G5622" s="404" t="s">
        <v>696</v>
      </c>
      <c r="H5622" s="134" t="s">
        <v>388</v>
      </c>
      <c r="I5622" s="125" t="s">
        <v>410</v>
      </c>
      <c r="J5622" s="134" t="s">
        <v>697</v>
      </c>
      <c r="K5622" s="126" t="s">
        <v>698</v>
      </c>
      <c r="L5622" s="126" t="s">
        <v>698</v>
      </c>
      <c r="M5622" s="166" t="s">
        <v>56</v>
      </c>
      <c r="N5622" s="11" t="s">
        <v>52</v>
      </c>
      <c r="O5622" s="68" t="str">
        <f t="shared" si="198"/>
        <v>175812. Vigilancia de la Salud AmbientalVigilancia de la Salud Ambiental20251_USAQUEN2_ABRIL_2026</v>
      </c>
      <c r="P5622" s="129">
        <f t="shared" si="200"/>
        <v>0</v>
      </c>
      <c r="S5622" s="164">
        <v>0</v>
      </c>
      <c r="T5622" s="165">
        <v>0</v>
      </c>
    </row>
    <row r="5623" spans="2:20" ht="30" hidden="1" customHeight="1">
      <c r="B5623" s="123">
        <v>1758</v>
      </c>
      <c r="C5623" s="125" t="s">
        <v>54</v>
      </c>
      <c r="D5623" s="125" t="s">
        <v>55</v>
      </c>
      <c r="E5623" s="137">
        <v>2025</v>
      </c>
      <c r="F5623" s="68" t="str">
        <f t="shared" si="199"/>
        <v>175812. Vigilancia de la Salud AmbientalVigilancia de la Salud Ambiental2025</v>
      </c>
      <c r="G5623" s="404" t="s">
        <v>696</v>
      </c>
      <c r="H5623" s="134" t="s">
        <v>388</v>
      </c>
      <c r="I5623" s="125" t="s">
        <v>410</v>
      </c>
      <c r="J5623" s="134" t="s">
        <v>697</v>
      </c>
      <c r="K5623" s="126" t="s">
        <v>698</v>
      </c>
      <c r="L5623" s="126" t="s">
        <v>698</v>
      </c>
      <c r="M5623" s="166" t="s">
        <v>77</v>
      </c>
      <c r="N5623" s="11" t="s">
        <v>52</v>
      </c>
      <c r="O5623" s="68" t="str">
        <f t="shared" si="198"/>
        <v>175812. Vigilancia de la Salud AmbientalVigilancia de la Salud Ambiental20253_SUBA2_ABRIL_2026</v>
      </c>
      <c r="P5623" s="129">
        <f t="shared" si="200"/>
        <v>0</v>
      </c>
      <c r="S5623" s="164">
        <v>0</v>
      </c>
      <c r="T5623" s="165">
        <v>0</v>
      </c>
    </row>
    <row r="5624" spans="2:20" ht="30" hidden="1" customHeight="1">
      <c r="B5624" s="123">
        <v>1758</v>
      </c>
      <c r="C5624" s="125" t="s">
        <v>54</v>
      </c>
      <c r="D5624" s="125" t="s">
        <v>55</v>
      </c>
      <c r="E5624" s="137">
        <v>2025</v>
      </c>
      <c r="F5624" s="68" t="str">
        <f t="shared" si="199"/>
        <v>175812. Vigilancia de la Salud AmbientalVigilancia de la Salud Ambiental2025</v>
      </c>
      <c r="G5624" s="404" t="s">
        <v>696</v>
      </c>
      <c r="H5624" s="134" t="s">
        <v>388</v>
      </c>
      <c r="I5624" s="125" t="s">
        <v>410</v>
      </c>
      <c r="J5624" s="134" t="s">
        <v>697</v>
      </c>
      <c r="K5624" s="126" t="s">
        <v>698</v>
      </c>
      <c r="L5624" s="126" t="s">
        <v>698</v>
      </c>
      <c r="M5624" s="166" t="s">
        <v>66</v>
      </c>
      <c r="N5624" s="11" t="s">
        <v>52</v>
      </c>
      <c r="O5624" s="68" t="str">
        <f t="shared" si="198"/>
        <v>175812. Vigilancia de la Salud AmbientalVigilancia de la Salud Ambiental20255_BARRIOS_UNIDOS2_ABRIL_2026</v>
      </c>
      <c r="P5624" s="129">
        <f t="shared" si="200"/>
        <v>0</v>
      </c>
      <c r="S5624" s="164">
        <v>0</v>
      </c>
      <c r="T5624" s="165">
        <v>0</v>
      </c>
    </row>
    <row r="5625" spans="2:20" ht="30" hidden="1" customHeight="1">
      <c r="B5625" s="123">
        <v>1759</v>
      </c>
      <c r="C5625" s="125" t="s">
        <v>54</v>
      </c>
      <c r="D5625" s="125" t="s">
        <v>55</v>
      </c>
      <c r="E5625" s="137">
        <v>2025</v>
      </c>
      <c r="F5625" s="68" t="str">
        <f t="shared" si="199"/>
        <v>175912. Vigilancia de la Salud AmbientalVigilancia de la Salud Ambiental2025</v>
      </c>
      <c r="G5625" s="404" t="s">
        <v>696</v>
      </c>
      <c r="H5625" s="134" t="s">
        <v>388</v>
      </c>
      <c r="I5625" s="125" t="s">
        <v>410</v>
      </c>
      <c r="J5625" s="134" t="s">
        <v>697</v>
      </c>
      <c r="K5625" s="126" t="s">
        <v>698</v>
      </c>
      <c r="L5625" s="126" t="s">
        <v>698</v>
      </c>
      <c r="M5625" s="166" t="s">
        <v>74</v>
      </c>
      <c r="N5625" s="11" t="s">
        <v>52</v>
      </c>
      <c r="O5625" s="68" t="str">
        <f t="shared" si="198"/>
        <v>175912. Vigilancia de la Salud AmbientalVigilancia de la Salud Ambiental20254_CHAPINERO2_ABRIL_2026</v>
      </c>
      <c r="P5625" s="129">
        <f t="shared" si="200"/>
        <v>0</v>
      </c>
      <c r="S5625" s="164">
        <v>0</v>
      </c>
      <c r="T5625" s="165">
        <v>0</v>
      </c>
    </row>
    <row r="5626" spans="2:20" ht="30" hidden="1" customHeight="1">
      <c r="B5626" s="123">
        <v>1759</v>
      </c>
      <c r="C5626" s="125" t="s">
        <v>54</v>
      </c>
      <c r="D5626" s="125" t="s">
        <v>55</v>
      </c>
      <c r="E5626" s="137">
        <v>2025</v>
      </c>
      <c r="F5626" s="68" t="str">
        <f t="shared" si="199"/>
        <v>175912. Vigilancia de la Salud AmbientalVigilancia de la Salud Ambiental2025</v>
      </c>
      <c r="G5626" s="404" t="s">
        <v>696</v>
      </c>
      <c r="H5626" s="134" t="s">
        <v>388</v>
      </c>
      <c r="I5626" s="125" t="s">
        <v>410</v>
      </c>
      <c r="J5626" s="134" t="s">
        <v>697</v>
      </c>
      <c r="K5626" s="126" t="s">
        <v>698</v>
      </c>
      <c r="L5626" s="126" t="s">
        <v>698</v>
      </c>
      <c r="M5626" s="166" t="s">
        <v>56</v>
      </c>
      <c r="N5626" s="11" t="s">
        <v>52</v>
      </c>
      <c r="O5626" s="68" t="str">
        <f t="shared" si="198"/>
        <v>175912. Vigilancia de la Salud AmbientalVigilancia de la Salud Ambiental20251_USAQUEN2_ABRIL_2026</v>
      </c>
      <c r="P5626" s="129">
        <f t="shared" si="200"/>
        <v>0</v>
      </c>
      <c r="S5626" s="164">
        <v>0</v>
      </c>
      <c r="T5626" s="165">
        <v>0</v>
      </c>
    </row>
    <row r="5627" spans="2:20" ht="30" hidden="1" customHeight="1">
      <c r="B5627" s="123">
        <v>1759</v>
      </c>
      <c r="C5627" s="125" t="s">
        <v>54</v>
      </c>
      <c r="D5627" s="125" t="s">
        <v>55</v>
      </c>
      <c r="E5627" s="137">
        <v>2025</v>
      </c>
      <c r="F5627" s="68" t="str">
        <f t="shared" si="199"/>
        <v>175912. Vigilancia de la Salud AmbientalVigilancia de la Salud Ambiental2025</v>
      </c>
      <c r="G5627" s="404" t="s">
        <v>696</v>
      </c>
      <c r="H5627" s="134" t="s">
        <v>388</v>
      </c>
      <c r="I5627" s="125" t="s">
        <v>410</v>
      </c>
      <c r="J5627" s="134" t="s">
        <v>697</v>
      </c>
      <c r="K5627" s="126" t="s">
        <v>698</v>
      </c>
      <c r="L5627" s="126" t="s">
        <v>698</v>
      </c>
      <c r="M5627" s="166" t="s">
        <v>63</v>
      </c>
      <c r="N5627" s="11" t="s">
        <v>52</v>
      </c>
      <c r="O5627" s="68" t="str">
        <f t="shared" ref="O5627:O5690" si="201">+F5627&amp;M5627&amp;N5627</f>
        <v>175912. Vigilancia de la Salud AmbientalVigilancia de la Salud Ambiental20252_ENGATIVA2_ABRIL_2026</v>
      </c>
      <c r="P5627" s="129">
        <f t="shared" si="200"/>
        <v>0</v>
      </c>
      <c r="S5627" s="164">
        <v>0</v>
      </c>
      <c r="T5627" s="165">
        <v>0</v>
      </c>
    </row>
    <row r="5628" spans="2:20" ht="30" hidden="1" customHeight="1">
      <c r="B5628" s="123">
        <v>1759</v>
      </c>
      <c r="C5628" s="125" t="s">
        <v>54</v>
      </c>
      <c r="D5628" s="125" t="s">
        <v>55</v>
      </c>
      <c r="E5628" s="137">
        <v>2025</v>
      </c>
      <c r="F5628" s="68" t="str">
        <f t="shared" si="199"/>
        <v>175912. Vigilancia de la Salud AmbientalVigilancia de la Salud Ambiental2025</v>
      </c>
      <c r="G5628" s="404" t="s">
        <v>696</v>
      </c>
      <c r="H5628" s="134" t="s">
        <v>388</v>
      </c>
      <c r="I5628" s="125" t="s">
        <v>410</v>
      </c>
      <c r="J5628" s="134" t="s">
        <v>697</v>
      </c>
      <c r="K5628" s="126" t="s">
        <v>698</v>
      </c>
      <c r="L5628" s="126" t="s">
        <v>698</v>
      </c>
      <c r="M5628" s="166" t="s">
        <v>77</v>
      </c>
      <c r="N5628" s="11" t="s">
        <v>52</v>
      </c>
      <c r="O5628" s="68" t="str">
        <f t="shared" si="201"/>
        <v>175912. Vigilancia de la Salud AmbientalVigilancia de la Salud Ambiental20253_SUBA2_ABRIL_2026</v>
      </c>
      <c r="P5628" s="129">
        <f t="shared" si="200"/>
        <v>0</v>
      </c>
      <c r="S5628" s="164">
        <v>0</v>
      </c>
      <c r="T5628" s="165">
        <v>0</v>
      </c>
    </row>
    <row r="5629" spans="2:20" ht="30" hidden="1" customHeight="1">
      <c r="B5629" s="123">
        <v>1759</v>
      </c>
      <c r="C5629" s="125" t="s">
        <v>54</v>
      </c>
      <c r="D5629" s="125" t="s">
        <v>55</v>
      </c>
      <c r="E5629" s="137">
        <v>2025</v>
      </c>
      <c r="F5629" s="68" t="str">
        <f t="shared" si="199"/>
        <v>175912. Vigilancia de la Salud AmbientalVigilancia de la Salud Ambiental2025</v>
      </c>
      <c r="G5629" s="404" t="s">
        <v>696</v>
      </c>
      <c r="H5629" s="134" t="s">
        <v>388</v>
      </c>
      <c r="I5629" s="125" t="s">
        <v>410</v>
      </c>
      <c r="J5629" s="134" t="s">
        <v>697</v>
      </c>
      <c r="K5629" s="126" t="s">
        <v>698</v>
      </c>
      <c r="L5629" s="126" t="s">
        <v>698</v>
      </c>
      <c r="M5629" s="166" t="s">
        <v>66</v>
      </c>
      <c r="N5629" s="11" t="s">
        <v>52</v>
      </c>
      <c r="O5629" s="68" t="str">
        <f t="shared" si="201"/>
        <v>175912. Vigilancia de la Salud AmbientalVigilancia de la Salud Ambiental20255_BARRIOS_UNIDOS2_ABRIL_2026</v>
      </c>
      <c r="P5629" s="129">
        <f t="shared" si="200"/>
        <v>0</v>
      </c>
      <c r="S5629" s="164">
        <v>0</v>
      </c>
      <c r="T5629" s="165">
        <v>0</v>
      </c>
    </row>
    <row r="5630" spans="2:20" ht="30" hidden="1" customHeight="1">
      <c r="B5630" s="123">
        <v>1759</v>
      </c>
      <c r="C5630" s="125" t="s">
        <v>54</v>
      </c>
      <c r="D5630" s="125" t="s">
        <v>55</v>
      </c>
      <c r="E5630" s="137">
        <v>2025</v>
      </c>
      <c r="F5630" s="68" t="str">
        <f t="shared" si="199"/>
        <v>175912. Vigilancia de la Salud AmbientalVigilancia de la Salud Ambiental2025</v>
      </c>
      <c r="G5630" s="404" t="s">
        <v>696</v>
      </c>
      <c r="H5630" s="134" t="s">
        <v>388</v>
      </c>
      <c r="I5630" s="125" t="s">
        <v>410</v>
      </c>
      <c r="J5630" s="134" t="s">
        <v>697</v>
      </c>
      <c r="K5630" s="126" t="s">
        <v>698</v>
      </c>
      <c r="L5630" s="126" t="s">
        <v>698</v>
      </c>
      <c r="M5630" s="166" t="s">
        <v>107</v>
      </c>
      <c r="N5630" s="11" t="s">
        <v>52</v>
      </c>
      <c r="O5630" s="68" t="str">
        <f t="shared" si="201"/>
        <v>175912. Vigilancia de la Salud AmbientalVigilancia de la Salud Ambiental20256_TEUSAQUILLO2_ABRIL_2026</v>
      </c>
      <c r="P5630" s="129">
        <f t="shared" si="200"/>
        <v>0</v>
      </c>
      <c r="S5630" s="164">
        <v>0</v>
      </c>
      <c r="T5630" s="165">
        <v>0</v>
      </c>
    </row>
    <row r="5631" spans="2:20" ht="30" hidden="1" customHeight="1">
      <c r="B5631" s="123">
        <v>1760</v>
      </c>
      <c r="C5631" s="125" t="s">
        <v>54</v>
      </c>
      <c r="D5631" s="125" t="s">
        <v>55</v>
      </c>
      <c r="E5631" s="137">
        <v>2025</v>
      </c>
      <c r="F5631" s="68" t="str">
        <f t="shared" si="199"/>
        <v>176012. Vigilancia de la Salud AmbientalVigilancia de la Salud Ambiental2025</v>
      </c>
      <c r="G5631" s="404" t="s">
        <v>696</v>
      </c>
      <c r="H5631" s="134" t="s">
        <v>388</v>
      </c>
      <c r="I5631" s="125" t="s">
        <v>410</v>
      </c>
      <c r="J5631" s="134" t="s">
        <v>697</v>
      </c>
      <c r="K5631" s="126" t="s">
        <v>698</v>
      </c>
      <c r="L5631" s="126" t="s">
        <v>698</v>
      </c>
      <c r="M5631" s="166" t="s">
        <v>56</v>
      </c>
      <c r="N5631" s="11" t="s">
        <v>52</v>
      </c>
      <c r="O5631" s="68" t="str">
        <f t="shared" si="201"/>
        <v>176012. Vigilancia de la Salud AmbientalVigilancia de la Salud Ambiental20251_USAQUEN2_ABRIL_2026</v>
      </c>
      <c r="P5631" s="129">
        <f t="shared" si="200"/>
        <v>0</v>
      </c>
      <c r="S5631" s="164">
        <v>0</v>
      </c>
      <c r="T5631" s="165">
        <v>0</v>
      </c>
    </row>
    <row r="5632" spans="2:20" ht="30" hidden="1" customHeight="1">
      <c r="B5632" s="123">
        <v>1760</v>
      </c>
      <c r="C5632" s="125" t="s">
        <v>54</v>
      </c>
      <c r="D5632" s="125" t="s">
        <v>55</v>
      </c>
      <c r="E5632" s="137">
        <v>2025</v>
      </c>
      <c r="F5632" s="68" t="str">
        <f t="shared" si="199"/>
        <v>176012. Vigilancia de la Salud AmbientalVigilancia de la Salud Ambiental2025</v>
      </c>
      <c r="G5632" s="404" t="s">
        <v>696</v>
      </c>
      <c r="H5632" s="134" t="s">
        <v>388</v>
      </c>
      <c r="I5632" s="125" t="s">
        <v>410</v>
      </c>
      <c r="J5632" s="134" t="s">
        <v>697</v>
      </c>
      <c r="K5632" s="126" t="s">
        <v>698</v>
      </c>
      <c r="L5632" s="126" t="s">
        <v>698</v>
      </c>
      <c r="M5632" s="166" t="s">
        <v>63</v>
      </c>
      <c r="N5632" s="11" t="s">
        <v>52</v>
      </c>
      <c r="O5632" s="68" t="str">
        <f t="shared" si="201"/>
        <v>176012. Vigilancia de la Salud AmbientalVigilancia de la Salud Ambiental20252_ENGATIVA2_ABRIL_2026</v>
      </c>
      <c r="P5632" s="129">
        <f t="shared" si="200"/>
        <v>0</v>
      </c>
      <c r="S5632" s="164">
        <v>0</v>
      </c>
      <c r="T5632" s="165">
        <v>0</v>
      </c>
    </row>
    <row r="5633" spans="2:20" ht="30" hidden="1" customHeight="1">
      <c r="B5633" s="123">
        <v>1760</v>
      </c>
      <c r="C5633" s="125" t="s">
        <v>54</v>
      </c>
      <c r="D5633" s="125" t="s">
        <v>55</v>
      </c>
      <c r="E5633" s="137">
        <v>2025</v>
      </c>
      <c r="F5633" s="68" t="str">
        <f t="shared" si="199"/>
        <v>176012. Vigilancia de la Salud AmbientalVigilancia de la Salud Ambiental2025</v>
      </c>
      <c r="G5633" s="404" t="s">
        <v>696</v>
      </c>
      <c r="H5633" s="134" t="s">
        <v>388</v>
      </c>
      <c r="I5633" s="125" t="s">
        <v>410</v>
      </c>
      <c r="J5633" s="134" t="s">
        <v>697</v>
      </c>
      <c r="K5633" s="126" t="s">
        <v>698</v>
      </c>
      <c r="L5633" s="126" t="s">
        <v>698</v>
      </c>
      <c r="M5633" s="166" t="s">
        <v>77</v>
      </c>
      <c r="N5633" s="11" t="s">
        <v>52</v>
      </c>
      <c r="O5633" s="68" t="str">
        <f t="shared" si="201"/>
        <v>176012. Vigilancia de la Salud AmbientalVigilancia de la Salud Ambiental20253_SUBA2_ABRIL_2026</v>
      </c>
      <c r="P5633" s="129">
        <f t="shared" si="200"/>
        <v>0</v>
      </c>
      <c r="S5633" s="164">
        <v>0</v>
      </c>
      <c r="T5633" s="165">
        <v>0</v>
      </c>
    </row>
    <row r="5634" spans="2:20" ht="30" hidden="1" customHeight="1">
      <c r="B5634" s="123">
        <v>1761</v>
      </c>
      <c r="C5634" s="125" t="s">
        <v>54</v>
      </c>
      <c r="D5634" s="125" t="s">
        <v>55</v>
      </c>
      <c r="E5634" s="137">
        <v>2025</v>
      </c>
      <c r="F5634" s="68" t="str">
        <f t="shared" si="199"/>
        <v>176112. Vigilancia de la Salud AmbientalVigilancia de la Salud Ambiental2025</v>
      </c>
      <c r="G5634" s="404" t="s">
        <v>696</v>
      </c>
      <c r="H5634" s="134" t="s">
        <v>388</v>
      </c>
      <c r="I5634" s="125" t="s">
        <v>410</v>
      </c>
      <c r="J5634" s="134" t="s">
        <v>697</v>
      </c>
      <c r="K5634" s="126" t="s">
        <v>698</v>
      </c>
      <c r="L5634" s="126" t="s">
        <v>698</v>
      </c>
      <c r="M5634" s="166" t="s">
        <v>74</v>
      </c>
      <c r="N5634" s="11" t="s">
        <v>52</v>
      </c>
      <c r="O5634" s="68" t="str">
        <f t="shared" si="201"/>
        <v>176112. Vigilancia de la Salud AmbientalVigilancia de la Salud Ambiental20254_CHAPINERO2_ABRIL_2026</v>
      </c>
      <c r="P5634" s="129">
        <f t="shared" si="200"/>
        <v>0</v>
      </c>
      <c r="S5634" s="164">
        <v>0</v>
      </c>
      <c r="T5634" s="165">
        <v>0</v>
      </c>
    </row>
    <row r="5635" spans="2:20" ht="30" hidden="1" customHeight="1">
      <c r="B5635" s="123">
        <v>1761</v>
      </c>
      <c r="C5635" s="125" t="s">
        <v>54</v>
      </c>
      <c r="D5635" s="125" t="s">
        <v>55</v>
      </c>
      <c r="E5635" s="137">
        <v>2025</v>
      </c>
      <c r="F5635" s="68" t="str">
        <f t="shared" si="199"/>
        <v>176112. Vigilancia de la Salud AmbientalVigilancia de la Salud Ambiental2025</v>
      </c>
      <c r="G5635" s="404" t="s">
        <v>696</v>
      </c>
      <c r="H5635" s="134" t="s">
        <v>388</v>
      </c>
      <c r="I5635" s="125" t="s">
        <v>410</v>
      </c>
      <c r="J5635" s="134" t="s">
        <v>697</v>
      </c>
      <c r="K5635" s="126" t="s">
        <v>698</v>
      </c>
      <c r="L5635" s="126" t="s">
        <v>698</v>
      </c>
      <c r="M5635" s="166" t="s">
        <v>56</v>
      </c>
      <c r="N5635" s="11" t="s">
        <v>52</v>
      </c>
      <c r="O5635" s="68" t="str">
        <f t="shared" si="201"/>
        <v>176112. Vigilancia de la Salud AmbientalVigilancia de la Salud Ambiental20251_USAQUEN2_ABRIL_2026</v>
      </c>
      <c r="P5635" s="129">
        <f t="shared" si="200"/>
        <v>0</v>
      </c>
      <c r="S5635" s="164">
        <v>0</v>
      </c>
      <c r="T5635" s="165">
        <v>0</v>
      </c>
    </row>
    <row r="5636" spans="2:20" ht="30" hidden="1" customHeight="1">
      <c r="B5636" s="123">
        <v>1761</v>
      </c>
      <c r="C5636" s="125" t="s">
        <v>54</v>
      </c>
      <c r="D5636" s="125" t="s">
        <v>55</v>
      </c>
      <c r="E5636" s="137">
        <v>2025</v>
      </c>
      <c r="F5636" s="68" t="str">
        <f t="shared" si="199"/>
        <v>176112. Vigilancia de la Salud AmbientalVigilancia de la Salud Ambiental2025</v>
      </c>
      <c r="G5636" s="404" t="s">
        <v>696</v>
      </c>
      <c r="H5636" s="134" t="s">
        <v>388</v>
      </c>
      <c r="I5636" s="125" t="s">
        <v>410</v>
      </c>
      <c r="J5636" s="134" t="s">
        <v>697</v>
      </c>
      <c r="K5636" s="126" t="s">
        <v>698</v>
      </c>
      <c r="L5636" s="126" t="s">
        <v>698</v>
      </c>
      <c r="M5636" s="166" t="s">
        <v>63</v>
      </c>
      <c r="N5636" s="11" t="s">
        <v>52</v>
      </c>
      <c r="O5636" s="68" t="str">
        <f t="shared" si="201"/>
        <v>176112. Vigilancia de la Salud AmbientalVigilancia de la Salud Ambiental20252_ENGATIVA2_ABRIL_2026</v>
      </c>
      <c r="P5636" s="129">
        <f t="shared" si="200"/>
        <v>0</v>
      </c>
      <c r="S5636" s="164">
        <v>0</v>
      </c>
      <c r="T5636" s="165">
        <v>0</v>
      </c>
    </row>
    <row r="5637" spans="2:20" ht="30" hidden="1" customHeight="1">
      <c r="B5637" s="123">
        <v>1761</v>
      </c>
      <c r="C5637" s="125" t="s">
        <v>54</v>
      </c>
      <c r="D5637" s="125" t="s">
        <v>55</v>
      </c>
      <c r="E5637" s="137">
        <v>2025</v>
      </c>
      <c r="F5637" s="68" t="str">
        <f t="shared" si="199"/>
        <v>176112. Vigilancia de la Salud AmbientalVigilancia de la Salud Ambiental2025</v>
      </c>
      <c r="G5637" s="404" t="s">
        <v>696</v>
      </c>
      <c r="H5637" s="134" t="s">
        <v>388</v>
      </c>
      <c r="I5637" s="125" t="s">
        <v>410</v>
      </c>
      <c r="J5637" s="134" t="s">
        <v>697</v>
      </c>
      <c r="K5637" s="126" t="s">
        <v>698</v>
      </c>
      <c r="L5637" s="126" t="s">
        <v>698</v>
      </c>
      <c r="M5637" s="166" t="s">
        <v>77</v>
      </c>
      <c r="N5637" s="11" t="s">
        <v>52</v>
      </c>
      <c r="O5637" s="68" t="str">
        <f t="shared" si="201"/>
        <v>176112. Vigilancia de la Salud AmbientalVigilancia de la Salud Ambiental20253_SUBA2_ABRIL_2026</v>
      </c>
      <c r="P5637" s="129">
        <f t="shared" si="200"/>
        <v>0</v>
      </c>
      <c r="S5637" s="164">
        <v>0</v>
      </c>
      <c r="T5637" s="165">
        <v>0</v>
      </c>
    </row>
    <row r="5638" spans="2:20" ht="30" hidden="1" customHeight="1">
      <c r="B5638" s="123">
        <v>1761</v>
      </c>
      <c r="C5638" s="125" t="s">
        <v>54</v>
      </c>
      <c r="D5638" s="125" t="s">
        <v>55</v>
      </c>
      <c r="E5638" s="137">
        <v>2025</v>
      </c>
      <c r="F5638" s="68" t="str">
        <f t="shared" si="199"/>
        <v>176112. Vigilancia de la Salud AmbientalVigilancia de la Salud Ambiental2025</v>
      </c>
      <c r="G5638" s="404" t="s">
        <v>696</v>
      </c>
      <c r="H5638" s="134" t="s">
        <v>388</v>
      </c>
      <c r="I5638" s="125" t="s">
        <v>410</v>
      </c>
      <c r="J5638" s="134" t="s">
        <v>697</v>
      </c>
      <c r="K5638" s="126" t="s">
        <v>698</v>
      </c>
      <c r="L5638" s="126" t="s">
        <v>698</v>
      </c>
      <c r="M5638" s="166" t="s">
        <v>66</v>
      </c>
      <c r="N5638" s="11" t="s">
        <v>52</v>
      </c>
      <c r="O5638" s="68" t="str">
        <f t="shared" si="201"/>
        <v>176112. Vigilancia de la Salud AmbientalVigilancia de la Salud Ambiental20255_BARRIOS_UNIDOS2_ABRIL_2026</v>
      </c>
      <c r="P5638" s="129">
        <f t="shared" si="200"/>
        <v>0</v>
      </c>
      <c r="S5638" s="164">
        <v>0</v>
      </c>
      <c r="T5638" s="165">
        <v>0</v>
      </c>
    </row>
    <row r="5639" spans="2:20" ht="30" hidden="1" customHeight="1">
      <c r="B5639" s="123">
        <v>1761</v>
      </c>
      <c r="C5639" s="125" t="s">
        <v>54</v>
      </c>
      <c r="D5639" s="125" t="s">
        <v>55</v>
      </c>
      <c r="E5639" s="137">
        <v>2025</v>
      </c>
      <c r="F5639" s="68" t="str">
        <f t="shared" ref="F5639:F5702" si="202">B5639&amp;C5639&amp;D5639&amp;E5639</f>
        <v>176112. Vigilancia de la Salud AmbientalVigilancia de la Salud Ambiental2025</v>
      </c>
      <c r="G5639" s="404" t="s">
        <v>696</v>
      </c>
      <c r="H5639" s="134" t="s">
        <v>388</v>
      </c>
      <c r="I5639" s="125" t="s">
        <v>410</v>
      </c>
      <c r="J5639" s="134" t="s">
        <v>697</v>
      </c>
      <c r="K5639" s="126" t="s">
        <v>698</v>
      </c>
      <c r="L5639" s="126" t="s">
        <v>698</v>
      </c>
      <c r="M5639" s="166" t="s">
        <v>107</v>
      </c>
      <c r="N5639" s="11" t="s">
        <v>52</v>
      </c>
      <c r="O5639" s="68" t="str">
        <f t="shared" si="201"/>
        <v>176112. Vigilancia de la Salud AmbientalVigilancia de la Salud Ambiental20256_TEUSAQUILLO2_ABRIL_2026</v>
      </c>
      <c r="P5639" s="129">
        <f t="shared" si="200"/>
        <v>0</v>
      </c>
      <c r="S5639" s="164">
        <v>0</v>
      </c>
      <c r="T5639" s="165">
        <v>0</v>
      </c>
    </row>
    <row r="5640" spans="2:20" ht="30" hidden="1" customHeight="1">
      <c r="B5640" s="123">
        <v>1762</v>
      </c>
      <c r="C5640" s="125" t="s">
        <v>54</v>
      </c>
      <c r="D5640" s="125" t="s">
        <v>55</v>
      </c>
      <c r="E5640" s="137">
        <v>2025</v>
      </c>
      <c r="F5640" s="68" t="str">
        <f t="shared" si="202"/>
        <v>176212. Vigilancia de la Salud AmbientalVigilancia de la Salud Ambiental2025</v>
      </c>
      <c r="G5640" s="404" t="s">
        <v>696</v>
      </c>
      <c r="H5640" s="134" t="s">
        <v>388</v>
      </c>
      <c r="I5640" s="125" t="s">
        <v>410</v>
      </c>
      <c r="J5640" s="134" t="s">
        <v>697</v>
      </c>
      <c r="K5640" s="126" t="s">
        <v>698</v>
      </c>
      <c r="L5640" s="126" t="s">
        <v>698</v>
      </c>
      <c r="M5640" s="166" t="s">
        <v>74</v>
      </c>
      <c r="N5640" s="11" t="s">
        <v>52</v>
      </c>
      <c r="O5640" s="68" t="str">
        <f t="shared" si="201"/>
        <v>176212. Vigilancia de la Salud AmbientalVigilancia de la Salud Ambiental20254_CHAPINERO2_ABRIL_2026</v>
      </c>
      <c r="P5640" s="129">
        <f t="shared" si="200"/>
        <v>0</v>
      </c>
      <c r="S5640" s="164">
        <v>0</v>
      </c>
      <c r="T5640" s="165">
        <v>0</v>
      </c>
    </row>
    <row r="5641" spans="2:20" ht="30" hidden="1" customHeight="1">
      <c r="B5641" s="123">
        <v>1762</v>
      </c>
      <c r="C5641" s="125" t="s">
        <v>54</v>
      </c>
      <c r="D5641" s="125" t="s">
        <v>55</v>
      </c>
      <c r="E5641" s="137">
        <v>2025</v>
      </c>
      <c r="F5641" s="68" t="str">
        <f t="shared" si="202"/>
        <v>176212. Vigilancia de la Salud AmbientalVigilancia de la Salud Ambiental2025</v>
      </c>
      <c r="G5641" s="404" t="s">
        <v>696</v>
      </c>
      <c r="H5641" s="134" t="s">
        <v>388</v>
      </c>
      <c r="I5641" s="125" t="s">
        <v>410</v>
      </c>
      <c r="J5641" s="134" t="s">
        <v>697</v>
      </c>
      <c r="K5641" s="126" t="s">
        <v>698</v>
      </c>
      <c r="L5641" s="126" t="s">
        <v>698</v>
      </c>
      <c r="M5641" s="166" t="s">
        <v>56</v>
      </c>
      <c r="N5641" s="11" t="s">
        <v>52</v>
      </c>
      <c r="O5641" s="68" t="str">
        <f t="shared" si="201"/>
        <v>176212. Vigilancia de la Salud AmbientalVigilancia de la Salud Ambiental20251_USAQUEN2_ABRIL_2026</v>
      </c>
      <c r="P5641" s="129">
        <f t="shared" si="200"/>
        <v>0</v>
      </c>
      <c r="S5641" s="164">
        <v>0</v>
      </c>
      <c r="T5641" s="165">
        <v>0</v>
      </c>
    </row>
    <row r="5642" spans="2:20" ht="30" hidden="1" customHeight="1">
      <c r="B5642" s="123">
        <v>1762</v>
      </c>
      <c r="C5642" s="125" t="s">
        <v>54</v>
      </c>
      <c r="D5642" s="125" t="s">
        <v>55</v>
      </c>
      <c r="E5642" s="137">
        <v>2025</v>
      </c>
      <c r="F5642" s="68" t="str">
        <f t="shared" si="202"/>
        <v>176212. Vigilancia de la Salud AmbientalVigilancia de la Salud Ambiental2025</v>
      </c>
      <c r="G5642" s="404" t="s">
        <v>696</v>
      </c>
      <c r="H5642" s="134" t="s">
        <v>388</v>
      </c>
      <c r="I5642" s="125" t="s">
        <v>410</v>
      </c>
      <c r="J5642" s="134" t="s">
        <v>697</v>
      </c>
      <c r="K5642" s="126" t="s">
        <v>698</v>
      </c>
      <c r="L5642" s="126" t="s">
        <v>698</v>
      </c>
      <c r="M5642" s="166" t="s">
        <v>63</v>
      </c>
      <c r="N5642" s="11" t="s">
        <v>52</v>
      </c>
      <c r="O5642" s="68" t="str">
        <f t="shared" si="201"/>
        <v>176212. Vigilancia de la Salud AmbientalVigilancia de la Salud Ambiental20252_ENGATIVA2_ABRIL_2026</v>
      </c>
      <c r="P5642" s="129">
        <f t="shared" si="200"/>
        <v>0</v>
      </c>
      <c r="S5642" s="164">
        <v>0</v>
      </c>
      <c r="T5642" s="165">
        <v>0</v>
      </c>
    </row>
    <row r="5643" spans="2:20" ht="30" hidden="1" customHeight="1">
      <c r="B5643" s="123">
        <v>1762</v>
      </c>
      <c r="C5643" s="125" t="s">
        <v>54</v>
      </c>
      <c r="D5643" s="125" t="s">
        <v>55</v>
      </c>
      <c r="E5643" s="137">
        <v>2025</v>
      </c>
      <c r="F5643" s="68" t="str">
        <f t="shared" si="202"/>
        <v>176212. Vigilancia de la Salud AmbientalVigilancia de la Salud Ambiental2025</v>
      </c>
      <c r="G5643" s="404" t="s">
        <v>696</v>
      </c>
      <c r="H5643" s="134" t="s">
        <v>388</v>
      </c>
      <c r="I5643" s="125" t="s">
        <v>410</v>
      </c>
      <c r="J5643" s="134" t="s">
        <v>697</v>
      </c>
      <c r="K5643" s="126" t="s">
        <v>698</v>
      </c>
      <c r="L5643" s="126" t="s">
        <v>698</v>
      </c>
      <c r="M5643" s="166" t="s">
        <v>77</v>
      </c>
      <c r="N5643" s="11" t="s">
        <v>52</v>
      </c>
      <c r="O5643" s="68" t="str">
        <f t="shared" si="201"/>
        <v>176212. Vigilancia de la Salud AmbientalVigilancia de la Salud Ambiental20253_SUBA2_ABRIL_2026</v>
      </c>
      <c r="P5643" s="129">
        <f t="shared" si="200"/>
        <v>0</v>
      </c>
      <c r="S5643" s="164">
        <v>0</v>
      </c>
      <c r="T5643" s="165">
        <v>0</v>
      </c>
    </row>
    <row r="5644" spans="2:20" ht="30" hidden="1" customHeight="1">
      <c r="B5644" s="123">
        <v>1762</v>
      </c>
      <c r="C5644" s="125" t="s">
        <v>54</v>
      </c>
      <c r="D5644" s="125" t="s">
        <v>55</v>
      </c>
      <c r="E5644" s="137">
        <v>2025</v>
      </c>
      <c r="F5644" s="68" t="str">
        <f t="shared" si="202"/>
        <v>176212. Vigilancia de la Salud AmbientalVigilancia de la Salud Ambiental2025</v>
      </c>
      <c r="G5644" s="404" t="s">
        <v>696</v>
      </c>
      <c r="H5644" s="134" t="s">
        <v>388</v>
      </c>
      <c r="I5644" s="125" t="s">
        <v>410</v>
      </c>
      <c r="J5644" s="134" t="s">
        <v>697</v>
      </c>
      <c r="K5644" s="126" t="s">
        <v>698</v>
      </c>
      <c r="L5644" s="126" t="s">
        <v>698</v>
      </c>
      <c r="M5644" s="166" t="s">
        <v>66</v>
      </c>
      <c r="N5644" s="11" t="s">
        <v>52</v>
      </c>
      <c r="O5644" s="68" t="str">
        <f t="shared" si="201"/>
        <v>176212. Vigilancia de la Salud AmbientalVigilancia de la Salud Ambiental20255_BARRIOS_UNIDOS2_ABRIL_2026</v>
      </c>
      <c r="P5644" s="129">
        <f t="shared" si="200"/>
        <v>0</v>
      </c>
      <c r="S5644" s="164">
        <v>0</v>
      </c>
      <c r="T5644" s="165">
        <v>0</v>
      </c>
    </row>
    <row r="5645" spans="2:20" ht="30" hidden="1" customHeight="1">
      <c r="B5645" s="123">
        <v>1762</v>
      </c>
      <c r="C5645" s="125" t="s">
        <v>54</v>
      </c>
      <c r="D5645" s="125" t="s">
        <v>55</v>
      </c>
      <c r="E5645" s="137">
        <v>2025</v>
      </c>
      <c r="F5645" s="68" t="str">
        <f t="shared" si="202"/>
        <v>176212. Vigilancia de la Salud AmbientalVigilancia de la Salud Ambiental2025</v>
      </c>
      <c r="G5645" s="404" t="s">
        <v>696</v>
      </c>
      <c r="H5645" s="134" t="s">
        <v>388</v>
      </c>
      <c r="I5645" s="125" t="s">
        <v>410</v>
      </c>
      <c r="J5645" s="134" t="s">
        <v>697</v>
      </c>
      <c r="K5645" s="126" t="s">
        <v>698</v>
      </c>
      <c r="L5645" s="126" t="s">
        <v>698</v>
      </c>
      <c r="M5645" s="166" t="s">
        <v>107</v>
      </c>
      <c r="N5645" s="11" t="s">
        <v>52</v>
      </c>
      <c r="O5645" s="68" t="str">
        <f t="shared" si="201"/>
        <v>176212. Vigilancia de la Salud AmbientalVigilancia de la Salud Ambiental20256_TEUSAQUILLO2_ABRIL_2026</v>
      </c>
      <c r="P5645" s="129">
        <f t="shared" si="200"/>
        <v>0</v>
      </c>
      <c r="S5645" s="164">
        <v>0</v>
      </c>
      <c r="T5645" s="165">
        <v>0</v>
      </c>
    </row>
    <row r="5646" spans="2:20" ht="30" hidden="1" customHeight="1">
      <c r="B5646" s="123">
        <v>1763</v>
      </c>
      <c r="C5646" s="125" t="s">
        <v>54</v>
      </c>
      <c r="D5646" s="125" t="s">
        <v>55</v>
      </c>
      <c r="E5646" s="137">
        <v>2025</v>
      </c>
      <c r="F5646" s="68" t="str">
        <f t="shared" si="202"/>
        <v>176312. Vigilancia de la Salud AmbientalVigilancia de la Salud Ambiental2025</v>
      </c>
      <c r="G5646" s="404" t="s">
        <v>696</v>
      </c>
      <c r="H5646" s="134" t="s">
        <v>386</v>
      </c>
      <c r="I5646" s="125" t="s">
        <v>410</v>
      </c>
      <c r="J5646" s="134" t="s">
        <v>697</v>
      </c>
      <c r="K5646" s="126" t="s">
        <v>698</v>
      </c>
      <c r="L5646" s="126" t="s">
        <v>698</v>
      </c>
      <c r="M5646" s="166" t="s">
        <v>74</v>
      </c>
      <c r="N5646" s="11" t="s">
        <v>52</v>
      </c>
      <c r="O5646" s="68" t="str">
        <f t="shared" si="201"/>
        <v>176312. Vigilancia de la Salud AmbientalVigilancia de la Salud Ambiental20254_CHAPINERO2_ABRIL_2026</v>
      </c>
      <c r="P5646" s="129">
        <f t="shared" si="200"/>
        <v>0</v>
      </c>
      <c r="S5646" s="164">
        <v>0</v>
      </c>
      <c r="T5646" s="165">
        <v>0</v>
      </c>
    </row>
    <row r="5647" spans="2:20" ht="30" hidden="1" customHeight="1">
      <c r="B5647" s="123">
        <v>1763</v>
      </c>
      <c r="C5647" s="125" t="s">
        <v>54</v>
      </c>
      <c r="D5647" s="125" t="s">
        <v>55</v>
      </c>
      <c r="E5647" s="137">
        <v>2025</v>
      </c>
      <c r="F5647" s="68" t="str">
        <f t="shared" si="202"/>
        <v>176312. Vigilancia de la Salud AmbientalVigilancia de la Salud Ambiental2025</v>
      </c>
      <c r="G5647" s="404" t="s">
        <v>696</v>
      </c>
      <c r="H5647" s="134" t="s">
        <v>386</v>
      </c>
      <c r="I5647" s="125" t="s">
        <v>410</v>
      </c>
      <c r="J5647" s="134" t="s">
        <v>697</v>
      </c>
      <c r="K5647" s="126" t="s">
        <v>698</v>
      </c>
      <c r="L5647" s="126" t="s">
        <v>698</v>
      </c>
      <c r="M5647" s="166" t="s">
        <v>56</v>
      </c>
      <c r="N5647" s="11" t="s">
        <v>52</v>
      </c>
      <c r="O5647" s="68" t="str">
        <f t="shared" si="201"/>
        <v>176312. Vigilancia de la Salud AmbientalVigilancia de la Salud Ambiental20251_USAQUEN2_ABRIL_2026</v>
      </c>
      <c r="P5647" s="129">
        <f t="shared" si="200"/>
        <v>0</v>
      </c>
      <c r="S5647" s="164">
        <v>0</v>
      </c>
      <c r="T5647" s="165">
        <v>0</v>
      </c>
    </row>
    <row r="5648" spans="2:20" ht="30" hidden="1" customHeight="1">
      <c r="B5648" s="123">
        <v>1763</v>
      </c>
      <c r="C5648" s="125" t="s">
        <v>54</v>
      </c>
      <c r="D5648" s="125" t="s">
        <v>55</v>
      </c>
      <c r="E5648" s="137">
        <v>2025</v>
      </c>
      <c r="F5648" s="68" t="str">
        <f t="shared" si="202"/>
        <v>176312. Vigilancia de la Salud AmbientalVigilancia de la Salud Ambiental2025</v>
      </c>
      <c r="G5648" s="404" t="s">
        <v>696</v>
      </c>
      <c r="H5648" s="134" t="s">
        <v>386</v>
      </c>
      <c r="I5648" s="125" t="s">
        <v>410</v>
      </c>
      <c r="J5648" s="134" t="s">
        <v>697</v>
      </c>
      <c r="K5648" s="126" t="s">
        <v>698</v>
      </c>
      <c r="L5648" s="126" t="s">
        <v>698</v>
      </c>
      <c r="M5648" s="166" t="s">
        <v>63</v>
      </c>
      <c r="N5648" s="11" t="s">
        <v>52</v>
      </c>
      <c r="O5648" s="68" t="str">
        <f t="shared" si="201"/>
        <v>176312. Vigilancia de la Salud AmbientalVigilancia de la Salud Ambiental20252_ENGATIVA2_ABRIL_2026</v>
      </c>
      <c r="P5648" s="129">
        <f t="shared" si="200"/>
        <v>281936</v>
      </c>
      <c r="S5648" s="164">
        <v>2</v>
      </c>
      <c r="T5648" s="165">
        <v>563872</v>
      </c>
    </row>
    <row r="5649" spans="2:20" ht="30" hidden="1" customHeight="1">
      <c r="B5649" s="123">
        <v>1763</v>
      </c>
      <c r="C5649" s="125" t="s">
        <v>54</v>
      </c>
      <c r="D5649" s="125" t="s">
        <v>55</v>
      </c>
      <c r="E5649" s="137">
        <v>2025</v>
      </c>
      <c r="F5649" s="68" t="str">
        <f t="shared" si="202"/>
        <v>176312. Vigilancia de la Salud AmbientalVigilancia de la Salud Ambiental2025</v>
      </c>
      <c r="G5649" s="404" t="s">
        <v>696</v>
      </c>
      <c r="H5649" s="134" t="s">
        <v>386</v>
      </c>
      <c r="I5649" s="125" t="s">
        <v>410</v>
      </c>
      <c r="J5649" s="134" t="s">
        <v>697</v>
      </c>
      <c r="K5649" s="126" t="s">
        <v>698</v>
      </c>
      <c r="L5649" s="126" t="s">
        <v>698</v>
      </c>
      <c r="M5649" s="166" t="s">
        <v>77</v>
      </c>
      <c r="N5649" s="11" t="s">
        <v>52</v>
      </c>
      <c r="O5649" s="68" t="str">
        <f t="shared" si="201"/>
        <v>176312. Vigilancia de la Salud AmbientalVigilancia de la Salud Ambiental20253_SUBA2_ABRIL_2026</v>
      </c>
      <c r="P5649" s="129">
        <f t="shared" si="200"/>
        <v>0</v>
      </c>
      <c r="S5649" s="164">
        <v>0</v>
      </c>
      <c r="T5649" s="165">
        <v>0</v>
      </c>
    </row>
    <row r="5650" spans="2:20" ht="30" hidden="1" customHeight="1">
      <c r="B5650" s="123">
        <v>1763</v>
      </c>
      <c r="C5650" s="125" t="s">
        <v>54</v>
      </c>
      <c r="D5650" s="125" t="s">
        <v>55</v>
      </c>
      <c r="E5650" s="137">
        <v>2025</v>
      </c>
      <c r="F5650" s="68" t="str">
        <f t="shared" si="202"/>
        <v>176312. Vigilancia de la Salud AmbientalVigilancia de la Salud Ambiental2025</v>
      </c>
      <c r="G5650" s="404" t="s">
        <v>696</v>
      </c>
      <c r="H5650" s="134" t="s">
        <v>386</v>
      </c>
      <c r="I5650" s="125" t="s">
        <v>410</v>
      </c>
      <c r="J5650" s="134" t="s">
        <v>697</v>
      </c>
      <c r="K5650" s="126" t="s">
        <v>698</v>
      </c>
      <c r="L5650" s="126" t="s">
        <v>698</v>
      </c>
      <c r="M5650" s="166" t="s">
        <v>66</v>
      </c>
      <c r="N5650" s="11" t="s">
        <v>52</v>
      </c>
      <c r="O5650" s="68" t="str">
        <f t="shared" si="201"/>
        <v>176312. Vigilancia de la Salud AmbientalVigilancia de la Salud Ambiental20255_BARRIOS_UNIDOS2_ABRIL_2026</v>
      </c>
      <c r="P5650" s="129">
        <f t="shared" si="200"/>
        <v>0</v>
      </c>
      <c r="S5650" s="164">
        <v>0</v>
      </c>
      <c r="T5650" s="165">
        <v>0</v>
      </c>
    </row>
    <row r="5651" spans="2:20" ht="30" hidden="1" customHeight="1">
      <c r="B5651" s="123">
        <v>1763</v>
      </c>
      <c r="C5651" s="125" t="s">
        <v>54</v>
      </c>
      <c r="D5651" s="125" t="s">
        <v>55</v>
      </c>
      <c r="E5651" s="137">
        <v>2025</v>
      </c>
      <c r="F5651" s="68" t="str">
        <f t="shared" si="202"/>
        <v>176312. Vigilancia de la Salud AmbientalVigilancia de la Salud Ambiental2025</v>
      </c>
      <c r="G5651" s="404" t="s">
        <v>696</v>
      </c>
      <c r="H5651" s="134" t="s">
        <v>386</v>
      </c>
      <c r="I5651" s="125" t="s">
        <v>410</v>
      </c>
      <c r="J5651" s="134" t="s">
        <v>697</v>
      </c>
      <c r="K5651" s="126" t="s">
        <v>698</v>
      </c>
      <c r="L5651" s="126" t="s">
        <v>698</v>
      </c>
      <c r="M5651" s="166" t="s">
        <v>107</v>
      </c>
      <c r="N5651" s="11" t="s">
        <v>52</v>
      </c>
      <c r="O5651" s="68" t="str">
        <f t="shared" si="201"/>
        <v>176312. Vigilancia de la Salud AmbientalVigilancia de la Salud Ambiental20256_TEUSAQUILLO2_ABRIL_2026</v>
      </c>
      <c r="P5651" s="129">
        <f t="shared" si="200"/>
        <v>0</v>
      </c>
      <c r="S5651" s="164">
        <v>0</v>
      </c>
      <c r="T5651" s="165">
        <v>0</v>
      </c>
    </row>
    <row r="5652" spans="2:20" ht="30" hidden="1" customHeight="1">
      <c r="B5652" s="123">
        <v>1764</v>
      </c>
      <c r="C5652" s="125" t="s">
        <v>54</v>
      </c>
      <c r="D5652" s="125" t="s">
        <v>55</v>
      </c>
      <c r="E5652" s="137">
        <v>2025</v>
      </c>
      <c r="F5652" s="68" t="str">
        <f t="shared" si="202"/>
        <v>176412. Vigilancia de la Salud AmbientalVigilancia de la Salud Ambiental2025</v>
      </c>
      <c r="G5652" s="404" t="s">
        <v>696</v>
      </c>
      <c r="H5652" s="134" t="s">
        <v>699</v>
      </c>
      <c r="I5652" s="125" t="s">
        <v>410</v>
      </c>
      <c r="J5652" s="134" t="s">
        <v>697</v>
      </c>
      <c r="K5652" s="126" t="s">
        <v>698</v>
      </c>
      <c r="L5652" s="126" t="s">
        <v>698</v>
      </c>
      <c r="M5652" s="166" t="s">
        <v>66</v>
      </c>
      <c r="N5652" s="11" t="s">
        <v>52</v>
      </c>
      <c r="O5652" s="68" t="str">
        <f t="shared" si="201"/>
        <v>176412. Vigilancia de la Salud AmbientalVigilancia de la Salud Ambiental20255_BARRIOS_UNIDOS2_ABRIL_2026</v>
      </c>
      <c r="P5652" s="129">
        <f t="shared" si="200"/>
        <v>0</v>
      </c>
      <c r="S5652" s="164">
        <v>0</v>
      </c>
      <c r="T5652" s="165">
        <v>0</v>
      </c>
    </row>
    <row r="5653" spans="2:20" ht="30" hidden="1" customHeight="1">
      <c r="B5653" s="123">
        <v>1771</v>
      </c>
      <c r="C5653" s="125" t="s">
        <v>54</v>
      </c>
      <c r="D5653" s="125" t="s">
        <v>55</v>
      </c>
      <c r="E5653" s="137">
        <v>2025</v>
      </c>
      <c r="F5653" s="68" t="str">
        <f t="shared" si="202"/>
        <v>177112. Vigilancia de la Salud AmbientalVigilancia de la Salud Ambiental2025</v>
      </c>
      <c r="G5653" s="404" t="s">
        <v>696</v>
      </c>
      <c r="H5653" s="134" t="s">
        <v>386</v>
      </c>
      <c r="I5653" s="125" t="s">
        <v>410</v>
      </c>
      <c r="J5653" s="134" t="s">
        <v>697</v>
      </c>
      <c r="K5653" s="126" t="s">
        <v>698</v>
      </c>
      <c r="L5653" s="126" t="s">
        <v>698</v>
      </c>
      <c r="M5653" s="166" t="s">
        <v>74</v>
      </c>
      <c r="N5653" s="11" t="s">
        <v>52</v>
      </c>
      <c r="O5653" s="68" t="str">
        <f t="shared" si="201"/>
        <v>177112. Vigilancia de la Salud AmbientalVigilancia de la Salud Ambiental20254_CHAPINERO2_ABRIL_2026</v>
      </c>
      <c r="P5653" s="129">
        <f t="shared" si="200"/>
        <v>0</v>
      </c>
      <c r="S5653" s="164">
        <v>0</v>
      </c>
      <c r="T5653" s="165">
        <v>0</v>
      </c>
    </row>
    <row r="5654" spans="2:20" ht="30" hidden="1" customHeight="1">
      <c r="B5654" s="123">
        <v>1771</v>
      </c>
      <c r="C5654" s="125" t="s">
        <v>54</v>
      </c>
      <c r="D5654" s="125" t="s">
        <v>55</v>
      </c>
      <c r="E5654" s="137">
        <v>2025</v>
      </c>
      <c r="F5654" s="68" t="str">
        <f t="shared" si="202"/>
        <v>177112. Vigilancia de la Salud AmbientalVigilancia de la Salud Ambiental2025</v>
      </c>
      <c r="G5654" s="404" t="s">
        <v>696</v>
      </c>
      <c r="H5654" s="134" t="s">
        <v>386</v>
      </c>
      <c r="I5654" s="125" t="s">
        <v>410</v>
      </c>
      <c r="J5654" s="134" t="s">
        <v>697</v>
      </c>
      <c r="K5654" s="126" t="s">
        <v>698</v>
      </c>
      <c r="L5654" s="126" t="s">
        <v>698</v>
      </c>
      <c r="M5654" s="166" t="s">
        <v>56</v>
      </c>
      <c r="N5654" s="11" t="s">
        <v>52</v>
      </c>
      <c r="O5654" s="68" t="str">
        <f t="shared" si="201"/>
        <v>177112. Vigilancia de la Salud AmbientalVigilancia de la Salud Ambiental20251_USAQUEN2_ABRIL_2026</v>
      </c>
      <c r="P5654" s="129">
        <f t="shared" si="200"/>
        <v>0</v>
      </c>
      <c r="S5654" s="164">
        <v>0</v>
      </c>
      <c r="T5654" s="165">
        <v>0</v>
      </c>
    </row>
    <row r="5655" spans="2:20" ht="30" hidden="1" customHeight="1">
      <c r="B5655" s="123">
        <v>1771</v>
      </c>
      <c r="C5655" s="125" t="s">
        <v>54</v>
      </c>
      <c r="D5655" s="125" t="s">
        <v>55</v>
      </c>
      <c r="E5655" s="137">
        <v>2025</v>
      </c>
      <c r="F5655" s="68" t="str">
        <f t="shared" si="202"/>
        <v>177112. Vigilancia de la Salud AmbientalVigilancia de la Salud Ambiental2025</v>
      </c>
      <c r="G5655" s="404" t="s">
        <v>696</v>
      </c>
      <c r="H5655" s="134" t="s">
        <v>386</v>
      </c>
      <c r="I5655" s="125" t="s">
        <v>410</v>
      </c>
      <c r="J5655" s="134" t="s">
        <v>697</v>
      </c>
      <c r="K5655" s="126" t="s">
        <v>698</v>
      </c>
      <c r="L5655" s="126" t="s">
        <v>698</v>
      </c>
      <c r="M5655" s="166" t="s">
        <v>63</v>
      </c>
      <c r="N5655" s="11" t="s">
        <v>52</v>
      </c>
      <c r="O5655" s="68" t="str">
        <f t="shared" si="201"/>
        <v>177112. Vigilancia de la Salud AmbientalVigilancia de la Salud Ambiental20252_ENGATIVA2_ABRIL_2026</v>
      </c>
      <c r="P5655" s="129">
        <f t="shared" si="200"/>
        <v>0</v>
      </c>
      <c r="S5655" s="164">
        <v>0</v>
      </c>
      <c r="T5655" s="165">
        <v>0</v>
      </c>
    </row>
    <row r="5656" spans="2:20" ht="30" hidden="1" customHeight="1">
      <c r="B5656" s="123">
        <v>1771</v>
      </c>
      <c r="C5656" s="125" t="s">
        <v>54</v>
      </c>
      <c r="D5656" s="125" t="s">
        <v>55</v>
      </c>
      <c r="E5656" s="137">
        <v>2025</v>
      </c>
      <c r="F5656" s="68" t="str">
        <f t="shared" si="202"/>
        <v>177112. Vigilancia de la Salud AmbientalVigilancia de la Salud Ambiental2025</v>
      </c>
      <c r="G5656" s="404" t="s">
        <v>696</v>
      </c>
      <c r="H5656" s="134" t="s">
        <v>386</v>
      </c>
      <c r="I5656" s="125" t="s">
        <v>410</v>
      </c>
      <c r="J5656" s="134" t="s">
        <v>697</v>
      </c>
      <c r="K5656" s="126" t="s">
        <v>698</v>
      </c>
      <c r="L5656" s="126" t="s">
        <v>698</v>
      </c>
      <c r="M5656" s="166" t="s">
        <v>77</v>
      </c>
      <c r="N5656" s="11" t="s">
        <v>52</v>
      </c>
      <c r="O5656" s="68" t="str">
        <f t="shared" si="201"/>
        <v>177112. Vigilancia de la Salud AmbientalVigilancia de la Salud Ambiental20253_SUBA2_ABRIL_2026</v>
      </c>
      <c r="P5656" s="129">
        <f t="shared" si="200"/>
        <v>0</v>
      </c>
      <c r="S5656" s="164">
        <v>0</v>
      </c>
      <c r="T5656" s="165">
        <v>0</v>
      </c>
    </row>
    <row r="5657" spans="2:20" ht="30" hidden="1" customHeight="1">
      <c r="B5657" s="123">
        <v>1771</v>
      </c>
      <c r="C5657" s="125" t="s">
        <v>54</v>
      </c>
      <c r="D5657" s="125" t="s">
        <v>55</v>
      </c>
      <c r="E5657" s="137">
        <v>2025</v>
      </c>
      <c r="F5657" s="68" t="str">
        <f t="shared" si="202"/>
        <v>177112. Vigilancia de la Salud AmbientalVigilancia de la Salud Ambiental2025</v>
      </c>
      <c r="G5657" s="404" t="s">
        <v>696</v>
      </c>
      <c r="H5657" s="134" t="s">
        <v>386</v>
      </c>
      <c r="I5657" s="125" t="s">
        <v>410</v>
      </c>
      <c r="J5657" s="134" t="s">
        <v>697</v>
      </c>
      <c r="K5657" s="126" t="s">
        <v>698</v>
      </c>
      <c r="L5657" s="126" t="s">
        <v>698</v>
      </c>
      <c r="M5657" s="166" t="s">
        <v>66</v>
      </c>
      <c r="N5657" s="11" t="s">
        <v>52</v>
      </c>
      <c r="O5657" s="68" t="str">
        <f t="shared" si="201"/>
        <v>177112. Vigilancia de la Salud AmbientalVigilancia de la Salud Ambiental20255_BARRIOS_UNIDOS2_ABRIL_2026</v>
      </c>
      <c r="P5657" s="129">
        <f t="shared" si="200"/>
        <v>0</v>
      </c>
      <c r="S5657" s="164">
        <v>0</v>
      </c>
      <c r="T5657" s="165">
        <v>0</v>
      </c>
    </row>
    <row r="5658" spans="2:20" ht="30" hidden="1" customHeight="1">
      <c r="B5658" s="123">
        <v>1771</v>
      </c>
      <c r="C5658" s="125" t="s">
        <v>54</v>
      </c>
      <c r="D5658" s="125" t="s">
        <v>55</v>
      </c>
      <c r="E5658" s="137">
        <v>2025</v>
      </c>
      <c r="F5658" s="68" t="str">
        <f t="shared" si="202"/>
        <v>177112. Vigilancia de la Salud AmbientalVigilancia de la Salud Ambiental2025</v>
      </c>
      <c r="G5658" s="404" t="s">
        <v>696</v>
      </c>
      <c r="H5658" s="134" t="s">
        <v>386</v>
      </c>
      <c r="I5658" s="125" t="s">
        <v>410</v>
      </c>
      <c r="J5658" s="134" t="s">
        <v>697</v>
      </c>
      <c r="K5658" s="126" t="s">
        <v>698</v>
      </c>
      <c r="L5658" s="126" t="s">
        <v>698</v>
      </c>
      <c r="M5658" s="166" t="s">
        <v>107</v>
      </c>
      <c r="N5658" s="11" t="s">
        <v>52</v>
      </c>
      <c r="O5658" s="68" t="str">
        <f t="shared" si="201"/>
        <v>177112. Vigilancia de la Salud AmbientalVigilancia de la Salud Ambiental20256_TEUSAQUILLO2_ABRIL_2026</v>
      </c>
      <c r="P5658" s="129">
        <f t="shared" si="200"/>
        <v>0</v>
      </c>
      <c r="S5658" s="164">
        <v>0</v>
      </c>
      <c r="T5658" s="165">
        <v>0</v>
      </c>
    </row>
    <row r="5659" spans="2:20" ht="30" hidden="1" customHeight="1">
      <c r="B5659" s="123">
        <v>1772</v>
      </c>
      <c r="C5659" s="125" t="s">
        <v>54</v>
      </c>
      <c r="D5659" s="125" t="s">
        <v>55</v>
      </c>
      <c r="E5659" s="137">
        <v>2025</v>
      </c>
      <c r="F5659" s="68" t="str">
        <f t="shared" si="202"/>
        <v>177212. Vigilancia de la Salud AmbientalVigilancia de la Salud Ambiental2025</v>
      </c>
      <c r="G5659" s="404" t="s">
        <v>696</v>
      </c>
      <c r="H5659" s="134" t="s">
        <v>386</v>
      </c>
      <c r="I5659" s="125" t="s">
        <v>410</v>
      </c>
      <c r="J5659" s="134" t="s">
        <v>697</v>
      </c>
      <c r="K5659" s="126" t="s">
        <v>698</v>
      </c>
      <c r="L5659" s="126" t="s">
        <v>698</v>
      </c>
      <c r="M5659" s="166" t="s">
        <v>77</v>
      </c>
      <c r="N5659" s="11" t="s">
        <v>52</v>
      </c>
      <c r="O5659" s="68" t="str">
        <f t="shared" si="201"/>
        <v>177212. Vigilancia de la Salud AmbientalVigilancia de la Salud Ambiental20253_SUBA2_ABRIL_2026</v>
      </c>
      <c r="P5659" s="129">
        <f t="shared" si="200"/>
        <v>0</v>
      </c>
      <c r="S5659" s="164">
        <v>0</v>
      </c>
      <c r="T5659" s="165">
        <v>0</v>
      </c>
    </row>
    <row r="5660" spans="2:20" ht="30" hidden="1" customHeight="1">
      <c r="B5660" s="123">
        <v>1777</v>
      </c>
      <c r="C5660" s="125" t="s">
        <v>54</v>
      </c>
      <c r="D5660" s="125" t="s">
        <v>55</v>
      </c>
      <c r="E5660" s="137">
        <v>2025</v>
      </c>
      <c r="F5660" s="68" t="str">
        <f t="shared" si="202"/>
        <v>177712. Vigilancia de la Salud AmbientalVigilancia de la Salud Ambiental2025</v>
      </c>
      <c r="G5660" s="404" t="s">
        <v>696</v>
      </c>
      <c r="H5660" s="134" t="s">
        <v>388</v>
      </c>
      <c r="I5660" s="125" t="s">
        <v>410</v>
      </c>
      <c r="J5660" s="134" t="s">
        <v>697</v>
      </c>
      <c r="K5660" s="126" t="s">
        <v>698</v>
      </c>
      <c r="L5660" s="126" t="s">
        <v>698</v>
      </c>
      <c r="M5660" s="166" t="s">
        <v>63</v>
      </c>
      <c r="N5660" s="11" t="s">
        <v>52</v>
      </c>
      <c r="O5660" s="68" t="str">
        <f t="shared" si="201"/>
        <v>177712. Vigilancia de la Salud AmbientalVigilancia de la Salud Ambiental20252_ENGATIVA2_ABRIL_2026</v>
      </c>
      <c r="P5660" s="129">
        <f t="shared" si="200"/>
        <v>0</v>
      </c>
      <c r="S5660" s="164">
        <v>0</v>
      </c>
      <c r="T5660" s="165">
        <v>0</v>
      </c>
    </row>
    <row r="5661" spans="2:20" ht="30" hidden="1" customHeight="1">
      <c r="B5661" s="123">
        <v>1777</v>
      </c>
      <c r="C5661" s="125" t="s">
        <v>54</v>
      </c>
      <c r="D5661" s="125" t="s">
        <v>55</v>
      </c>
      <c r="E5661" s="137">
        <v>2025</v>
      </c>
      <c r="F5661" s="68" t="str">
        <f t="shared" si="202"/>
        <v>177712. Vigilancia de la Salud AmbientalVigilancia de la Salud Ambiental2025</v>
      </c>
      <c r="G5661" s="404" t="s">
        <v>696</v>
      </c>
      <c r="H5661" s="134" t="s">
        <v>388</v>
      </c>
      <c r="I5661" s="125" t="s">
        <v>410</v>
      </c>
      <c r="J5661" s="134" t="s">
        <v>697</v>
      </c>
      <c r="K5661" s="126" t="s">
        <v>698</v>
      </c>
      <c r="L5661" s="126" t="s">
        <v>698</v>
      </c>
      <c r="M5661" s="166" t="s">
        <v>107</v>
      </c>
      <c r="N5661" s="11" t="s">
        <v>52</v>
      </c>
      <c r="O5661" s="68" t="str">
        <f t="shared" si="201"/>
        <v>177712. Vigilancia de la Salud AmbientalVigilancia de la Salud Ambiental20256_TEUSAQUILLO2_ABRIL_2026</v>
      </c>
      <c r="P5661" s="129">
        <f t="shared" si="200"/>
        <v>0</v>
      </c>
      <c r="S5661" s="164">
        <v>0</v>
      </c>
      <c r="T5661" s="165">
        <v>0</v>
      </c>
    </row>
    <row r="5662" spans="2:20" ht="30" hidden="1" customHeight="1">
      <c r="B5662" s="123">
        <v>1780</v>
      </c>
      <c r="C5662" s="125" t="s">
        <v>54</v>
      </c>
      <c r="D5662" s="125" t="s">
        <v>55</v>
      </c>
      <c r="E5662" s="137">
        <v>2025</v>
      </c>
      <c r="F5662" s="68" t="str">
        <f t="shared" si="202"/>
        <v>178012. Vigilancia de la Salud AmbientalVigilancia de la Salud Ambiental2025</v>
      </c>
      <c r="G5662" s="404" t="s">
        <v>696</v>
      </c>
      <c r="H5662" s="134" t="s">
        <v>702</v>
      </c>
      <c r="I5662" s="125" t="s">
        <v>410</v>
      </c>
      <c r="J5662" s="134" t="s">
        <v>697</v>
      </c>
      <c r="K5662" s="126" t="s">
        <v>698</v>
      </c>
      <c r="L5662" s="126" t="s">
        <v>698</v>
      </c>
      <c r="M5662" s="166" t="s">
        <v>107</v>
      </c>
      <c r="N5662" s="11" t="s">
        <v>52</v>
      </c>
      <c r="O5662" s="68" t="str">
        <f t="shared" si="201"/>
        <v>178012. Vigilancia de la Salud AmbientalVigilancia de la Salud Ambiental20256_TEUSAQUILLO2_ABRIL_2026</v>
      </c>
      <c r="P5662" s="129">
        <f t="shared" si="200"/>
        <v>0</v>
      </c>
      <c r="S5662" s="164">
        <v>0</v>
      </c>
      <c r="T5662" s="165">
        <v>0</v>
      </c>
    </row>
    <row r="5663" spans="2:20" ht="30" hidden="1" customHeight="1">
      <c r="B5663" s="123">
        <v>1783</v>
      </c>
      <c r="C5663" s="125" t="s">
        <v>54</v>
      </c>
      <c r="D5663" s="125" t="s">
        <v>55</v>
      </c>
      <c r="E5663" s="137">
        <v>2025</v>
      </c>
      <c r="F5663" s="68" t="str">
        <f t="shared" si="202"/>
        <v>178312. Vigilancia de la Salud AmbientalVigilancia de la Salud Ambiental2025</v>
      </c>
      <c r="G5663" s="404" t="s">
        <v>696</v>
      </c>
      <c r="H5663" s="134" t="s">
        <v>703</v>
      </c>
      <c r="I5663" s="125" t="s">
        <v>410</v>
      </c>
      <c r="J5663" s="134" t="s">
        <v>697</v>
      </c>
      <c r="K5663" s="126" t="s">
        <v>698</v>
      </c>
      <c r="L5663" s="126" t="s">
        <v>698</v>
      </c>
      <c r="M5663" s="166" t="s">
        <v>63</v>
      </c>
      <c r="N5663" s="11" t="s">
        <v>52</v>
      </c>
      <c r="O5663" s="68" t="str">
        <f t="shared" si="201"/>
        <v>178312. Vigilancia de la Salud AmbientalVigilancia de la Salud Ambiental20252_ENGATIVA2_ABRIL_2026</v>
      </c>
      <c r="P5663" s="129">
        <f t="shared" si="200"/>
        <v>0</v>
      </c>
      <c r="S5663" s="164">
        <v>0</v>
      </c>
      <c r="T5663" s="165">
        <v>0</v>
      </c>
    </row>
    <row r="5664" spans="2:20" ht="30" hidden="1" customHeight="1">
      <c r="B5664" s="123">
        <v>1783</v>
      </c>
      <c r="C5664" s="125" t="s">
        <v>54</v>
      </c>
      <c r="D5664" s="125" t="s">
        <v>55</v>
      </c>
      <c r="E5664" s="137">
        <v>2025</v>
      </c>
      <c r="F5664" s="68" t="str">
        <f t="shared" si="202"/>
        <v>178312. Vigilancia de la Salud AmbientalVigilancia de la Salud Ambiental2025</v>
      </c>
      <c r="G5664" s="404" t="s">
        <v>696</v>
      </c>
      <c r="H5664" s="134" t="s">
        <v>703</v>
      </c>
      <c r="I5664" s="125" t="s">
        <v>410</v>
      </c>
      <c r="J5664" s="134" t="s">
        <v>697</v>
      </c>
      <c r="K5664" s="126" t="s">
        <v>698</v>
      </c>
      <c r="L5664" s="126" t="s">
        <v>698</v>
      </c>
      <c r="M5664" s="166" t="s">
        <v>66</v>
      </c>
      <c r="N5664" s="11" t="s">
        <v>52</v>
      </c>
      <c r="O5664" s="68" t="str">
        <f t="shared" si="201"/>
        <v>178312. Vigilancia de la Salud AmbientalVigilancia de la Salud Ambiental20255_BARRIOS_UNIDOS2_ABRIL_2026</v>
      </c>
      <c r="P5664" s="129">
        <f t="shared" si="200"/>
        <v>0</v>
      </c>
      <c r="S5664" s="164">
        <v>0</v>
      </c>
      <c r="T5664" s="165">
        <v>0</v>
      </c>
    </row>
    <row r="5665" spans="2:20" ht="30" hidden="1" customHeight="1">
      <c r="B5665" s="123">
        <v>1783</v>
      </c>
      <c r="C5665" s="125" t="s">
        <v>54</v>
      </c>
      <c r="D5665" s="125" t="s">
        <v>55</v>
      </c>
      <c r="E5665" s="137">
        <v>2025</v>
      </c>
      <c r="F5665" s="68" t="str">
        <f t="shared" si="202"/>
        <v>178312. Vigilancia de la Salud AmbientalVigilancia de la Salud Ambiental2025</v>
      </c>
      <c r="G5665" s="404" t="s">
        <v>696</v>
      </c>
      <c r="H5665" s="134" t="s">
        <v>703</v>
      </c>
      <c r="I5665" s="125" t="s">
        <v>410</v>
      </c>
      <c r="J5665" s="134" t="s">
        <v>697</v>
      </c>
      <c r="K5665" s="126" t="s">
        <v>698</v>
      </c>
      <c r="L5665" s="126" t="s">
        <v>698</v>
      </c>
      <c r="M5665" s="166" t="s">
        <v>107</v>
      </c>
      <c r="N5665" s="11" t="s">
        <v>52</v>
      </c>
      <c r="O5665" s="68" t="str">
        <f t="shared" si="201"/>
        <v>178312. Vigilancia de la Salud AmbientalVigilancia de la Salud Ambiental20256_TEUSAQUILLO2_ABRIL_2026</v>
      </c>
      <c r="P5665" s="129">
        <f t="shared" si="200"/>
        <v>0</v>
      </c>
      <c r="S5665" s="164">
        <v>0</v>
      </c>
      <c r="T5665" s="165">
        <v>0</v>
      </c>
    </row>
    <row r="5666" spans="2:20" ht="30" hidden="1" customHeight="1">
      <c r="B5666" s="123">
        <v>1860</v>
      </c>
      <c r="C5666" s="125" t="s">
        <v>54</v>
      </c>
      <c r="D5666" s="125" t="s">
        <v>55</v>
      </c>
      <c r="E5666" s="137">
        <v>2025</v>
      </c>
      <c r="F5666" s="68" t="str">
        <f t="shared" si="202"/>
        <v>186012. Vigilancia de la Salud AmbientalVigilancia de la Salud Ambiental2025</v>
      </c>
      <c r="G5666" s="404" t="s">
        <v>704</v>
      </c>
      <c r="H5666" s="134" t="s">
        <v>388</v>
      </c>
      <c r="I5666" s="125" t="s">
        <v>410</v>
      </c>
      <c r="J5666" s="134" t="s">
        <v>712</v>
      </c>
      <c r="K5666" s="126" t="s">
        <v>698</v>
      </c>
      <c r="L5666" s="126" t="s">
        <v>698</v>
      </c>
      <c r="M5666" s="166" t="s">
        <v>74</v>
      </c>
      <c r="N5666" s="11" t="s">
        <v>52</v>
      </c>
      <c r="O5666" s="68" t="str">
        <f t="shared" si="201"/>
        <v>186012. Vigilancia de la Salud AmbientalVigilancia de la Salud Ambiental20254_CHAPINERO2_ABRIL_2026</v>
      </c>
      <c r="P5666" s="129">
        <f t="shared" si="200"/>
        <v>0</v>
      </c>
      <c r="S5666" s="164">
        <v>0</v>
      </c>
      <c r="T5666" s="165">
        <v>0</v>
      </c>
    </row>
    <row r="5667" spans="2:20" ht="30" hidden="1" customHeight="1">
      <c r="B5667" s="123">
        <v>1860</v>
      </c>
      <c r="C5667" s="125" t="s">
        <v>54</v>
      </c>
      <c r="D5667" s="125" t="s">
        <v>55</v>
      </c>
      <c r="E5667" s="137">
        <v>2025</v>
      </c>
      <c r="F5667" s="68" t="str">
        <f t="shared" si="202"/>
        <v>186012. Vigilancia de la Salud AmbientalVigilancia de la Salud Ambiental2025</v>
      </c>
      <c r="G5667" s="404" t="s">
        <v>704</v>
      </c>
      <c r="H5667" s="134" t="s">
        <v>388</v>
      </c>
      <c r="I5667" s="125" t="s">
        <v>410</v>
      </c>
      <c r="J5667" s="134" t="s">
        <v>712</v>
      </c>
      <c r="K5667" s="126" t="s">
        <v>698</v>
      </c>
      <c r="L5667" s="126" t="s">
        <v>698</v>
      </c>
      <c r="M5667" s="166" t="s">
        <v>56</v>
      </c>
      <c r="N5667" s="11" t="s">
        <v>52</v>
      </c>
      <c r="O5667" s="68" t="str">
        <f t="shared" si="201"/>
        <v>186012. Vigilancia de la Salud AmbientalVigilancia de la Salud Ambiental20251_USAQUEN2_ABRIL_2026</v>
      </c>
      <c r="P5667" s="129">
        <f t="shared" si="200"/>
        <v>0</v>
      </c>
      <c r="S5667" s="164">
        <v>0</v>
      </c>
      <c r="T5667" s="165">
        <v>0</v>
      </c>
    </row>
    <row r="5668" spans="2:20" ht="30" hidden="1" customHeight="1">
      <c r="B5668" s="123">
        <v>1860</v>
      </c>
      <c r="C5668" s="125" t="s">
        <v>54</v>
      </c>
      <c r="D5668" s="125" t="s">
        <v>55</v>
      </c>
      <c r="E5668" s="137">
        <v>2025</v>
      </c>
      <c r="F5668" s="68" t="str">
        <f t="shared" si="202"/>
        <v>186012. Vigilancia de la Salud AmbientalVigilancia de la Salud Ambiental2025</v>
      </c>
      <c r="G5668" s="404" t="s">
        <v>704</v>
      </c>
      <c r="H5668" s="134" t="s">
        <v>388</v>
      </c>
      <c r="I5668" s="125" t="s">
        <v>410</v>
      </c>
      <c r="J5668" s="134" t="s">
        <v>712</v>
      </c>
      <c r="K5668" s="126" t="s">
        <v>698</v>
      </c>
      <c r="L5668" s="126" t="s">
        <v>698</v>
      </c>
      <c r="M5668" s="166" t="s">
        <v>63</v>
      </c>
      <c r="N5668" s="11" t="s">
        <v>52</v>
      </c>
      <c r="O5668" s="68" t="str">
        <f t="shared" si="201"/>
        <v>186012. Vigilancia de la Salud AmbientalVigilancia de la Salud Ambiental20252_ENGATIVA2_ABRIL_2026</v>
      </c>
      <c r="P5668" s="129">
        <f t="shared" si="200"/>
        <v>0</v>
      </c>
      <c r="S5668" s="164">
        <v>0</v>
      </c>
      <c r="T5668" s="165">
        <v>0</v>
      </c>
    </row>
    <row r="5669" spans="2:20" ht="30" hidden="1" customHeight="1">
      <c r="B5669" s="123">
        <v>1860</v>
      </c>
      <c r="C5669" s="125" t="s">
        <v>54</v>
      </c>
      <c r="D5669" s="125" t="s">
        <v>55</v>
      </c>
      <c r="E5669" s="137">
        <v>2025</v>
      </c>
      <c r="F5669" s="68" t="str">
        <f t="shared" si="202"/>
        <v>186012. Vigilancia de la Salud AmbientalVigilancia de la Salud Ambiental2025</v>
      </c>
      <c r="G5669" s="404" t="s">
        <v>704</v>
      </c>
      <c r="H5669" s="134" t="s">
        <v>388</v>
      </c>
      <c r="I5669" s="125" t="s">
        <v>410</v>
      </c>
      <c r="J5669" s="134" t="s">
        <v>712</v>
      </c>
      <c r="K5669" s="126" t="s">
        <v>698</v>
      </c>
      <c r="L5669" s="126" t="s">
        <v>698</v>
      </c>
      <c r="M5669" s="166" t="s">
        <v>77</v>
      </c>
      <c r="N5669" s="11" t="s">
        <v>52</v>
      </c>
      <c r="O5669" s="68" t="str">
        <f t="shared" si="201"/>
        <v>186012. Vigilancia de la Salud AmbientalVigilancia de la Salud Ambiental20253_SUBA2_ABRIL_2026</v>
      </c>
      <c r="P5669" s="129">
        <f t="shared" si="200"/>
        <v>0</v>
      </c>
      <c r="S5669" s="164">
        <v>0</v>
      </c>
      <c r="T5669" s="165">
        <v>0</v>
      </c>
    </row>
    <row r="5670" spans="2:20" ht="30" hidden="1" customHeight="1">
      <c r="B5670" s="123">
        <v>1860</v>
      </c>
      <c r="C5670" s="125" t="s">
        <v>54</v>
      </c>
      <c r="D5670" s="125" t="s">
        <v>55</v>
      </c>
      <c r="E5670" s="137">
        <v>2025</v>
      </c>
      <c r="F5670" s="68" t="str">
        <f t="shared" si="202"/>
        <v>186012. Vigilancia de la Salud AmbientalVigilancia de la Salud Ambiental2025</v>
      </c>
      <c r="G5670" s="404" t="s">
        <v>704</v>
      </c>
      <c r="H5670" s="134" t="s">
        <v>388</v>
      </c>
      <c r="I5670" s="125" t="s">
        <v>410</v>
      </c>
      <c r="J5670" s="134" t="s">
        <v>712</v>
      </c>
      <c r="K5670" s="126" t="s">
        <v>698</v>
      </c>
      <c r="L5670" s="126" t="s">
        <v>698</v>
      </c>
      <c r="M5670" s="166" t="s">
        <v>66</v>
      </c>
      <c r="N5670" s="11" t="s">
        <v>52</v>
      </c>
      <c r="O5670" s="68" t="str">
        <f t="shared" si="201"/>
        <v>186012. Vigilancia de la Salud AmbientalVigilancia de la Salud Ambiental20255_BARRIOS_UNIDOS2_ABRIL_2026</v>
      </c>
      <c r="P5670" s="129">
        <f t="shared" si="200"/>
        <v>0</v>
      </c>
      <c r="S5670" s="164">
        <v>0</v>
      </c>
      <c r="T5670" s="165">
        <v>0</v>
      </c>
    </row>
    <row r="5671" spans="2:20" ht="30" hidden="1" customHeight="1">
      <c r="B5671" s="123">
        <v>1860</v>
      </c>
      <c r="C5671" s="125" t="s">
        <v>54</v>
      </c>
      <c r="D5671" s="125" t="s">
        <v>55</v>
      </c>
      <c r="E5671" s="137">
        <v>2025</v>
      </c>
      <c r="F5671" s="68" t="str">
        <f t="shared" si="202"/>
        <v>186012. Vigilancia de la Salud AmbientalVigilancia de la Salud Ambiental2025</v>
      </c>
      <c r="G5671" s="404" t="s">
        <v>704</v>
      </c>
      <c r="H5671" s="134" t="s">
        <v>388</v>
      </c>
      <c r="I5671" s="125" t="s">
        <v>410</v>
      </c>
      <c r="J5671" s="134" t="s">
        <v>712</v>
      </c>
      <c r="K5671" s="126" t="s">
        <v>698</v>
      </c>
      <c r="L5671" s="126" t="s">
        <v>698</v>
      </c>
      <c r="M5671" s="166" t="s">
        <v>107</v>
      </c>
      <c r="N5671" s="11" t="s">
        <v>52</v>
      </c>
      <c r="O5671" s="68" t="str">
        <f t="shared" si="201"/>
        <v>186012. Vigilancia de la Salud AmbientalVigilancia de la Salud Ambiental20256_TEUSAQUILLO2_ABRIL_2026</v>
      </c>
      <c r="P5671" s="129">
        <f t="shared" ref="P5671:P5734" si="203">IFERROR(T5671/S5671,0)</f>
        <v>0</v>
      </c>
      <c r="S5671" s="164">
        <v>0</v>
      </c>
      <c r="T5671" s="165">
        <v>0</v>
      </c>
    </row>
    <row r="5672" spans="2:20" ht="30" hidden="1" customHeight="1">
      <c r="B5672" s="123">
        <v>1861</v>
      </c>
      <c r="C5672" s="125" t="s">
        <v>54</v>
      </c>
      <c r="D5672" s="125" t="s">
        <v>55</v>
      </c>
      <c r="E5672" s="137">
        <v>2025</v>
      </c>
      <c r="F5672" s="68" t="str">
        <f t="shared" si="202"/>
        <v>186112. Vigilancia de la Salud AmbientalVigilancia de la Salud Ambiental2025</v>
      </c>
      <c r="G5672" s="404" t="s">
        <v>704</v>
      </c>
      <c r="H5672" s="134" t="s">
        <v>388</v>
      </c>
      <c r="I5672" s="125" t="s">
        <v>410</v>
      </c>
      <c r="J5672" s="134" t="s">
        <v>712</v>
      </c>
      <c r="K5672" s="126" t="s">
        <v>698</v>
      </c>
      <c r="L5672" s="126" t="s">
        <v>698</v>
      </c>
      <c r="M5672" s="166" t="s">
        <v>74</v>
      </c>
      <c r="N5672" s="11" t="s">
        <v>52</v>
      </c>
      <c r="O5672" s="68" t="str">
        <f t="shared" si="201"/>
        <v>186112. Vigilancia de la Salud AmbientalVigilancia de la Salud Ambiental20254_CHAPINERO2_ABRIL_2026</v>
      </c>
      <c r="P5672" s="129">
        <f t="shared" si="203"/>
        <v>0</v>
      </c>
      <c r="S5672" s="164">
        <v>0</v>
      </c>
      <c r="T5672" s="165">
        <v>0</v>
      </c>
    </row>
    <row r="5673" spans="2:20" ht="30" hidden="1" customHeight="1">
      <c r="B5673" s="123">
        <v>1861</v>
      </c>
      <c r="C5673" s="125" t="s">
        <v>54</v>
      </c>
      <c r="D5673" s="125" t="s">
        <v>55</v>
      </c>
      <c r="E5673" s="137">
        <v>2025</v>
      </c>
      <c r="F5673" s="68" t="str">
        <f t="shared" si="202"/>
        <v>186112. Vigilancia de la Salud AmbientalVigilancia de la Salud Ambiental2025</v>
      </c>
      <c r="G5673" s="404" t="s">
        <v>704</v>
      </c>
      <c r="H5673" s="134" t="s">
        <v>388</v>
      </c>
      <c r="I5673" s="125" t="s">
        <v>410</v>
      </c>
      <c r="J5673" s="134" t="s">
        <v>712</v>
      </c>
      <c r="K5673" s="126" t="s">
        <v>698</v>
      </c>
      <c r="L5673" s="126" t="s">
        <v>698</v>
      </c>
      <c r="M5673" s="166" t="s">
        <v>56</v>
      </c>
      <c r="N5673" s="11" t="s">
        <v>52</v>
      </c>
      <c r="O5673" s="68" t="str">
        <f t="shared" si="201"/>
        <v>186112. Vigilancia de la Salud AmbientalVigilancia de la Salud Ambiental20251_USAQUEN2_ABRIL_2026</v>
      </c>
      <c r="P5673" s="129">
        <f t="shared" si="203"/>
        <v>0</v>
      </c>
      <c r="S5673" s="164">
        <v>0</v>
      </c>
      <c r="T5673" s="165">
        <v>0</v>
      </c>
    </row>
    <row r="5674" spans="2:20" ht="30" hidden="1" customHeight="1">
      <c r="B5674" s="123">
        <v>1861</v>
      </c>
      <c r="C5674" s="125" t="s">
        <v>54</v>
      </c>
      <c r="D5674" s="125" t="s">
        <v>55</v>
      </c>
      <c r="E5674" s="137">
        <v>2025</v>
      </c>
      <c r="F5674" s="68" t="str">
        <f t="shared" si="202"/>
        <v>186112. Vigilancia de la Salud AmbientalVigilancia de la Salud Ambiental2025</v>
      </c>
      <c r="G5674" s="404" t="s">
        <v>704</v>
      </c>
      <c r="H5674" s="134" t="s">
        <v>388</v>
      </c>
      <c r="I5674" s="125" t="s">
        <v>410</v>
      </c>
      <c r="J5674" s="134" t="s">
        <v>712</v>
      </c>
      <c r="K5674" s="126" t="s">
        <v>698</v>
      </c>
      <c r="L5674" s="126" t="s">
        <v>698</v>
      </c>
      <c r="M5674" s="166" t="s">
        <v>63</v>
      </c>
      <c r="N5674" s="11" t="s">
        <v>52</v>
      </c>
      <c r="O5674" s="68" t="str">
        <f t="shared" si="201"/>
        <v>186112. Vigilancia de la Salud AmbientalVigilancia de la Salud Ambiental20252_ENGATIVA2_ABRIL_2026</v>
      </c>
      <c r="P5674" s="129">
        <f t="shared" si="203"/>
        <v>0</v>
      </c>
      <c r="S5674" s="164">
        <v>0</v>
      </c>
      <c r="T5674" s="165">
        <v>0</v>
      </c>
    </row>
    <row r="5675" spans="2:20" ht="30" hidden="1" customHeight="1">
      <c r="B5675" s="123">
        <v>1861</v>
      </c>
      <c r="C5675" s="125" t="s">
        <v>54</v>
      </c>
      <c r="D5675" s="125" t="s">
        <v>55</v>
      </c>
      <c r="E5675" s="137">
        <v>2025</v>
      </c>
      <c r="F5675" s="68" t="str">
        <f t="shared" si="202"/>
        <v>186112. Vigilancia de la Salud AmbientalVigilancia de la Salud Ambiental2025</v>
      </c>
      <c r="G5675" s="404" t="s">
        <v>704</v>
      </c>
      <c r="H5675" s="134" t="s">
        <v>388</v>
      </c>
      <c r="I5675" s="125" t="s">
        <v>410</v>
      </c>
      <c r="J5675" s="134" t="s">
        <v>712</v>
      </c>
      <c r="K5675" s="126" t="s">
        <v>698</v>
      </c>
      <c r="L5675" s="126" t="s">
        <v>698</v>
      </c>
      <c r="M5675" s="166" t="s">
        <v>77</v>
      </c>
      <c r="N5675" s="11" t="s">
        <v>52</v>
      </c>
      <c r="O5675" s="68" t="str">
        <f t="shared" si="201"/>
        <v>186112. Vigilancia de la Salud AmbientalVigilancia de la Salud Ambiental20253_SUBA2_ABRIL_2026</v>
      </c>
      <c r="P5675" s="129">
        <f t="shared" si="203"/>
        <v>0</v>
      </c>
      <c r="S5675" s="164">
        <v>0</v>
      </c>
      <c r="T5675" s="165">
        <v>0</v>
      </c>
    </row>
    <row r="5676" spans="2:20" ht="30" hidden="1" customHeight="1">
      <c r="B5676" s="123">
        <v>1861</v>
      </c>
      <c r="C5676" s="125" t="s">
        <v>54</v>
      </c>
      <c r="D5676" s="125" t="s">
        <v>55</v>
      </c>
      <c r="E5676" s="137">
        <v>2025</v>
      </c>
      <c r="F5676" s="68" t="str">
        <f t="shared" si="202"/>
        <v>186112. Vigilancia de la Salud AmbientalVigilancia de la Salud Ambiental2025</v>
      </c>
      <c r="G5676" s="404" t="s">
        <v>704</v>
      </c>
      <c r="H5676" s="134" t="s">
        <v>388</v>
      </c>
      <c r="I5676" s="125" t="s">
        <v>410</v>
      </c>
      <c r="J5676" s="134" t="s">
        <v>712</v>
      </c>
      <c r="K5676" s="126" t="s">
        <v>698</v>
      </c>
      <c r="L5676" s="126" t="s">
        <v>698</v>
      </c>
      <c r="M5676" s="166" t="s">
        <v>66</v>
      </c>
      <c r="N5676" s="11" t="s">
        <v>52</v>
      </c>
      <c r="O5676" s="68" t="str">
        <f t="shared" si="201"/>
        <v>186112. Vigilancia de la Salud AmbientalVigilancia de la Salud Ambiental20255_BARRIOS_UNIDOS2_ABRIL_2026</v>
      </c>
      <c r="P5676" s="129">
        <f t="shared" si="203"/>
        <v>0</v>
      </c>
      <c r="S5676" s="164">
        <v>0</v>
      </c>
      <c r="T5676" s="165">
        <v>0</v>
      </c>
    </row>
    <row r="5677" spans="2:20" ht="30" hidden="1" customHeight="1">
      <c r="B5677" s="123">
        <v>1861</v>
      </c>
      <c r="C5677" s="125" t="s">
        <v>54</v>
      </c>
      <c r="D5677" s="125" t="s">
        <v>55</v>
      </c>
      <c r="E5677" s="137">
        <v>2025</v>
      </c>
      <c r="F5677" s="68" t="str">
        <f t="shared" si="202"/>
        <v>186112. Vigilancia de la Salud AmbientalVigilancia de la Salud Ambiental2025</v>
      </c>
      <c r="G5677" s="404" t="s">
        <v>704</v>
      </c>
      <c r="H5677" s="134" t="s">
        <v>388</v>
      </c>
      <c r="I5677" s="125" t="s">
        <v>410</v>
      </c>
      <c r="J5677" s="134" t="s">
        <v>712</v>
      </c>
      <c r="K5677" s="126" t="s">
        <v>698</v>
      </c>
      <c r="L5677" s="126" t="s">
        <v>698</v>
      </c>
      <c r="M5677" s="166" t="s">
        <v>107</v>
      </c>
      <c r="N5677" s="11" t="s">
        <v>52</v>
      </c>
      <c r="O5677" s="68" t="str">
        <f t="shared" si="201"/>
        <v>186112. Vigilancia de la Salud AmbientalVigilancia de la Salud Ambiental20256_TEUSAQUILLO2_ABRIL_2026</v>
      </c>
      <c r="P5677" s="129">
        <f t="shared" si="203"/>
        <v>0</v>
      </c>
      <c r="S5677" s="164">
        <v>0</v>
      </c>
      <c r="T5677" s="165">
        <v>0</v>
      </c>
    </row>
    <row r="5678" spans="2:20" ht="30" hidden="1" customHeight="1">
      <c r="B5678" s="123">
        <v>1863</v>
      </c>
      <c r="C5678" s="125" t="s">
        <v>54</v>
      </c>
      <c r="D5678" s="125" t="s">
        <v>55</v>
      </c>
      <c r="E5678" s="137">
        <v>2025</v>
      </c>
      <c r="F5678" s="68" t="str">
        <f t="shared" si="202"/>
        <v>186312. Vigilancia de la Salud AmbientalVigilancia de la Salud Ambiental2025</v>
      </c>
      <c r="G5678" s="404" t="s">
        <v>704</v>
      </c>
      <c r="H5678" s="134" t="s">
        <v>386</v>
      </c>
      <c r="I5678" s="125" t="s">
        <v>410</v>
      </c>
      <c r="J5678" s="134" t="s">
        <v>712</v>
      </c>
      <c r="K5678" s="126" t="s">
        <v>698</v>
      </c>
      <c r="L5678" s="126" t="s">
        <v>698</v>
      </c>
      <c r="M5678" s="166" t="s">
        <v>107</v>
      </c>
      <c r="N5678" s="11" t="s">
        <v>52</v>
      </c>
      <c r="O5678" s="68" t="str">
        <f t="shared" si="201"/>
        <v>186312. Vigilancia de la Salud AmbientalVigilancia de la Salud Ambiental20256_TEUSAQUILLO2_ABRIL_2026</v>
      </c>
      <c r="P5678" s="129">
        <f t="shared" si="203"/>
        <v>211452</v>
      </c>
      <c r="S5678" s="164">
        <v>1</v>
      </c>
      <c r="T5678" s="165">
        <v>211452</v>
      </c>
    </row>
    <row r="5679" spans="2:20" ht="30" hidden="1" customHeight="1">
      <c r="B5679" s="123">
        <v>1864</v>
      </c>
      <c r="C5679" s="125" t="s">
        <v>54</v>
      </c>
      <c r="D5679" s="125" t="s">
        <v>55</v>
      </c>
      <c r="E5679" s="137">
        <v>2025</v>
      </c>
      <c r="F5679" s="68" t="str">
        <f t="shared" si="202"/>
        <v>186412. Vigilancia de la Salud AmbientalVigilancia de la Salud Ambiental2025</v>
      </c>
      <c r="G5679" s="404" t="s">
        <v>704</v>
      </c>
      <c r="H5679" s="134" t="s">
        <v>702</v>
      </c>
      <c r="I5679" s="125" t="s">
        <v>410</v>
      </c>
      <c r="J5679" s="134" t="s">
        <v>712</v>
      </c>
      <c r="K5679" s="126" t="s">
        <v>698</v>
      </c>
      <c r="L5679" s="126" t="s">
        <v>698</v>
      </c>
      <c r="M5679" s="166" t="s">
        <v>74</v>
      </c>
      <c r="N5679" s="11" t="s">
        <v>52</v>
      </c>
      <c r="O5679" s="68" t="str">
        <f t="shared" si="201"/>
        <v>186412. Vigilancia de la Salud AmbientalVigilancia de la Salud Ambiental20254_CHAPINERO2_ABRIL_2026</v>
      </c>
      <c r="P5679" s="129">
        <f t="shared" si="203"/>
        <v>0</v>
      </c>
      <c r="S5679" s="164">
        <v>0</v>
      </c>
      <c r="T5679" s="165">
        <v>0</v>
      </c>
    </row>
    <row r="5680" spans="2:20" ht="30" hidden="1" customHeight="1">
      <c r="B5680" s="123">
        <v>1864</v>
      </c>
      <c r="C5680" s="125" t="s">
        <v>54</v>
      </c>
      <c r="D5680" s="125" t="s">
        <v>55</v>
      </c>
      <c r="E5680" s="137">
        <v>2025</v>
      </c>
      <c r="F5680" s="68" t="str">
        <f t="shared" si="202"/>
        <v>186412. Vigilancia de la Salud AmbientalVigilancia de la Salud Ambiental2025</v>
      </c>
      <c r="G5680" s="404" t="s">
        <v>704</v>
      </c>
      <c r="H5680" s="134" t="s">
        <v>702</v>
      </c>
      <c r="I5680" s="125" t="s">
        <v>410</v>
      </c>
      <c r="J5680" s="134" t="s">
        <v>712</v>
      </c>
      <c r="K5680" s="126" t="s">
        <v>698</v>
      </c>
      <c r="L5680" s="126" t="s">
        <v>698</v>
      </c>
      <c r="M5680" s="166" t="s">
        <v>56</v>
      </c>
      <c r="N5680" s="11" t="s">
        <v>52</v>
      </c>
      <c r="O5680" s="68" t="str">
        <f t="shared" si="201"/>
        <v>186412. Vigilancia de la Salud AmbientalVigilancia de la Salud Ambiental20251_USAQUEN2_ABRIL_2026</v>
      </c>
      <c r="P5680" s="129">
        <f t="shared" si="203"/>
        <v>0</v>
      </c>
      <c r="S5680" s="164">
        <v>0</v>
      </c>
      <c r="T5680" s="165">
        <v>0</v>
      </c>
    </row>
    <row r="5681" spans="2:20" ht="30" hidden="1" customHeight="1">
      <c r="B5681" s="123">
        <v>1864</v>
      </c>
      <c r="C5681" s="125" t="s">
        <v>54</v>
      </c>
      <c r="D5681" s="125" t="s">
        <v>55</v>
      </c>
      <c r="E5681" s="137">
        <v>2025</v>
      </c>
      <c r="F5681" s="68" t="str">
        <f t="shared" si="202"/>
        <v>186412. Vigilancia de la Salud AmbientalVigilancia de la Salud Ambiental2025</v>
      </c>
      <c r="G5681" s="404" t="s">
        <v>704</v>
      </c>
      <c r="H5681" s="134" t="s">
        <v>702</v>
      </c>
      <c r="I5681" s="125" t="s">
        <v>410</v>
      </c>
      <c r="J5681" s="134" t="s">
        <v>712</v>
      </c>
      <c r="K5681" s="126" t="s">
        <v>698</v>
      </c>
      <c r="L5681" s="126" t="s">
        <v>698</v>
      </c>
      <c r="M5681" s="166" t="s">
        <v>63</v>
      </c>
      <c r="N5681" s="11" t="s">
        <v>52</v>
      </c>
      <c r="O5681" s="68" t="str">
        <f t="shared" si="201"/>
        <v>186412. Vigilancia de la Salud AmbientalVigilancia de la Salud Ambiental20252_ENGATIVA2_ABRIL_2026</v>
      </c>
      <c r="P5681" s="129">
        <f t="shared" si="203"/>
        <v>0</v>
      </c>
      <c r="S5681" s="164">
        <v>0</v>
      </c>
      <c r="T5681" s="165">
        <v>0</v>
      </c>
    </row>
    <row r="5682" spans="2:20" ht="30" hidden="1" customHeight="1">
      <c r="B5682" s="123">
        <v>1864</v>
      </c>
      <c r="C5682" s="125" t="s">
        <v>54</v>
      </c>
      <c r="D5682" s="125" t="s">
        <v>55</v>
      </c>
      <c r="E5682" s="137">
        <v>2025</v>
      </c>
      <c r="F5682" s="68" t="str">
        <f t="shared" si="202"/>
        <v>186412. Vigilancia de la Salud AmbientalVigilancia de la Salud Ambiental2025</v>
      </c>
      <c r="G5682" s="404" t="s">
        <v>704</v>
      </c>
      <c r="H5682" s="134" t="s">
        <v>702</v>
      </c>
      <c r="I5682" s="125" t="s">
        <v>410</v>
      </c>
      <c r="J5682" s="134" t="s">
        <v>712</v>
      </c>
      <c r="K5682" s="126" t="s">
        <v>698</v>
      </c>
      <c r="L5682" s="126" t="s">
        <v>698</v>
      </c>
      <c r="M5682" s="166" t="s">
        <v>77</v>
      </c>
      <c r="N5682" s="11" t="s">
        <v>52</v>
      </c>
      <c r="O5682" s="68" t="str">
        <f t="shared" si="201"/>
        <v>186412. Vigilancia de la Salud AmbientalVigilancia de la Salud Ambiental20253_SUBA2_ABRIL_2026</v>
      </c>
      <c r="P5682" s="129">
        <f t="shared" si="203"/>
        <v>0</v>
      </c>
      <c r="S5682" s="164">
        <v>0</v>
      </c>
      <c r="T5682" s="165">
        <v>0</v>
      </c>
    </row>
    <row r="5683" spans="2:20" ht="30" hidden="1" customHeight="1">
      <c r="B5683" s="123">
        <v>1864</v>
      </c>
      <c r="C5683" s="125" t="s">
        <v>54</v>
      </c>
      <c r="D5683" s="125" t="s">
        <v>55</v>
      </c>
      <c r="E5683" s="137">
        <v>2025</v>
      </c>
      <c r="F5683" s="68" t="str">
        <f t="shared" si="202"/>
        <v>186412. Vigilancia de la Salud AmbientalVigilancia de la Salud Ambiental2025</v>
      </c>
      <c r="G5683" s="404" t="s">
        <v>704</v>
      </c>
      <c r="H5683" s="134" t="s">
        <v>702</v>
      </c>
      <c r="I5683" s="125" t="s">
        <v>410</v>
      </c>
      <c r="J5683" s="134" t="s">
        <v>712</v>
      </c>
      <c r="K5683" s="126" t="s">
        <v>698</v>
      </c>
      <c r="L5683" s="126" t="s">
        <v>698</v>
      </c>
      <c r="M5683" s="166" t="s">
        <v>66</v>
      </c>
      <c r="N5683" s="11" t="s">
        <v>52</v>
      </c>
      <c r="O5683" s="68" t="str">
        <f t="shared" si="201"/>
        <v>186412. Vigilancia de la Salud AmbientalVigilancia de la Salud Ambiental20255_BARRIOS_UNIDOS2_ABRIL_2026</v>
      </c>
      <c r="P5683" s="129">
        <f t="shared" si="203"/>
        <v>0</v>
      </c>
      <c r="S5683" s="164">
        <v>0</v>
      </c>
      <c r="T5683" s="165">
        <v>0</v>
      </c>
    </row>
    <row r="5684" spans="2:20" ht="30" hidden="1" customHeight="1">
      <c r="B5684" s="123">
        <v>1864</v>
      </c>
      <c r="C5684" s="125" t="s">
        <v>54</v>
      </c>
      <c r="D5684" s="125" t="s">
        <v>55</v>
      </c>
      <c r="E5684" s="137">
        <v>2025</v>
      </c>
      <c r="F5684" s="68" t="str">
        <f t="shared" si="202"/>
        <v>186412. Vigilancia de la Salud AmbientalVigilancia de la Salud Ambiental2025</v>
      </c>
      <c r="G5684" s="404" t="s">
        <v>704</v>
      </c>
      <c r="H5684" s="134" t="s">
        <v>702</v>
      </c>
      <c r="I5684" s="125" t="s">
        <v>410</v>
      </c>
      <c r="J5684" s="134" t="s">
        <v>712</v>
      </c>
      <c r="K5684" s="126" t="s">
        <v>698</v>
      </c>
      <c r="L5684" s="126" t="s">
        <v>698</v>
      </c>
      <c r="M5684" s="166" t="s">
        <v>107</v>
      </c>
      <c r="N5684" s="11" t="s">
        <v>52</v>
      </c>
      <c r="O5684" s="68" t="str">
        <f t="shared" si="201"/>
        <v>186412. Vigilancia de la Salud AmbientalVigilancia de la Salud Ambiental20256_TEUSAQUILLO2_ABRIL_2026</v>
      </c>
      <c r="P5684" s="129">
        <f t="shared" si="203"/>
        <v>0</v>
      </c>
      <c r="S5684" s="164">
        <v>0</v>
      </c>
      <c r="T5684" s="165">
        <v>0</v>
      </c>
    </row>
    <row r="5685" spans="2:20" ht="30" hidden="1" customHeight="1">
      <c r="B5685" s="123">
        <v>1868</v>
      </c>
      <c r="C5685" s="125" t="s">
        <v>54</v>
      </c>
      <c r="D5685" s="125" t="s">
        <v>55</v>
      </c>
      <c r="E5685" s="137">
        <v>2025</v>
      </c>
      <c r="F5685" s="68" t="str">
        <f t="shared" si="202"/>
        <v>186812. Vigilancia de la Salud AmbientalVigilancia de la Salud Ambiental2025</v>
      </c>
      <c r="G5685" s="404" t="s">
        <v>696</v>
      </c>
      <c r="H5685" s="134" t="s">
        <v>699</v>
      </c>
      <c r="I5685" s="125" t="s">
        <v>410</v>
      </c>
      <c r="J5685" s="134" t="s">
        <v>697</v>
      </c>
      <c r="K5685" s="126" t="s">
        <v>698</v>
      </c>
      <c r="L5685" s="126" t="s">
        <v>698</v>
      </c>
      <c r="M5685" s="166" t="s">
        <v>74</v>
      </c>
      <c r="N5685" s="11" t="s">
        <v>52</v>
      </c>
      <c r="O5685" s="68" t="str">
        <f t="shared" si="201"/>
        <v>186812. Vigilancia de la Salud AmbientalVigilancia de la Salud Ambiental20254_CHAPINERO2_ABRIL_2026</v>
      </c>
      <c r="P5685" s="129">
        <f t="shared" si="203"/>
        <v>0</v>
      </c>
      <c r="S5685" s="164">
        <v>0</v>
      </c>
      <c r="T5685" s="165">
        <v>0</v>
      </c>
    </row>
    <row r="5686" spans="2:20" ht="30" hidden="1" customHeight="1">
      <c r="B5686" s="123">
        <v>1868</v>
      </c>
      <c r="C5686" s="125" t="s">
        <v>54</v>
      </c>
      <c r="D5686" s="125" t="s">
        <v>55</v>
      </c>
      <c r="E5686" s="137">
        <v>2025</v>
      </c>
      <c r="F5686" s="68" t="str">
        <f t="shared" si="202"/>
        <v>186812. Vigilancia de la Salud AmbientalVigilancia de la Salud Ambiental2025</v>
      </c>
      <c r="G5686" s="404" t="s">
        <v>696</v>
      </c>
      <c r="H5686" s="134" t="s">
        <v>699</v>
      </c>
      <c r="I5686" s="125" t="s">
        <v>410</v>
      </c>
      <c r="J5686" s="134" t="s">
        <v>697</v>
      </c>
      <c r="K5686" s="126" t="s">
        <v>698</v>
      </c>
      <c r="L5686" s="126" t="s">
        <v>698</v>
      </c>
      <c r="M5686" s="166" t="s">
        <v>56</v>
      </c>
      <c r="N5686" s="11" t="s">
        <v>52</v>
      </c>
      <c r="O5686" s="68" t="str">
        <f t="shared" si="201"/>
        <v>186812. Vigilancia de la Salud AmbientalVigilancia de la Salud Ambiental20251_USAQUEN2_ABRIL_2026</v>
      </c>
      <c r="P5686" s="129">
        <f t="shared" si="203"/>
        <v>0</v>
      </c>
      <c r="S5686" s="164">
        <v>0</v>
      </c>
      <c r="T5686" s="165">
        <v>0</v>
      </c>
    </row>
    <row r="5687" spans="2:20" ht="30" hidden="1" customHeight="1">
      <c r="B5687" s="123">
        <v>1868</v>
      </c>
      <c r="C5687" s="125" t="s">
        <v>54</v>
      </c>
      <c r="D5687" s="125" t="s">
        <v>55</v>
      </c>
      <c r="E5687" s="137">
        <v>2025</v>
      </c>
      <c r="F5687" s="68" t="str">
        <f t="shared" si="202"/>
        <v>186812. Vigilancia de la Salud AmbientalVigilancia de la Salud Ambiental2025</v>
      </c>
      <c r="G5687" s="404" t="s">
        <v>696</v>
      </c>
      <c r="H5687" s="134" t="s">
        <v>699</v>
      </c>
      <c r="I5687" s="125" t="s">
        <v>410</v>
      </c>
      <c r="J5687" s="134" t="s">
        <v>697</v>
      </c>
      <c r="K5687" s="126" t="s">
        <v>698</v>
      </c>
      <c r="L5687" s="126" t="s">
        <v>698</v>
      </c>
      <c r="M5687" s="166" t="s">
        <v>63</v>
      </c>
      <c r="N5687" s="11" t="s">
        <v>52</v>
      </c>
      <c r="O5687" s="68" t="str">
        <f t="shared" si="201"/>
        <v>186812. Vigilancia de la Salud AmbientalVigilancia de la Salud Ambiental20252_ENGATIVA2_ABRIL_2026</v>
      </c>
      <c r="P5687" s="129">
        <f t="shared" si="203"/>
        <v>0</v>
      </c>
      <c r="S5687" s="164">
        <v>0</v>
      </c>
      <c r="T5687" s="165">
        <v>0</v>
      </c>
    </row>
    <row r="5688" spans="2:20" ht="30" hidden="1" customHeight="1">
      <c r="B5688" s="123">
        <v>1868</v>
      </c>
      <c r="C5688" s="125" t="s">
        <v>54</v>
      </c>
      <c r="D5688" s="125" t="s">
        <v>55</v>
      </c>
      <c r="E5688" s="137">
        <v>2025</v>
      </c>
      <c r="F5688" s="68" t="str">
        <f t="shared" si="202"/>
        <v>186812. Vigilancia de la Salud AmbientalVigilancia de la Salud Ambiental2025</v>
      </c>
      <c r="G5688" s="404" t="s">
        <v>696</v>
      </c>
      <c r="H5688" s="134" t="s">
        <v>699</v>
      </c>
      <c r="I5688" s="125" t="s">
        <v>410</v>
      </c>
      <c r="J5688" s="134" t="s">
        <v>697</v>
      </c>
      <c r="K5688" s="126" t="s">
        <v>698</v>
      </c>
      <c r="L5688" s="126" t="s">
        <v>698</v>
      </c>
      <c r="M5688" s="166" t="s">
        <v>66</v>
      </c>
      <c r="N5688" s="11" t="s">
        <v>52</v>
      </c>
      <c r="O5688" s="68" t="str">
        <f t="shared" si="201"/>
        <v>186812. Vigilancia de la Salud AmbientalVigilancia de la Salud Ambiental20255_BARRIOS_UNIDOS2_ABRIL_2026</v>
      </c>
      <c r="P5688" s="129">
        <f t="shared" si="203"/>
        <v>0</v>
      </c>
      <c r="S5688" s="164">
        <v>0</v>
      </c>
      <c r="T5688" s="165">
        <v>0</v>
      </c>
    </row>
    <row r="5689" spans="2:20" ht="30" hidden="1" customHeight="1">
      <c r="B5689" s="123">
        <v>1868</v>
      </c>
      <c r="C5689" s="125" t="s">
        <v>54</v>
      </c>
      <c r="D5689" s="125" t="s">
        <v>55</v>
      </c>
      <c r="E5689" s="137">
        <v>2025</v>
      </c>
      <c r="F5689" s="68" t="str">
        <f t="shared" si="202"/>
        <v>186812. Vigilancia de la Salud AmbientalVigilancia de la Salud Ambiental2025</v>
      </c>
      <c r="G5689" s="404" t="s">
        <v>696</v>
      </c>
      <c r="H5689" s="134" t="s">
        <v>699</v>
      </c>
      <c r="I5689" s="125" t="s">
        <v>410</v>
      </c>
      <c r="J5689" s="134" t="s">
        <v>697</v>
      </c>
      <c r="K5689" s="126" t="s">
        <v>698</v>
      </c>
      <c r="L5689" s="126" t="s">
        <v>698</v>
      </c>
      <c r="M5689" s="166" t="s">
        <v>107</v>
      </c>
      <c r="N5689" s="11" t="s">
        <v>52</v>
      </c>
      <c r="O5689" s="68" t="str">
        <f t="shared" si="201"/>
        <v>186812. Vigilancia de la Salud AmbientalVigilancia de la Salud Ambiental20256_TEUSAQUILLO2_ABRIL_2026</v>
      </c>
      <c r="P5689" s="129">
        <f t="shared" si="203"/>
        <v>0</v>
      </c>
      <c r="S5689" s="164">
        <v>0</v>
      </c>
      <c r="T5689" s="165">
        <v>0</v>
      </c>
    </row>
    <row r="5690" spans="2:20" ht="30" hidden="1" customHeight="1">
      <c r="B5690" s="123">
        <v>1880</v>
      </c>
      <c r="C5690" s="125" t="s">
        <v>54</v>
      </c>
      <c r="D5690" s="125" t="s">
        <v>55</v>
      </c>
      <c r="E5690" s="137">
        <v>2025</v>
      </c>
      <c r="F5690" s="68" t="str">
        <f t="shared" si="202"/>
        <v>188012. Vigilancia de la Salud AmbientalVigilancia de la Salud Ambiental2025</v>
      </c>
      <c r="G5690" s="404" t="s">
        <v>713</v>
      </c>
      <c r="H5690" s="134" t="s">
        <v>705</v>
      </c>
      <c r="I5690" s="125" t="s">
        <v>410</v>
      </c>
      <c r="J5690" s="134" t="s">
        <v>706</v>
      </c>
      <c r="K5690" s="126" t="s">
        <v>698</v>
      </c>
      <c r="L5690" s="126" t="s">
        <v>698</v>
      </c>
      <c r="M5690" s="166" t="s">
        <v>74</v>
      </c>
      <c r="N5690" s="11" t="s">
        <v>52</v>
      </c>
      <c r="O5690" s="68" t="str">
        <f t="shared" si="201"/>
        <v>188012. Vigilancia de la Salud AmbientalVigilancia de la Salud Ambiental20254_CHAPINERO2_ABRIL_2026</v>
      </c>
      <c r="P5690" s="129">
        <f t="shared" si="203"/>
        <v>0</v>
      </c>
      <c r="S5690" s="164">
        <v>0</v>
      </c>
      <c r="T5690" s="165">
        <v>0</v>
      </c>
    </row>
    <row r="5691" spans="2:20" ht="30" hidden="1" customHeight="1">
      <c r="B5691" s="123">
        <v>1880</v>
      </c>
      <c r="C5691" s="125" t="s">
        <v>54</v>
      </c>
      <c r="D5691" s="125" t="s">
        <v>55</v>
      </c>
      <c r="E5691" s="137">
        <v>2025</v>
      </c>
      <c r="F5691" s="68" t="str">
        <f t="shared" si="202"/>
        <v>188012. Vigilancia de la Salud AmbientalVigilancia de la Salud Ambiental2025</v>
      </c>
      <c r="G5691" s="404" t="s">
        <v>713</v>
      </c>
      <c r="H5691" s="134" t="s">
        <v>705</v>
      </c>
      <c r="I5691" s="125" t="s">
        <v>410</v>
      </c>
      <c r="J5691" s="134" t="s">
        <v>706</v>
      </c>
      <c r="K5691" s="126" t="s">
        <v>698</v>
      </c>
      <c r="L5691" s="126" t="s">
        <v>698</v>
      </c>
      <c r="M5691" s="166" t="s">
        <v>63</v>
      </c>
      <c r="N5691" s="11" t="s">
        <v>52</v>
      </c>
      <c r="O5691" s="68" t="str">
        <f t="shared" ref="O5691:O5754" si="204">+F5691&amp;M5691&amp;N5691</f>
        <v>188012. Vigilancia de la Salud AmbientalVigilancia de la Salud Ambiental20252_ENGATIVA2_ABRIL_2026</v>
      </c>
      <c r="P5691" s="129">
        <f t="shared" si="203"/>
        <v>0</v>
      </c>
      <c r="S5691" s="164">
        <v>0</v>
      </c>
      <c r="T5691" s="165">
        <v>0</v>
      </c>
    </row>
    <row r="5692" spans="2:20" ht="30" hidden="1" customHeight="1">
      <c r="B5692" s="123">
        <v>1880</v>
      </c>
      <c r="C5692" s="125" t="s">
        <v>54</v>
      </c>
      <c r="D5692" s="125" t="s">
        <v>55</v>
      </c>
      <c r="E5692" s="137">
        <v>2025</v>
      </c>
      <c r="F5692" s="68" t="str">
        <f t="shared" si="202"/>
        <v>188012. Vigilancia de la Salud AmbientalVigilancia de la Salud Ambiental2025</v>
      </c>
      <c r="G5692" s="404" t="s">
        <v>713</v>
      </c>
      <c r="H5692" s="134" t="s">
        <v>705</v>
      </c>
      <c r="I5692" s="125" t="s">
        <v>410</v>
      </c>
      <c r="J5692" s="134" t="s">
        <v>706</v>
      </c>
      <c r="K5692" s="126" t="s">
        <v>698</v>
      </c>
      <c r="L5692" s="126" t="s">
        <v>698</v>
      </c>
      <c r="M5692" s="166" t="s">
        <v>77</v>
      </c>
      <c r="N5692" s="11" t="s">
        <v>52</v>
      </c>
      <c r="O5692" s="68" t="str">
        <f t="shared" si="204"/>
        <v>188012. Vigilancia de la Salud AmbientalVigilancia de la Salud Ambiental20253_SUBA2_ABRIL_2026</v>
      </c>
      <c r="P5692" s="129">
        <f t="shared" si="203"/>
        <v>0</v>
      </c>
      <c r="S5692" s="164">
        <v>0</v>
      </c>
      <c r="T5692" s="165">
        <v>0</v>
      </c>
    </row>
    <row r="5693" spans="2:20" ht="30" hidden="1" customHeight="1">
      <c r="B5693" s="123">
        <v>1882</v>
      </c>
      <c r="C5693" s="125" t="s">
        <v>54</v>
      </c>
      <c r="D5693" s="125" t="s">
        <v>55</v>
      </c>
      <c r="E5693" s="137">
        <v>2025</v>
      </c>
      <c r="F5693" s="68" t="str">
        <f t="shared" si="202"/>
        <v>188212. Vigilancia de la Salud AmbientalVigilancia de la Salud Ambiental2025</v>
      </c>
      <c r="G5693" s="404" t="s">
        <v>696</v>
      </c>
      <c r="H5693" s="134" t="s">
        <v>386</v>
      </c>
      <c r="I5693" s="125" t="s">
        <v>410</v>
      </c>
      <c r="J5693" s="134" t="s">
        <v>697</v>
      </c>
      <c r="K5693" s="126" t="s">
        <v>698</v>
      </c>
      <c r="L5693" s="126" t="s">
        <v>698</v>
      </c>
      <c r="M5693" s="166" t="s">
        <v>56</v>
      </c>
      <c r="N5693" s="11" t="s">
        <v>52</v>
      </c>
      <c r="O5693" s="68" t="str">
        <f t="shared" si="204"/>
        <v>188212. Vigilancia de la Salud AmbientalVigilancia de la Salud Ambiental20251_USAQUEN2_ABRIL_2026</v>
      </c>
      <c r="P5693" s="129">
        <f t="shared" si="203"/>
        <v>0</v>
      </c>
      <c r="S5693" s="164">
        <v>0</v>
      </c>
      <c r="T5693" s="165">
        <v>0</v>
      </c>
    </row>
    <row r="5694" spans="2:20" ht="30" hidden="1" customHeight="1">
      <c r="B5694" s="123">
        <v>1882</v>
      </c>
      <c r="C5694" s="125" t="s">
        <v>54</v>
      </c>
      <c r="D5694" s="125" t="s">
        <v>55</v>
      </c>
      <c r="E5694" s="137">
        <v>2025</v>
      </c>
      <c r="F5694" s="68" t="str">
        <f t="shared" si="202"/>
        <v>188212. Vigilancia de la Salud AmbientalVigilancia de la Salud Ambiental2025</v>
      </c>
      <c r="G5694" s="404" t="s">
        <v>696</v>
      </c>
      <c r="H5694" s="134" t="s">
        <v>386</v>
      </c>
      <c r="I5694" s="125" t="s">
        <v>410</v>
      </c>
      <c r="J5694" s="134" t="s">
        <v>697</v>
      </c>
      <c r="K5694" s="126" t="s">
        <v>698</v>
      </c>
      <c r="L5694" s="126" t="s">
        <v>698</v>
      </c>
      <c r="M5694" s="166" t="s">
        <v>66</v>
      </c>
      <c r="N5694" s="11" t="s">
        <v>52</v>
      </c>
      <c r="O5694" s="68" t="str">
        <f t="shared" si="204"/>
        <v>188212. Vigilancia de la Salud AmbientalVigilancia de la Salud Ambiental20255_BARRIOS_UNIDOS2_ABRIL_2026</v>
      </c>
      <c r="P5694" s="129">
        <f t="shared" si="203"/>
        <v>0</v>
      </c>
      <c r="S5694" s="164">
        <v>0</v>
      </c>
      <c r="T5694" s="165">
        <v>0</v>
      </c>
    </row>
    <row r="5695" spans="2:20" ht="30" hidden="1" customHeight="1">
      <c r="B5695" s="123">
        <v>1912</v>
      </c>
      <c r="C5695" s="125" t="s">
        <v>54</v>
      </c>
      <c r="D5695" s="125" t="s">
        <v>55</v>
      </c>
      <c r="E5695" s="137">
        <v>2025</v>
      </c>
      <c r="F5695" s="68" t="str">
        <f t="shared" si="202"/>
        <v>191212. Vigilancia de la Salud AmbientalVigilancia de la Salud Ambiental2025</v>
      </c>
      <c r="G5695" s="404" t="s">
        <v>696</v>
      </c>
      <c r="H5695" s="134" t="s">
        <v>699</v>
      </c>
      <c r="I5695" s="125" t="s">
        <v>410</v>
      </c>
      <c r="J5695" s="134" t="s">
        <v>710</v>
      </c>
      <c r="K5695" s="126" t="s">
        <v>698</v>
      </c>
      <c r="L5695" s="126" t="s">
        <v>698</v>
      </c>
      <c r="M5695" s="166" t="s">
        <v>74</v>
      </c>
      <c r="N5695" s="11" t="s">
        <v>52</v>
      </c>
      <c r="O5695" s="68" t="str">
        <f t="shared" si="204"/>
        <v>191212. Vigilancia de la Salud AmbientalVigilancia de la Salud Ambiental20254_CHAPINERO2_ABRIL_2026</v>
      </c>
      <c r="P5695" s="129">
        <f t="shared" si="203"/>
        <v>0</v>
      </c>
      <c r="S5695" s="164">
        <v>0</v>
      </c>
      <c r="T5695" s="165">
        <v>0</v>
      </c>
    </row>
    <row r="5696" spans="2:20" ht="30" hidden="1" customHeight="1">
      <c r="B5696" s="123">
        <v>1946</v>
      </c>
      <c r="C5696" s="125" t="s">
        <v>54</v>
      </c>
      <c r="D5696" s="125" t="s">
        <v>55</v>
      </c>
      <c r="E5696" s="137">
        <v>2025</v>
      </c>
      <c r="F5696" s="68" t="str">
        <f t="shared" si="202"/>
        <v>194612. Vigilancia de la Salud AmbientalVigilancia de la Salud Ambiental2025</v>
      </c>
      <c r="G5696" s="404" t="s">
        <v>696</v>
      </c>
      <c r="H5696" s="134" t="s">
        <v>702</v>
      </c>
      <c r="I5696" s="125" t="s">
        <v>410</v>
      </c>
      <c r="J5696" s="134" t="s">
        <v>697</v>
      </c>
      <c r="K5696" s="126" t="s">
        <v>698</v>
      </c>
      <c r="L5696" s="126" t="s">
        <v>698</v>
      </c>
      <c r="M5696" s="166" t="s">
        <v>74</v>
      </c>
      <c r="N5696" s="11" t="s">
        <v>52</v>
      </c>
      <c r="O5696" s="68" t="str">
        <f t="shared" si="204"/>
        <v>194612. Vigilancia de la Salud AmbientalVigilancia de la Salud Ambiental20254_CHAPINERO2_ABRIL_2026</v>
      </c>
      <c r="P5696" s="129">
        <f t="shared" si="203"/>
        <v>0</v>
      </c>
      <c r="S5696" s="164">
        <v>0</v>
      </c>
      <c r="T5696" s="165">
        <v>0</v>
      </c>
    </row>
    <row r="5697" spans="2:20" ht="30" hidden="1" customHeight="1">
      <c r="B5697" s="123">
        <v>1946</v>
      </c>
      <c r="C5697" s="125" t="s">
        <v>54</v>
      </c>
      <c r="D5697" s="125" t="s">
        <v>55</v>
      </c>
      <c r="E5697" s="137">
        <v>2025</v>
      </c>
      <c r="F5697" s="68" t="str">
        <f t="shared" si="202"/>
        <v>194612. Vigilancia de la Salud AmbientalVigilancia de la Salud Ambiental2025</v>
      </c>
      <c r="G5697" s="404" t="s">
        <v>696</v>
      </c>
      <c r="H5697" s="134" t="s">
        <v>702</v>
      </c>
      <c r="I5697" s="125" t="s">
        <v>410</v>
      </c>
      <c r="J5697" s="134" t="s">
        <v>697</v>
      </c>
      <c r="K5697" s="126" t="s">
        <v>698</v>
      </c>
      <c r="L5697" s="126" t="s">
        <v>698</v>
      </c>
      <c r="M5697" s="166" t="s">
        <v>56</v>
      </c>
      <c r="N5697" s="11" t="s">
        <v>52</v>
      </c>
      <c r="O5697" s="68" t="str">
        <f t="shared" si="204"/>
        <v>194612. Vigilancia de la Salud AmbientalVigilancia de la Salud Ambiental20251_USAQUEN2_ABRIL_2026</v>
      </c>
      <c r="P5697" s="129">
        <f t="shared" si="203"/>
        <v>0</v>
      </c>
      <c r="S5697" s="164">
        <v>0</v>
      </c>
      <c r="T5697" s="165">
        <v>0</v>
      </c>
    </row>
    <row r="5698" spans="2:20" ht="30" hidden="1" customHeight="1">
      <c r="B5698" s="123">
        <v>1946</v>
      </c>
      <c r="C5698" s="125" t="s">
        <v>54</v>
      </c>
      <c r="D5698" s="125" t="s">
        <v>55</v>
      </c>
      <c r="E5698" s="137">
        <v>2025</v>
      </c>
      <c r="F5698" s="68" t="str">
        <f t="shared" si="202"/>
        <v>194612. Vigilancia de la Salud AmbientalVigilancia de la Salud Ambiental2025</v>
      </c>
      <c r="G5698" s="404" t="s">
        <v>696</v>
      </c>
      <c r="H5698" s="134" t="s">
        <v>702</v>
      </c>
      <c r="I5698" s="125" t="s">
        <v>410</v>
      </c>
      <c r="J5698" s="134" t="s">
        <v>697</v>
      </c>
      <c r="K5698" s="126" t="s">
        <v>698</v>
      </c>
      <c r="L5698" s="126" t="s">
        <v>698</v>
      </c>
      <c r="M5698" s="166" t="s">
        <v>63</v>
      </c>
      <c r="N5698" s="11" t="s">
        <v>52</v>
      </c>
      <c r="O5698" s="68" t="str">
        <f t="shared" si="204"/>
        <v>194612. Vigilancia de la Salud AmbientalVigilancia de la Salud Ambiental20252_ENGATIVA2_ABRIL_2026</v>
      </c>
      <c r="P5698" s="129">
        <f t="shared" si="203"/>
        <v>0</v>
      </c>
      <c r="S5698" s="164">
        <v>0</v>
      </c>
      <c r="T5698" s="165">
        <v>0</v>
      </c>
    </row>
    <row r="5699" spans="2:20" ht="30" hidden="1" customHeight="1">
      <c r="B5699" s="123">
        <v>1946</v>
      </c>
      <c r="C5699" s="125" t="s">
        <v>54</v>
      </c>
      <c r="D5699" s="125" t="s">
        <v>55</v>
      </c>
      <c r="E5699" s="137">
        <v>2025</v>
      </c>
      <c r="F5699" s="68" t="str">
        <f t="shared" si="202"/>
        <v>194612. Vigilancia de la Salud AmbientalVigilancia de la Salud Ambiental2025</v>
      </c>
      <c r="G5699" s="404" t="s">
        <v>696</v>
      </c>
      <c r="H5699" s="134" t="s">
        <v>702</v>
      </c>
      <c r="I5699" s="125" t="s">
        <v>410</v>
      </c>
      <c r="J5699" s="134" t="s">
        <v>697</v>
      </c>
      <c r="K5699" s="126" t="s">
        <v>698</v>
      </c>
      <c r="L5699" s="126" t="s">
        <v>698</v>
      </c>
      <c r="M5699" s="166" t="s">
        <v>77</v>
      </c>
      <c r="N5699" s="11" t="s">
        <v>52</v>
      </c>
      <c r="O5699" s="68" t="str">
        <f t="shared" si="204"/>
        <v>194612. Vigilancia de la Salud AmbientalVigilancia de la Salud Ambiental20253_SUBA2_ABRIL_2026</v>
      </c>
      <c r="P5699" s="129">
        <f t="shared" si="203"/>
        <v>0</v>
      </c>
      <c r="S5699" s="164">
        <v>0</v>
      </c>
      <c r="T5699" s="165">
        <v>0</v>
      </c>
    </row>
    <row r="5700" spans="2:20" ht="30" hidden="1" customHeight="1">
      <c r="B5700" s="123">
        <v>1946</v>
      </c>
      <c r="C5700" s="125" t="s">
        <v>54</v>
      </c>
      <c r="D5700" s="125" t="s">
        <v>55</v>
      </c>
      <c r="E5700" s="137">
        <v>2025</v>
      </c>
      <c r="F5700" s="68" t="str">
        <f t="shared" si="202"/>
        <v>194612. Vigilancia de la Salud AmbientalVigilancia de la Salud Ambiental2025</v>
      </c>
      <c r="G5700" s="404" t="s">
        <v>696</v>
      </c>
      <c r="H5700" s="134" t="s">
        <v>702</v>
      </c>
      <c r="I5700" s="125" t="s">
        <v>410</v>
      </c>
      <c r="J5700" s="134" t="s">
        <v>697</v>
      </c>
      <c r="K5700" s="126" t="s">
        <v>698</v>
      </c>
      <c r="L5700" s="126" t="s">
        <v>698</v>
      </c>
      <c r="M5700" s="166" t="s">
        <v>66</v>
      </c>
      <c r="N5700" s="11" t="s">
        <v>52</v>
      </c>
      <c r="O5700" s="68" t="str">
        <f t="shared" si="204"/>
        <v>194612. Vigilancia de la Salud AmbientalVigilancia de la Salud Ambiental20255_BARRIOS_UNIDOS2_ABRIL_2026</v>
      </c>
      <c r="P5700" s="129">
        <f t="shared" si="203"/>
        <v>0</v>
      </c>
      <c r="S5700" s="164">
        <v>0</v>
      </c>
      <c r="T5700" s="165">
        <v>0</v>
      </c>
    </row>
    <row r="5701" spans="2:20" ht="30" hidden="1" customHeight="1">
      <c r="B5701" s="123">
        <v>1946</v>
      </c>
      <c r="C5701" s="125" t="s">
        <v>54</v>
      </c>
      <c r="D5701" s="125" t="s">
        <v>55</v>
      </c>
      <c r="E5701" s="137">
        <v>2025</v>
      </c>
      <c r="F5701" s="68" t="str">
        <f t="shared" si="202"/>
        <v>194612. Vigilancia de la Salud AmbientalVigilancia de la Salud Ambiental2025</v>
      </c>
      <c r="G5701" s="404" t="s">
        <v>696</v>
      </c>
      <c r="H5701" s="134" t="s">
        <v>702</v>
      </c>
      <c r="I5701" s="125" t="s">
        <v>410</v>
      </c>
      <c r="J5701" s="134" t="s">
        <v>697</v>
      </c>
      <c r="K5701" s="126" t="s">
        <v>698</v>
      </c>
      <c r="L5701" s="126" t="s">
        <v>698</v>
      </c>
      <c r="M5701" s="166" t="s">
        <v>107</v>
      </c>
      <c r="N5701" s="11" t="s">
        <v>52</v>
      </c>
      <c r="O5701" s="68" t="str">
        <f t="shared" si="204"/>
        <v>194612. Vigilancia de la Salud AmbientalVigilancia de la Salud Ambiental20256_TEUSAQUILLO2_ABRIL_2026</v>
      </c>
      <c r="P5701" s="129">
        <f t="shared" si="203"/>
        <v>0</v>
      </c>
      <c r="S5701" s="164">
        <v>0</v>
      </c>
      <c r="T5701" s="165">
        <v>0</v>
      </c>
    </row>
    <row r="5702" spans="2:20" ht="30" hidden="1" customHeight="1">
      <c r="B5702" s="123">
        <v>1949</v>
      </c>
      <c r="C5702" s="125" t="s">
        <v>54</v>
      </c>
      <c r="D5702" s="125" t="s">
        <v>55</v>
      </c>
      <c r="E5702" s="137">
        <v>2025</v>
      </c>
      <c r="F5702" s="68" t="str">
        <f t="shared" si="202"/>
        <v>194912. Vigilancia de la Salud AmbientalVigilancia de la Salud Ambiental2025</v>
      </c>
      <c r="G5702" s="404" t="s">
        <v>707</v>
      </c>
      <c r="H5702" s="134" t="s">
        <v>703</v>
      </c>
      <c r="I5702" s="125" t="s">
        <v>410</v>
      </c>
      <c r="J5702" s="134" t="s">
        <v>708</v>
      </c>
      <c r="K5702" s="126" t="s">
        <v>698</v>
      </c>
      <c r="L5702" s="126" t="s">
        <v>698</v>
      </c>
      <c r="M5702" s="166" t="s">
        <v>74</v>
      </c>
      <c r="N5702" s="11" t="s">
        <v>52</v>
      </c>
      <c r="O5702" s="68" t="str">
        <f t="shared" si="204"/>
        <v>194912. Vigilancia de la Salud AmbientalVigilancia de la Salud Ambiental20254_CHAPINERO2_ABRIL_2026</v>
      </c>
      <c r="P5702" s="129">
        <f t="shared" si="203"/>
        <v>0</v>
      </c>
      <c r="S5702" s="164">
        <v>0</v>
      </c>
      <c r="T5702" s="165">
        <v>0</v>
      </c>
    </row>
    <row r="5703" spans="2:20" ht="30" hidden="1" customHeight="1">
      <c r="B5703" s="123">
        <v>1949</v>
      </c>
      <c r="C5703" s="125" t="s">
        <v>54</v>
      </c>
      <c r="D5703" s="125" t="s">
        <v>55</v>
      </c>
      <c r="E5703" s="137">
        <v>2025</v>
      </c>
      <c r="F5703" s="68" t="str">
        <f t="shared" ref="F5703:F5766" si="205">B5703&amp;C5703&amp;D5703&amp;E5703</f>
        <v>194912. Vigilancia de la Salud AmbientalVigilancia de la Salud Ambiental2025</v>
      </c>
      <c r="G5703" s="404" t="s">
        <v>707</v>
      </c>
      <c r="H5703" s="134" t="s">
        <v>703</v>
      </c>
      <c r="I5703" s="125" t="s">
        <v>410</v>
      </c>
      <c r="J5703" s="134" t="s">
        <v>708</v>
      </c>
      <c r="K5703" s="126" t="s">
        <v>698</v>
      </c>
      <c r="L5703" s="126" t="s">
        <v>698</v>
      </c>
      <c r="M5703" s="166" t="s">
        <v>56</v>
      </c>
      <c r="N5703" s="11" t="s">
        <v>52</v>
      </c>
      <c r="O5703" s="68" t="str">
        <f t="shared" si="204"/>
        <v>194912. Vigilancia de la Salud AmbientalVigilancia de la Salud Ambiental20251_USAQUEN2_ABRIL_2026</v>
      </c>
      <c r="P5703" s="129">
        <f t="shared" si="203"/>
        <v>0</v>
      </c>
      <c r="S5703" s="164">
        <v>0</v>
      </c>
      <c r="T5703" s="165">
        <v>0</v>
      </c>
    </row>
    <row r="5704" spans="2:20" ht="30" hidden="1" customHeight="1">
      <c r="B5704" s="123">
        <v>1949</v>
      </c>
      <c r="C5704" s="125" t="s">
        <v>54</v>
      </c>
      <c r="D5704" s="125" t="s">
        <v>55</v>
      </c>
      <c r="E5704" s="137">
        <v>2025</v>
      </c>
      <c r="F5704" s="68" t="str">
        <f t="shared" si="205"/>
        <v>194912. Vigilancia de la Salud AmbientalVigilancia de la Salud Ambiental2025</v>
      </c>
      <c r="G5704" s="404" t="s">
        <v>707</v>
      </c>
      <c r="H5704" s="134" t="s">
        <v>703</v>
      </c>
      <c r="I5704" s="125" t="s">
        <v>410</v>
      </c>
      <c r="J5704" s="134" t="s">
        <v>708</v>
      </c>
      <c r="K5704" s="126" t="s">
        <v>698</v>
      </c>
      <c r="L5704" s="126" t="s">
        <v>698</v>
      </c>
      <c r="M5704" s="166" t="s">
        <v>107</v>
      </c>
      <c r="N5704" s="11" t="s">
        <v>52</v>
      </c>
      <c r="O5704" s="68" t="str">
        <f t="shared" si="204"/>
        <v>194912. Vigilancia de la Salud AmbientalVigilancia de la Salud Ambiental20256_TEUSAQUILLO2_ABRIL_2026</v>
      </c>
      <c r="P5704" s="129">
        <f t="shared" si="203"/>
        <v>0</v>
      </c>
      <c r="S5704" s="164">
        <v>0</v>
      </c>
      <c r="T5704" s="165">
        <v>0</v>
      </c>
    </row>
    <row r="5705" spans="2:20" ht="30" hidden="1" customHeight="1">
      <c r="B5705" s="123">
        <v>1963</v>
      </c>
      <c r="C5705" s="125" t="s">
        <v>54</v>
      </c>
      <c r="D5705" s="125" t="s">
        <v>55</v>
      </c>
      <c r="E5705" s="137">
        <v>2025</v>
      </c>
      <c r="F5705" s="68" t="str">
        <f t="shared" si="205"/>
        <v>196312. Vigilancia de la Salud AmbientalVigilancia de la Salud Ambiental2025</v>
      </c>
      <c r="G5705" s="404" t="s">
        <v>696</v>
      </c>
      <c r="H5705" s="134" t="s">
        <v>699</v>
      </c>
      <c r="I5705" s="125" t="s">
        <v>410</v>
      </c>
      <c r="J5705" s="134" t="s">
        <v>710</v>
      </c>
      <c r="K5705" s="126" t="s">
        <v>698</v>
      </c>
      <c r="L5705" s="126" t="s">
        <v>698</v>
      </c>
      <c r="M5705" s="166" t="s">
        <v>56</v>
      </c>
      <c r="N5705" s="11" t="s">
        <v>52</v>
      </c>
      <c r="O5705" s="68" t="str">
        <f t="shared" si="204"/>
        <v>196312. Vigilancia de la Salud AmbientalVigilancia de la Salud Ambiental20251_USAQUEN2_ABRIL_2026</v>
      </c>
      <c r="P5705" s="129">
        <f t="shared" si="203"/>
        <v>0</v>
      </c>
      <c r="S5705" s="164">
        <v>0</v>
      </c>
      <c r="T5705" s="165">
        <v>0</v>
      </c>
    </row>
    <row r="5706" spans="2:20" ht="30" hidden="1" customHeight="1">
      <c r="B5706" s="123">
        <v>2002</v>
      </c>
      <c r="C5706" s="125" t="s">
        <v>54</v>
      </c>
      <c r="D5706" s="125" t="s">
        <v>55</v>
      </c>
      <c r="E5706" s="137">
        <v>2025</v>
      </c>
      <c r="F5706" s="68" t="str">
        <f t="shared" si="205"/>
        <v>200212. Vigilancia de la Salud AmbientalVigilancia de la Salud Ambiental2025</v>
      </c>
      <c r="G5706" s="404" t="s">
        <v>713</v>
      </c>
      <c r="H5706" s="134" t="s">
        <v>705</v>
      </c>
      <c r="I5706" s="125" t="s">
        <v>410</v>
      </c>
      <c r="J5706" s="134" t="s">
        <v>706</v>
      </c>
      <c r="K5706" s="126" t="s">
        <v>698</v>
      </c>
      <c r="L5706" s="126" t="s">
        <v>698</v>
      </c>
      <c r="M5706" s="166" t="s">
        <v>56</v>
      </c>
      <c r="N5706" s="11" t="s">
        <v>52</v>
      </c>
      <c r="O5706" s="68" t="str">
        <f t="shared" si="204"/>
        <v>200212. Vigilancia de la Salud AmbientalVigilancia de la Salud Ambiental20251_USAQUEN2_ABRIL_2026</v>
      </c>
      <c r="P5706" s="129">
        <f t="shared" si="203"/>
        <v>0</v>
      </c>
      <c r="S5706" s="164">
        <v>0</v>
      </c>
      <c r="T5706" s="165">
        <v>0</v>
      </c>
    </row>
    <row r="5707" spans="2:20" ht="30" hidden="1" customHeight="1">
      <c r="B5707" s="123">
        <v>2016</v>
      </c>
      <c r="C5707" s="125" t="s">
        <v>54</v>
      </c>
      <c r="D5707" s="125" t="s">
        <v>55</v>
      </c>
      <c r="E5707" s="137">
        <v>2025</v>
      </c>
      <c r="F5707" s="68" t="str">
        <f t="shared" si="205"/>
        <v>201612. Vigilancia de la Salud AmbientalVigilancia de la Salud Ambiental2025</v>
      </c>
      <c r="G5707" s="404" t="s">
        <v>696</v>
      </c>
      <c r="H5707" s="134" t="s">
        <v>702</v>
      </c>
      <c r="I5707" s="125" t="s">
        <v>410</v>
      </c>
      <c r="J5707" s="134" t="s">
        <v>697</v>
      </c>
      <c r="K5707" s="126" t="s">
        <v>698</v>
      </c>
      <c r="L5707" s="126" t="s">
        <v>698</v>
      </c>
      <c r="M5707" s="166" t="s">
        <v>74</v>
      </c>
      <c r="N5707" s="11" t="s">
        <v>52</v>
      </c>
      <c r="O5707" s="68" t="str">
        <f t="shared" si="204"/>
        <v>201612. Vigilancia de la Salud AmbientalVigilancia de la Salud Ambiental20254_CHAPINERO2_ABRIL_2026</v>
      </c>
      <c r="P5707" s="129">
        <f t="shared" si="203"/>
        <v>0</v>
      </c>
      <c r="S5707" s="164">
        <v>0</v>
      </c>
      <c r="T5707" s="165">
        <v>0</v>
      </c>
    </row>
    <row r="5708" spans="2:20" ht="30" hidden="1" customHeight="1">
      <c r="B5708" s="123">
        <v>2016</v>
      </c>
      <c r="C5708" s="125" t="s">
        <v>54</v>
      </c>
      <c r="D5708" s="125" t="s">
        <v>55</v>
      </c>
      <c r="E5708" s="137">
        <v>2025</v>
      </c>
      <c r="F5708" s="68" t="str">
        <f t="shared" si="205"/>
        <v>201612. Vigilancia de la Salud AmbientalVigilancia de la Salud Ambiental2025</v>
      </c>
      <c r="G5708" s="404" t="s">
        <v>696</v>
      </c>
      <c r="H5708" s="134" t="s">
        <v>702</v>
      </c>
      <c r="I5708" s="125" t="s">
        <v>410</v>
      </c>
      <c r="J5708" s="134" t="s">
        <v>697</v>
      </c>
      <c r="K5708" s="126" t="s">
        <v>698</v>
      </c>
      <c r="L5708" s="126" t="s">
        <v>698</v>
      </c>
      <c r="M5708" s="166" t="s">
        <v>56</v>
      </c>
      <c r="N5708" s="11" t="s">
        <v>52</v>
      </c>
      <c r="O5708" s="68" t="str">
        <f t="shared" si="204"/>
        <v>201612. Vigilancia de la Salud AmbientalVigilancia de la Salud Ambiental20251_USAQUEN2_ABRIL_2026</v>
      </c>
      <c r="P5708" s="129">
        <f t="shared" si="203"/>
        <v>0</v>
      </c>
      <c r="S5708" s="164">
        <v>0</v>
      </c>
      <c r="T5708" s="165">
        <v>0</v>
      </c>
    </row>
    <row r="5709" spans="2:20" ht="30" hidden="1" customHeight="1">
      <c r="B5709" s="123">
        <v>2016</v>
      </c>
      <c r="C5709" s="125" t="s">
        <v>54</v>
      </c>
      <c r="D5709" s="125" t="s">
        <v>55</v>
      </c>
      <c r="E5709" s="137">
        <v>2025</v>
      </c>
      <c r="F5709" s="68" t="str">
        <f t="shared" si="205"/>
        <v>201612. Vigilancia de la Salud AmbientalVigilancia de la Salud Ambiental2025</v>
      </c>
      <c r="G5709" s="404" t="s">
        <v>696</v>
      </c>
      <c r="H5709" s="134" t="s">
        <v>702</v>
      </c>
      <c r="I5709" s="125" t="s">
        <v>410</v>
      </c>
      <c r="J5709" s="134" t="s">
        <v>697</v>
      </c>
      <c r="K5709" s="126" t="s">
        <v>698</v>
      </c>
      <c r="L5709" s="126" t="s">
        <v>698</v>
      </c>
      <c r="M5709" s="166" t="s">
        <v>63</v>
      </c>
      <c r="N5709" s="11" t="s">
        <v>52</v>
      </c>
      <c r="O5709" s="68" t="str">
        <f t="shared" si="204"/>
        <v>201612. Vigilancia de la Salud AmbientalVigilancia de la Salud Ambiental20252_ENGATIVA2_ABRIL_2026</v>
      </c>
      <c r="P5709" s="129">
        <f t="shared" si="203"/>
        <v>0</v>
      </c>
      <c r="S5709" s="164">
        <v>0</v>
      </c>
      <c r="T5709" s="165">
        <v>0</v>
      </c>
    </row>
    <row r="5710" spans="2:20" ht="30" hidden="1" customHeight="1">
      <c r="B5710" s="123">
        <v>2016</v>
      </c>
      <c r="C5710" s="125" t="s">
        <v>54</v>
      </c>
      <c r="D5710" s="125" t="s">
        <v>55</v>
      </c>
      <c r="E5710" s="137">
        <v>2025</v>
      </c>
      <c r="F5710" s="68" t="str">
        <f t="shared" si="205"/>
        <v>201612. Vigilancia de la Salud AmbientalVigilancia de la Salud Ambiental2025</v>
      </c>
      <c r="G5710" s="404" t="s">
        <v>696</v>
      </c>
      <c r="H5710" s="134" t="s">
        <v>702</v>
      </c>
      <c r="I5710" s="125" t="s">
        <v>410</v>
      </c>
      <c r="J5710" s="134" t="s">
        <v>697</v>
      </c>
      <c r="K5710" s="126" t="s">
        <v>698</v>
      </c>
      <c r="L5710" s="126" t="s">
        <v>698</v>
      </c>
      <c r="M5710" s="166" t="s">
        <v>77</v>
      </c>
      <c r="N5710" s="11" t="s">
        <v>52</v>
      </c>
      <c r="O5710" s="68" t="str">
        <f t="shared" si="204"/>
        <v>201612. Vigilancia de la Salud AmbientalVigilancia de la Salud Ambiental20253_SUBA2_ABRIL_2026</v>
      </c>
      <c r="P5710" s="129">
        <f t="shared" si="203"/>
        <v>0</v>
      </c>
      <c r="S5710" s="164">
        <v>0</v>
      </c>
      <c r="T5710" s="165">
        <v>0</v>
      </c>
    </row>
    <row r="5711" spans="2:20" ht="30" hidden="1" customHeight="1">
      <c r="B5711" s="123">
        <v>2016</v>
      </c>
      <c r="C5711" s="125" t="s">
        <v>54</v>
      </c>
      <c r="D5711" s="125" t="s">
        <v>55</v>
      </c>
      <c r="E5711" s="137">
        <v>2025</v>
      </c>
      <c r="F5711" s="68" t="str">
        <f t="shared" si="205"/>
        <v>201612. Vigilancia de la Salud AmbientalVigilancia de la Salud Ambiental2025</v>
      </c>
      <c r="G5711" s="404" t="s">
        <v>696</v>
      </c>
      <c r="H5711" s="134" t="s">
        <v>702</v>
      </c>
      <c r="I5711" s="125" t="s">
        <v>410</v>
      </c>
      <c r="J5711" s="134" t="s">
        <v>697</v>
      </c>
      <c r="K5711" s="126" t="s">
        <v>698</v>
      </c>
      <c r="L5711" s="126" t="s">
        <v>698</v>
      </c>
      <c r="M5711" s="166" t="s">
        <v>66</v>
      </c>
      <c r="N5711" s="11" t="s">
        <v>52</v>
      </c>
      <c r="O5711" s="68" t="str">
        <f t="shared" si="204"/>
        <v>201612. Vigilancia de la Salud AmbientalVigilancia de la Salud Ambiental20255_BARRIOS_UNIDOS2_ABRIL_2026</v>
      </c>
      <c r="P5711" s="129">
        <f t="shared" si="203"/>
        <v>0</v>
      </c>
      <c r="S5711" s="164">
        <v>0</v>
      </c>
      <c r="T5711" s="165">
        <v>0</v>
      </c>
    </row>
    <row r="5712" spans="2:20" ht="30" hidden="1" customHeight="1">
      <c r="B5712" s="123">
        <v>2016</v>
      </c>
      <c r="C5712" s="125" t="s">
        <v>54</v>
      </c>
      <c r="D5712" s="125" t="s">
        <v>55</v>
      </c>
      <c r="E5712" s="137">
        <v>2025</v>
      </c>
      <c r="F5712" s="68" t="str">
        <f t="shared" si="205"/>
        <v>201612. Vigilancia de la Salud AmbientalVigilancia de la Salud Ambiental2025</v>
      </c>
      <c r="G5712" s="404" t="s">
        <v>696</v>
      </c>
      <c r="H5712" s="134" t="s">
        <v>702</v>
      </c>
      <c r="I5712" s="125" t="s">
        <v>410</v>
      </c>
      <c r="J5712" s="134" t="s">
        <v>697</v>
      </c>
      <c r="K5712" s="126" t="s">
        <v>698</v>
      </c>
      <c r="L5712" s="126" t="s">
        <v>698</v>
      </c>
      <c r="M5712" s="166" t="s">
        <v>107</v>
      </c>
      <c r="N5712" s="11" t="s">
        <v>52</v>
      </c>
      <c r="O5712" s="68" t="str">
        <f t="shared" si="204"/>
        <v>201612. Vigilancia de la Salud AmbientalVigilancia de la Salud Ambiental20256_TEUSAQUILLO2_ABRIL_2026</v>
      </c>
      <c r="P5712" s="129">
        <f t="shared" si="203"/>
        <v>0</v>
      </c>
      <c r="S5712" s="164">
        <v>0</v>
      </c>
      <c r="T5712" s="165">
        <v>0</v>
      </c>
    </row>
    <row r="5713" spans="2:20" ht="30" hidden="1" customHeight="1">
      <c r="B5713" s="123">
        <v>2018</v>
      </c>
      <c r="C5713" s="125" t="s">
        <v>54</v>
      </c>
      <c r="D5713" s="125" t="s">
        <v>55</v>
      </c>
      <c r="E5713" s="137">
        <v>2025</v>
      </c>
      <c r="F5713" s="68" t="str">
        <f t="shared" si="205"/>
        <v>201812. Vigilancia de la Salud AmbientalVigilancia de la Salud Ambiental2025</v>
      </c>
      <c r="G5713" s="404" t="s">
        <v>696</v>
      </c>
      <c r="H5713" s="134" t="s">
        <v>699</v>
      </c>
      <c r="I5713" s="125" t="s">
        <v>410</v>
      </c>
      <c r="J5713" s="134" t="s">
        <v>697</v>
      </c>
      <c r="K5713" s="126" t="s">
        <v>698</v>
      </c>
      <c r="L5713" s="126" t="s">
        <v>698</v>
      </c>
      <c r="M5713" s="166" t="s">
        <v>74</v>
      </c>
      <c r="N5713" s="11" t="s">
        <v>52</v>
      </c>
      <c r="O5713" s="68" t="str">
        <f t="shared" si="204"/>
        <v>201812. Vigilancia de la Salud AmbientalVigilancia de la Salud Ambiental20254_CHAPINERO2_ABRIL_2026</v>
      </c>
      <c r="P5713" s="129">
        <f t="shared" si="203"/>
        <v>0</v>
      </c>
      <c r="S5713" s="164">
        <v>0</v>
      </c>
      <c r="T5713" s="165">
        <v>0</v>
      </c>
    </row>
    <row r="5714" spans="2:20" ht="30" hidden="1" customHeight="1">
      <c r="B5714" s="123">
        <v>2018</v>
      </c>
      <c r="C5714" s="125" t="s">
        <v>54</v>
      </c>
      <c r="D5714" s="125" t="s">
        <v>55</v>
      </c>
      <c r="E5714" s="137">
        <v>2025</v>
      </c>
      <c r="F5714" s="68" t="str">
        <f t="shared" si="205"/>
        <v>201812. Vigilancia de la Salud AmbientalVigilancia de la Salud Ambiental2025</v>
      </c>
      <c r="G5714" s="404" t="s">
        <v>696</v>
      </c>
      <c r="H5714" s="134" t="s">
        <v>699</v>
      </c>
      <c r="I5714" s="125" t="s">
        <v>410</v>
      </c>
      <c r="J5714" s="134" t="s">
        <v>697</v>
      </c>
      <c r="K5714" s="126" t="s">
        <v>698</v>
      </c>
      <c r="L5714" s="126" t="s">
        <v>698</v>
      </c>
      <c r="M5714" s="166" t="s">
        <v>56</v>
      </c>
      <c r="N5714" s="11" t="s">
        <v>52</v>
      </c>
      <c r="O5714" s="68" t="str">
        <f t="shared" si="204"/>
        <v>201812. Vigilancia de la Salud AmbientalVigilancia de la Salud Ambiental20251_USAQUEN2_ABRIL_2026</v>
      </c>
      <c r="P5714" s="129">
        <f t="shared" si="203"/>
        <v>0</v>
      </c>
      <c r="S5714" s="164">
        <v>0</v>
      </c>
      <c r="T5714" s="165">
        <v>0</v>
      </c>
    </row>
    <row r="5715" spans="2:20" ht="30" hidden="1" customHeight="1">
      <c r="B5715" s="123">
        <v>2018</v>
      </c>
      <c r="C5715" s="125" t="s">
        <v>54</v>
      </c>
      <c r="D5715" s="125" t="s">
        <v>55</v>
      </c>
      <c r="E5715" s="137">
        <v>2025</v>
      </c>
      <c r="F5715" s="68" t="str">
        <f t="shared" si="205"/>
        <v>201812. Vigilancia de la Salud AmbientalVigilancia de la Salud Ambiental2025</v>
      </c>
      <c r="G5715" s="404" t="s">
        <v>696</v>
      </c>
      <c r="H5715" s="134" t="s">
        <v>699</v>
      </c>
      <c r="I5715" s="125" t="s">
        <v>410</v>
      </c>
      <c r="J5715" s="134" t="s">
        <v>697</v>
      </c>
      <c r="K5715" s="126" t="s">
        <v>698</v>
      </c>
      <c r="L5715" s="126" t="s">
        <v>698</v>
      </c>
      <c r="M5715" s="166" t="s">
        <v>63</v>
      </c>
      <c r="N5715" s="11" t="s">
        <v>52</v>
      </c>
      <c r="O5715" s="68" t="str">
        <f t="shared" si="204"/>
        <v>201812. Vigilancia de la Salud AmbientalVigilancia de la Salud Ambiental20252_ENGATIVA2_ABRIL_2026</v>
      </c>
      <c r="P5715" s="129">
        <f t="shared" si="203"/>
        <v>0</v>
      </c>
      <c r="S5715" s="164">
        <v>0</v>
      </c>
      <c r="T5715" s="165">
        <v>0</v>
      </c>
    </row>
    <row r="5716" spans="2:20" ht="30" hidden="1" customHeight="1">
      <c r="B5716" s="123">
        <v>2018</v>
      </c>
      <c r="C5716" s="125" t="s">
        <v>54</v>
      </c>
      <c r="D5716" s="125" t="s">
        <v>55</v>
      </c>
      <c r="E5716" s="137">
        <v>2025</v>
      </c>
      <c r="F5716" s="68" t="str">
        <f t="shared" si="205"/>
        <v>201812. Vigilancia de la Salud AmbientalVigilancia de la Salud Ambiental2025</v>
      </c>
      <c r="G5716" s="404" t="s">
        <v>696</v>
      </c>
      <c r="H5716" s="134" t="s">
        <v>699</v>
      </c>
      <c r="I5716" s="125" t="s">
        <v>410</v>
      </c>
      <c r="J5716" s="134" t="s">
        <v>697</v>
      </c>
      <c r="K5716" s="126" t="s">
        <v>698</v>
      </c>
      <c r="L5716" s="126" t="s">
        <v>698</v>
      </c>
      <c r="M5716" s="166" t="s">
        <v>77</v>
      </c>
      <c r="N5716" s="11" t="s">
        <v>52</v>
      </c>
      <c r="O5716" s="68" t="str">
        <f t="shared" si="204"/>
        <v>201812. Vigilancia de la Salud AmbientalVigilancia de la Salud Ambiental20253_SUBA2_ABRIL_2026</v>
      </c>
      <c r="P5716" s="129">
        <f t="shared" si="203"/>
        <v>0</v>
      </c>
      <c r="S5716" s="164">
        <v>0</v>
      </c>
      <c r="T5716" s="165">
        <v>0</v>
      </c>
    </row>
    <row r="5717" spans="2:20" ht="30" hidden="1" customHeight="1">
      <c r="B5717" s="123">
        <v>2018</v>
      </c>
      <c r="C5717" s="125" t="s">
        <v>54</v>
      </c>
      <c r="D5717" s="125" t="s">
        <v>55</v>
      </c>
      <c r="E5717" s="137">
        <v>2025</v>
      </c>
      <c r="F5717" s="68" t="str">
        <f t="shared" si="205"/>
        <v>201812. Vigilancia de la Salud AmbientalVigilancia de la Salud Ambiental2025</v>
      </c>
      <c r="G5717" s="404" t="s">
        <v>696</v>
      </c>
      <c r="H5717" s="134" t="s">
        <v>699</v>
      </c>
      <c r="I5717" s="125" t="s">
        <v>410</v>
      </c>
      <c r="J5717" s="134" t="s">
        <v>697</v>
      </c>
      <c r="K5717" s="126" t="s">
        <v>698</v>
      </c>
      <c r="L5717" s="126" t="s">
        <v>698</v>
      </c>
      <c r="M5717" s="166" t="s">
        <v>66</v>
      </c>
      <c r="N5717" s="11" t="s">
        <v>52</v>
      </c>
      <c r="O5717" s="68" t="str">
        <f t="shared" si="204"/>
        <v>201812. Vigilancia de la Salud AmbientalVigilancia de la Salud Ambiental20255_BARRIOS_UNIDOS2_ABRIL_2026</v>
      </c>
      <c r="P5717" s="129">
        <f t="shared" si="203"/>
        <v>0</v>
      </c>
      <c r="S5717" s="164">
        <v>0</v>
      </c>
      <c r="T5717" s="165">
        <v>0</v>
      </c>
    </row>
    <row r="5718" spans="2:20" ht="30" hidden="1" customHeight="1">
      <c r="B5718" s="123">
        <v>2018</v>
      </c>
      <c r="C5718" s="125" t="s">
        <v>54</v>
      </c>
      <c r="D5718" s="125" t="s">
        <v>55</v>
      </c>
      <c r="E5718" s="137">
        <v>2025</v>
      </c>
      <c r="F5718" s="68" t="str">
        <f t="shared" si="205"/>
        <v>201812. Vigilancia de la Salud AmbientalVigilancia de la Salud Ambiental2025</v>
      </c>
      <c r="G5718" s="404" t="s">
        <v>696</v>
      </c>
      <c r="H5718" s="134" t="s">
        <v>699</v>
      </c>
      <c r="I5718" s="125" t="s">
        <v>410</v>
      </c>
      <c r="J5718" s="134" t="s">
        <v>697</v>
      </c>
      <c r="K5718" s="126" t="s">
        <v>698</v>
      </c>
      <c r="L5718" s="126" t="s">
        <v>698</v>
      </c>
      <c r="M5718" s="166" t="s">
        <v>107</v>
      </c>
      <c r="N5718" s="11" t="s">
        <v>52</v>
      </c>
      <c r="O5718" s="68" t="str">
        <f t="shared" si="204"/>
        <v>201812. Vigilancia de la Salud AmbientalVigilancia de la Salud Ambiental20256_TEUSAQUILLO2_ABRIL_2026</v>
      </c>
      <c r="P5718" s="129">
        <f t="shared" si="203"/>
        <v>0</v>
      </c>
      <c r="S5718" s="164">
        <v>0</v>
      </c>
      <c r="T5718" s="165">
        <v>0</v>
      </c>
    </row>
    <row r="5719" spans="2:20" ht="30" hidden="1" customHeight="1">
      <c r="B5719" s="123">
        <v>2020</v>
      </c>
      <c r="C5719" s="125" t="s">
        <v>54</v>
      </c>
      <c r="D5719" s="125" t="s">
        <v>55</v>
      </c>
      <c r="E5719" s="137">
        <v>2025</v>
      </c>
      <c r="F5719" s="68" t="str">
        <f t="shared" si="205"/>
        <v>202012. Vigilancia de la Salud AmbientalVigilancia de la Salud Ambiental2025</v>
      </c>
      <c r="G5719" s="404" t="s">
        <v>696</v>
      </c>
      <c r="H5719" s="134" t="s">
        <v>699</v>
      </c>
      <c r="I5719" s="125" t="s">
        <v>410</v>
      </c>
      <c r="J5719" s="134" t="s">
        <v>697</v>
      </c>
      <c r="K5719" s="126" t="s">
        <v>698</v>
      </c>
      <c r="L5719" s="126" t="s">
        <v>698</v>
      </c>
      <c r="M5719" s="166" t="s">
        <v>74</v>
      </c>
      <c r="N5719" s="11" t="s">
        <v>52</v>
      </c>
      <c r="O5719" s="68" t="str">
        <f t="shared" si="204"/>
        <v>202012. Vigilancia de la Salud AmbientalVigilancia de la Salud Ambiental20254_CHAPINERO2_ABRIL_2026</v>
      </c>
      <c r="P5719" s="129">
        <f t="shared" si="203"/>
        <v>0</v>
      </c>
      <c r="S5719" s="164">
        <v>0</v>
      </c>
      <c r="T5719" s="165">
        <v>0</v>
      </c>
    </row>
    <row r="5720" spans="2:20" ht="30" hidden="1" customHeight="1">
      <c r="B5720" s="123">
        <v>2020</v>
      </c>
      <c r="C5720" s="125" t="s">
        <v>54</v>
      </c>
      <c r="D5720" s="125" t="s">
        <v>55</v>
      </c>
      <c r="E5720" s="137">
        <v>2025</v>
      </c>
      <c r="F5720" s="68" t="str">
        <f t="shared" si="205"/>
        <v>202012. Vigilancia de la Salud AmbientalVigilancia de la Salud Ambiental2025</v>
      </c>
      <c r="G5720" s="404" t="s">
        <v>696</v>
      </c>
      <c r="H5720" s="134" t="s">
        <v>699</v>
      </c>
      <c r="I5720" s="125" t="s">
        <v>410</v>
      </c>
      <c r="J5720" s="134" t="s">
        <v>697</v>
      </c>
      <c r="K5720" s="126" t="s">
        <v>698</v>
      </c>
      <c r="L5720" s="126" t="s">
        <v>698</v>
      </c>
      <c r="M5720" s="166" t="s">
        <v>56</v>
      </c>
      <c r="N5720" s="11" t="s">
        <v>52</v>
      </c>
      <c r="O5720" s="68" t="str">
        <f t="shared" si="204"/>
        <v>202012. Vigilancia de la Salud AmbientalVigilancia de la Salud Ambiental20251_USAQUEN2_ABRIL_2026</v>
      </c>
      <c r="P5720" s="129">
        <f t="shared" si="203"/>
        <v>0</v>
      </c>
      <c r="S5720" s="164">
        <v>0</v>
      </c>
      <c r="T5720" s="165">
        <v>0</v>
      </c>
    </row>
    <row r="5721" spans="2:20" ht="30" hidden="1" customHeight="1">
      <c r="B5721" s="123">
        <v>2020</v>
      </c>
      <c r="C5721" s="125" t="s">
        <v>54</v>
      </c>
      <c r="D5721" s="125" t="s">
        <v>55</v>
      </c>
      <c r="E5721" s="137">
        <v>2025</v>
      </c>
      <c r="F5721" s="68" t="str">
        <f t="shared" si="205"/>
        <v>202012. Vigilancia de la Salud AmbientalVigilancia de la Salud Ambiental2025</v>
      </c>
      <c r="G5721" s="404" t="s">
        <v>696</v>
      </c>
      <c r="H5721" s="134" t="s">
        <v>699</v>
      </c>
      <c r="I5721" s="125" t="s">
        <v>410</v>
      </c>
      <c r="J5721" s="134" t="s">
        <v>697</v>
      </c>
      <c r="K5721" s="126" t="s">
        <v>698</v>
      </c>
      <c r="L5721" s="126" t="s">
        <v>698</v>
      </c>
      <c r="M5721" s="166" t="s">
        <v>63</v>
      </c>
      <c r="N5721" s="11" t="s">
        <v>52</v>
      </c>
      <c r="O5721" s="68" t="str">
        <f t="shared" si="204"/>
        <v>202012. Vigilancia de la Salud AmbientalVigilancia de la Salud Ambiental20252_ENGATIVA2_ABRIL_2026</v>
      </c>
      <c r="P5721" s="129">
        <f t="shared" si="203"/>
        <v>0</v>
      </c>
      <c r="S5721" s="164">
        <v>0</v>
      </c>
      <c r="T5721" s="165">
        <v>0</v>
      </c>
    </row>
    <row r="5722" spans="2:20" ht="30" hidden="1" customHeight="1">
      <c r="B5722" s="123">
        <v>2020</v>
      </c>
      <c r="C5722" s="125" t="s">
        <v>54</v>
      </c>
      <c r="D5722" s="125" t="s">
        <v>55</v>
      </c>
      <c r="E5722" s="137">
        <v>2025</v>
      </c>
      <c r="F5722" s="68" t="str">
        <f t="shared" si="205"/>
        <v>202012. Vigilancia de la Salud AmbientalVigilancia de la Salud Ambiental2025</v>
      </c>
      <c r="G5722" s="404" t="s">
        <v>696</v>
      </c>
      <c r="H5722" s="134" t="s">
        <v>699</v>
      </c>
      <c r="I5722" s="125" t="s">
        <v>410</v>
      </c>
      <c r="J5722" s="134" t="s">
        <v>697</v>
      </c>
      <c r="K5722" s="126" t="s">
        <v>698</v>
      </c>
      <c r="L5722" s="126" t="s">
        <v>698</v>
      </c>
      <c r="M5722" s="166" t="s">
        <v>77</v>
      </c>
      <c r="N5722" s="11" t="s">
        <v>52</v>
      </c>
      <c r="O5722" s="68" t="str">
        <f t="shared" si="204"/>
        <v>202012. Vigilancia de la Salud AmbientalVigilancia de la Salud Ambiental20253_SUBA2_ABRIL_2026</v>
      </c>
      <c r="P5722" s="129">
        <f t="shared" si="203"/>
        <v>0</v>
      </c>
      <c r="S5722" s="164">
        <v>0</v>
      </c>
      <c r="T5722" s="165">
        <v>0</v>
      </c>
    </row>
    <row r="5723" spans="2:20" ht="30" hidden="1" customHeight="1">
      <c r="B5723" s="123">
        <v>2020</v>
      </c>
      <c r="C5723" s="125" t="s">
        <v>54</v>
      </c>
      <c r="D5723" s="125" t="s">
        <v>55</v>
      </c>
      <c r="E5723" s="137">
        <v>2025</v>
      </c>
      <c r="F5723" s="68" t="str">
        <f t="shared" si="205"/>
        <v>202012. Vigilancia de la Salud AmbientalVigilancia de la Salud Ambiental2025</v>
      </c>
      <c r="G5723" s="404" t="s">
        <v>696</v>
      </c>
      <c r="H5723" s="134" t="s">
        <v>699</v>
      </c>
      <c r="I5723" s="125" t="s">
        <v>410</v>
      </c>
      <c r="J5723" s="134" t="s">
        <v>697</v>
      </c>
      <c r="K5723" s="126" t="s">
        <v>698</v>
      </c>
      <c r="L5723" s="126" t="s">
        <v>698</v>
      </c>
      <c r="M5723" s="166" t="s">
        <v>66</v>
      </c>
      <c r="N5723" s="11" t="s">
        <v>52</v>
      </c>
      <c r="O5723" s="68" t="str">
        <f t="shared" si="204"/>
        <v>202012. Vigilancia de la Salud AmbientalVigilancia de la Salud Ambiental20255_BARRIOS_UNIDOS2_ABRIL_2026</v>
      </c>
      <c r="P5723" s="129">
        <f t="shared" si="203"/>
        <v>0</v>
      </c>
      <c r="S5723" s="164">
        <v>0</v>
      </c>
      <c r="T5723" s="165">
        <v>0</v>
      </c>
    </row>
    <row r="5724" spans="2:20" ht="30" hidden="1" customHeight="1">
      <c r="B5724" s="123">
        <v>2020</v>
      </c>
      <c r="C5724" s="125" t="s">
        <v>54</v>
      </c>
      <c r="D5724" s="125" t="s">
        <v>55</v>
      </c>
      <c r="E5724" s="137">
        <v>2025</v>
      </c>
      <c r="F5724" s="68" t="str">
        <f t="shared" si="205"/>
        <v>202012. Vigilancia de la Salud AmbientalVigilancia de la Salud Ambiental2025</v>
      </c>
      <c r="G5724" s="404" t="s">
        <v>696</v>
      </c>
      <c r="H5724" s="134" t="s">
        <v>699</v>
      </c>
      <c r="I5724" s="125" t="s">
        <v>410</v>
      </c>
      <c r="J5724" s="134" t="s">
        <v>697</v>
      </c>
      <c r="K5724" s="126" t="s">
        <v>698</v>
      </c>
      <c r="L5724" s="126" t="s">
        <v>698</v>
      </c>
      <c r="M5724" s="166" t="s">
        <v>107</v>
      </c>
      <c r="N5724" s="11" t="s">
        <v>52</v>
      </c>
      <c r="O5724" s="68" t="str">
        <f t="shared" si="204"/>
        <v>202012. Vigilancia de la Salud AmbientalVigilancia de la Salud Ambiental20256_TEUSAQUILLO2_ABRIL_2026</v>
      </c>
      <c r="P5724" s="129">
        <f t="shared" si="203"/>
        <v>0</v>
      </c>
      <c r="S5724" s="164">
        <v>0</v>
      </c>
      <c r="T5724" s="165">
        <v>0</v>
      </c>
    </row>
    <row r="5725" spans="2:20" ht="30" hidden="1" customHeight="1">
      <c r="B5725" s="123">
        <v>2021</v>
      </c>
      <c r="C5725" s="125" t="s">
        <v>54</v>
      </c>
      <c r="D5725" s="125" t="s">
        <v>55</v>
      </c>
      <c r="E5725" s="137">
        <v>2025</v>
      </c>
      <c r="F5725" s="68" t="str">
        <f t="shared" si="205"/>
        <v>202112. Vigilancia de la Salud AmbientalVigilancia de la Salud Ambiental2025</v>
      </c>
      <c r="G5725" s="404" t="s">
        <v>696</v>
      </c>
      <c r="H5725" s="134" t="s">
        <v>699</v>
      </c>
      <c r="I5725" s="125" t="s">
        <v>410</v>
      </c>
      <c r="J5725" s="134" t="s">
        <v>697</v>
      </c>
      <c r="K5725" s="126" t="s">
        <v>698</v>
      </c>
      <c r="L5725" s="126" t="s">
        <v>698</v>
      </c>
      <c r="M5725" s="166" t="s">
        <v>74</v>
      </c>
      <c r="N5725" s="11" t="s">
        <v>52</v>
      </c>
      <c r="O5725" s="68" t="str">
        <f t="shared" si="204"/>
        <v>202112. Vigilancia de la Salud AmbientalVigilancia de la Salud Ambiental20254_CHAPINERO2_ABRIL_2026</v>
      </c>
      <c r="P5725" s="129">
        <f t="shared" si="203"/>
        <v>0</v>
      </c>
      <c r="S5725" s="164">
        <v>0</v>
      </c>
      <c r="T5725" s="165">
        <v>0</v>
      </c>
    </row>
    <row r="5726" spans="2:20" ht="30" hidden="1" customHeight="1">
      <c r="B5726" s="123">
        <v>2021</v>
      </c>
      <c r="C5726" s="125" t="s">
        <v>54</v>
      </c>
      <c r="D5726" s="125" t="s">
        <v>55</v>
      </c>
      <c r="E5726" s="137">
        <v>2025</v>
      </c>
      <c r="F5726" s="68" t="str">
        <f t="shared" si="205"/>
        <v>202112. Vigilancia de la Salud AmbientalVigilancia de la Salud Ambiental2025</v>
      </c>
      <c r="G5726" s="404" t="s">
        <v>696</v>
      </c>
      <c r="H5726" s="134" t="s">
        <v>699</v>
      </c>
      <c r="I5726" s="125" t="s">
        <v>410</v>
      </c>
      <c r="J5726" s="134" t="s">
        <v>697</v>
      </c>
      <c r="K5726" s="126" t="s">
        <v>698</v>
      </c>
      <c r="L5726" s="126" t="s">
        <v>698</v>
      </c>
      <c r="M5726" s="166" t="s">
        <v>56</v>
      </c>
      <c r="N5726" s="11" t="s">
        <v>52</v>
      </c>
      <c r="O5726" s="68" t="str">
        <f t="shared" si="204"/>
        <v>202112. Vigilancia de la Salud AmbientalVigilancia de la Salud Ambiental20251_USAQUEN2_ABRIL_2026</v>
      </c>
      <c r="P5726" s="129">
        <f t="shared" si="203"/>
        <v>0</v>
      </c>
      <c r="S5726" s="164">
        <v>0</v>
      </c>
      <c r="T5726" s="165">
        <v>0</v>
      </c>
    </row>
    <row r="5727" spans="2:20" ht="30" hidden="1" customHeight="1">
      <c r="B5727" s="123">
        <v>2021</v>
      </c>
      <c r="C5727" s="125" t="s">
        <v>54</v>
      </c>
      <c r="D5727" s="125" t="s">
        <v>55</v>
      </c>
      <c r="E5727" s="137">
        <v>2025</v>
      </c>
      <c r="F5727" s="68" t="str">
        <f t="shared" si="205"/>
        <v>202112. Vigilancia de la Salud AmbientalVigilancia de la Salud Ambiental2025</v>
      </c>
      <c r="G5727" s="404" t="s">
        <v>696</v>
      </c>
      <c r="H5727" s="134" t="s">
        <v>699</v>
      </c>
      <c r="I5727" s="125" t="s">
        <v>410</v>
      </c>
      <c r="J5727" s="134" t="s">
        <v>697</v>
      </c>
      <c r="K5727" s="126" t="s">
        <v>698</v>
      </c>
      <c r="L5727" s="126" t="s">
        <v>698</v>
      </c>
      <c r="M5727" s="166" t="s">
        <v>63</v>
      </c>
      <c r="N5727" s="11" t="s">
        <v>52</v>
      </c>
      <c r="O5727" s="68" t="str">
        <f t="shared" si="204"/>
        <v>202112. Vigilancia de la Salud AmbientalVigilancia de la Salud Ambiental20252_ENGATIVA2_ABRIL_2026</v>
      </c>
      <c r="P5727" s="129">
        <f t="shared" si="203"/>
        <v>0</v>
      </c>
      <c r="S5727" s="164">
        <v>0</v>
      </c>
      <c r="T5727" s="165">
        <v>0</v>
      </c>
    </row>
    <row r="5728" spans="2:20" ht="30" hidden="1" customHeight="1">
      <c r="B5728" s="123">
        <v>2021</v>
      </c>
      <c r="C5728" s="125" t="s">
        <v>54</v>
      </c>
      <c r="D5728" s="125" t="s">
        <v>55</v>
      </c>
      <c r="E5728" s="137">
        <v>2025</v>
      </c>
      <c r="F5728" s="68" t="str">
        <f t="shared" si="205"/>
        <v>202112. Vigilancia de la Salud AmbientalVigilancia de la Salud Ambiental2025</v>
      </c>
      <c r="G5728" s="404" t="s">
        <v>696</v>
      </c>
      <c r="H5728" s="134" t="s">
        <v>699</v>
      </c>
      <c r="I5728" s="125" t="s">
        <v>410</v>
      </c>
      <c r="J5728" s="134" t="s">
        <v>697</v>
      </c>
      <c r="K5728" s="126" t="s">
        <v>698</v>
      </c>
      <c r="L5728" s="126" t="s">
        <v>698</v>
      </c>
      <c r="M5728" s="166" t="s">
        <v>77</v>
      </c>
      <c r="N5728" s="11" t="s">
        <v>52</v>
      </c>
      <c r="O5728" s="68" t="str">
        <f t="shared" si="204"/>
        <v>202112. Vigilancia de la Salud AmbientalVigilancia de la Salud Ambiental20253_SUBA2_ABRIL_2026</v>
      </c>
      <c r="P5728" s="129">
        <f t="shared" si="203"/>
        <v>0</v>
      </c>
      <c r="S5728" s="164">
        <v>0</v>
      </c>
      <c r="T5728" s="165">
        <v>0</v>
      </c>
    </row>
    <row r="5729" spans="2:20" ht="30" hidden="1" customHeight="1">
      <c r="B5729" s="123">
        <v>2021</v>
      </c>
      <c r="C5729" s="125" t="s">
        <v>54</v>
      </c>
      <c r="D5729" s="125" t="s">
        <v>55</v>
      </c>
      <c r="E5729" s="137">
        <v>2025</v>
      </c>
      <c r="F5729" s="68" t="str">
        <f t="shared" si="205"/>
        <v>202112. Vigilancia de la Salud AmbientalVigilancia de la Salud Ambiental2025</v>
      </c>
      <c r="G5729" s="404" t="s">
        <v>696</v>
      </c>
      <c r="H5729" s="134" t="s">
        <v>699</v>
      </c>
      <c r="I5729" s="125" t="s">
        <v>410</v>
      </c>
      <c r="J5729" s="134" t="s">
        <v>697</v>
      </c>
      <c r="K5729" s="126" t="s">
        <v>698</v>
      </c>
      <c r="L5729" s="126" t="s">
        <v>698</v>
      </c>
      <c r="M5729" s="166" t="s">
        <v>107</v>
      </c>
      <c r="N5729" s="11" t="s">
        <v>52</v>
      </c>
      <c r="O5729" s="68" t="str">
        <f t="shared" si="204"/>
        <v>202112. Vigilancia de la Salud AmbientalVigilancia de la Salud Ambiental20256_TEUSAQUILLO2_ABRIL_2026</v>
      </c>
      <c r="P5729" s="129">
        <f t="shared" si="203"/>
        <v>0</v>
      </c>
      <c r="S5729" s="164">
        <v>0</v>
      </c>
      <c r="T5729" s="165">
        <v>0</v>
      </c>
    </row>
    <row r="5730" spans="2:20" ht="30" hidden="1" customHeight="1">
      <c r="B5730" s="123">
        <v>2022</v>
      </c>
      <c r="C5730" s="125" t="s">
        <v>54</v>
      </c>
      <c r="D5730" s="125" t="s">
        <v>55</v>
      </c>
      <c r="E5730" s="137">
        <v>2025</v>
      </c>
      <c r="F5730" s="68" t="str">
        <f t="shared" si="205"/>
        <v>202212. Vigilancia de la Salud AmbientalVigilancia de la Salud Ambiental2025</v>
      </c>
      <c r="G5730" s="404" t="s">
        <v>696</v>
      </c>
      <c r="H5730" s="134" t="s">
        <v>699</v>
      </c>
      <c r="I5730" s="125" t="s">
        <v>410</v>
      </c>
      <c r="J5730" s="134" t="s">
        <v>697</v>
      </c>
      <c r="K5730" s="126" t="s">
        <v>698</v>
      </c>
      <c r="L5730" s="126" t="s">
        <v>698</v>
      </c>
      <c r="M5730" s="166" t="s">
        <v>74</v>
      </c>
      <c r="N5730" s="11" t="s">
        <v>52</v>
      </c>
      <c r="O5730" s="68" t="str">
        <f t="shared" si="204"/>
        <v>202212. Vigilancia de la Salud AmbientalVigilancia de la Salud Ambiental20254_CHAPINERO2_ABRIL_2026</v>
      </c>
      <c r="P5730" s="129">
        <f t="shared" si="203"/>
        <v>0</v>
      </c>
      <c r="S5730" s="164">
        <v>0</v>
      </c>
      <c r="T5730" s="165">
        <v>0</v>
      </c>
    </row>
    <row r="5731" spans="2:20" ht="30" hidden="1" customHeight="1">
      <c r="B5731" s="123">
        <v>2022</v>
      </c>
      <c r="C5731" s="125" t="s">
        <v>54</v>
      </c>
      <c r="D5731" s="125" t="s">
        <v>55</v>
      </c>
      <c r="E5731" s="137">
        <v>2025</v>
      </c>
      <c r="F5731" s="68" t="str">
        <f t="shared" si="205"/>
        <v>202212. Vigilancia de la Salud AmbientalVigilancia de la Salud Ambiental2025</v>
      </c>
      <c r="G5731" s="404" t="s">
        <v>696</v>
      </c>
      <c r="H5731" s="134" t="s">
        <v>699</v>
      </c>
      <c r="I5731" s="125" t="s">
        <v>410</v>
      </c>
      <c r="J5731" s="134" t="s">
        <v>697</v>
      </c>
      <c r="K5731" s="126" t="s">
        <v>698</v>
      </c>
      <c r="L5731" s="126" t="s">
        <v>698</v>
      </c>
      <c r="M5731" s="166" t="s">
        <v>56</v>
      </c>
      <c r="N5731" s="11" t="s">
        <v>52</v>
      </c>
      <c r="O5731" s="68" t="str">
        <f t="shared" si="204"/>
        <v>202212. Vigilancia de la Salud AmbientalVigilancia de la Salud Ambiental20251_USAQUEN2_ABRIL_2026</v>
      </c>
      <c r="P5731" s="129">
        <f t="shared" si="203"/>
        <v>0</v>
      </c>
      <c r="S5731" s="164">
        <v>0</v>
      </c>
      <c r="T5731" s="165">
        <v>0</v>
      </c>
    </row>
    <row r="5732" spans="2:20" ht="30" hidden="1" customHeight="1">
      <c r="B5732" s="123">
        <v>2022</v>
      </c>
      <c r="C5732" s="125" t="s">
        <v>54</v>
      </c>
      <c r="D5732" s="125" t="s">
        <v>55</v>
      </c>
      <c r="E5732" s="137">
        <v>2025</v>
      </c>
      <c r="F5732" s="68" t="str">
        <f t="shared" si="205"/>
        <v>202212. Vigilancia de la Salud AmbientalVigilancia de la Salud Ambiental2025</v>
      </c>
      <c r="G5732" s="404" t="s">
        <v>696</v>
      </c>
      <c r="H5732" s="134" t="s">
        <v>699</v>
      </c>
      <c r="I5732" s="125" t="s">
        <v>410</v>
      </c>
      <c r="J5732" s="134" t="s">
        <v>697</v>
      </c>
      <c r="K5732" s="126" t="s">
        <v>698</v>
      </c>
      <c r="L5732" s="126" t="s">
        <v>698</v>
      </c>
      <c r="M5732" s="166" t="s">
        <v>63</v>
      </c>
      <c r="N5732" s="11" t="s">
        <v>52</v>
      </c>
      <c r="O5732" s="68" t="str">
        <f t="shared" si="204"/>
        <v>202212. Vigilancia de la Salud AmbientalVigilancia de la Salud Ambiental20252_ENGATIVA2_ABRIL_2026</v>
      </c>
      <c r="P5732" s="129">
        <f t="shared" si="203"/>
        <v>0</v>
      </c>
      <c r="S5732" s="164">
        <v>0</v>
      </c>
      <c r="T5732" s="165">
        <v>0</v>
      </c>
    </row>
    <row r="5733" spans="2:20" ht="30" hidden="1" customHeight="1">
      <c r="B5733" s="123">
        <v>2022</v>
      </c>
      <c r="C5733" s="125" t="s">
        <v>54</v>
      </c>
      <c r="D5733" s="125" t="s">
        <v>55</v>
      </c>
      <c r="E5733" s="137">
        <v>2025</v>
      </c>
      <c r="F5733" s="68" t="str">
        <f t="shared" si="205"/>
        <v>202212. Vigilancia de la Salud AmbientalVigilancia de la Salud Ambiental2025</v>
      </c>
      <c r="G5733" s="404" t="s">
        <v>696</v>
      </c>
      <c r="H5733" s="134" t="s">
        <v>699</v>
      </c>
      <c r="I5733" s="125" t="s">
        <v>410</v>
      </c>
      <c r="J5733" s="134" t="s">
        <v>697</v>
      </c>
      <c r="K5733" s="126" t="s">
        <v>698</v>
      </c>
      <c r="L5733" s="126" t="s">
        <v>698</v>
      </c>
      <c r="M5733" s="166" t="s">
        <v>66</v>
      </c>
      <c r="N5733" s="11" t="s">
        <v>52</v>
      </c>
      <c r="O5733" s="68" t="str">
        <f t="shared" si="204"/>
        <v>202212. Vigilancia de la Salud AmbientalVigilancia de la Salud Ambiental20255_BARRIOS_UNIDOS2_ABRIL_2026</v>
      </c>
      <c r="P5733" s="129">
        <f t="shared" si="203"/>
        <v>0</v>
      </c>
      <c r="S5733" s="164">
        <v>0</v>
      </c>
      <c r="T5733" s="165">
        <v>0</v>
      </c>
    </row>
    <row r="5734" spans="2:20" ht="30" hidden="1" customHeight="1">
      <c r="B5734" s="123">
        <v>2022</v>
      </c>
      <c r="C5734" s="125" t="s">
        <v>54</v>
      </c>
      <c r="D5734" s="125" t="s">
        <v>55</v>
      </c>
      <c r="E5734" s="137">
        <v>2025</v>
      </c>
      <c r="F5734" s="68" t="str">
        <f t="shared" si="205"/>
        <v>202212. Vigilancia de la Salud AmbientalVigilancia de la Salud Ambiental2025</v>
      </c>
      <c r="G5734" s="404" t="s">
        <v>696</v>
      </c>
      <c r="H5734" s="134" t="s">
        <v>699</v>
      </c>
      <c r="I5734" s="125" t="s">
        <v>410</v>
      </c>
      <c r="J5734" s="134" t="s">
        <v>697</v>
      </c>
      <c r="K5734" s="126" t="s">
        <v>698</v>
      </c>
      <c r="L5734" s="126" t="s">
        <v>698</v>
      </c>
      <c r="M5734" s="166" t="s">
        <v>107</v>
      </c>
      <c r="N5734" s="11" t="s">
        <v>52</v>
      </c>
      <c r="O5734" s="68" t="str">
        <f t="shared" si="204"/>
        <v>202212. Vigilancia de la Salud AmbientalVigilancia de la Salud Ambiental20256_TEUSAQUILLO2_ABRIL_2026</v>
      </c>
      <c r="P5734" s="129">
        <f t="shared" si="203"/>
        <v>0</v>
      </c>
      <c r="S5734" s="164">
        <v>0</v>
      </c>
      <c r="T5734" s="165">
        <v>0</v>
      </c>
    </row>
    <row r="5735" spans="2:20" ht="30" hidden="1" customHeight="1">
      <c r="B5735" s="123">
        <v>2023</v>
      </c>
      <c r="C5735" s="125" t="s">
        <v>54</v>
      </c>
      <c r="D5735" s="125" t="s">
        <v>55</v>
      </c>
      <c r="E5735" s="137">
        <v>2025</v>
      </c>
      <c r="F5735" s="68" t="str">
        <f t="shared" si="205"/>
        <v>202312. Vigilancia de la Salud AmbientalVigilancia de la Salud Ambiental2025</v>
      </c>
      <c r="G5735" s="404" t="s">
        <v>696</v>
      </c>
      <c r="H5735" s="134" t="s">
        <v>699</v>
      </c>
      <c r="I5735" s="125" t="s">
        <v>410</v>
      </c>
      <c r="J5735" s="134" t="s">
        <v>697</v>
      </c>
      <c r="K5735" s="126" t="s">
        <v>698</v>
      </c>
      <c r="L5735" s="126" t="s">
        <v>698</v>
      </c>
      <c r="M5735" s="166" t="s">
        <v>74</v>
      </c>
      <c r="N5735" s="11" t="s">
        <v>52</v>
      </c>
      <c r="O5735" s="68" t="str">
        <f t="shared" si="204"/>
        <v>202312. Vigilancia de la Salud AmbientalVigilancia de la Salud Ambiental20254_CHAPINERO2_ABRIL_2026</v>
      </c>
      <c r="P5735" s="129">
        <f t="shared" ref="P5735:P5798" si="206">IFERROR(T5735/S5735,0)</f>
        <v>0</v>
      </c>
      <c r="S5735" s="164">
        <v>0</v>
      </c>
      <c r="T5735" s="165">
        <v>0</v>
      </c>
    </row>
    <row r="5736" spans="2:20" ht="30" hidden="1" customHeight="1">
      <c r="B5736" s="123">
        <v>2023</v>
      </c>
      <c r="C5736" s="125" t="s">
        <v>54</v>
      </c>
      <c r="D5736" s="125" t="s">
        <v>55</v>
      </c>
      <c r="E5736" s="137">
        <v>2025</v>
      </c>
      <c r="F5736" s="68" t="str">
        <f t="shared" si="205"/>
        <v>202312. Vigilancia de la Salud AmbientalVigilancia de la Salud Ambiental2025</v>
      </c>
      <c r="G5736" s="404" t="s">
        <v>696</v>
      </c>
      <c r="H5736" s="134" t="s">
        <v>699</v>
      </c>
      <c r="I5736" s="125" t="s">
        <v>410</v>
      </c>
      <c r="J5736" s="134" t="s">
        <v>697</v>
      </c>
      <c r="K5736" s="126" t="s">
        <v>698</v>
      </c>
      <c r="L5736" s="126" t="s">
        <v>698</v>
      </c>
      <c r="M5736" s="166" t="s">
        <v>56</v>
      </c>
      <c r="N5736" s="11" t="s">
        <v>52</v>
      </c>
      <c r="O5736" s="68" t="str">
        <f t="shared" si="204"/>
        <v>202312. Vigilancia de la Salud AmbientalVigilancia de la Salud Ambiental20251_USAQUEN2_ABRIL_2026</v>
      </c>
      <c r="P5736" s="129">
        <f t="shared" si="206"/>
        <v>0</v>
      </c>
      <c r="S5736" s="164">
        <v>0</v>
      </c>
      <c r="T5736" s="165">
        <v>0</v>
      </c>
    </row>
    <row r="5737" spans="2:20" ht="30" hidden="1" customHeight="1">
      <c r="B5737" s="123">
        <v>2023</v>
      </c>
      <c r="C5737" s="125" t="s">
        <v>54</v>
      </c>
      <c r="D5737" s="125" t="s">
        <v>55</v>
      </c>
      <c r="E5737" s="137">
        <v>2025</v>
      </c>
      <c r="F5737" s="68" t="str">
        <f t="shared" si="205"/>
        <v>202312. Vigilancia de la Salud AmbientalVigilancia de la Salud Ambiental2025</v>
      </c>
      <c r="G5737" s="404" t="s">
        <v>696</v>
      </c>
      <c r="H5737" s="134" t="s">
        <v>699</v>
      </c>
      <c r="I5737" s="125" t="s">
        <v>410</v>
      </c>
      <c r="J5737" s="134" t="s">
        <v>697</v>
      </c>
      <c r="K5737" s="126" t="s">
        <v>698</v>
      </c>
      <c r="L5737" s="126" t="s">
        <v>698</v>
      </c>
      <c r="M5737" s="166" t="s">
        <v>63</v>
      </c>
      <c r="N5737" s="11" t="s">
        <v>52</v>
      </c>
      <c r="O5737" s="68" t="str">
        <f t="shared" si="204"/>
        <v>202312. Vigilancia de la Salud AmbientalVigilancia de la Salud Ambiental20252_ENGATIVA2_ABRIL_2026</v>
      </c>
      <c r="P5737" s="129">
        <f t="shared" si="206"/>
        <v>0</v>
      </c>
      <c r="S5737" s="164">
        <v>0</v>
      </c>
      <c r="T5737" s="165">
        <v>0</v>
      </c>
    </row>
    <row r="5738" spans="2:20" ht="30" hidden="1" customHeight="1">
      <c r="B5738" s="123">
        <v>2023</v>
      </c>
      <c r="C5738" s="125" t="s">
        <v>54</v>
      </c>
      <c r="D5738" s="125" t="s">
        <v>55</v>
      </c>
      <c r="E5738" s="137">
        <v>2025</v>
      </c>
      <c r="F5738" s="68" t="str">
        <f t="shared" si="205"/>
        <v>202312. Vigilancia de la Salud AmbientalVigilancia de la Salud Ambiental2025</v>
      </c>
      <c r="G5738" s="404" t="s">
        <v>696</v>
      </c>
      <c r="H5738" s="134" t="s">
        <v>699</v>
      </c>
      <c r="I5738" s="125" t="s">
        <v>410</v>
      </c>
      <c r="J5738" s="134" t="s">
        <v>697</v>
      </c>
      <c r="K5738" s="126" t="s">
        <v>698</v>
      </c>
      <c r="L5738" s="126" t="s">
        <v>698</v>
      </c>
      <c r="M5738" s="166" t="s">
        <v>77</v>
      </c>
      <c r="N5738" s="11" t="s">
        <v>52</v>
      </c>
      <c r="O5738" s="68" t="str">
        <f t="shared" si="204"/>
        <v>202312. Vigilancia de la Salud AmbientalVigilancia de la Salud Ambiental20253_SUBA2_ABRIL_2026</v>
      </c>
      <c r="P5738" s="129">
        <f t="shared" si="206"/>
        <v>0</v>
      </c>
      <c r="S5738" s="164">
        <v>0</v>
      </c>
      <c r="T5738" s="165">
        <v>0</v>
      </c>
    </row>
    <row r="5739" spans="2:20" ht="30" hidden="1" customHeight="1">
      <c r="B5739" s="123">
        <v>2023</v>
      </c>
      <c r="C5739" s="125" t="s">
        <v>54</v>
      </c>
      <c r="D5739" s="125" t="s">
        <v>55</v>
      </c>
      <c r="E5739" s="137">
        <v>2025</v>
      </c>
      <c r="F5739" s="68" t="str">
        <f t="shared" si="205"/>
        <v>202312. Vigilancia de la Salud AmbientalVigilancia de la Salud Ambiental2025</v>
      </c>
      <c r="G5739" s="404" t="s">
        <v>696</v>
      </c>
      <c r="H5739" s="134" t="s">
        <v>699</v>
      </c>
      <c r="I5739" s="125" t="s">
        <v>410</v>
      </c>
      <c r="J5739" s="134" t="s">
        <v>697</v>
      </c>
      <c r="K5739" s="126" t="s">
        <v>698</v>
      </c>
      <c r="L5739" s="126" t="s">
        <v>698</v>
      </c>
      <c r="M5739" s="166" t="s">
        <v>66</v>
      </c>
      <c r="N5739" s="11" t="s">
        <v>52</v>
      </c>
      <c r="O5739" s="68" t="str">
        <f t="shared" si="204"/>
        <v>202312. Vigilancia de la Salud AmbientalVigilancia de la Salud Ambiental20255_BARRIOS_UNIDOS2_ABRIL_2026</v>
      </c>
      <c r="P5739" s="129">
        <f t="shared" si="206"/>
        <v>0</v>
      </c>
      <c r="S5739" s="164">
        <v>0</v>
      </c>
      <c r="T5739" s="165">
        <v>0</v>
      </c>
    </row>
    <row r="5740" spans="2:20" ht="30" hidden="1" customHeight="1">
      <c r="B5740" s="123">
        <v>2023</v>
      </c>
      <c r="C5740" s="125" t="s">
        <v>54</v>
      </c>
      <c r="D5740" s="125" t="s">
        <v>55</v>
      </c>
      <c r="E5740" s="137">
        <v>2025</v>
      </c>
      <c r="F5740" s="68" t="str">
        <f t="shared" si="205"/>
        <v>202312. Vigilancia de la Salud AmbientalVigilancia de la Salud Ambiental2025</v>
      </c>
      <c r="G5740" s="404" t="s">
        <v>696</v>
      </c>
      <c r="H5740" s="134" t="s">
        <v>699</v>
      </c>
      <c r="I5740" s="125" t="s">
        <v>410</v>
      </c>
      <c r="J5740" s="134" t="s">
        <v>697</v>
      </c>
      <c r="K5740" s="126" t="s">
        <v>698</v>
      </c>
      <c r="L5740" s="126" t="s">
        <v>698</v>
      </c>
      <c r="M5740" s="166" t="s">
        <v>107</v>
      </c>
      <c r="N5740" s="11" t="s">
        <v>52</v>
      </c>
      <c r="O5740" s="68" t="str">
        <f t="shared" si="204"/>
        <v>202312. Vigilancia de la Salud AmbientalVigilancia de la Salud Ambiental20256_TEUSAQUILLO2_ABRIL_2026</v>
      </c>
      <c r="P5740" s="129">
        <f t="shared" si="206"/>
        <v>0</v>
      </c>
      <c r="S5740" s="164">
        <v>0</v>
      </c>
      <c r="T5740" s="165">
        <v>0</v>
      </c>
    </row>
    <row r="5741" spans="2:20" ht="30" hidden="1" customHeight="1">
      <c r="B5741" s="123">
        <v>2025</v>
      </c>
      <c r="C5741" s="125" t="s">
        <v>54</v>
      </c>
      <c r="D5741" s="125" t="s">
        <v>55</v>
      </c>
      <c r="E5741" s="137">
        <v>2025</v>
      </c>
      <c r="F5741" s="68" t="str">
        <f t="shared" si="205"/>
        <v>202512. Vigilancia de la Salud AmbientalVigilancia de la Salud Ambiental2025</v>
      </c>
      <c r="G5741" s="404" t="s">
        <v>696</v>
      </c>
      <c r="H5741" s="134" t="s">
        <v>699</v>
      </c>
      <c r="I5741" s="125" t="s">
        <v>410</v>
      </c>
      <c r="J5741" s="134" t="s">
        <v>697</v>
      </c>
      <c r="K5741" s="126" t="s">
        <v>698</v>
      </c>
      <c r="L5741" s="126" t="s">
        <v>698</v>
      </c>
      <c r="M5741" s="166" t="s">
        <v>74</v>
      </c>
      <c r="N5741" s="11" t="s">
        <v>52</v>
      </c>
      <c r="O5741" s="68" t="str">
        <f t="shared" si="204"/>
        <v>202512. Vigilancia de la Salud AmbientalVigilancia de la Salud Ambiental20254_CHAPINERO2_ABRIL_2026</v>
      </c>
      <c r="P5741" s="129">
        <f t="shared" si="206"/>
        <v>0</v>
      </c>
      <c r="S5741" s="164">
        <v>0</v>
      </c>
      <c r="T5741" s="165">
        <v>0</v>
      </c>
    </row>
    <row r="5742" spans="2:20" ht="30" hidden="1" customHeight="1">
      <c r="B5742" s="123">
        <v>2025</v>
      </c>
      <c r="C5742" s="125" t="s">
        <v>54</v>
      </c>
      <c r="D5742" s="125" t="s">
        <v>55</v>
      </c>
      <c r="E5742" s="137">
        <v>2025</v>
      </c>
      <c r="F5742" s="68" t="str">
        <f t="shared" si="205"/>
        <v>202512. Vigilancia de la Salud AmbientalVigilancia de la Salud Ambiental2025</v>
      </c>
      <c r="G5742" s="404" t="s">
        <v>696</v>
      </c>
      <c r="H5742" s="134" t="s">
        <v>699</v>
      </c>
      <c r="I5742" s="125" t="s">
        <v>410</v>
      </c>
      <c r="J5742" s="134" t="s">
        <v>697</v>
      </c>
      <c r="K5742" s="126" t="s">
        <v>698</v>
      </c>
      <c r="L5742" s="126" t="s">
        <v>698</v>
      </c>
      <c r="M5742" s="166" t="s">
        <v>56</v>
      </c>
      <c r="N5742" s="11" t="s">
        <v>52</v>
      </c>
      <c r="O5742" s="68" t="str">
        <f t="shared" si="204"/>
        <v>202512. Vigilancia de la Salud AmbientalVigilancia de la Salud Ambiental20251_USAQUEN2_ABRIL_2026</v>
      </c>
      <c r="P5742" s="129">
        <f t="shared" si="206"/>
        <v>0</v>
      </c>
      <c r="S5742" s="164">
        <v>0</v>
      </c>
      <c r="T5742" s="165">
        <v>0</v>
      </c>
    </row>
    <row r="5743" spans="2:20" ht="30" hidden="1" customHeight="1">
      <c r="B5743" s="123">
        <v>2025</v>
      </c>
      <c r="C5743" s="125" t="s">
        <v>54</v>
      </c>
      <c r="D5743" s="125" t="s">
        <v>55</v>
      </c>
      <c r="E5743" s="137">
        <v>2025</v>
      </c>
      <c r="F5743" s="68" t="str">
        <f t="shared" si="205"/>
        <v>202512. Vigilancia de la Salud AmbientalVigilancia de la Salud Ambiental2025</v>
      </c>
      <c r="G5743" s="404" t="s">
        <v>696</v>
      </c>
      <c r="H5743" s="134" t="s">
        <v>699</v>
      </c>
      <c r="I5743" s="125" t="s">
        <v>410</v>
      </c>
      <c r="J5743" s="134" t="s">
        <v>697</v>
      </c>
      <c r="K5743" s="126" t="s">
        <v>698</v>
      </c>
      <c r="L5743" s="126" t="s">
        <v>698</v>
      </c>
      <c r="M5743" s="166" t="s">
        <v>63</v>
      </c>
      <c r="N5743" s="11" t="s">
        <v>52</v>
      </c>
      <c r="O5743" s="68" t="str">
        <f t="shared" si="204"/>
        <v>202512. Vigilancia de la Salud AmbientalVigilancia de la Salud Ambiental20252_ENGATIVA2_ABRIL_2026</v>
      </c>
      <c r="P5743" s="129">
        <f t="shared" si="206"/>
        <v>0</v>
      </c>
      <c r="S5743" s="164">
        <v>0</v>
      </c>
      <c r="T5743" s="165">
        <v>0</v>
      </c>
    </row>
    <row r="5744" spans="2:20" ht="30" hidden="1" customHeight="1">
      <c r="B5744" s="123">
        <v>2025</v>
      </c>
      <c r="C5744" s="125" t="s">
        <v>54</v>
      </c>
      <c r="D5744" s="125" t="s">
        <v>55</v>
      </c>
      <c r="E5744" s="137">
        <v>2025</v>
      </c>
      <c r="F5744" s="68" t="str">
        <f t="shared" si="205"/>
        <v>202512. Vigilancia de la Salud AmbientalVigilancia de la Salud Ambiental2025</v>
      </c>
      <c r="G5744" s="404" t="s">
        <v>696</v>
      </c>
      <c r="H5744" s="134" t="s">
        <v>699</v>
      </c>
      <c r="I5744" s="125" t="s">
        <v>410</v>
      </c>
      <c r="J5744" s="134" t="s">
        <v>697</v>
      </c>
      <c r="K5744" s="126" t="s">
        <v>698</v>
      </c>
      <c r="L5744" s="126" t="s">
        <v>698</v>
      </c>
      <c r="M5744" s="166" t="s">
        <v>77</v>
      </c>
      <c r="N5744" s="11" t="s">
        <v>52</v>
      </c>
      <c r="O5744" s="68" t="str">
        <f t="shared" si="204"/>
        <v>202512. Vigilancia de la Salud AmbientalVigilancia de la Salud Ambiental20253_SUBA2_ABRIL_2026</v>
      </c>
      <c r="P5744" s="129">
        <f t="shared" si="206"/>
        <v>0</v>
      </c>
      <c r="S5744" s="164">
        <v>0</v>
      </c>
      <c r="T5744" s="165">
        <v>0</v>
      </c>
    </row>
    <row r="5745" spans="2:20" ht="30" hidden="1" customHeight="1">
      <c r="B5745" s="123">
        <v>2025</v>
      </c>
      <c r="C5745" s="125" t="s">
        <v>54</v>
      </c>
      <c r="D5745" s="125" t="s">
        <v>55</v>
      </c>
      <c r="E5745" s="137">
        <v>2025</v>
      </c>
      <c r="F5745" s="68" t="str">
        <f t="shared" si="205"/>
        <v>202512. Vigilancia de la Salud AmbientalVigilancia de la Salud Ambiental2025</v>
      </c>
      <c r="G5745" s="404" t="s">
        <v>696</v>
      </c>
      <c r="H5745" s="134" t="s">
        <v>699</v>
      </c>
      <c r="I5745" s="125" t="s">
        <v>410</v>
      </c>
      <c r="J5745" s="134" t="s">
        <v>697</v>
      </c>
      <c r="K5745" s="126" t="s">
        <v>698</v>
      </c>
      <c r="L5745" s="126" t="s">
        <v>698</v>
      </c>
      <c r="M5745" s="166" t="s">
        <v>66</v>
      </c>
      <c r="N5745" s="11" t="s">
        <v>52</v>
      </c>
      <c r="O5745" s="68" t="str">
        <f t="shared" si="204"/>
        <v>202512. Vigilancia de la Salud AmbientalVigilancia de la Salud Ambiental20255_BARRIOS_UNIDOS2_ABRIL_2026</v>
      </c>
      <c r="P5745" s="129">
        <f t="shared" si="206"/>
        <v>0</v>
      </c>
      <c r="S5745" s="164">
        <v>0</v>
      </c>
      <c r="T5745" s="165">
        <v>0</v>
      </c>
    </row>
    <row r="5746" spans="2:20" ht="30" hidden="1" customHeight="1">
      <c r="B5746" s="123">
        <v>2025</v>
      </c>
      <c r="C5746" s="125" t="s">
        <v>54</v>
      </c>
      <c r="D5746" s="125" t="s">
        <v>55</v>
      </c>
      <c r="E5746" s="137">
        <v>2025</v>
      </c>
      <c r="F5746" s="68" t="str">
        <f t="shared" si="205"/>
        <v>202512. Vigilancia de la Salud AmbientalVigilancia de la Salud Ambiental2025</v>
      </c>
      <c r="G5746" s="404" t="s">
        <v>696</v>
      </c>
      <c r="H5746" s="134" t="s">
        <v>699</v>
      </c>
      <c r="I5746" s="125" t="s">
        <v>410</v>
      </c>
      <c r="J5746" s="134" t="s">
        <v>697</v>
      </c>
      <c r="K5746" s="126" t="s">
        <v>698</v>
      </c>
      <c r="L5746" s="126" t="s">
        <v>698</v>
      </c>
      <c r="M5746" s="166" t="s">
        <v>107</v>
      </c>
      <c r="N5746" s="11" t="s">
        <v>52</v>
      </c>
      <c r="O5746" s="68" t="str">
        <f t="shared" si="204"/>
        <v>202512. Vigilancia de la Salud AmbientalVigilancia de la Salud Ambiental20256_TEUSAQUILLO2_ABRIL_2026</v>
      </c>
      <c r="P5746" s="129">
        <f t="shared" si="206"/>
        <v>0</v>
      </c>
      <c r="S5746" s="164">
        <v>0</v>
      </c>
      <c r="T5746" s="165">
        <v>0</v>
      </c>
    </row>
    <row r="5747" spans="2:20" ht="30" hidden="1" customHeight="1">
      <c r="B5747" s="123">
        <v>2027</v>
      </c>
      <c r="C5747" s="125" t="s">
        <v>54</v>
      </c>
      <c r="D5747" s="125" t="s">
        <v>55</v>
      </c>
      <c r="E5747" s="137">
        <v>2025</v>
      </c>
      <c r="F5747" s="68" t="str">
        <f t="shared" si="205"/>
        <v>202712. Vigilancia de la Salud AmbientalVigilancia de la Salud Ambiental2025</v>
      </c>
      <c r="G5747" s="404" t="s">
        <v>696</v>
      </c>
      <c r="H5747" s="134" t="s">
        <v>699</v>
      </c>
      <c r="I5747" s="125" t="s">
        <v>410</v>
      </c>
      <c r="J5747" s="134" t="s">
        <v>697</v>
      </c>
      <c r="K5747" s="126" t="s">
        <v>698</v>
      </c>
      <c r="L5747" s="126" t="s">
        <v>698</v>
      </c>
      <c r="M5747" s="166" t="s">
        <v>74</v>
      </c>
      <c r="N5747" s="11" t="s">
        <v>52</v>
      </c>
      <c r="O5747" s="68" t="str">
        <f t="shared" si="204"/>
        <v>202712. Vigilancia de la Salud AmbientalVigilancia de la Salud Ambiental20254_CHAPINERO2_ABRIL_2026</v>
      </c>
      <c r="P5747" s="129">
        <f t="shared" si="206"/>
        <v>0</v>
      </c>
      <c r="S5747" s="164">
        <v>0</v>
      </c>
      <c r="T5747" s="165">
        <v>0</v>
      </c>
    </row>
    <row r="5748" spans="2:20" ht="30" hidden="1" customHeight="1">
      <c r="B5748" s="123">
        <v>2027</v>
      </c>
      <c r="C5748" s="125" t="s">
        <v>54</v>
      </c>
      <c r="D5748" s="125" t="s">
        <v>55</v>
      </c>
      <c r="E5748" s="137">
        <v>2025</v>
      </c>
      <c r="F5748" s="68" t="str">
        <f t="shared" si="205"/>
        <v>202712. Vigilancia de la Salud AmbientalVigilancia de la Salud Ambiental2025</v>
      </c>
      <c r="G5748" s="404" t="s">
        <v>696</v>
      </c>
      <c r="H5748" s="134" t="s">
        <v>699</v>
      </c>
      <c r="I5748" s="125" t="s">
        <v>410</v>
      </c>
      <c r="J5748" s="134" t="s">
        <v>697</v>
      </c>
      <c r="K5748" s="126" t="s">
        <v>698</v>
      </c>
      <c r="L5748" s="126" t="s">
        <v>698</v>
      </c>
      <c r="M5748" s="166" t="s">
        <v>56</v>
      </c>
      <c r="N5748" s="11" t="s">
        <v>52</v>
      </c>
      <c r="O5748" s="68" t="str">
        <f t="shared" si="204"/>
        <v>202712. Vigilancia de la Salud AmbientalVigilancia de la Salud Ambiental20251_USAQUEN2_ABRIL_2026</v>
      </c>
      <c r="P5748" s="129">
        <f t="shared" si="206"/>
        <v>0</v>
      </c>
      <c r="S5748" s="164">
        <v>0</v>
      </c>
      <c r="T5748" s="165">
        <v>0</v>
      </c>
    </row>
    <row r="5749" spans="2:20" ht="30" hidden="1" customHeight="1">
      <c r="B5749" s="123">
        <v>2027</v>
      </c>
      <c r="C5749" s="125" t="s">
        <v>54</v>
      </c>
      <c r="D5749" s="125" t="s">
        <v>55</v>
      </c>
      <c r="E5749" s="137">
        <v>2025</v>
      </c>
      <c r="F5749" s="68" t="str">
        <f t="shared" si="205"/>
        <v>202712. Vigilancia de la Salud AmbientalVigilancia de la Salud Ambiental2025</v>
      </c>
      <c r="G5749" s="404" t="s">
        <v>696</v>
      </c>
      <c r="H5749" s="134" t="s">
        <v>699</v>
      </c>
      <c r="I5749" s="125" t="s">
        <v>410</v>
      </c>
      <c r="J5749" s="134" t="s">
        <v>697</v>
      </c>
      <c r="K5749" s="126" t="s">
        <v>698</v>
      </c>
      <c r="L5749" s="126" t="s">
        <v>698</v>
      </c>
      <c r="M5749" s="166" t="s">
        <v>63</v>
      </c>
      <c r="N5749" s="11" t="s">
        <v>52</v>
      </c>
      <c r="O5749" s="68" t="str">
        <f t="shared" si="204"/>
        <v>202712. Vigilancia de la Salud AmbientalVigilancia de la Salud Ambiental20252_ENGATIVA2_ABRIL_2026</v>
      </c>
      <c r="P5749" s="129">
        <f t="shared" si="206"/>
        <v>0</v>
      </c>
      <c r="S5749" s="164">
        <v>0</v>
      </c>
      <c r="T5749" s="165">
        <v>0</v>
      </c>
    </row>
    <row r="5750" spans="2:20" ht="30" hidden="1" customHeight="1">
      <c r="B5750" s="123">
        <v>2027</v>
      </c>
      <c r="C5750" s="125" t="s">
        <v>54</v>
      </c>
      <c r="D5750" s="125" t="s">
        <v>55</v>
      </c>
      <c r="E5750" s="137">
        <v>2025</v>
      </c>
      <c r="F5750" s="68" t="str">
        <f t="shared" si="205"/>
        <v>202712. Vigilancia de la Salud AmbientalVigilancia de la Salud Ambiental2025</v>
      </c>
      <c r="G5750" s="404" t="s">
        <v>696</v>
      </c>
      <c r="H5750" s="134" t="s">
        <v>699</v>
      </c>
      <c r="I5750" s="125" t="s">
        <v>410</v>
      </c>
      <c r="J5750" s="134" t="s">
        <v>697</v>
      </c>
      <c r="K5750" s="126" t="s">
        <v>698</v>
      </c>
      <c r="L5750" s="126" t="s">
        <v>698</v>
      </c>
      <c r="M5750" s="166" t="s">
        <v>77</v>
      </c>
      <c r="N5750" s="11" t="s">
        <v>52</v>
      </c>
      <c r="O5750" s="68" t="str">
        <f t="shared" si="204"/>
        <v>202712. Vigilancia de la Salud AmbientalVigilancia de la Salud Ambiental20253_SUBA2_ABRIL_2026</v>
      </c>
      <c r="P5750" s="129">
        <f t="shared" si="206"/>
        <v>0</v>
      </c>
      <c r="S5750" s="164">
        <v>0</v>
      </c>
      <c r="T5750" s="165">
        <v>0</v>
      </c>
    </row>
    <row r="5751" spans="2:20" ht="30" hidden="1" customHeight="1">
      <c r="B5751" s="123">
        <v>2027</v>
      </c>
      <c r="C5751" s="125" t="s">
        <v>54</v>
      </c>
      <c r="D5751" s="125" t="s">
        <v>55</v>
      </c>
      <c r="E5751" s="137">
        <v>2025</v>
      </c>
      <c r="F5751" s="68" t="str">
        <f t="shared" si="205"/>
        <v>202712. Vigilancia de la Salud AmbientalVigilancia de la Salud Ambiental2025</v>
      </c>
      <c r="G5751" s="404" t="s">
        <v>696</v>
      </c>
      <c r="H5751" s="134" t="s">
        <v>699</v>
      </c>
      <c r="I5751" s="125" t="s">
        <v>410</v>
      </c>
      <c r="J5751" s="134" t="s">
        <v>697</v>
      </c>
      <c r="K5751" s="126" t="s">
        <v>698</v>
      </c>
      <c r="L5751" s="126" t="s">
        <v>698</v>
      </c>
      <c r="M5751" s="166" t="s">
        <v>66</v>
      </c>
      <c r="N5751" s="11" t="s">
        <v>52</v>
      </c>
      <c r="O5751" s="68" t="str">
        <f t="shared" si="204"/>
        <v>202712. Vigilancia de la Salud AmbientalVigilancia de la Salud Ambiental20255_BARRIOS_UNIDOS2_ABRIL_2026</v>
      </c>
      <c r="P5751" s="129">
        <f t="shared" si="206"/>
        <v>0</v>
      </c>
      <c r="S5751" s="164">
        <v>0</v>
      </c>
      <c r="T5751" s="165">
        <v>0</v>
      </c>
    </row>
    <row r="5752" spans="2:20" ht="30" hidden="1" customHeight="1">
      <c r="B5752" s="123">
        <v>2027</v>
      </c>
      <c r="C5752" s="125" t="s">
        <v>54</v>
      </c>
      <c r="D5752" s="125" t="s">
        <v>55</v>
      </c>
      <c r="E5752" s="137">
        <v>2025</v>
      </c>
      <c r="F5752" s="68" t="str">
        <f t="shared" si="205"/>
        <v>202712. Vigilancia de la Salud AmbientalVigilancia de la Salud Ambiental2025</v>
      </c>
      <c r="G5752" s="404" t="s">
        <v>696</v>
      </c>
      <c r="H5752" s="134" t="s">
        <v>699</v>
      </c>
      <c r="I5752" s="125" t="s">
        <v>410</v>
      </c>
      <c r="J5752" s="134" t="s">
        <v>697</v>
      </c>
      <c r="K5752" s="126" t="s">
        <v>698</v>
      </c>
      <c r="L5752" s="126" t="s">
        <v>698</v>
      </c>
      <c r="M5752" s="166" t="s">
        <v>107</v>
      </c>
      <c r="N5752" s="11" t="s">
        <v>52</v>
      </c>
      <c r="O5752" s="68" t="str">
        <f t="shared" si="204"/>
        <v>202712. Vigilancia de la Salud AmbientalVigilancia de la Salud Ambiental20256_TEUSAQUILLO2_ABRIL_2026</v>
      </c>
      <c r="P5752" s="129">
        <f t="shared" si="206"/>
        <v>0</v>
      </c>
      <c r="S5752" s="164">
        <v>0</v>
      </c>
      <c r="T5752" s="165">
        <v>0</v>
      </c>
    </row>
    <row r="5753" spans="2:20" ht="30" hidden="1" customHeight="1">
      <c r="B5753" s="123">
        <v>2028</v>
      </c>
      <c r="C5753" s="125" t="s">
        <v>54</v>
      </c>
      <c r="D5753" s="125" t="s">
        <v>55</v>
      </c>
      <c r="E5753" s="137">
        <v>2025</v>
      </c>
      <c r="F5753" s="68" t="str">
        <f t="shared" si="205"/>
        <v>202812. Vigilancia de la Salud AmbientalVigilancia de la Salud Ambiental2025</v>
      </c>
      <c r="G5753" s="404" t="s">
        <v>696</v>
      </c>
      <c r="H5753" s="134" t="s">
        <v>699</v>
      </c>
      <c r="I5753" s="125" t="s">
        <v>410</v>
      </c>
      <c r="J5753" s="134" t="s">
        <v>697</v>
      </c>
      <c r="K5753" s="126" t="s">
        <v>698</v>
      </c>
      <c r="L5753" s="126" t="s">
        <v>698</v>
      </c>
      <c r="M5753" s="166" t="s">
        <v>74</v>
      </c>
      <c r="N5753" s="11" t="s">
        <v>52</v>
      </c>
      <c r="O5753" s="68" t="str">
        <f t="shared" si="204"/>
        <v>202812. Vigilancia de la Salud AmbientalVigilancia de la Salud Ambiental20254_CHAPINERO2_ABRIL_2026</v>
      </c>
      <c r="P5753" s="129">
        <f t="shared" si="206"/>
        <v>0</v>
      </c>
      <c r="S5753" s="164">
        <v>0</v>
      </c>
      <c r="T5753" s="165">
        <v>0</v>
      </c>
    </row>
    <row r="5754" spans="2:20" ht="30" hidden="1" customHeight="1">
      <c r="B5754" s="123">
        <v>2028</v>
      </c>
      <c r="C5754" s="125" t="s">
        <v>54</v>
      </c>
      <c r="D5754" s="125" t="s">
        <v>55</v>
      </c>
      <c r="E5754" s="137">
        <v>2025</v>
      </c>
      <c r="F5754" s="68" t="str">
        <f t="shared" si="205"/>
        <v>202812. Vigilancia de la Salud AmbientalVigilancia de la Salud Ambiental2025</v>
      </c>
      <c r="G5754" s="404" t="s">
        <v>696</v>
      </c>
      <c r="H5754" s="134" t="s">
        <v>699</v>
      </c>
      <c r="I5754" s="125" t="s">
        <v>410</v>
      </c>
      <c r="J5754" s="134" t="s">
        <v>697</v>
      </c>
      <c r="K5754" s="126" t="s">
        <v>698</v>
      </c>
      <c r="L5754" s="126" t="s">
        <v>698</v>
      </c>
      <c r="M5754" s="166" t="s">
        <v>56</v>
      </c>
      <c r="N5754" s="11" t="s">
        <v>52</v>
      </c>
      <c r="O5754" s="68" t="str">
        <f t="shared" si="204"/>
        <v>202812. Vigilancia de la Salud AmbientalVigilancia de la Salud Ambiental20251_USAQUEN2_ABRIL_2026</v>
      </c>
      <c r="P5754" s="129">
        <f t="shared" si="206"/>
        <v>0</v>
      </c>
      <c r="S5754" s="164">
        <v>0</v>
      </c>
      <c r="T5754" s="165">
        <v>0</v>
      </c>
    </row>
    <row r="5755" spans="2:20" ht="30" hidden="1" customHeight="1">
      <c r="B5755" s="123">
        <v>2028</v>
      </c>
      <c r="C5755" s="125" t="s">
        <v>54</v>
      </c>
      <c r="D5755" s="125" t="s">
        <v>55</v>
      </c>
      <c r="E5755" s="137">
        <v>2025</v>
      </c>
      <c r="F5755" s="68" t="str">
        <f t="shared" si="205"/>
        <v>202812. Vigilancia de la Salud AmbientalVigilancia de la Salud Ambiental2025</v>
      </c>
      <c r="G5755" s="404" t="s">
        <v>696</v>
      </c>
      <c r="H5755" s="134" t="s">
        <v>699</v>
      </c>
      <c r="I5755" s="125" t="s">
        <v>410</v>
      </c>
      <c r="J5755" s="134" t="s">
        <v>697</v>
      </c>
      <c r="K5755" s="126" t="s">
        <v>698</v>
      </c>
      <c r="L5755" s="126" t="s">
        <v>698</v>
      </c>
      <c r="M5755" s="166" t="s">
        <v>63</v>
      </c>
      <c r="N5755" s="11" t="s">
        <v>52</v>
      </c>
      <c r="O5755" s="68" t="str">
        <f t="shared" ref="O5755:O5818" si="207">+F5755&amp;M5755&amp;N5755</f>
        <v>202812. Vigilancia de la Salud AmbientalVigilancia de la Salud Ambiental20252_ENGATIVA2_ABRIL_2026</v>
      </c>
      <c r="P5755" s="129">
        <f t="shared" si="206"/>
        <v>0</v>
      </c>
      <c r="S5755" s="164">
        <v>0</v>
      </c>
      <c r="T5755" s="165">
        <v>0</v>
      </c>
    </row>
    <row r="5756" spans="2:20" ht="30" hidden="1" customHeight="1">
      <c r="B5756" s="123">
        <v>2028</v>
      </c>
      <c r="C5756" s="125" t="s">
        <v>54</v>
      </c>
      <c r="D5756" s="125" t="s">
        <v>55</v>
      </c>
      <c r="E5756" s="137">
        <v>2025</v>
      </c>
      <c r="F5756" s="68" t="str">
        <f t="shared" si="205"/>
        <v>202812. Vigilancia de la Salud AmbientalVigilancia de la Salud Ambiental2025</v>
      </c>
      <c r="G5756" s="404" t="s">
        <v>696</v>
      </c>
      <c r="H5756" s="134" t="s">
        <v>699</v>
      </c>
      <c r="I5756" s="125" t="s">
        <v>410</v>
      </c>
      <c r="J5756" s="134" t="s">
        <v>697</v>
      </c>
      <c r="K5756" s="126" t="s">
        <v>698</v>
      </c>
      <c r="L5756" s="126" t="s">
        <v>698</v>
      </c>
      <c r="M5756" s="166" t="s">
        <v>77</v>
      </c>
      <c r="N5756" s="11" t="s">
        <v>52</v>
      </c>
      <c r="O5756" s="68" t="str">
        <f t="shared" si="207"/>
        <v>202812. Vigilancia de la Salud AmbientalVigilancia de la Salud Ambiental20253_SUBA2_ABRIL_2026</v>
      </c>
      <c r="P5756" s="129">
        <f t="shared" si="206"/>
        <v>0</v>
      </c>
      <c r="S5756" s="164">
        <v>0</v>
      </c>
      <c r="T5756" s="165">
        <v>0</v>
      </c>
    </row>
    <row r="5757" spans="2:20" ht="30" hidden="1" customHeight="1">
      <c r="B5757" s="123">
        <v>2028</v>
      </c>
      <c r="C5757" s="125" t="s">
        <v>54</v>
      </c>
      <c r="D5757" s="125" t="s">
        <v>55</v>
      </c>
      <c r="E5757" s="137">
        <v>2025</v>
      </c>
      <c r="F5757" s="68" t="str">
        <f t="shared" si="205"/>
        <v>202812. Vigilancia de la Salud AmbientalVigilancia de la Salud Ambiental2025</v>
      </c>
      <c r="G5757" s="404" t="s">
        <v>696</v>
      </c>
      <c r="H5757" s="134" t="s">
        <v>699</v>
      </c>
      <c r="I5757" s="125" t="s">
        <v>410</v>
      </c>
      <c r="J5757" s="134" t="s">
        <v>697</v>
      </c>
      <c r="K5757" s="126" t="s">
        <v>698</v>
      </c>
      <c r="L5757" s="126" t="s">
        <v>698</v>
      </c>
      <c r="M5757" s="166" t="s">
        <v>66</v>
      </c>
      <c r="N5757" s="11" t="s">
        <v>52</v>
      </c>
      <c r="O5757" s="68" t="str">
        <f t="shared" si="207"/>
        <v>202812. Vigilancia de la Salud AmbientalVigilancia de la Salud Ambiental20255_BARRIOS_UNIDOS2_ABRIL_2026</v>
      </c>
      <c r="P5757" s="129">
        <f t="shared" si="206"/>
        <v>0</v>
      </c>
      <c r="S5757" s="164">
        <v>0</v>
      </c>
      <c r="T5757" s="165">
        <v>0</v>
      </c>
    </row>
    <row r="5758" spans="2:20" ht="30" hidden="1" customHeight="1">
      <c r="B5758" s="123">
        <v>2028</v>
      </c>
      <c r="C5758" s="125" t="s">
        <v>54</v>
      </c>
      <c r="D5758" s="125" t="s">
        <v>55</v>
      </c>
      <c r="E5758" s="137">
        <v>2025</v>
      </c>
      <c r="F5758" s="68" t="str">
        <f t="shared" si="205"/>
        <v>202812. Vigilancia de la Salud AmbientalVigilancia de la Salud Ambiental2025</v>
      </c>
      <c r="G5758" s="404" t="s">
        <v>696</v>
      </c>
      <c r="H5758" s="134" t="s">
        <v>699</v>
      </c>
      <c r="I5758" s="125" t="s">
        <v>410</v>
      </c>
      <c r="J5758" s="134" t="s">
        <v>697</v>
      </c>
      <c r="K5758" s="126" t="s">
        <v>698</v>
      </c>
      <c r="L5758" s="126" t="s">
        <v>698</v>
      </c>
      <c r="M5758" s="166" t="s">
        <v>107</v>
      </c>
      <c r="N5758" s="11" t="s">
        <v>52</v>
      </c>
      <c r="O5758" s="68" t="str">
        <f t="shared" si="207"/>
        <v>202812. Vigilancia de la Salud AmbientalVigilancia de la Salud Ambiental20256_TEUSAQUILLO2_ABRIL_2026</v>
      </c>
      <c r="P5758" s="129">
        <f t="shared" si="206"/>
        <v>0</v>
      </c>
      <c r="S5758" s="164">
        <v>0</v>
      </c>
      <c r="T5758" s="165">
        <v>0</v>
      </c>
    </row>
    <row r="5759" spans="2:20" ht="30" hidden="1" customHeight="1">
      <c r="B5759" s="123">
        <v>2100</v>
      </c>
      <c r="C5759" s="125" t="s">
        <v>54</v>
      </c>
      <c r="D5759" s="125" t="s">
        <v>55</v>
      </c>
      <c r="E5759" s="137">
        <v>2025</v>
      </c>
      <c r="F5759" s="68" t="str">
        <f t="shared" si="205"/>
        <v>210012. Vigilancia de la Salud AmbientalVigilancia de la Salud Ambiental2025</v>
      </c>
      <c r="G5759" s="404" t="s">
        <v>704</v>
      </c>
      <c r="H5759" s="134" t="s">
        <v>699</v>
      </c>
      <c r="I5759" s="125" t="s">
        <v>410</v>
      </c>
      <c r="J5759" s="134" t="s">
        <v>712</v>
      </c>
      <c r="K5759" s="126" t="s">
        <v>698</v>
      </c>
      <c r="L5759" s="126" t="s">
        <v>698</v>
      </c>
      <c r="M5759" s="166" t="s">
        <v>77</v>
      </c>
      <c r="N5759" s="11" t="s">
        <v>52</v>
      </c>
      <c r="O5759" s="68" t="str">
        <f t="shared" si="207"/>
        <v>210012. Vigilancia de la Salud AmbientalVigilancia de la Salud Ambiental20253_SUBA2_ABRIL_2026</v>
      </c>
      <c r="P5759" s="129">
        <f t="shared" si="206"/>
        <v>0</v>
      </c>
      <c r="S5759" s="164">
        <v>0</v>
      </c>
      <c r="T5759" s="165">
        <v>0</v>
      </c>
    </row>
    <row r="5760" spans="2:20" ht="30" hidden="1" customHeight="1">
      <c r="B5760" s="123">
        <v>2102</v>
      </c>
      <c r="C5760" s="125" t="s">
        <v>54</v>
      </c>
      <c r="D5760" s="125" t="s">
        <v>55</v>
      </c>
      <c r="E5760" s="137">
        <v>2025</v>
      </c>
      <c r="F5760" s="68" t="str">
        <f t="shared" si="205"/>
        <v>210212. Vigilancia de la Salud AmbientalVigilancia de la Salud Ambiental2025</v>
      </c>
      <c r="G5760" s="404" t="s">
        <v>707</v>
      </c>
      <c r="H5760" s="134" t="s">
        <v>703</v>
      </c>
      <c r="I5760" s="125" t="s">
        <v>410</v>
      </c>
      <c r="J5760" s="134" t="s">
        <v>708</v>
      </c>
      <c r="K5760" s="126" t="s">
        <v>698</v>
      </c>
      <c r="L5760" s="126" t="s">
        <v>698</v>
      </c>
      <c r="M5760" s="166" t="s">
        <v>107</v>
      </c>
      <c r="N5760" s="11" t="s">
        <v>52</v>
      </c>
      <c r="O5760" s="68" t="str">
        <f t="shared" si="207"/>
        <v>210212. Vigilancia de la Salud AmbientalVigilancia de la Salud Ambiental20256_TEUSAQUILLO2_ABRIL_2026</v>
      </c>
      <c r="P5760" s="129">
        <f t="shared" si="206"/>
        <v>109076</v>
      </c>
      <c r="S5760" s="164">
        <v>33</v>
      </c>
      <c r="T5760" s="165">
        <v>3599508</v>
      </c>
    </row>
    <row r="5761" spans="2:20" ht="30" hidden="1" customHeight="1">
      <c r="B5761" s="123">
        <v>2106</v>
      </c>
      <c r="C5761" s="125" t="s">
        <v>54</v>
      </c>
      <c r="D5761" s="125" t="s">
        <v>55</v>
      </c>
      <c r="E5761" s="137">
        <v>2025</v>
      </c>
      <c r="F5761" s="68" t="str">
        <f t="shared" si="205"/>
        <v>210612. Vigilancia de la Salud AmbientalVigilancia de la Salud Ambiental2025</v>
      </c>
      <c r="G5761" s="404" t="s">
        <v>696</v>
      </c>
      <c r="H5761" s="134" t="s">
        <v>386</v>
      </c>
      <c r="I5761" s="125" t="s">
        <v>410</v>
      </c>
      <c r="J5761" s="134" t="s">
        <v>697</v>
      </c>
      <c r="K5761" s="126" t="s">
        <v>698</v>
      </c>
      <c r="L5761" s="126" t="s">
        <v>698</v>
      </c>
      <c r="M5761" s="166" t="s">
        <v>74</v>
      </c>
      <c r="N5761" s="11" t="s">
        <v>52</v>
      </c>
      <c r="O5761" s="68" t="str">
        <f t="shared" si="207"/>
        <v>210612. Vigilancia de la Salud AmbientalVigilancia de la Salud Ambiental20254_CHAPINERO2_ABRIL_2026</v>
      </c>
      <c r="P5761" s="129">
        <f t="shared" si="206"/>
        <v>0</v>
      </c>
      <c r="S5761" s="164">
        <v>0</v>
      </c>
      <c r="T5761" s="165">
        <v>0</v>
      </c>
    </row>
    <row r="5762" spans="2:20" ht="30" hidden="1" customHeight="1">
      <c r="B5762" s="123">
        <v>2106</v>
      </c>
      <c r="C5762" s="125" t="s">
        <v>54</v>
      </c>
      <c r="D5762" s="125" t="s">
        <v>55</v>
      </c>
      <c r="E5762" s="137">
        <v>2025</v>
      </c>
      <c r="F5762" s="68" t="str">
        <f t="shared" si="205"/>
        <v>210612. Vigilancia de la Salud AmbientalVigilancia de la Salud Ambiental2025</v>
      </c>
      <c r="G5762" s="404" t="s">
        <v>696</v>
      </c>
      <c r="H5762" s="134" t="s">
        <v>386</v>
      </c>
      <c r="I5762" s="125" t="s">
        <v>410</v>
      </c>
      <c r="J5762" s="134" t="s">
        <v>697</v>
      </c>
      <c r="K5762" s="126" t="s">
        <v>698</v>
      </c>
      <c r="L5762" s="126" t="s">
        <v>698</v>
      </c>
      <c r="M5762" s="166" t="s">
        <v>56</v>
      </c>
      <c r="N5762" s="11" t="s">
        <v>52</v>
      </c>
      <c r="O5762" s="68" t="str">
        <f t="shared" si="207"/>
        <v>210612. Vigilancia de la Salud AmbientalVigilancia de la Salud Ambiental20251_USAQUEN2_ABRIL_2026</v>
      </c>
      <c r="P5762" s="129">
        <f t="shared" si="206"/>
        <v>0</v>
      </c>
      <c r="S5762" s="164">
        <v>0</v>
      </c>
      <c r="T5762" s="165">
        <v>0</v>
      </c>
    </row>
    <row r="5763" spans="2:20" ht="30" hidden="1" customHeight="1">
      <c r="B5763" s="123">
        <v>2106</v>
      </c>
      <c r="C5763" s="125" t="s">
        <v>54</v>
      </c>
      <c r="D5763" s="125" t="s">
        <v>55</v>
      </c>
      <c r="E5763" s="137">
        <v>2025</v>
      </c>
      <c r="F5763" s="68" t="str">
        <f t="shared" si="205"/>
        <v>210612. Vigilancia de la Salud AmbientalVigilancia de la Salud Ambiental2025</v>
      </c>
      <c r="G5763" s="404" t="s">
        <v>696</v>
      </c>
      <c r="H5763" s="134" t="s">
        <v>386</v>
      </c>
      <c r="I5763" s="125" t="s">
        <v>410</v>
      </c>
      <c r="J5763" s="134" t="s">
        <v>697</v>
      </c>
      <c r="K5763" s="126" t="s">
        <v>698</v>
      </c>
      <c r="L5763" s="126" t="s">
        <v>698</v>
      </c>
      <c r="M5763" s="166" t="s">
        <v>63</v>
      </c>
      <c r="N5763" s="11" t="s">
        <v>52</v>
      </c>
      <c r="O5763" s="68" t="str">
        <f t="shared" si="207"/>
        <v>210612. Vigilancia de la Salud AmbientalVigilancia de la Salud Ambiental20252_ENGATIVA2_ABRIL_2026</v>
      </c>
      <c r="P5763" s="129">
        <f t="shared" si="206"/>
        <v>0</v>
      </c>
      <c r="S5763" s="164">
        <v>0</v>
      </c>
      <c r="T5763" s="165">
        <v>0</v>
      </c>
    </row>
    <row r="5764" spans="2:20" ht="30" hidden="1" customHeight="1">
      <c r="B5764" s="123">
        <v>2106</v>
      </c>
      <c r="C5764" s="125" t="s">
        <v>54</v>
      </c>
      <c r="D5764" s="125" t="s">
        <v>55</v>
      </c>
      <c r="E5764" s="137">
        <v>2025</v>
      </c>
      <c r="F5764" s="68" t="str">
        <f t="shared" si="205"/>
        <v>210612. Vigilancia de la Salud AmbientalVigilancia de la Salud Ambiental2025</v>
      </c>
      <c r="G5764" s="404" t="s">
        <v>696</v>
      </c>
      <c r="H5764" s="134" t="s">
        <v>386</v>
      </c>
      <c r="I5764" s="125" t="s">
        <v>410</v>
      </c>
      <c r="J5764" s="134" t="s">
        <v>697</v>
      </c>
      <c r="K5764" s="126" t="s">
        <v>698</v>
      </c>
      <c r="L5764" s="126" t="s">
        <v>698</v>
      </c>
      <c r="M5764" s="166" t="s">
        <v>77</v>
      </c>
      <c r="N5764" s="11" t="s">
        <v>52</v>
      </c>
      <c r="O5764" s="68" t="str">
        <f t="shared" si="207"/>
        <v>210612. Vigilancia de la Salud AmbientalVigilancia de la Salud Ambiental20253_SUBA2_ABRIL_2026</v>
      </c>
      <c r="P5764" s="129">
        <f t="shared" si="206"/>
        <v>0</v>
      </c>
      <c r="S5764" s="164">
        <v>0</v>
      </c>
      <c r="T5764" s="165">
        <v>0</v>
      </c>
    </row>
    <row r="5765" spans="2:20" ht="30" hidden="1" customHeight="1">
      <c r="B5765" s="123">
        <v>2122</v>
      </c>
      <c r="C5765" s="125" t="s">
        <v>54</v>
      </c>
      <c r="D5765" s="125" t="s">
        <v>55</v>
      </c>
      <c r="E5765" s="137">
        <v>2025</v>
      </c>
      <c r="F5765" s="68" t="str">
        <f t="shared" si="205"/>
        <v>212212. Vigilancia de la Salud AmbientalVigilancia de la Salud Ambiental2025</v>
      </c>
      <c r="G5765" s="404" t="s">
        <v>696</v>
      </c>
      <c r="H5765" s="134" t="s">
        <v>703</v>
      </c>
      <c r="I5765" s="125" t="s">
        <v>410</v>
      </c>
      <c r="J5765" s="134" t="s">
        <v>714</v>
      </c>
      <c r="K5765" s="126" t="s">
        <v>698</v>
      </c>
      <c r="L5765" s="126" t="s">
        <v>698</v>
      </c>
      <c r="M5765" s="166" t="s">
        <v>74</v>
      </c>
      <c r="N5765" s="11" t="s">
        <v>52</v>
      </c>
      <c r="O5765" s="68" t="str">
        <f t="shared" si="207"/>
        <v>212212. Vigilancia de la Salud AmbientalVigilancia de la Salud Ambiental20254_CHAPINERO2_ABRIL_2026</v>
      </c>
      <c r="P5765" s="129">
        <f t="shared" si="206"/>
        <v>0</v>
      </c>
      <c r="S5765" s="164">
        <v>0</v>
      </c>
      <c r="T5765" s="165">
        <v>0</v>
      </c>
    </row>
    <row r="5766" spans="2:20" ht="30" customHeight="1">
      <c r="B5766" s="123">
        <v>2123</v>
      </c>
      <c r="C5766" s="125" t="s">
        <v>54</v>
      </c>
      <c r="D5766" s="125" t="s">
        <v>55</v>
      </c>
      <c r="E5766" s="137">
        <v>2025</v>
      </c>
      <c r="F5766" s="68" t="str">
        <f t="shared" si="205"/>
        <v>212312. Vigilancia de la Salud AmbientalVigilancia de la Salud Ambiental2025</v>
      </c>
      <c r="G5766" s="404" t="s">
        <v>696</v>
      </c>
      <c r="H5766" s="134" t="s">
        <v>705</v>
      </c>
      <c r="I5766" s="125" t="s">
        <v>410</v>
      </c>
      <c r="J5766" s="134" t="s">
        <v>706</v>
      </c>
      <c r="K5766" s="126" t="s">
        <v>698</v>
      </c>
      <c r="L5766" s="126" t="s">
        <v>698</v>
      </c>
      <c r="M5766" s="166" t="s">
        <v>74</v>
      </c>
      <c r="N5766" s="11" t="s">
        <v>52</v>
      </c>
      <c r="O5766" s="68" t="str">
        <f t="shared" si="207"/>
        <v>212312. Vigilancia de la Salud AmbientalVigilancia de la Salud Ambiental20254_CHAPINERO2_ABRIL_2026</v>
      </c>
      <c r="P5766" s="129">
        <f t="shared" si="206"/>
        <v>0</v>
      </c>
      <c r="S5766" s="164">
        <v>0</v>
      </c>
      <c r="T5766" s="165">
        <v>0</v>
      </c>
    </row>
    <row r="5767" spans="2:20" ht="30" customHeight="1">
      <c r="B5767" s="123">
        <v>2123</v>
      </c>
      <c r="C5767" s="125" t="s">
        <v>54</v>
      </c>
      <c r="D5767" s="125" t="s">
        <v>55</v>
      </c>
      <c r="E5767" s="137">
        <v>2025</v>
      </c>
      <c r="F5767" s="68" t="str">
        <f t="shared" ref="F5767:F5830" si="208">B5767&amp;C5767&amp;D5767&amp;E5767</f>
        <v>212312. Vigilancia de la Salud AmbientalVigilancia de la Salud Ambiental2025</v>
      </c>
      <c r="G5767" s="404" t="s">
        <v>696</v>
      </c>
      <c r="H5767" s="134" t="s">
        <v>705</v>
      </c>
      <c r="I5767" s="125" t="s">
        <v>410</v>
      </c>
      <c r="J5767" s="134" t="s">
        <v>706</v>
      </c>
      <c r="K5767" s="126" t="s">
        <v>698</v>
      </c>
      <c r="L5767" s="126" t="s">
        <v>698</v>
      </c>
      <c r="M5767" s="166" t="s">
        <v>56</v>
      </c>
      <c r="N5767" s="11" t="s">
        <v>52</v>
      </c>
      <c r="O5767" s="68" t="str">
        <f t="shared" si="207"/>
        <v>212312. Vigilancia de la Salud AmbientalVigilancia de la Salud Ambiental20251_USAQUEN2_ABRIL_2026</v>
      </c>
      <c r="P5767" s="129">
        <f t="shared" si="206"/>
        <v>0</v>
      </c>
      <c r="S5767" s="164">
        <v>0</v>
      </c>
      <c r="T5767" s="165">
        <v>0</v>
      </c>
    </row>
    <row r="5768" spans="2:20" ht="30" customHeight="1">
      <c r="B5768" s="123">
        <v>2123</v>
      </c>
      <c r="C5768" s="125" t="s">
        <v>54</v>
      </c>
      <c r="D5768" s="125" t="s">
        <v>55</v>
      </c>
      <c r="E5768" s="137">
        <v>2025</v>
      </c>
      <c r="F5768" s="68" t="str">
        <f t="shared" si="208"/>
        <v>212312. Vigilancia de la Salud AmbientalVigilancia de la Salud Ambiental2025</v>
      </c>
      <c r="G5768" s="404" t="s">
        <v>696</v>
      </c>
      <c r="H5768" s="134" t="s">
        <v>705</v>
      </c>
      <c r="I5768" s="125" t="s">
        <v>410</v>
      </c>
      <c r="J5768" s="134" t="s">
        <v>706</v>
      </c>
      <c r="K5768" s="126" t="s">
        <v>698</v>
      </c>
      <c r="L5768" s="126" t="s">
        <v>698</v>
      </c>
      <c r="M5768" s="166" t="s">
        <v>63</v>
      </c>
      <c r="N5768" s="11" t="s">
        <v>52</v>
      </c>
      <c r="O5768" s="68" t="str">
        <f t="shared" si="207"/>
        <v>212312. Vigilancia de la Salud AmbientalVigilancia de la Salud Ambiental20252_ENGATIVA2_ABRIL_2026</v>
      </c>
      <c r="P5768" s="129">
        <f t="shared" si="206"/>
        <v>0</v>
      </c>
      <c r="S5768" s="164">
        <v>0</v>
      </c>
      <c r="T5768" s="165">
        <v>0</v>
      </c>
    </row>
    <row r="5769" spans="2:20" ht="30" customHeight="1">
      <c r="B5769" s="123">
        <v>2123</v>
      </c>
      <c r="C5769" s="125" t="s">
        <v>54</v>
      </c>
      <c r="D5769" s="125" t="s">
        <v>55</v>
      </c>
      <c r="E5769" s="137">
        <v>2025</v>
      </c>
      <c r="F5769" s="68" t="str">
        <f t="shared" si="208"/>
        <v>212312. Vigilancia de la Salud AmbientalVigilancia de la Salud Ambiental2025</v>
      </c>
      <c r="G5769" s="404" t="s">
        <v>696</v>
      </c>
      <c r="H5769" s="134" t="s">
        <v>705</v>
      </c>
      <c r="I5769" s="125" t="s">
        <v>410</v>
      </c>
      <c r="J5769" s="134" t="s">
        <v>706</v>
      </c>
      <c r="K5769" s="126" t="s">
        <v>698</v>
      </c>
      <c r="L5769" s="126" t="s">
        <v>698</v>
      </c>
      <c r="M5769" s="166" t="s">
        <v>77</v>
      </c>
      <c r="N5769" s="11" t="s">
        <v>52</v>
      </c>
      <c r="O5769" s="68" t="str">
        <f t="shared" si="207"/>
        <v>212312. Vigilancia de la Salud AmbientalVigilancia de la Salud Ambiental20253_SUBA2_ABRIL_2026</v>
      </c>
      <c r="P5769" s="129">
        <f t="shared" si="206"/>
        <v>0</v>
      </c>
      <c r="S5769" s="164">
        <v>0</v>
      </c>
      <c r="T5769" s="165">
        <v>0</v>
      </c>
    </row>
    <row r="5770" spans="2:20" ht="30" customHeight="1">
      <c r="B5770" s="123">
        <v>2123</v>
      </c>
      <c r="C5770" s="125" t="s">
        <v>54</v>
      </c>
      <c r="D5770" s="125" t="s">
        <v>55</v>
      </c>
      <c r="E5770" s="137">
        <v>2025</v>
      </c>
      <c r="F5770" s="68" t="str">
        <f t="shared" si="208"/>
        <v>212312. Vigilancia de la Salud AmbientalVigilancia de la Salud Ambiental2025</v>
      </c>
      <c r="G5770" s="404" t="s">
        <v>696</v>
      </c>
      <c r="H5770" s="134" t="s">
        <v>705</v>
      </c>
      <c r="I5770" s="125" t="s">
        <v>410</v>
      </c>
      <c r="J5770" s="134" t="s">
        <v>706</v>
      </c>
      <c r="K5770" s="126" t="s">
        <v>698</v>
      </c>
      <c r="L5770" s="126" t="s">
        <v>698</v>
      </c>
      <c r="M5770" s="166" t="s">
        <v>66</v>
      </c>
      <c r="N5770" s="11" t="s">
        <v>52</v>
      </c>
      <c r="O5770" s="68" t="str">
        <f t="shared" si="207"/>
        <v>212312. Vigilancia de la Salud AmbientalVigilancia de la Salud Ambiental20255_BARRIOS_UNIDOS2_ABRIL_2026</v>
      </c>
      <c r="P5770" s="129">
        <f t="shared" si="206"/>
        <v>0</v>
      </c>
      <c r="S5770" s="164">
        <v>0</v>
      </c>
      <c r="T5770" s="165">
        <v>0</v>
      </c>
    </row>
    <row r="5771" spans="2:20" ht="30" customHeight="1">
      <c r="B5771" s="123">
        <v>2123</v>
      </c>
      <c r="C5771" s="125" t="s">
        <v>54</v>
      </c>
      <c r="D5771" s="125" t="s">
        <v>55</v>
      </c>
      <c r="E5771" s="137">
        <v>2025</v>
      </c>
      <c r="F5771" s="68" t="str">
        <f t="shared" si="208"/>
        <v>212312. Vigilancia de la Salud AmbientalVigilancia de la Salud Ambiental2025</v>
      </c>
      <c r="G5771" s="404" t="s">
        <v>696</v>
      </c>
      <c r="H5771" s="134" t="s">
        <v>705</v>
      </c>
      <c r="I5771" s="125" t="s">
        <v>410</v>
      </c>
      <c r="J5771" s="134" t="s">
        <v>706</v>
      </c>
      <c r="K5771" s="126" t="s">
        <v>698</v>
      </c>
      <c r="L5771" s="126" t="s">
        <v>698</v>
      </c>
      <c r="M5771" s="166" t="s">
        <v>107</v>
      </c>
      <c r="N5771" s="11" t="s">
        <v>52</v>
      </c>
      <c r="O5771" s="68" t="str">
        <f t="shared" si="207"/>
        <v>212312. Vigilancia de la Salud AmbientalVigilancia de la Salud Ambiental20256_TEUSAQUILLO2_ABRIL_2026</v>
      </c>
      <c r="P5771" s="129">
        <f t="shared" si="206"/>
        <v>0</v>
      </c>
      <c r="S5771" s="164">
        <v>0</v>
      </c>
      <c r="T5771" s="165">
        <v>0</v>
      </c>
    </row>
    <row r="5772" spans="2:20" ht="30" hidden="1" customHeight="1">
      <c r="B5772" s="123">
        <v>2124</v>
      </c>
      <c r="C5772" s="125" t="s">
        <v>54</v>
      </c>
      <c r="D5772" s="125" t="s">
        <v>55</v>
      </c>
      <c r="E5772" s="137">
        <v>2025</v>
      </c>
      <c r="F5772" s="68" t="str">
        <f t="shared" si="208"/>
        <v>212412. Vigilancia de la Salud AmbientalVigilancia de la Salud Ambiental2025</v>
      </c>
      <c r="G5772" s="404" t="s">
        <v>696</v>
      </c>
      <c r="H5772" s="134" t="s">
        <v>703</v>
      </c>
      <c r="I5772" s="125" t="s">
        <v>410</v>
      </c>
      <c r="J5772" s="134" t="s">
        <v>710</v>
      </c>
      <c r="K5772" s="126" t="s">
        <v>698</v>
      </c>
      <c r="L5772" s="126" t="s">
        <v>698</v>
      </c>
      <c r="M5772" s="166" t="s">
        <v>74</v>
      </c>
      <c r="N5772" s="11" t="s">
        <v>52</v>
      </c>
      <c r="O5772" s="68" t="str">
        <f t="shared" si="207"/>
        <v>212412. Vigilancia de la Salud AmbientalVigilancia de la Salud Ambiental20254_CHAPINERO2_ABRIL_2026</v>
      </c>
      <c r="P5772" s="129">
        <f t="shared" si="206"/>
        <v>0</v>
      </c>
      <c r="S5772" s="164">
        <v>0</v>
      </c>
      <c r="T5772" s="165">
        <v>0</v>
      </c>
    </row>
    <row r="5773" spans="2:20" ht="30" hidden="1" customHeight="1">
      <c r="B5773" s="123">
        <v>2125</v>
      </c>
      <c r="C5773" s="125" t="s">
        <v>54</v>
      </c>
      <c r="D5773" s="125" t="s">
        <v>55</v>
      </c>
      <c r="E5773" s="137">
        <v>2025</v>
      </c>
      <c r="F5773" s="68" t="str">
        <f t="shared" si="208"/>
        <v>212512. Vigilancia de la Salud AmbientalVigilancia de la Salud Ambiental2025</v>
      </c>
      <c r="G5773" s="404" t="s">
        <v>713</v>
      </c>
      <c r="H5773" s="134" t="s">
        <v>705</v>
      </c>
      <c r="I5773" s="125" t="s">
        <v>410</v>
      </c>
      <c r="J5773" s="134" t="s">
        <v>706</v>
      </c>
      <c r="K5773" s="126" t="s">
        <v>698</v>
      </c>
      <c r="L5773" s="126" t="s">
        <v>698</v>
      </c>
      <c r="M5773" s="166" t="s">
        <v>74</v>
      </c>
      <c r="N5773" s="11" t="s">
        <v>52</v>
      </c>
      <c r="O5773" s="68" t="str">
        <f t="shared" si="207"/>
        <v>212512. Vigilancia de la Salud AmbientalVigilancia de la Salud Ambiental20254_CHAPINERO2_ABRIL_2026</v>
      </c>
      <c r="P5773" s="129">
        <f t="shared" si="206"/>
        <v>0</v>
      </c>
      <c r="S5773" s="164">
        <v>0</v>
      </c>
      <c r="T5773" s="165">
        <v>0</v>
      </c>
    </row>
    <row r="5774" spans="2:20" ht="30" hidden="1" customHeight="1">
      <c r="B5774" s="123">
        <v>2139</v>
      </c>
      <c r="C5774" s="125" t="s">
        <v>54</v>
      </c>
      <c r="D5774" s="125" t="s">
        <v>55</v>
      </c>
      <c r="E5774" s="137">
        <v>2025</v>
      </c>
      <c r="F5774" s="68" t="str">
        <f t="shared" si="208"/>
        <v>213912. Vigilancia de la Salud AmbientalVigilancia de la Salud Ambiental2025</v>
      </c>
      <c r="G5774" s="404" t="s">
        <v>696</v>
      </c>
      <c r="H5774" s="134" t="s">
        <v>388</v>
      </c>
      <c r="I5774" s="125" t="s">
        <v>410</v>
      </c>
      <c r="J5774" s="134" t="s">
        <v>697</v>
      </c>
      <c r="K5774" s="126" t="s">
        <v>698</v>
      </c>
      <c r="L5774" s="126" t="s">
        <v>698</v>
      </c>
      <c r="M5774" s="166" t="s">
        <v>63</v>
      </c>
      <c r="N5774" s="11" t="s">
        <v>52</v>
      </c>
      <c r="O5774" s="68" t="str">
        <f t="shared" si="207"/>
        <v>213912. Vigilancia de la Salud AmbientalVigilancia de la Salud Ambiental20252_ENGATIVA2_ABRIL_2026</v>
      </c>
      <c r="P5774" s="129">
        <f t="shared" si="206"/>
        <v>0</v>
      </c>
      <c r="S5774" s="164">
        <v>0</v>
      </c>
      <c r="T5774" s="165">
        <v>0</v>
      </c>
    </row>
    <row r="5775" spans="2:20" ht="30" hidden="1" customHeight="1">
      <c r="B5775" s="123">
        <v>2146</v>
      </c>
      <c r="C5775" s="125" t="s">
        <v>54</v>
      </c>
      <c r="D5775" s="125" t="s">
        <v>55</v>
      </c>
      <c r="E5775" s="137">
        <v>2025</v>
      </c>
      <c r="F5775" s="68" t="str">
        <f t="shared" si="208"/>
        <v>214612. Vigilancia de la Salud AmbientalVigilancia de la Salud Ambiental2025</v>
      </c>
      <c r="G5775" s="404" t="s">
        <v>696</v>
      </c>
      <c r="H5775" s="134" t="s">
        <v>388</v>
      </c>
      <c r="I5775" s="125" t="s">
        <v>410</v>
      </c>
      <c r="J5775" s="134" t="s">
        <v>697</v>
      </c>
      <c r="K5775" s="126" t="s">
        <v>698</v>
      </c>
      <c r="L5775" s="126" t="s">
        <v>698</v>
      </c>
      <c r="M5775" s="166" t="s">
        <v>107</v>
      </c>
      <c r="N5775" s="11" t="s">
        <v>52</v>
      </c>
      <c r="O5775" s="68" t="str">
        <f t="shared" si="207"/>
        <v>214612. Vigilancia de la Salud AmbientalVigilancia de la Salud Ambiental20256_TEUSAQUILLO2_ABRIL_2026</v>
      </c>
      <c r="P5775" s="129">
        <f t="shared" si="206"/>
        <v>0</v>
      </c>
      <c r="S5775" s="164">
        <v>0</v>
      </c>
      <c r="T5775" s="165">
        <v>0</v>
      </c>
    </row>
    <row r="5776" spans="2:20" ht="30" hidden="1" customHeight="1">
      <c r="B5776" s="123">
        <v>2150</v>
      </c>
      <c r="C5776" s="125" t="s">
        <v>54</v>
      </c>
      <c r="D5776" s="125" t="s">
        <v>55</v>
      </c>
      <c r="E5776" s="137">
        <v>2025</v>
      </c>
      <c r="F5776" s="68" t="str">
        <f t="shared" si="208"/>
        <v>215012. Vigilancia de la Salud AmbientalVigilancia de la Salud Ambiental2025</v>
      </c>
      <c r="G5776" s="404" t="s">
        <v>696</v>
      </c>
      <c r="H5776" s="134" t="s">
        <v>699</v>
      </c>
      <c r="I5776" s="125" t="s">
        <v>410</v>
      </c>
      <c r="J5776" s="134" t="s">
        <v>697</v>
      </c>
      <c r="K5776" s="126" t="s">
        <v>698</v>
      </c>
      <c r="L5776" s="126" t="s">
        <v>698</v>
      </c>
      <c r="M5776" s="166" t="s">
        <v>74</v>
      </c>
      <c r="N5776" s="11" t="s">
        <v>52</v>
      </c>
      <c r="O5776" s="68" t="str">
        <f t="shared" si="207"/>
        <v>215012. Vigilancia de la Salud AmbientalVigilancia de la Salud Ambiental20254_CHAPINERO2_ABRIL_2026</v>
      </c>
      <c r="P5776" s="129">
        <f t="shared" si="206"/>
        <v>0</v>
      </c>
      <c r="S5776" s="164">
        <v>0</v>
      </c>
      <c r="T5776" s="165">
        <v>0</v>
      </c>
    </row>
    <row r="5777" spans="2:20" ht="30" hidden="1" customHeight="1">
      <c r="B5777" s="123">
        <v>2150</v>
      </c>
      <c r="C5777" s="125" t="s">
        <v>54</v>
      </c>
      <c r="D5777" s="125" t="s">
        <v>55</v>
      </c>
      <c r="E5777" s="137">
        <v>2025</v>
      </c>
      <c r="F5777" s="68" t="str">
        <f t="shared" si="208"/>
        <v>215012. Vigilancia de la Salud AmbientalVigilancia de la Salud Ambiental2025</v>
      </c>
      <c r="G5777" s="404" t="s">
        <v>696</v>
      </c>
      <c r="H5777" s="134" t="s">
        <v>699</v>
      </c>
      <c r="I5777" s="125" t="s">
        <v>410</v>
      </c>
      <c r="J5777" s="134" t="s">
        <v>697</v>
      </c>
      <c r="K5777" s="126" t="s">
        <v>698</v>
      </c>
      <c r="L5777" s="126" t="s">
        <v>698</v>
      </c>
      <c r="M5777" s="166" t="s">
        <v>63</v>
      </c>
      <c r="N5777" s="11" t="s">
        <v>52</v>
      </c>
      <c r="O5777" s="68" t="str">
        <f t="shared" si="207"/>
        <v>215012. Vigilancia de la Salud AmbientalVigilancia de la Salud Ambiental20252_ENGATIVA2_ABRIL_2026</v>
      </c>
      <c r="P5777" s="129">
        <f t="shared" si="206"/>
        <v>0</v>
      </c>
      <c r="S5777" s="164">
        <v>0</v>
      </c>
      <c r="T5777" s="165">
        <v>0</v>
      </c>
    </row>
    <row r="5778" spans="2:20" ht="30" hidden="1" customHeight="1">
      <c r="B5778" s="123">
        <v>2150</v>
      </c>
      <c r="C5778" s="125" t="s">
        <v>54</v>
      </c>
      <c r="D5778" s="125" t="s">
        <v>55</v>
      </c>
      <c r="E5778" s="137">
        <v>2025</v>
      </c>
      <c r="F5778" s="68" t="str">
        <f t="shared" si="208"/>
        <v>215012. Vigilancia de la Salud AmbientalVigilancia de la Salud Ambiental2025</v>
      </c>
      <c r="G5778" s="404" t="s">
        <v>696</v>
      </c>
      <c r="H5778" s="134" t="s">
        <v>699</v>
      </c>
      <c r="I5778" s="125" t="s">
        <v>410</v>
      </c>
      <c r="J5778" s="134" t="s">
        <v>697</v>
      </c>
      <c r="K5778" s="126" t="s">
        <v>698</v>
      </c>
      <c r="L5778" s="126" t="s">
        <v>698</v>
      </c>
      <c r="M5778" s="166" t="s">
        <v>77</v>
      </c>
      <c r="N5778" s="11" t="s">
        <v>52</v>
      </c>
      <c r="O5778" s="68" t="str">
        <f t="shared" si="207"/>
        <v>215012. Vigilancia de la Salud AmbientalVigilancia de la Salud Ambiental20253_SUBA2_ABRIL_2026</v>
      </c>
      <c r="P5778" s="129">
        <f t="shared" si="206"/>
        <v>0</v>
      </c>
      <c r="S5778" s="164">
        <v>0</v>
      </c>
      <c r="T5778" s="165">
        <v>0</v>
      </c>
    </row>
    <row r="5779" spans="2:20" ht="30" hidden="1" customHeight="1">
      <c r="B5779" s="123">
        <v>2150</v>
      </c>
      <c r="C5779" s="125" t="s">
        <v>54</v>
      </c>
      <c r="D5779" s="125" t="s">
        <v>55</v>
      </c>
      <c r="E5779" s="137">
        <v>2025</v>
      </c>
      <c r="F5779" s="68" t="str">
        <f t="shared" si="208"/>
        <v>215012. Vigilancia de la Salud AmbientalVigilancia de la Salud Ambiental2025</v>
      </c>
      <c r="G5779" s="404" t="s">
        <v>696</v>
      </c>
      <c r="H5779" s="134" t="s">
        <v>699</v>
      </c>
      <c r="I5779" s="125" t="s">
        <v>410</v>
      </c>
      <c r="J5779" s="134" t="s">
        <v>697</v>
      </c>
      <c r="K5779" s="126" t="s">
        <v>698</v>
      </c>
      <c r="L5779" s="126" t="s">
        <v>698</v>
      </c>
      <c r="M5779" s="166" t="s">
        <v>66</v>
      </c>
      <c r="N5779" s="11" t="s">
        <v>52</v>
      </c>
      <c r="O5779" s="68" t="str">
        <f t="shared" si="207"/>
        <v>215012. Vigilancia de la Salud AmbientalVigilancia de la Salud Ambiental20255_BARRIOS_UNIDOS2_ABRIL_2026</v>
      </c>
      <c r="P5779" s="129">
        <f t="shared" si="206"/>
        <v>0</v>
      </c>
      <c r="S5779" s="164">
        <v>0</v>
      </c>
      <c r="T5779" s="165">
        <v>0</v>
      </c>
    </row>
    <row r="5780" spans="2:20" ht="30" hidden="1" customHeight="1">
      <c r="B5780" s="123">
        <v>2151</v>
      </c>
      <c r="C5780" s="125" t="s">
        <v>54</v>
      </c>
      <c r="D5780" s="125" t="s">
        <v>55</v>
      </c>
      <c r="E5780" s="137">
        <v>2025</v>
      </c>
      <c r="F5780" s="68" t="str">
        <f t="shared" si="208"/>
        <v>215112. Vigilancia de la Salud AmbientalVigilancia de la Salud Ambiental2025</v>
      </c>
      <c r="G5780" s="404" t="s">
        <v>696</v>
      </c>
      <c r="H5780" s="134" t="s">
        <v>699</v>
      </c>
      <c r="I5780" s="125" t="s">
        <v>410</v>
      </c>
      <c r="J5780" s="134" t="s">
        <v>697</v>
      </c>
      <c r="K5780" s="126" t="s">
        <v>698</v>
      </c>
      <c r="L5780" s="126" t="s">
        <v>698</v>
      </c>
      <c r="M5780" s="166" t="s">
        <v>77</v>
      </c>
      <c r="N5780" s="11" t="s">
        <v>52</v>
      </c>
      <c r="O5780" s="68" t="str">
        <f t="shared" si="207"/>
        <v>215112. Vigilancia de la Salud AmbientalVigilancia de la Salud Ambiental20253_SUBA2_ABRIL_2026</v>
      </c>
      <c r="P5780" s="129">
        <f t="shared" si="206"/>
        <v>0</v>
      </c>
      <c r="S5780" s="164">
        <v>0</v>
      </c>
      <c r="T5780" s="165">
        <v>0</v>
      </c>
    </row>
    <row r="5781" spans="2:20" ht="30" hidden="1" customHeight="1">
      <c r="B5781" s="123">
        <v>2151</v>
      </c>
      <c r="C5781" s="125" t="s">
        <v>54</v>
      </c>
      <c r="D5781" s="125" t="s">
        <v>55</v>
      </c>
      <c r="E5781" s="137">
        <v>2025</v>
      </c>
      <c r="F5781" s="68" t="str">
        <f t="shared" si="208"/>
        <v>215112. Vigilancia de la Salud AmbientalVigilancia de la Salud Ambiental2025</v>
      </c>
      <c r="G5781" s="404" t="s">
        <v>696</v>
      </c>
      <c r="H5781" s="134" t="s">
        <v>699</v>
      </c>
      <c r="I5781" s="125" t="s">
        <v>410</v>
      </c>
      <c r="J5781" s="134" t="s">
        <v>697</v>
      </c>
      <c r="K5781" s="126" t="s">
        <v>698</v>
      </c>
      <c r="L5781" s="126" t="s">
        <v>698</v>
      </c>
      <c r="M5781" s="166" t="s">
        <v>66</v>
      </c>
      <c r="N5781" s="11" t="s">
        <v>52</v>
      </c>
      <c r="O5781" s="68" t="str">
        <f t="shared" si="207"/>
        <v>215112. Vigilancia de la Salud AmbientalVigilancia de la Salud Ambiental20255_BARRIOS_UNIDOS2_ABRIL_2026</v>
      </c>
      <c r="P5781" s="129">
        <f t="shared" si="206"/>
        <v>0</v>
      </c>
      <c r="S5781" s="164">
        <v>0</v>
      </c>
      <c r="T5781" s="165">
        <v>0</v>
      </c>
    </row>
    <row r="5782" spans="2:20" ht="30" hidden="1" customHeight="1">
      <c r="B5782" s="123">
        <v>2152</v>
      </c>
      <c r="C5782" s="125" t="s">
        <v>54</v>
      </c>
      <c r="D5782" s="125" t="s">
        <v>55</v>
      </c>
      <c r="E5782" s="137">
        <v>2025</v>
      </c>
      <c r="F5782" s="68" t="str">
        <f t="shared" si="208"/>
        <v>215212. Vigilancia de la Salud AmbientalVigilancia de la Salud Ambiental2025</v>
      </c>
      <c r="G5782" s="404" t="s">
        <v>696</v>
      </c>
      <c r="H5782" s="134" t="s">
        <v>699</v>
      </c>
      <c r="I5782" s="125" t="s">
        <v>410</v>
      </c>
      <c r="J5782" s="134" t="s">
        <v>697</v>
      </c>
      <c r="K5782" s="126" t="s">
        <v>698</v>
      </c>
      <c r="L5782" s="126" t="s">
        <v>698</v>
      </c>
      <c r="M5782" s="166" t="s">
        <v>74</v>
      </c>
      <c r="N5782" s="11" t="s">
        <v>52</v>
      </c>
      <c r="O5782" s="68" t="str">
        <f t="shared" si="207"/>
        <v>215212. Vigilancia de la Salud AmbientalVigilancia de la Salud Ambiental20254_CHAPINERO2_ABRIL_2026</v>
      </c>
      <c r="P5782" s="129">
        <f t="shared" si="206"/>
        <v>0</v>
      </c>
      <c r="S5782" s="164">
        <v>0</v>
      </c>
      <c r="T5782" s="165">
        <v>0</v>
      </c>
    </row>
    <row r="5783" spans="2:20" ht="30" hidden="1" customHeight="1">
      <c r="B5783" s="123">
        <v>2152</v>
      </c>
      <c r="C5783" s="125" t="s">
        <v>54</v>
      </c>
      <c r="D5783" s="125" t="s">
        <v>55</v>
      </c>
      <c r="E5783" s="137">
        <v>2025</v>
      </c>
      <c r="F5783" s="68" t="str">
        <f t="shared" si="208"/>
        <v>215212. Vigilancia de la Salud AmbientalVigilancia de la Salud Ambiental2025</v>
      </c>
      <c r="G5783" s="404" t="s">
        <v>696</v>
      </c>
      <c r="H5783" s="134" t="s">
        <v>699</v>
      </c>
      <c r="I5783" s="125" t="s">
        <v>410</v>
      </c>
      <c r="J5783" s="134" t="s">
        <v>697</v>
      </c>
      <c r="K5783" s="126" t="s">
        <v>698</v>
      </c>
      <c r="L5783" s="126" t="s">
        <v>698</v>
      </c>
      <c r="M5783" s="166" t="s">
        <v>56</v>
      </c>
      <c r="N5783" s="11" t="s">
        <v>52</v>
      </c>
      <c r="O5783" s="68" t="str">
        <f t="shared" si="207"/>
        <v>215212. Vigilancia de la Salud AmbientalVigilancia de la Salud Ambiental20251_USAQUEN2_ABRIL_2026</v>
      </c>
      <c r="P5783" s="129">
        <f t="shared" si="206"/>
        <v>0</v>
      </c>
      <c r="S5783" s="164">
        <v>0</v>
      </c>
      <c r="T5783" s="165">
        <v>0</v>
      </c>
    </row>
    <row r="5784" spans="2:20" ht="30" hidden="1" customHeight="1">
      <c r="B5784" s="123">
        <v>2152</v>
      </c>
      <c r="C5784" s="125" t="s">
        <v>54</v>
      </c>
      <c r="D5784" s="125" t="s">
        <v>55</v>
      </c>
      <c r="E5784" s="137">
        <v>2025</v>
      </c>
      <c r="F5784" s="68" t="str">
        <f t="shared" si="208"/>
        <v>215212. Vigilancia de la Salud AmbientalVigilancia de la Salud Ambiental2025</v>
      </c>
      <c r="G5784" s="404" t="s">
        <v>696</v>
      </c>
      <c r="H5784" s="134" t="s">
        <v>699</v>
      </c>
      <c r="I5784" s="125" t="s">
        <v>410</v>
      </c>
      <c r="J5784" s="134" t="s">
        <v>697</v>
      </c>
      <c r="K5784" s="126" t="s">
        <v>698</v>
      </c>
      <c r="L5784" s="126" t="s">
        <v>698</v>
      </c>
      <c r="M5784" s="166" t="s">
        <v>63</v>
      </c>
      <c r="N5784" s="11" t="s">
        <v>52</v>
      </c>
      <c r="O5784" s="68" t="str">
        <f t="shared" si="207"/>
        <v>215212. Vigilancia de la Salud AmbientalVigilancia de la Salud Ambiental20252_ENGATIVA2_ABRIL_2026</v>
      </c>
      <c r="P5784" s="129">
        <f t="shared" si="206"/>
        <v>0</v>
      </c>
      <c r="S5784" s="164">
        <v>0</v>
      </c>
      <c r="T5784" s="165">
        <v>0</v>
      </c>
    </row>
    <row r="5785" spans="2:20" ht="30" hidden="1" customHeight="1">
      <c r="B5785" s="123">
        <v>2152</v>
      </c>
      <c r="C5785" s="125" t="s">
        <v>54</v>
      </c>
      <c r="D5785" s="125" t="s">
        <v>55</v>
      </c>
      <c r="E5785" s="137">
        <v>2025</v>
      </c>
      <c r="F5785" s="68" t="str">
        <f t="shared" si="208"/>
        <v>215212. Vigilancia de la Salud AmbientalVigilancia de la Salud Ambiental2025</v>
      </c>
      <c r="G5785" s="404" t="s">
        <v>696</v>
      </c>
      <c r="H5785" s="134" t="s">
        <v>699</v>
      </c>
      <c r="I5785" s="125" t="s">
        <v>410</v>
      </c>
      <c r="J5785" s="134" t="s">
        <v>697</v>
      </c>
      <c r="K5785" s="126" t="s">
        <v>698</v>
      </c>
      <c r="L5785" s="126" t="s">
        <v>698</v>
      </c>
      <c r="M5785" s="166" t="s">
        <v>77</v>
      </c>
      <c r="N5785" s="11" t="s">
        <v>52</v>
      </c>
      <c r="O5785" s="68" t="str">
        <f t="shared" si="207"/>
        <v>215212. Vigilancia de la Salud AmbientalVigilancia de la Salud Ambiental20253_SUBA2_ABRIL_2026</v>
      </c>
      <c r="P5785" s="129">
        <f t="shared" si="206"/>
        <v>0</v>
      </c>
      <c r="S5785" s="164">
        <v>0</v>
      </c>
      <c r="T5785" s="165">
        <v>0</v>
      </c>
    </row>
    <row r="5786" spans="2:20" ht="30" hidden="1" customHeight="1">
      <c r="B5786" s="123">
        <v>2152</v>
      </c>
      <c r="C5786" s="125" t="s">
        <v>54</v>
      </c>
      <c r="D5786" s="125" t="s">
        <v>55</v>
      </c>
      <c r="E5786" s="137">
        <v>2025</v>
      </c>
      <c r="F5786" s="68" t="str">
        <f t="shared" si="208"/>
        <v>215212. Vigilancia de la Salud AmbientalVigilancia de la Salud Ambiental2025</v>
      </c>
      <c r="G5786" s="404" t="s">
        <v>696</v>
      </c>
      <c r="H5786" s="134" t="s">
        <v>699</v>
      </c>
      <c r="I5786" s="125" t="s">
        <v>410</v>
      </c>
      <c r="J5786" s="134" t="s">
        <v>697</v>
      </c>
      <c r="K5786" s="126" t="s">
        <v>698</v>
      </c>
      <c r="L5786" s="126" t="s">
        <v>698</v>
      </c>
      <c r="M5786" s="166" t="s">
        <v>66</v>
      </c>
      <c r="N5786" s="11" t="s">
        <v>52</v>
      </c>
      <c r="O5786" s="68" t="str">
        <f t="shared" si="207"/>
        <v>215212. Vigilancia de la Salud AmbientalVigilancia de la Salud Ambiental20255_BARRIOS_UNIDOS2_ABRIL_2026</v>
      </c>
      <c r="P5786" s="129">
        <f t="shared" si="206"/>
        <v>0</v>
      </c>
      <c r="S5786" s="164">
        <v>0</v>
      </c>
      <c r="T5786" s="165">
        <v>0</v>
      </c>
    </row>
    <row r="5787" spans="2:20" ht="30" hidden="1" customHeight="1">
      <c r="B5787" s="123">
        <v>2152</v>
      </c>
      <c r="C5787" s="125" t="s">
        <v>54</v>
      </c>
      <c r="D5787" s="125" t="s">
        <v>55</v>
      </c>
      <c r="E5787" s="137">
        <v>2025</v>
      </c>
      <c r="F5787" s="68" t="str">
        <f t="shared" si="208"/>
        <v>215212. Vigilancia de la Salud AmbientalVigilancia de la Salud Ambiental2025</v>
      </c>
      <c r="G5787" s="404" t="s">
        <v>696</v>
      </c>
      <c r="H5787" s="134" t="s">
        <v>699</v>
      </c>
      <c r="I5787" s="125" t="s">
        <v>410</v>
      </c>
      <c r="J5787" s="134" t="s">
        <v>697</v>
      </c>
      <c r="K5787" s="126" t="s">
        <v>698</v>
      </c>
      <c r="L5787" s="126" t="s">
        <v>698</v>
      </c>
      <c r="M5787" s="166" t="s">
        <v>107</v>
      </c>
      <c r="N5787" s="11" t="s">
        <v>52</v>
      </c>
      <c r="O5787" s="68" t="str">
        <f t="shared" si="207"/>
        <v>215212. Vigilancia de la Salud AmbientalVigilancia de la Salud Ambiental20256_TEUSAQUILLO2_ABRIL_2026</v>
      </c>
      <c r="P5787" s="129">
        <f t="shared" si="206"/>
        <v>0</v>
      </c>
      <c r="S5787" s="164">
        <v>0</v>
      </c>
      <c r="T5787" s="165">
        <v>0</v>
      </c>
    </row>
    <row r="5788" spans="2:20" ht="30" hidden="1" customHeight="1">
      <c r="B5788" s="123">
        <v>2153</v>
      </c>
      <c r="C5788" s="125" t="s">
        <v>54</v>
      </c>
      <c r="D5788" s="125" t="s">
        <v>55</v>
      </c>
      <c r="E5788" s="137">
        <v>2025</v>
      </c>
      <c r="F5788" s="68" t="str">
        <f t="shared" si="208"/>
        <v>215312. Vigilancia de la Salud AmbientalVigilancia de la Salud Ambiental2025</v>
      </c>
      <c r="G5788" s="404" t="s">
        <v>696</v>
      </c>
      <c r="H5788" s="134" t="s">
        <v>699</v>
      </c>
      <c r="I5788" s="125" t="s">
        <v>410</v>
      </c>
      <c r="J5788" s="134" t="s">
        <v>697</v>
      </c>
      <c r="K5788" s="126" t="s">
        <v>698</v>
      </c>
      <c r="L5788" s="126" t="s">
        <v>698</v>
      </c>
      <c r="M5788" s="166" t="s">
        <v>74</v>
      </c>
      <c r="N5788" s="11" t="s">
        <v>52</v>
      </c>
      <c r="O5788" s="68" t="str">
        <f t="shared" si="207"/>
        <v>215312. Vigilancia de la Salud AmbientalVigilancia de la Salud Ambiental20254_CHAPINERO2_ABRIL_2026</v>
      </c>
      <c r="P5788" s="129">
        <f t="shared" si="206"/>
        <v>0</v>
      </c>
      <c r="S5788" s="164">
        <v>0</v>
      </c>
      <c r="T5788" s="165">
        <v>0</v>
      </c>
    </row>
    <row r="5789" spans="2:20" ht="30" hidden="1" customHeight="1">
      <c r="B5789" s="123">
        <v>2153</v>
      </c>
      <c r="C5789" s="125" t="s">
        <v>54</v>
      </c>
      <c r="D5789" s="125" t="s">
        <v>55</v>
      </c>
      <c r="E5789" s="137">
        <v>2025</v>
      </c>
      <c r="F5789" s="68" t="str">
        <f t="shared" si="208"/>
        <v>215312. Vigilancia de la Salud AmbientalVigilancia de la Salud Ambiental2025</v>
      </c>
      <c r="G5789" s="404" t="s">
        <v>696</v>
      </c>
      <c r="H5789" s="134" t="s">
        <v>699</v>
      </c>
      <c r="I5789" s="125" t="s">
        <v>410</v>
      </c>
      <c r="J5789" s="134" t="s">
        <v>697</v>
      </c>
      <c r="K5789" s="126" t="s">
        <v>698</v>
      </c>
      <c r="L5789" s="126" t="s">
        <v>698</v>
      </c>
      <c r="M5789" s="166" t="s">
        <v>56</v>
      </c>
      <c r="N5789" s="11" t="s">
        <v>52</v>
      </c>
      <c r="O5789" s="68" t="str">
        <f t="shared" si="207"/>
        <v>215312. Vigilancia de la Salud AmbientalVigilancia de la Salud Ambiental20251_USAQUEN2_ABRIL_2026</v>
      </c>
      <c r="P5789" s="129">
        <f t="shared" si="206"/>
        <v>0</v>
      </c>
      <c r="S5789" s="164">
        <v>0</v>
      </c>
      <c r="T5789" s="165">
        <v>0</v>
      </c>
    </row>
    <row r="5790" spans="2:20" ht="30" hidden="1" customHeight="1">
      <c r="B5790" s="123">
        <v>2153</v>
      </c>
      <c r="C5790" s="125" t="s">
        <v>54</v>
      </c>
      <c r="D5790" s="125" t="s">
        <v>55</v>
      </c>
      <c r="E5790" s="137">
        <v>2025</v>
      </c>
      <c r="F5790" s="68" t="str">
        <f t="shared" si="208"/>
        <v>215312. Vigilancia de la Salud AmbientalVigilancia de la Salud Ambiental2025</v>
      </c>
      <c r="G5790" s="404" t="s">
        <v>696</v>
      </c>
      <c r="H5790" s="134" t="s">
        <v>699</v>
      </c>
      <c r="I5790" s="125" t="s">
        <v>410</v>
      </c>
      <c r="J5790" s="134" t="s">
        <v>697</v>
      </c>
      <c r="K5790" s="126" t="s">
        <v>698</v>
      </c>
      <c r="L5790" s="126" t="s">
        <v>698</v>
      </c>
      <c r="M5790" s="166" t="s">
        <v>63</v>
      </c>
      <c r="N5790" s="11" t="s">
        <v>52</v>
      </c>
      <c r="O5790" s="68" t="str">
        <f t="shared" si="207"/>
        <v>215312. Vigilancia de la Salud AmbientalVigilancia de la Salud Ambiental20252_ENGATIVA2_ABRIL_2026</v>
      </c>
      <c r="P5790" s="129">
        <f t="shared" si="206"/>
        <v>0</v>
      </c>
      <c r="S5790" s="164">
        <v>0</v>
      </c>
      <c r="T5790" s="165">
        <v>0</v>
      </c>
    </row>
    <row r="5791" spans="2:20" ht="30" hidden="1" customHeight="1">
      <c r="B5791" s="123">
        <v>2153</v>
      </c>
      <c r="C5791" s="125" t="s">
        <v>54</v>
      </c>
      <c r="D5791" s="125" t="s">
        <v>55</v>
      </c>
      <c r="E5791" s="137">
        <v>2025</v>
      </c>
      <c r="F5791" s="68" t="str">
        <f t="shared" si="208"/>
        <v>215312. Vigilancia de la Salud AmbientalVigilancia de la Salud Ambiental2025</v>
      </c>
      <c r="G5791" s="404" t="s">
        <v>696</v>
      </c>
      <c r="H5791" s="134" t="s">
        <v>699</v>
      </c>
      <c r="I5791" s="125" t="s">
        <v>410</v>
      </c>
      <c r="J5791" s="134" t="s">
        <v>697</v>
      </c>
      <c r="K5791" s="126" t="s">
        <v>698</v>
      </c>
      <c r="L5791" s="126" t="s">
        <v>698</v>
      </c>
      <c r="M5791" s="166" t="s">
        <v>77</v>
      </c>
      <c r="N5791" s="11" t="s">
        <v>52</v>
      </c>
      <c r="O5791" s="68" t="str">
        <f t="shared" si="207"/>
        <v>215312. Vigilancia de la Salud AmbientalVigilancia de la Salud Ambiental20253_SUBA2_ABRIL_2026</v>
      </c>
      <c r="P5791" s="129">
        <f t="shared" si="206"/>
        <v>0</v>
      </c>
      <c r="S5791" s="164">
        <v>0</v>
      </c>
      <c r="T5791" s="165">
        <v>0</v>
      </c>
    </row>
    <row r="5792" spans="2:20" ht="30" hidden="1" customHeight="1">
      <c r="B5792" s="123">
        <v>2153</v>
      </c>
      <c r="C5792" s="125" t="s">
        <v>54</v>
      </c>
      <c r="D5792" s="125" t="s">
        <v>55</v>
      </c>
      <c r="E5792" s="137">
        <v>2025</v>
      </c>
      <c r="F5792" s="68" t="str">
        <f t="shared" si="208"/>
        <v>215312. Vigilancia de la Salud AmbientalVigilancia de la Salud Ambiental2025</v>
      </c>
      <c r="G5792" s="404" t="s">
        <v>696</v>
      </c>
      <c r="H5792" s="134" t="s">
        <v>699</v>
      </c>
      <c r="I5792" s="125" t="s">
        <v>410</v>
      </c>
      <c r="J5792" s="134" t="s">
        <v>697</v>
      </c>
      <c r="K5792" s="126" t="s">
        <v>698</v>
      </c>
      <c r="L5792" s="126" t="s">
        <v>698</v>
      </c>
      <c r="M5792" s="166" t="s">
        <v>66</v>
      </c>
      <c r="N5792" s="11" t="s">
        <v>52</v>
      </c>
      <c r="O5792" s="68" t="str">
        <f t="shared" si="207"/>
        <v>215312. Vigilancia de la Salud AmbientalVigilancia de la Salud Ambiental20255_BARRIOS_UNIDOS2_ABRIL_2026</v>
      </c>
      <c r="P5792" s="129">
        <f t="shared" si="206"/>
        <v>0</v>
      </c>
      <c r="S5792" s="164">
        <v>0</v>
      </c>
      <c r="T5792" s="165">
        <v>0</v>
      </c>
    </row>
    <row r="5793" spans="2:20" ht="30" hidden="1" customHeight="1">
      <c r="B5793" s="123">
        <v>2153</v>
      </c>
      <c r="C5793" s="125" t="s">
        <v>54</v>
      </c>
      <c r="D5793" s="125" t="s">
        <v>55</v>
      </c>
      <c r="E5793" s="137">
        <v>2025</v>
      </c>
      <c r="F5793" s="68" t="str">
        <f t="shared" si="208"/>
        <v>215312. Vigilancia de la Salud AmbientalVigilancia de la Salud Ambiental2025</v>
      </c>
      <c r="G5793" s="404" t="s">
        <v>696</v>
      </c>
      <c r="H5793" s="134" t="s">
        <v>699</v>
      </c>
      <c r="I5793" s="125" t="s">
        <v>410</v>
      </c>
      <c r="J5793" s="134" t="s">
        <v>697</v>
      </c>
      <c r="K5793" s="126" t="s">
        <v>698</v>
      </c>
      <c r="L5793" s="126" t="s">
        <v>698</v>
      </c>
      <c r="M5793" s="166" t="s">
        <v>107</v>
      </c>
      <c r="N5793" s="11" t="s">
        <v>52</v>
      </c>
      <c r="O5793" s="68" t="str">
        <f t="shared" si="207"/>
        <v>215312. Vigilancia de la Salud AmbientalVigilancia de la Salud Ambiental20256_TEUSAQUILLO2_ABRIL_2026</v>
      </c>
      <c r="P5793" s="129">
        <f t="shared" si="206"/>
        <v>0</v>
      </c>
      <c r="S5793" s="164">
        <v>0</v>
      </c>
      <c r="T5793" s="165">
        <v>0</v>
      </c>
    </row>
    <row r="5794" spans="2:20" ht="30" hidden="1" customHeight="1">
      <c r="B5794" s="123">
        <v>2154</v>
      </c>
      <c r="C5794" s="125" t="s">
        <v>54</v>
      </c>
      <c r="D5794" s="125" t="s">
        <v>55</v>
      </c>
      <c r="E5794" s="137">
        <v>2025</v>
      </c>
      <c r="F5794" s="68" t="str">
        <f t="shared" si="208"/>
        <v>215412. Vigilancia de la Salud AmbientalVigilancia de la Salud Ambiental2025</v>
      </c>
      <c r="G5794" s="404" t="s">
        <v>696</v>
      </c>
      <c r="H5794" s="134" t="s">
        <v>699</v>
      </c>
      <c r="I5794" s="125" t="s">
        <v>410</v>
      </c>
      <c r="J5794" s="134" t="s">
        <v>697</v>
      </c>
      <c r="K5794" s="126" t="s">
        <v>698</v>
      </c>
      <c r="L5794" s="126" t="s">
        <v>698</v>
      </c>
      <c r="M5794" s="166" t="s">
        <v>74</v>
      </c>
      <c r="N5794" s="11" t="s">
        <v>52</v>
      </c>
      <c r="O5794" s="68" t="str">
        <f t="shared" si="207"/>
        <v>215412. Vigilancia de la Salud AmbientalVigilancia de la Salud Ambiental20254_CHAPINERO2_ABRIL_2026</v>
      </c>
      <c r="P5794" s="129">
        <f t="shared" si="206"/>
        <v>0</v>
      </c>
      <c r="S5794" s="164">
        <v>0</v>
      </c>
      <c r="T5794" s="165">
        <v>0</v>
      </c>
    </row>
    <row r="5795" spans="2:20" ht="30" hidden="1" customHeight="1">
      <c r="B5795" s="123">
        <v>2154</v>
      </c>
      <c r="C5795" s="125" t="s">
        <v>54</v>
      </c>
      <c r="D5795" s="125" t="s">
        <v>55</v>
      </c>
      <c r="E5795" s="137">
        <v>2025</v>
      </c>
      <c r="F5795" s="68" t="str">
        <f t="shared" si="208"/>
        <v>215412. Vigilancia de la Salud AmbientalVigilancia de la Salud Ambiental2025</v>
      </c>
      <c r="G5795" s="404" t="s">
        <v>696</v>
      </c>
      <c r="H5795" s="134" t="s">
        <v>699</v>
      </c>
      <c r="I5795" s="125" t="s">
        <v>410</v>
      </c>
      <c r="J5795" s="134" t="s">
        <v>697</v>
      </c>
      <c r="K5795" s="126" t="s">
        <v>698</v>
      </c>
      <c r="L5795" s="126" t="s">
        <v>698</v>
      </c>
      <c r="M5795" s="166" t="s">
        <v>56</v>
      </c>
      <c r="N5795" s="11" t="s">
        <v>52</v>
      </c>
      <c r="O5795" s="68" t="str">
        <f t="shared" si="207"/>
        <v>215412. Vigilancia de la Salud AmbientalVigilancia de la Salud Ambiental20251_USAQUEN2_ABRIL_2026</v>
      </c>
      <c r="P5795" s="129">
        <f t="shared" si="206"/>
        <v>0</v>
      </c>
      <c r="S5795" s="164">
        <v>0</v>
      </c>
      <c r="T5795" s="165">
        <v>0</v>
      </c>
    </row>
    <row r="5796" spans="2:20" ht="30" hidden="1" customHeight="1">
      <c r="B5796" s="123">
        <v>2154</v>
      </c>
      <c r="C5796" s="125" t="s">
        <v>54</v>
      </c>
      <c r="D5796" s="125" t="s">
        <v>55</v>
      </c>
      <c r="E5796" s="137">
        <v>2025</v>
      </c>
      <c r="F5796" s="68" t="str">
        <f t="shared" si="208"/>
        <v>215412. Vigilancia de la Salud AmbientalVigilancia de la Salud Ambiental2025</v>
      </c>
      <c r="G5796" s="404" t="s">
        <v>696</v>
      </c>
      <c r="H5796" s="134" t="s">
        <v>699</v>
      </c>
      <c r="I5796" s="125" t="s">
        <v>410</v>
      </c>
      <c r="J5796" s="134" t="s">
        <v>697</v>
      </c>
      <c r="K5796" s="126" t="s">
        <v>698</v>
      </c>
      <c r="L5796" s="126" t="s">
        <v>698</v>
      </c>
      <c r="M5796" s="166" t="s">
        <v>63</v>
      </c>
      <c r="N5796" s="11" t="s">
        <v>52</v>
      </c>
      <c r="O5796" s="68" t="str">
        <f t="shared" si="207"/>
        <v>215412. Vigilancia de la Salud AmbientalVigilancia de la Salud Ambiental20252_ENGATIVA2_ABRIL_2026</v>
      </c>
      <c r="P5796" s="129">
        <f t="shared" si="206"/>
        <v>0</v>
      </c>
      <c r="S5796" s="164">
        <v>0</v>
      </c>
      <c r="T5796" s="165">
        <v>0</v>
      </c>
    </row>
    <row r="5797" spans="2:20" ht="30" hidden="1" customHeight="1">
      <c r="B5797" s="123">
        <v>2154</v>
      </c>
      <c r="C5797" s="125" t="s">
        <v>54</v>
      </c>
      <c r="D5797" s="125" t="s">
        <v>55</v>
      </c>
      <c r="E5797" s="137">
        <v>2025</v>
      </c>
      <c r="F5797" s="68" t="str">
        <f t="shared" si="208"/>
        <v>215412. Vigilancia de la Salud AmbientalVigilancia de la Salud Ambiental2025</v>
      </c>
      <c r="G5797" s="404" t="s">
        <v>696</v>
      </c>
      <c r="H5797" s="134" t="s">
        <v>699</v>
      </c>
      <c r="I5797" s="125" t="s">
        <v>410</v>
      </c>
      <c r="J5797" s="134" t="s">
        <v>697</v>
      </c>
      <c r="K5797" s="126" t="s">
        <v>698</v>
      </c>
      <c r="L5797" s="126" t="s">
        <v>698</v>
      </c>
      <c r="M5797" s="166" t="s">
        <v>77</v>
      </c>
      <c r="N5797" s="11" t="s">
        <v>52</v>
      </c>
      <c r="O5797" s="68" t="str">
        <f t="shared" si="207"/>
        <v>215412. Vigilancia de la Salud AmbientalVigilancia de la Salud Ambiental20253_SUBA2_ABRIL_2026</v>
      </c>
      <c r="P5797" s="129">
        <f t="shared" si="206"/>
        <v>0</v>
      </c>
      <c r="S5797" s="164">
        <v>0</v>
      </c>
      <c r="T5797" s="165">
        <v>0</v>
      </c>
    </row>
    <row r="5798" spans="2:20" ht="30" hidden="1" customHeight="1">
      <c r="B5798" s="123">
        <v>2154</v>
      </c>
      <c r="C5798" s="125" t="s">
        <v>54</v>
      </c>
      <c r="D5798" s="125" t="s">
        <v>55</v>
      </c>
      <c r="E5798" s="137">
        <v>2025</v>
      </c>
      <c r="F5798" s="68" t="str">
        <f t="shared" si="208"/>
        <v>215412. Vigilancia de la Salud AmbientalVigilancia de la Salud Ambiental2025</v>
      </c>
      <c r="G5798" s="404" t="s">
        <v>696</v>
      </c>
      <c r="H5798" s="134" t="s">
        <v>699</v>
      </c>
      <c r="I5798" s="125" t="s">
        <v>410</v>
      </c>
      <c r="J5798" s="134" t="s">
        <v>697</v>
      </c>
      <c r="K5798" s="126" t="s">
        <v>698</v>
      </c>
      <c r="L5798" s="126" t="s">
        <v>698</v>
      </c>
      <c r="M5798" s="166" t="s">
        <v>66</v>
      </c>
      <c r="N5798" s="11" t="s">
        <v>52</v>
      </c>
      <c r="O5798" s="68" t="str">
        <f t="shared" si="207"/>
        <v>215412. Vigilancia de la Salud AmbientalVigilancia de la Salud Ambiental20255_BARRIOS_UNIDOS2_ABRIL_2026</v>
      </c>
      <c r="P5798" s="129">
        <f t="shared" si="206"/>
        <v>0</v>
      </c>
      <c r="S5798" s="164">
        <v>0</v>
      </c>
      <c r="T5798" s="165">
        <v>0</v>
      </c>
    </row>
    <row r="5799" spans="2:20" ht="30" hidden="1" customHeight="1">
      <c r="B5799" s="123">
        <v>2154</v>
      </c>
      <c r="C5799" s="125" t="s">
        <v>54</v>
      </c>
      <c r="D5799" s="125" t="s">
        <v>55</v>
      </c>
      <c r="E5799" s="137">
        <v>2025</v>
      </c>
      <c r="F5799" s="68" t="str">
        <f t="shared" si="208"/>
        <v>215412. Vigilancia de la Salud AmbientalVigilancia de la Salud Ambiental2025</v>
      </c>
      <c r="G5799" s="404" t="s">
        <v>696</v>
      </c>
      <c r="H5799" s="134" t="s">
        <v>699</v>
      </c>
      <c r="I5799" s="125" t="s">
        <v>410</v>
      </c>
      <c r="J5799" s="134" t="s">
        <v>697</v>
      </c>
      <c r="K5799" s="126" t="s">
        <v>698</v>
      </c>
      <c r="L5799" s="126" t="s">
        <v>698</v>
      </c>
      <c r="M5799" s="166" t="s">
        <v>107</v>
      </c>
      <c r="N5799" s="11" t="s">
        <v>52</v>
      </c>
      <c r="O5799" s="68" t="str">
        <f t="shared" si="207"/>
        <v>215412. Vigilancia de la Salud AmbientalVigilancia de la Salud Ambiental20256_TEUSAQUILLO2_ABRIL_2026</v>
      </c>
      <c r="P5799" s="129">
        <f t="shared" ref="P5799:P5862" si="209">IFERROR(T5799/S5799,0)</f>
        <v>0</v>
      </c>
      <c r="S5799" s="164">
        <v>0</v>
      </c>
      <c r="T5799" s="165">
        <v>0</v>
      </c>
    </row>
    <row r="5800" spans="2:20" ht="30" hidden="1" customHeight="1">
      <c r="B5800" s="123">
        <v>2156</v>
      </c>
      <c r="C5800" s="125" t="s">
        <v>54</v>
      </c>
      <c r="D5800" s="125" t="s">
        <v>55</v>
      </c>
      <c r="E5800" s="137">
        <v>2025</v>
      </c>
      <c r="F5800" s="68" t="str">
        <f t="shared" si="208"/>
        <v>215612. Vigilancia de la Salud AmbientalVigilancia de la Salud Ambiental2025</v>
      </c>
      <c r="G5800" s="404" t="s">
        <v>696</v>
      </c>
      <c r="H5800" s="134" t="s">
        <v>703</v>
      </c>
      <c r="I5800" s="125" t="s">
        <v>410</v>
      </c>
      <c r="J5800" s="134" t="s">
        <v>697</v>
      </c>
      <c r="K5800" s="126" t="s">
        <v>698</v>
      </c>
      <c r="L5800" s="126" t="s">
        <v>698</v>
      </c>
      <c r="M5800" s="166" t="s">
        <v>66</v>
      </c>
      <c r="N5800" s="11" t="s">
        <v>52</v>
      </c>
      <c r="O5800" s="68" t="str">
        <f t="shared" si="207"/>
        <v>215612. Vigilancia de la Salud AmbientalVigilancia de la Salud Ambiental20255_BARRIOS_UNIDOS2_ABRIL_2026</v>
      </c>
      <c r="P5800" s="129">
        <f t="shared" si="209"/>
        <v>0</v>
      </c>
      <c r="S5800" s="164">
        <v>0</v>
      </c>
      <c r="T5800" s="165">
        <v>0</v>
      </c>
    </row>
    <row r="5801" spans="2:20" ht="30" hidden="1" customHeight="1">
      <c r="B5801" s="123">
        <v>2157</v>
      </c>
      <c r="C5801" s="125" t="s">
        <v>54</v>
      </c>
      <c r="D5801" s="125" t="s">
        <v>55</v>
      </c>
      <c r="E5801" s="137">
        <v>2025</v>
      </c>
      <c r="F5801" s="68" t="str">
        <f t="shared" si="208"/>
        <v>215712. Vigilancia de la Salud AmbientalVigilancia de la Salud Ambiental2025</v>
      </c>
      <c r="G5801" s="404" t="s">
        <v>696</v>
      </c>
      <c r="H5801" s="134" t="s">
        <v>703</v>
      </c>
      <c r="I5801" s="125" t="s">
        <v>410</v>
      </c>
      <c r="J5801" s="134" t="s">
        <v>697</v>
      </c>
      <c r="K5801" s="126" t="s">
        <v>698</v>
      </c>
      <c r="L5801" s="126" t="s">
        <v>698</v>
      </c>
      <c r="M5801" s="166" t="s">
        <v>56</v>
      </c>
      <c r="N5801" s="11" t="s">
        <v>52</v>
      </c>
      <c r="O5801" s="68" t="str">
        <f t="shared" si="207"/>
        <v>215712. Vigilancia de la Salud AmbientalVigilancia de la Salud Ambiental20251_USAQUEN2_ABRIL_2026</v>
      </c>
      <c r="P5801" s="129">
        <f t="shared" si="209"/>
        <v>0</v>
      </c>
      <c r="S5801" s="164">
        <v>0</v>
      </c>
      <c r="T5801" s="165">
        <v>0</v>
      </c>
    </row>
    <row r="5802" spans="2:20" ht="30" hidden="1" customHeight="1">
      <c r="B5802" s="123">
        <v>2157</v>
      </c>
      <c r="C5802" s="125" t="s">
        <v>54</v>
      </c>
      <c r="D5802" s="125" t="s">
        <v>55</v>
      </c>
      <c r="E5802" s="137">
        <v>2025</v>
      </c>
      <c r="F5802" s="68" t="str">
        <f t="shared" si="208"/>
        <v>215712. Vigilancia de la Salud AmbientalVigilancia de la Salud Ambiental2025</v>
      </c>
      <c r="G5802" s="404" t="s">
        <v>696</v>
      </c>
      <c r="H5802" s="134" t="s">
        <v>703</v>
      </c>
      <c r="I5802" s="125" t="s">
        <v>410</v>
      </c>
      <c r="J5802" s="134" t="s">
        <v>697</v>
      </c>
      <c r="K5802" s="126" t="s">
        <v>698</v>
      </c>
      <c r="L5802" s="126" t="s">
        <v>698</v>
      </c>
      <c r="M5802" s="166" t="s">
        <v>63</v>
      </c>
      <c r="N5802" s="11" t="s">
        <v>52</v>
      </c>
      <c r="O5802" s="68" t="str">
        <f t="shared" si="207"/>
        <v>215712. Vigilancia de la Salud AmbientalVigilancia de la Salud Ambiental20252_ENGATIVA2_ABRIL_2026</v>
      </c>
      <c r="P5802" s="129">
        <f t="shared" si="209"/>
        <v>0</v>
      </c>
      <c r="S5802" s="164">
        <v>0</v>
      </c>
      <c r="T5802" s="165">
        <v>0</v>
      </c>
    </row>
    <row r="5803" spans="2:20" ht="30" hidden="1" customHeight="1">
      <c r="B5803" s="123">
        <v>2157</v>
      </c>
      <c r="C5803" s="125" t="s">
        <v>54</v>
      </c>
      <c r="D5803" s="125" t="s">
        <v>55</v>
      </c>
      <c r="E5803" s="137">
        <v>2025</v>
      </c>
      <c r="F5803" s="68" t="str">
        <f t="shared" si="208"/>
        <v>215712. Vigilancia de la Salud AmbientalVigilancia de la Salud Ambiental2025</v>
      </c>
      <c r="G5803" s="404" t="s">
        <v>696</v>
      </c>
      <c r="H5803" s="134" t="s">
        <v>703</v>
      </c>
      <c r="I5803" s="125" t="s">
        <v>410</v>
      </c>
      <c r="J5803" s="134" t="s">
        <v>697</v>
      </c>
      <c r="K5803" s="126" t="s">
        <v>698</v>
      </c>
      <c r="L5803" s="126" t="s">
        <v>698</v>
      </c>
      <c r="M5803" s="166" t="s">
        <v>66</v>
      </c>
      <c r="N5803" s="11" t="s">
        <v>52</v>
      </c>
      <c r="O5803" s="68" t="str">
        <f t="shared" si="207"/>
        <v>215712. Vigilancia de la Salud AmbientalVigilancia de la Salud Ambiental20255_BARRIOS_UNIDOS2_ABRIL_2026</v>
      </c>
      <c r="P5803" s="129">
        <f t="shared" si="209"/>
        <v>0</v>
      </c>
      <c r="S5803" s="164">
        <v>0</v>
      </c>
      <c r="T5803" s="165">
        <v>0</v>
      </c>
    </row>
    <row r="5804" spans="2:20" ht="48" hidden="1">
      <c r="B5804" s="123">
        <v>2157</v>
      </c>
      <c r="C5804" s="125" t="s">
        <v>54</v>
      </c>
      <c r="D5804" s="125" t="s">
        <v>55</v>
      </c>
      <c r="E5804" s="137">
        <v>2025</v>
      </c>
      <c r="F5804" s="68" t="str">
        <f t="shared" si="208"/>
        <v>215712. Vigilancia de la Salud AmbientalVigilancia de la Salud Ambiental2025</v>
      </c>
      <c r="G5804" s="404" t="s">
        <v>696</v>
      </c>
      <c r="H5804" s="134" t="s">
        <v>703</v>
      </c>
      <c r="I5804" s="125" t="s">
        <v>410</v>
      </c>
      <c r="J5804" s="134" t="s">
        <v>697</v>
      </c>
      <c r="K5804" s="126" t="s">
        <v>698</v>
      </c>
      <c r="L5804" s="126" t="s">
        <v>698</v>
      </c>
      <c r="M5804" s="166" t="s">
        <v>107</v>
      </c>
      <c r="N5804" s="11" t="s">
        <v>52</v>
      </c>
      <c r="O5804" s="68" t="str">
        <f t="shared" si="207"/>
        <v>215712. Vigilancia de la Salud AmbientalVigilancia de la Salud Ambiental20256_TEUSAQUILLO2_ABRIL_2026</v>
      </c>
      <c r="P5804" s="129">
        <f t="shared" si="209"/>
        <v>0</v>
      </c>
      <c r="S5804" s="164">
        <v>0</v>
      </c>
      <c r="T5804" s="165">
        <v>0</v>
      </c>
    </row>
    <row r="5805" spans="2:20" ht="48" hidden="1">
      <c r="B5805" s="123">
        <v>2193</v>
      </c>
      <c r="C5805" s="125" t="s">
        <v>54</v>
      </c>
      <c r="D5805" s="125" t="s">
        <v>55</v>
      </c>
      <c r="E5805" s="137">
        <v>2025</v>
      </c>
      <c r="F5805" s="68" t="str">
        <f t="shared" si="208"/>
        <v>219312. Vigilancia de la Salud AmbientalVigilancia de la Salud Ambiental2025</v>
      </c>
      <c r="G5805" s="404" t="s">
        <v>696</v>
      </c>
      <c r="H5805" s="134" t="s">
        <v>699</v>
      </c>
      <c r="I5805" s="125" t="s">
        <v>410</v>
      </c>
      <c r="J5805" s="134" t="s">
        <v>697</v>
      </c>
      <c r="K5805" s="126" t="s">
        <v>698</v>
      </c>
      <c r="L5805" s="126" t="s">
        <v>698</v>
      </c>
      <c r="M5805" s="166" t="s">
        <v>56</v>
      </c>
      <c r="N5805" s="11" t="s">
        <v>52</v>
      </c>
      <c r="O5805" s="68" t="str">
        <f t="shared" si="207"/>
        <v>219312. Vigilancia de la Salud AmbientalVigilancia de la Salud Ambiental20251_USAQUEN2_ABRIL_2026</v>
      </c>
      <c r="P5805" s="129">
        <f t="shared" si="209"/>
        <v>0</v>
      </c>
      <c r="S5805" s="164">
        <v>0</v>
      </c>
      <c r="T5805" s="165">
        <v>0</v>
      </c>
    </row>
    <row r="5806" spans="2:20" ht="48" hidden="1">
      <c r="B5806" s="123">
        <v>2193</v>
      </c>
      <c r="C5806" s="125" t="s">
        <v>54</v>
      </c>
      <c r="D5806" s="125" t="s">
        <v>55</v>
      </c>
      <c r="E5806" s="137">
        <v>2025</v>
      </c>
      <c r="F5806" s="68" t="str">
        <f t="shared" si="208"/>
        <v>219312. Vigilancia de la Salud AmbientalVigilancia de la Salud Ambiental2025</v>
      </c>
      <c r="G5806" s="404" t="s">
        <v>696</v>
      </c>
      <c r="H5806" s="134" t="s">
        <v>699</v>
      </c>
      <c r="I5806" s="125" t="s">
        <v>410</v>
      </c>
      <c r="J5806" s="134" t="s">
        <v>697</v>
      </c>
      <c r="K5806" s="126" t="s">
        <v>698</v>
      </c>
      <c r="L5806" s="126" t="s">
        <v>698</v>
      </c>
      <c r="M5806" s="166" t="s">
        <v>63</v>
      </c>
      <c r="N5806" s="11" t="s">
        <v>52</v>
      </c>
      <c r="O5806" s="68" t="str">
        <f t="shared" si="207"/>
        <v>219312. Vigilancia de la Salud AmbientalVigilancia de la Salud Ambiental20252_ENGATIVA2_ABRIL_2026</v>
      </c>
      <c r="P5806" s="129">
        <f t="shared" si="209"/>
        <v>0</v>
      </c>
      <c r="S5806" s="164">
        <v>0</v>
      </c>
      <c r="T5806" s="165">
        <v>0</v>
      </c>
    </row>
    <row r="5807" spans="2:20" ht="48" hidden="1">
      <c r="B5807" s="123">
        <v>2193</v>
      </c>
      <c r="C5807" s="125" t="s">
        <v>54</v>
      </c>
      <c r="D5807" s="125" t="s">
        <v>55</v>
      </c>
      <c r="E5807" s="137">
        <v>2025</v>
      </c>
      <c r="F5807" s="68" t="str">
        <f t="shared" si="208"/>
        <v>219312. Vigilancia de la Salud AmbientalVigilancia de la Salud Ambiental2025</v>
      </c>
      <c r="G5807" s="404" t="s">
        <v>696</v>
      </c>
      <c r="H5807" s="134" t="s">
        <v>699</v>
      </c>
      <c r="I5807" s="125" t="s">
        <v>410</v>
      </c>
      <c r="J5807" s="134" t="s">
        <v>697</v>
      </c>
      <c r="K5807" s="126" t="s">
        <v>698</v>
      </c>
      <c r="L5807" s="126" t="s">
        <v>698</v>
      </c>
      <c r="M5807" s="166" t="s">
        <v>66</v>
      </c>
      <c r="N5807" s="11" t="s">
        <v>52</v>
      </c>
      <c r="O5807" s="68" t="str">
        <f t="shared" si="207"/>
        <v>219312. Vigilancia de la Salud AmbientalVigilancia de la Salud Ambiental20255_BARRIOS_UNIDOS2_ABRIL_2026</v>
      </c>
      <c r="P5807" s="129">
        <f t="shared" si="209"/>
        <v>0</v>
      </c>
      <c r="S5807" s="164">
        <v>0</v>
      </c>
      <c r="T5807" s="165">
        <v>0</v>
      </c>
    </row>
    <row r="5808" spans="2:20" ht="48" hidden="1">
      <c r="B5808" s="123">
        <v>2193</v>
      </c>
      <c r="C5808" s="125" t="s">
        <v>54</v>
      </c>
      <c r="D5808" s="125" t="s">
        <v>55</v>
      </c>
      <c r="E5808" s="137">
        <v>2025</v>
      </c>
      <c r="F5808" s="68" t="str">
        <f t="shared" si="208"/>
        <v>219312. Vigilancia de la Salud AmbientalVigilancia de la Salud Ambiental2025</v>
      </c>
      <c r="G5808" s="404" t="s">
        <v>696</v>
      </c>
      <c r="H5808" s="134" t="s">
        <v>699</v>
      </c>
      <c r="I5808" s="125" t="s">
        <v>410</v>
      </c>
      <c r="J5808" s="134" t="s">
        <v>697</v>
      </c>
      <c r="K5808" s="126" t="s">
        <v>698</v>
      </c>
      <c r="L5808" s="126" t="s">
        <v>698</v>
      </c>
      <c r="M5808" s="166" t="s">
        <v>107</v>
      </c>
      <c r="N5808" s="11" t="s">
        <v>52</v>
      </c>
      <c r="O5808" s="68" t="str">
        <f t="shared" si="207"/>
        <v>219312. Vigilancia de la Salud AmbientalVigilancia de la Salud Ambiental20256_TEUSAQUILLO2_ABRIL_2026</v>
      </c>
      <c r="P5808" s="129">
        <f t="shared" si="209"/>
        <v>0</v>
      </c>
      <c r="S5808" s="164">
        <v>0</v>
      </c>
      <c r="T5808" s="165">
        <v>0</v>
      </c>
    </row>
    <row r="5809" spans="2:20" ht="48" hidden="1">
      <c r="B5809" s="123">
        <v>2210</v>
      </c>
      <c r="C5809" s="125" t="s">
        <v>54</v>
      </c>
      <c r="D5809" s="125" t="s">
        <v>55</v>
      </c>
      <c r="E5809" s="137">
        <v>2025</v>
      </c>
      <c r="F5809" s="68" t="str">
        <f t="shared" si="208"/>
        <v>221012. Vigilancia de la Salud AmbientalVigilancia de la Salud Ambiental2025</v>
      </c>
      <c r="G5809" s="404" t="s">
        <v>696</v>
      </c>
      <c r="H5809" s="134" t="s">
        <v>388</v>
      </c>
      <c r="I5809" s="125" t="s">
        <v>410</v>
      </c>
      <c r="J5809" s="134" t="s">
        <v>697</v>
      </c>
      <c r="K5809" s="126" t="s">
        <v>698</v>
      </c>
      <c r="L5809" s="126" t="s">
        <v>698</v>
      </c>
      <c r="M5809" s="166" t="s">
        <v>56</v>
      </c>
      <c r="N5809" s="11" t="s">
        <v>52</v>
      </c>
      <c r="O5809" s="68" t="str">
        <f t="shared" si="207"/>
        <v>221012. Vigilancia de la Salud AmbientalVigilancia de la Salud Ambiental20251_USAQUEN2_ABRIL_2026</v>
      </c>
      <c r="P5809" s="129">
        <f t="shared" si="209"/>
        <v>0</v>
      </c>
      <c r="S5809" s="164">
        <v>0</v>
      </c>
      <c r="T5809" s="165">
        <v>0</v>
      </c>
    </row>
    <row r="5810" spans="2:20" ht="48" hidden="1">
      <c r="B5810" s="123">
        <v>2210</v>
      </c>
      <c r="C5810" s="125" t="s">
        <v>54</v>
      </c>
      <c r="D5810" s="125" t="s">
        <v>55</v>
      </c>
      <c r="E5810" s="137">
        <v>2025</v>
      </c>
      <c r="F5810" s="68" t="str">
        <f t="shared" si="208"/>
        <v>221012. Vigilancia de la Salud AmbientalVigilancia de la Salud Ambiental2025</v>
      </c>
      <c r="G5810" s="404" t="s">
        <v>696</v>
      </c>
      <c r="H5810" s="134" t="s">
        <v>388</v>
      </c>
      <c r="I5810" s="125" t="s">
        <v>410</v>
      </c>
      <c r="J5810" s="134" t="s">
        <v>697</v>
      </c>
      <c r="K5810" s="126" t="s">
        <v>698</v>
      </c>
      <c r="L5810" s="126" t="s">
        <v>698</v>
      </c>
      <c r="M5810" s="166" t="s">
        <v>63</v>
      </c>
      <c r="N5810" s="11" t="s">
        <v>52</v>
      </c>
      <c r="O5810" s="68" t="str">
        <f t="shared" si="207"/>
        <v>221012. Vigilancia de la Salud AmbientalVigilancia de la Salud Ambiental20252_ENGATIVA2_ABRIL_2026</v>
      </c>
      <c r="P5810" s="129">
        <f t="shared" si="209"/>
        <v>0</v>
      </c>
      <c r="S5810" s="164">
        <v>0</v>
      </c>
      <c r="T5810" s="165">
        <v>0</v>
      </c>
    </row>
    <row r="5811" spans="2:20" ht="48" hidden="1">
      <c r="B5811" s="123">
        <v>2210</v>
      </c>
      <c r="C5811" s="125" t="s">
        <v>54</v>
      </c>
      <c r="D5811" s="125" t="s">
        <v>55</v>
      </c>
      <c r="E5811" s="137">
        <v>2025</v>
      </c>
      <c r="F5811" s="68" t="str">
        <f t="shared" si="208"/>
        <v>221012. Vigilancia de la Salud AmbientalVigilancia de la Salud Ambiental2025</v>
      </c>
      <c r="G5811" s="404" t="s">
        <v>696</v>
      </c>
      <c r="H5811" s="134" t="s">
        <v>388</v>
      </c>
      <c r="I5811" s="125" t="s">
        <v>410</v>
      </c>
      <c r="J5811" s="134" t="s">
        <v>697</v>
      </c>
      <c r="K5811" s="126" t="s">
        <v>698</v>
      </c>
      <c r="L5811" s="126" t="s">
        <v>698</v>
      </c>
      <c r="M5811" s="166" t="s">
        <v>77</v>
      </c>
      <c r="N5811" s="11" t="s">
        <v>52</v>
      </c>
      <c r="O5811" s="68" t="str">
        <f t="shared" si="207"/>
        <v>221012. Vigilancia de la Salud AmbientalVigilancia de la Salud Ambiental20253_SUBA2_ABRIL_2026</v>
      </c>
      <c r="P5811" s="129">
        <f t="shared" si="209"/>
        <v>0</v>
      </c>
      <c r="S5811" s="164">
        <v>0</v>
      </c>
      <c r="T5811" s="165">
        <v>0</v>
      </c>
    </row>
    <row r="5812" spans="2:20" ht="48" hidden="1">
      <c r="B5812" s="123">
        <v>2210</v>
      </c>
      <c r="C5812" s="125" t="s">
        <v>54</v>
      </c>
      <c r="D5812" s="125" t="s">
        <v>55</v>
      </c>
      <c r="E5812" s="137">
        <v>2025</v>
      </c>
      <c r="F5812" s="68" t="str">
        <f t="shared" si="208"/>
        <v>221012. Vigilancia de la Salud AmbientalVigilancia de la Salud Ambiental2025</v>
      </c>
      <c r="G5812" s="404" t="s">
        <v>696</v>
      </c>
      <c r="H5812" s="134" t="s">
        <v>388</v>
      </c>
      <c r="I5812" s="125" t="s">
        <v>410</v>
      </c>
      <c r="J5812" s="134" t="s">
        <v>697</v>
      </c>
      <c r="K5812" s="126" t="s">
        <v>698</v>
      </c>
      <c r="L5812" s="126" t="s">
        <v>698</v>
      </c>
      <c r="M5812" s="166" t="s">
        <v>66</v>
      </c>
      <c r="N5812" s="11" t="s">
        <v>52</v>
      </c>
      <c r="O5812" s="68" t="str">
        <f t="shared" si="207"/>
        <v>221012. Vigilancia de la Salud AmbientalVigilancia de la Salud Ambiental20255_BARRIOS_UNIDOS2_ABRIL_2026</v>
      </c>
      <c r="P5812" s="129">
        <f t="shared" si="209"/>
        <v>0</v>
      </c>
      <c r="S5812" s="164">
        <v>0</v>
      </c>
      <c r="T5812" s="165">
        <v>0</v>
      </c>
    </row>
    <row r="5813" spans="2:20" ht="48" hidden="1">
      <c r="B5813" s="123">
        <v>2261</v>
      </c>
      <c r="C5813" s="125" t="s">
        <v>54</v>
      </c>
      <c r="D5813" s="125" t="s">
        <v>55</v>
      </c>
      <c r="E5813" s="137">
        <v>2025</v>
      </c>
      <c r="F5813" s="68" t="str">
        <f t="shared" si="208"/>
        <v>226112. Vigilancia de la Salud AmbientalVigilancia de la Salud Ambiental2025</v>
      </c>
      <c r="G5813" s="404" t="s">
        <v>696</v>
      </c>
      <c r="H5813" s="134" t="s">
        <v>699</v>
      </c>
      <c r="I5813" s="125" t="s">
        <v>410</v>
      </c>
      <c r="J5813" s="134" t="s">
        <v>697</v>
      </c>
      <c r="K5813" s="126" t="s">
        <v>698</v>
      </c>
      <c r="L5813" s="126" t="s">
        <v>698</v>
      </c>
      <c r="M5813" s="166" t="s">
        <v>77</v>
      </c>
      <c r="N5813" s="11" t="s">
        <v>52</v>
      </c>
      <c r="O5813" s="68" t="str">
        <f t="shared" si="207"/>
        <v>226112. Vigilancia de la Salud AmbientalVigilancia de la Salud Ambiental20253_SUBA2_ABRIL_2026</v>
      </c>
      <c r="P5813" s="129">
        <f t="shared" si="209"/>
        <v>0</v>
      </c>
      <c r="S5813" s="164">
        <v>0</v>
      </c>
      <c r="T5813" s="165">
        <v>0</v>
      </c>
    </row>
    <row r="5814" spans="2:20" ht="48" hidden="1">
      <c r="B5814" s="123">
        <v>2261</v>
      </c>
      <c r="C5814" s="125" t="s">
        <v>54</v>
      </c>
      <c r="D5814" s="125" t="s">
        <v>55</v>
      </c>
      <c r="E5814" s="137">
        <v>2025</v>
      </c>
      <c r="F5814" s="68" t="str">
        <f t="shared" si="208"/>
        <v>226112. Vigilancia de la Salud AmbientalVigilancia de la Salud Ambiental2025</v>
      </c>
      <c r="G5814" s="404" t="s">
        <v>696</v>
      </c>
      <c r="H5814" s="134" t="s">
        <v>699</v>
      </c>
      <c r="I5814" s="125" t="s">
        <v>410</v>
      </c>
      <c r="J5814" s="134" t="s">
        <v>697</v>
      </c>
      <c r="K5814" s="126" t="s">
        <v>698</v>
      </c>
      <c r="L5814" s="126" t="s">
        <v>698</v>
      </c>
      <c r="M5814" s="166" t="s">
        <v>66</v>
      </c>
      <c r="N5814" s="11" t="s">
        <v>52</v>
      </c>
      <c r="O5814" s="68" t="str">
        <f t="shared" si="207"/>
        <v>226112. Vigilancia de la Salud AmbientalVigilancia de la Salud Ambiental20255_BARRIOS_UNIDOS2_ABRIL_2026</v>
      </c>
      <c r="P5814" s="129">
        <f t="shared" si="209"/>
        <v>0</v>
      </c>
      <c r="S5814" s="164">
        <v>0</v>
      </c>
      <c r="T5814" s="165">
        <v>0</v>
      </c>
    </row>
    <row r="5815" spans="2:20" ht="48" hidden="1">
      <c r="B5815" s="123">
        <v>2378</v>
      </c>
      <c r="C5815" s="125" t="s">
        <v>54</v>
      </c>
      <c r="D5815" s="125" t="s">
        <v>55</v>
      </c>
      <c r="E5815" s="137">
        <v>2025</v>
      </c>
      <c r="F5815" s="68" t="str">
        <f t="shared" si="208"/>
        <v>237812. Vigilancia de la Salud AmbientalVigilancia de la Salud Ambiental2025</v>
      </c>
      <c r="G5815" s="404" t="s">
        <v>713</v>
      </c>
      <c r="H5815" s="134" t="s">
        <v>705</v>
      </c>
      <c r="I5815" s="125" t="s">
        <v>410</v>
      </c>
      <c r="J5815" s="134" t="s">
        <v>706</v>
      </c>
      <c r="K5815" s="126" t="s">
        <v>698</v>
      </c>
      <c r="L5815" s="126" t="s">
        <v>698</v>
      </c>
      <c r="M5815" s="166" t="s">
        <v>74</v>
      </c>
      <c r="N5815" s="11" t="s">
        <v>52</v>
      </c>
      <c r="O5815" s="68" t="str">
        <f t="shared" si="207"/>
        <v>237812. Vigilancia de la Salud AmbientalVigilancia de la Salud Ambiental20254_CHAPINERO2_ABRIL_2026</v>
      </c>
      <c r="P5815" s="129">
        <f t="shared" si="209"/>
        <v>0</v>
      </c>
      <c r="S5815" s="164">
        <v>0</v>
      </c>
      <c r="T5815" s="165">
        <v>0</v>
      </c>
    </row>
    <row r="5816" spans="2:20" ht="48" hidden="1">
      <c r="B5816" s="123">
        <v>2378</v>
      </c>
      <c r="C5816" s="125" t="s">
        <v>54</v>
      </c>
      <c r="D5816" s="125" t="s">
        <v>55</v>
      </c>
      <c r="E5816" s="137">
        <v>2025</v>
      </c>
      <c r="F5816" s="68" t="str">
        <f t="shared" si="208"/>
        <v>237812. Vigilancia de la Salud AmbientalVigilancia de la Salud Ambiental2025</v>
      </c>
      <c r="G5816" s="404" t="s">
        <v>713</v>
      </c>
      <c r="H5816" s="134" t="s">
        <v>705</v>
      </c>
      <c r="I5816" s="125" t="s">
        <v>410</v>
      </c>
      <c r="J5816" s="134" t="s">
        <v>706</v>
      </c>
      <c r="K5816" s="126" t="s">
        <v>698</v>
      </c>
      <c r="L5816" s="126" t="s">
        <v>698</v>
      </c>
      <c r="M5816" s="166" t="s">
        <v>56</v>
      </c>
      <c r="N5816" s="11" t="s">
        <v>52</v>
      </c>
      <c r="O5816" s="68" t="str">
        <f t="shared" si="207"/>
        <v>237812. Vigilancia de la Salud AmbientalVigilancia de la Salud Ambiental20251_USAQUEN2_ABRIL_2026</v>
      </c>
      <c r="P5816" s="129">
        <f t="shared" si="209"/>
        <v>0</v>
      </c>
      <c r="S5816" s="164">
        <v>0</v>
      </c>
      <c r="T5816" s="165">
        <v>0</v>
      </c>
    </row>
    <row r="5817" spans="2:20" ht="48" hidden="1">
      <c r="B5817" s="123">
        <v>2378</v>
      </c>
      <c r="C5817" s="125" t="s">
        <v>54</v>
      </c>
      <c r="D5817" s="125" t="s">
        <v>55</v>
      </c>
      <c r="E5817" s="137">
        <v>2025</v>
      </c>
      <c r="F5817" s="68" t="str">
        <f t="shared" si="208"/>
        <v>237812. Vigilancia de la Salud AmbientalVigilancia de la Salud Ambiental2025</v>
      </c>
      <c r="G5817" s="404" t="s">
        <v>713</v>
      </c>
      <c r="H5817" s="134" t="s">
        <v>705</v>
      </c>
      <c r="I5817" s="125" t="s">
        <v>410</v>
      </c>
      <c r="J5817" s="134" t="s">
        <v>706</v>
      </c>
      <c r="K5817" s="126" t="s">
        <v>698</v>
      </c>
      <c r="L5817" s="126" t="s">
        <v>698</v>
      </c>
      <c r="M5817" s="166" t="s">
        <v>63</v>
      </c>
      <c r="N5817" s="11" t="s">
        <v>52</v>
      </c>
      <c r="O5817" s="68" t="str">
        <f t="shared" si="207"/>
        <v>237812. Vigilancia de la Salud AmbientalVigilancia de la Salud Ambiental20252_ENGATIVA2_ABRIL_2026</v>
      </c>
      <c r="P5817" s="129">
        <f t="shared" si="209"/>
        <v>0</v>
      </c>
      <c r="S5817" s="164">
        <v>0</v>
      </c>
      <c r="T5817" s="165">
        <v>0</v>
      </c>
    </row>
    <row r="5818" spans="2:20" ht="48" hidden="1">
      <c r="B5818" s="123">
        <v>2378</v>
      </c>
      <c r="C5818" s="125" t="s">
        <v>54</v>
      </c>
      <c r="D5818" s="125" t="s">
        <v>55</v>
      </c>
      <c r="E5818" s="137">
        <v>2025</v>
      </c>
      <c r="F5818" s="68" t="str">
        <f t="shared" si="208"/>
        <v>237812. Vigilancia de la Salud AmbientalVigilancia de la Salud Ambiental2025</v>
      </c>
      <c r="G5818" s="404" t="s">
        <v>713</v>
      </c>
      <c r="H5818" s="134" t="s">
        <v>705</v>
      </c>
      <c r="I5818" s="125" t="s">
        <v>410</v>
      </c>
      <c r="J5818" s="134" t="s">
        <v>706</v>
      </c>
      <c r="K5818" s="126" t="s">
        <v>698</v>
      </c>
      <c r="L5818" s="126" t="s">
        <v>698</v>
      </c>
      <c r="M5818" s="166" t="s">
        <v>77</v>
      </c>
      <c r="N5818" s="11" t="s">
        <v>52</v>
      </c>
      <c r="O5818" s="68" t="str">
        <f t="shared" si="207"/>
        <v>237812. Vigilancia de la Salud AmbientalVigilancia de la Salud Ambiental20253_SUBA2_ABRIL_2026</v>
      </c>
      <c r="P5818" s="129">
        <f t="shared" si="209"/>
        <v>0</v>
      </c>
      <c r="S5818" s="164">
        <v>0</v>
      </c>
      <c r="T5818" s="165">
        <v>0</v>
      </c>
    </row>
    <row r="5819" spans="2:20" ht="48" hidden="1">
      <c r="B5819" s="123">
        <v>2378</v>
      </c>
      <c r="C5819" s="125" t="s">
        <v>54</v>
      </c>
      <c r="D5819" s="125" t="s">
        <v>55</v>
      </c>
      <c r="E5819" s="137">
        <v>2025</v>
      </c>
      <c r="F5819" s="68" t="str">
        <f t="shared" si="208"/>
        <v>237812. Vigilancia de la Salud AmbientalVigilancia de la Salud Ambiental2025</v>
      </c>
      <c r="G5819" s="404" t="s">
        <v>713</v>
      </c>
      <c r="H5819" s="134" t="s">
        <v>705</v>
      </c>
      <c r="I5819" s="125" t="s">
        <v>410</v>
      </c>
      <c r="J5819" s="134" t="s">
        <v>706</v>
      </c>
      <c r="K5819" s="126" t="s">
        <v>698</v>
      </c>
      <c r="L5819" s="126" t="s">
        <v>698</v>
      </c>
      <c r="M5819" s="166" t="s">
        <v>66</v>
      </c>
      <c r="N5819" s="11" t="s">
        <v>52</v>
      </c>
      <c r="O5819" s="68" t="str">
        <f t="shared" ref="O5819:O5882" si="210">+F5819&amp;M5819&amp;N5819</f>
        <v>237812. Vigilancia de la Salud AmbientalVigilancia de la Salud Ambiental20255_BARRIOS_UNIDOS2_ABRIL_2026</v>
      </c>
      <c r="P5819" s="129">
        <f t="shared" si="209"/>
        <v>0</v>
      </c>
      <c r="S5819" s="164">
        <v>0</v>
      </c>
      <c r="T5819" s="165">
        <v>0</v>
      </c>
    </row>
    <row r="5820" spans="2:20" ht="48" hidden="1">
      <c r="B5820" s="123">
        <v>2378</v>
      </c>
      <c r="C5820" s="125" t="s">
        <v>54</v>
      </c>
      <c r="D5820" s="125" t="s">
        <v>55</v>
      </c>
      <c r="E5820" s="137">
        <v>2025</v>
      </c>
      <c r="F5820" s="68" t="str">
        <f t="shared" si="208"/>
        <v>237812. Vigilancia de la Salud AmbientalVigilancia de la Salud Ambiental2025</v>
      </c>
      <c r="G5820" s="404" t="s">
        <v>713</v>
      </c>
      <c r="H5820" s="134" t="s">
        <v>705</v>
      </c>
      <c r="I5820" s="125" t="s">
        <v>410</v>
      </c>
      <c r="J5820" s="134" t="s">
        <v>706</v>
      </c>
      <c r="K5820" s="126" t="s">
        <v>698</v>
      </c>
      <c r="L5820" s="126" t="s">
        <v>698</v>
      </c>
      <c r="M5820" s="166" t="s">
        <v>107</v>
      </c>
      <c r="N5820" s="11" t="s">
        <v>52</v>
      </c>
      <c r="O5820" s="68" t="str">
        <f t="shared" si="210"/>
        <v>237812. Vigilancia de la Salud AmbientalVigilancia de la Salud Ambiental20256_TEUSAQUILLO2_ABRIL_2026</v>
      </c>
      <c r="P5820" s="129">
        <f t="shared" si="209"/>
        <v>0</v>
      </c>
      <c r="S5820" s="164">
        <v>0</v>
      </c>
      <c r="T5820" s="165">
        <v>0</v>
      </c>
    </row>
    <row r="5821" spans="2:20" ht="48" hidden="1">
      <c r="B5821" s="123">
        <v>2386</v>
      </c>
      <c r="C5821" s="125" t="s">
        <v>54</v>
      </c>
      <c r="D5821" s="125" t="s">
        <v>55</v>
      </c>
      <c r="E5821" s="137">
        <v>2025</v>
      </c>
      <c r="F5821" s="68" t="str">
        <f t="shared" si="208"/>
        <v>238612. Vigilancia de la Salud AmbientalVigilancia de la Salud Ambiental2025</v>
      </c>
      <c r="G5821" s="404" t="s">
        <v>709</v>
      </c>
      <c r="H5821" s="134" t="s">
        <v>699</v>
      </c>
      <c r="I5821" s="125" t="s">
        <v>410</v>
      </c>
      <c r="J5821" s="134" t="s">
        <v>709</v>
      </c>
      <c r="K5821" s="126" t="s">
        <v>698</v>
      </c>
      <c r="L5821" s="126" t="s">
        <v>698</v>
      </c>
      <c r="M5821" s="166" t="s">
        <v>77</v>
      </c>
      <c r="N5821" s="11" t="s">
        <v>52</v>
      </c>
      <c r="O5821" s="68" t="str">
        <f t="shared" si="210"/>
        <v>238612. Vigilancia de la Salud AmbientalVigilancia de la Salud Ambiental20253_SUBA2_ABRIL_2026</v>
      </c>
      <c r="P5821" s="129">
        <f t="shared" si="209"/>
        <v>0</v>
      </c>
      <c r="S5821" s="164">
        <v>0</v>
      </c>
      <c r="T5821" s="165">
        <v>0</v>
      </c>
    </row>
    <row r="5822" spans="2:20" ht="48" hidden="1">
      <c r="B5822" s="123">
        <v>2387</v>
      </c>
      <c r="C5822" s="125" t="s">
        <v>54</v>
      </c>
      <c r="D5822" s="125" t="s">
        <v>55</v>
      </c>
      <c r="E5822" s="137">
        <v>2025</v>
      </c>
      <c r="F5822" s="68" t="str">
        <f t="shared" si="208"/>
        <v>238712. Vigilancia de la Salud AmbientalVigilancia de la Salud Ambiental2025</v>
      </c>
      <c r="G5822" s="404" t="s">
        <v>696</v>
      </c>
      <c r="H5822" s="134" t="s">
        <v>703</v>
      </c>
      <c r="I5822" s="125" t="s">
        <v>410</v>
      </c>
      <c r="J5822" s="134" t="s">
        <v>697</v>
      </c>
      <c r="K5822" s="126" t="s">
        <v>698</v>
      </c>
      <c r="L5822" s="126" t="s">
        <v>698</v>
      </c>
      <c r="M5822" s="166" t="s">
        <v>74</v>
      </c>
      <c r="N5822" s="11" t="s">
        <v>52</v>
      </c>
      <c r="O5822" s="68" t="str">
        <f t="shared" si="210"/>
        <v>238712. Vigilancia de la Salud AmbientalVigilancia de la Salud Ambiental20254_CHAPINERO2_ABRIL_2026</v>
      </c>
      <c r="P5822" s="129">
        <f t="shared" si="209"/>
        <v>0</v>
      </c>
      <c r="S5822" s="164">
        <v>0</v>
      </c>
      <c r="T5822" s="165">
        <v>0</v>
      </c>
    </row>
    <row r="5823" spans="2:20" ht="48" hidden="1">
      <c r="B5823" s="123">
        <v>2387</v>
      </c>
      <c r="C5823" s="125" t="s">
        <v>54</v>
      </c>
      <c r="D5823" s="125" t="s">
        <v>55</v>
      </c>
      <c r="E5823" s="137">
        <v>2025</v>
      </c>
      <c r="F5823" s="68" t="str">
        <f t="shared" si="208"/>
        <v>238712. Vigilancia de la Salud AmbientalVigilancia de la Salud Ambiental2025</v>
      </c>
      <c r="G5823" s="404" t="s">
        <v>696</v>
      </c>
      <c r="H5823" s="134" t="s">
        <v>703</v>
      </c>
      <c r="I5823" s="125" t="s">
        <v>410</v>
      </c>
      <c r="J5823" s="134" t="s">
        <v>697</v>
      </c>
      <c r="K5823" s="126" t="s">
        <v>698</v>
      </c>
      <c r="L5823" s="126" t="s">
        <v>698</v>
      </c>
      <c r="M5823" s="166" t="s">
        <v>56</v>
      </c>
      <c r="N5823" s="11" t="s">
        <v>52</v>
      </c>
      <c r="O5823" s="68" t="str">
        <f t="shared" si="210"/>
        <v>238712. Vigilancia de la Salud AmbientalVigilancia de la Salud Ambiental20251_USAQUEN2_ABRIL_2026</v>
      </c>
      <c r="P5823" s="129">
        <f t="shared" si="209"/>
        <v>0</v>
      </c>
      <c r="S5823" s="164">
        <v>0</v>
      </c>
      <c r="T5823" s="165">
        <v>0</v>
      </c>
    </row>
    <row r="5824" spans="2:20" ht="48" hidden="1">
      <c r="B5824" s="123">
        <v>2387</v>
      </c>
      <c r="C5824" s="125" t="s">
        <v>54</v>
      </c>
      <c r="D5824" s="125" t="s">
        <v>55</v>
      </c>
      <c r="E5824" s="137">
        <v>2025</v>
      </c>
      <c r="F5824" s="68" t="str">
        <f t="shared" si="208"/>
        <v>238712. Vigilancia de la Salud AmbientalVigilancia de la Salud Ambiental2025</v>
      </c>
      <c r="G5824" s="404" t="s">
        <v>696</v>
      </c>
      <c r="H5824" s="134" t="s">
        <v>703</v>
      </c>
      <c r="I5824" s="125" t="s">
        <v>410</v>
      </c>
      <c r="J5824" s="134" t="s">
        <v>697</v>
      </c>
      <c r="K5824" s="126" t="s">
        <v>698</v>
      </c>
      <c r="L5824" s="126" t="s">
        <v>698</v>
      </c>
      <c r="M5824" s="166" t="s">
        <v>63</v>
      </c>
      <c r="N5824" s="11" t="s">
        <v>52</v>
      </c>
      <c r="O5824" s="68" t="str">
        <f t="shared" si="210"/>
        <v>238712. Vigilancia de la Salud AmbientalVigilancia de la Salud Ambiental20252_ENGATIVA2_ABRIL_2026</v>
      </c>
      <c r="P5824" s="129">
        <f t="shared" si="209"/>
        <v>0</v>
      </c>
      <c r="S5824" s="164">
        <v>0</v>
      </c>
      <c r="T5824" s="165">
        <v>0</v>
      </c>
    </row>
    <row r="5825" spans="2:20" ht="48" hidden="1">
      <c r="B5825" s="123">
        <v>2387</v>
      </c>
      <c r="C5825" s="125" t="s">
        <v>54</v>
      </c>
      <c r="D5825" s="125" t="s">
        <v>55</v>
      </c>
      <c r="E5825" s="137">
        <v>2025</v>
      </c>
      <c r="F5825" s="68" t="str">
        <f t="shared" si="208"/>
        <v>238712. Vigilancia de la Salud AmbientalVigilancia de la Salud Ambiental2025</v>
      </c>
      <c r="G5825" s="404" t="s">
        <v>696</v>
      </c>
      <c r="H5825" s="134" t="s">
        <v>703</v>
      </c>
      <c r="I5825" s="125" t="s">
        <v>410</v>
      </c>
      <c r="J5825" s="134" t="s">
        <v>697</v>
      </c>
      <c r="K5825" s="126" t="s">
        <v>698</v>
      </c>
      <c r="L5825" s="126" t="s">
        <v>698</v>
      </c>
      <c r="M5825" s="166" t="s">
        <v>77</v>
      </c>
      <c r="N5825" s="11" t="s">
        <v>52</v>
      </c>
      <c r="O5825" s="68" t="str">
        <f t="shared" si="210"/>
        <v>238712. Vigilancia de la Salud AmbientalVigilancia de la Salud Ambiental20253_SUBA2_ABRIL_2026</v>
      </c>
      <c r="P5825" s="129">
        <f t="shared" si="209"/>
        <v>0</v>
      </c>
      <c r="S5825" s="164">
        <v>0</v>
      </c>
      <c r="T5825" s="165">
        <v>0</v>
      </c>
    </row>
    <row r="5826" spans="2:20" ht="48" hidden="1">
      <c r="B5826" s="123">
        <v>2387</v>
      </c>
      <c r="C5826" s="125" t="s">
        <v>54</v>
      </c>
      <c r="D5826" s="125" t="s">
        <v>55</v>
      </c>
      <c r="E5826" s="137">
        <v>2025</v>
      </c>
      <c r="F5826" s="68" t="str">
        <f t="shared" si="208"/>
        <v>238712. Vigilancia de la Salud AmbientalVigilancia de la Salud Ambiental2025</v>
      </c>
      <c r="G5826" s="404" t="s">
        <v>696</v>
      </c>
      <c r="H5826" s="134" t="s">
        <v>703</v>
      </c>
      <c r="I5826" s="125" t="s">
        <v>410</v>
      </c>
      <c r="J5826" s="134" t="s">
        <v>697</v>
      </c>
      <c r="K5826" s="126" t="s">
        <v>698</v>
      </c>
      <c r="L5826" s="126" t="s">
        <v>698</v>
      </c>
      <c r="M5826" s="166" t="s">
        <v>66</v>
      </c>
      <c r="N5826" s="11" t="s">
        <v>52</v>
      </c>
      <c r="O5826" s="68" t="str">
        <f t="shared" si="210"/>
        <v>238712. Vigilancia de la Salud AmbientalVigilancia de la Salud Ambiental20255_BARRIOS_UNIDOS2_ABRIL_2026</v>
      </c>
      <c r="P5826" s="129">
        <f t="shared" si="209"/>
        <v>0</v>
      </c>
      <c r="S5826" s="164">
        <v>0</v>
      </c>
      <c r="T5826" s="165">
        <v>0</v>
      </c>
    </row>
    <row r="5827" spans="2:20" ht="48" hidden="1">
      <c r="B5827" s="123">
        <v>2387</v>
      </c>
      <c r="C5827" s="125" t="s">
        <v>54</v>
      </c>
      <c r="D5827" s="125" t="s">
        <v>55</v>
      </c>
      <c r="E5827" s="137">
        <v>2025</v>
      </c>
      <c r="F5827" s="68" t="str">
        <f t="shared" si="208"/>
        <v>238712. Vigilancia de la Salud AmbientalVigilancia de la Salud Ambiental2025</v>
      </c>
      <c r="G5827" s="404" t="s">
        <v>696</v>
      </c>
      <c r="H5827" s="134" t="s">
        <v>703</v>
      </c>
      <c r="I5827" s="125" t="s">
        <v>410</v>
      </c>
      <c r="J5827" s="134" t="s">
        <v>697</v>
      </c>
      <c r="K5827" s="126" t="s">
        <v>698</v>
      </c>
      <c r="L5827" s="126" t="s">
        <v>698</v>
      </c>
      <c r="M5827" s="166" t="s">
        <v>107</v>
      </c>
      <c r="N5827" s="11" t="s">
        <v>52</v>
      </c>
      <c r="O5827" s="68" t="str">
        <f t="shared" si="210"/>
        <v>238712. Vigilancia de la Salud AmbientalVigilancia de la Salud Ambiental20256_TEUSAQUILLO2_ABRIL_2026</v>
      </c>
      <c r="P5827" s="129">
        <f t="shared" si="209"/>
        <v>61104</v>
      </c>
      <c r="S5827" s="164">
        <v>2</v>
      </c>
      <c r="T5827" s="165">
        <v>122208</v>
      </c>
    </row>
    <row r="5828" spans="2:20" ht="48" hidden="1">
      <c r="B5828" s="123">
        <v>2388</v>
      </c>
      <c r="C5828" s="125" t="s">
        <v>54</v>
      </c>
      <c r="D5828" s="125" t="s">
        <v>55</v>
      </c>
      <c r="E5828" s="137">
        <v>2025</v>
      </c>
      <c r="F5828" s="68" t="str">
        <f t="shared" si="208"/>
        <v>238812. Vigilancia de la Salud AmbientalVigilancia de la Salud Ambiental2025</v>
      </c>
      <c r="G5828" s="404" t="s">
        <v>696</v>
      </c>
      <c r="H5828" s="134" t="s">
        <v>703</v>
      </c>
      <c r="I5828" s="125" t="s">
        <v>410</v>
      </c>
      <c r="J5828" s="134" t="s">
        <v>697</v>
      </c>
      <c r="K5828" s="126" t="s">
        <v>698</v>
      </c>
      <c r="L5828" s="126" t="s">
        <v>698</v>
      </c>
      <c r="M5828" s="166" t="s">
        <v>74</v>
      </c>
      <c r="N5828" s="11" t="s">
        <v>52</v>
      </c>
      <c r="O5828" s="68" t="str">
        <f t="shared" si="210"/>
        <v>238812. Vigilancia de la Salud AmbientalVigilancia de la Salud Ambiental20254_CHAPINERO2_ABRIL_2026</v>
      </c>
      <c r="P5828" s="129">
        <f t="shared" si="209"/>
        <v>0</v>
      </c>
      <c r="S5828" s="164">
        <v>0</v>
      </c>
      <c r="T5828" s="165">
        <v>0</v>
      </c>
    </row>
    <row r="5829" spans="2:20" ht="48" hidden="1">
      <c r="B5829" s="123">
        <v>2388</v>
      </c>
      <c r="C5829" s="125" t="s">
        <v>54</v>
      </c>
      <c r="D5829" s="125" t="s">
        <v>55</v>
      </c>
      <c r="E5829" s="137">
        <v>2025</v>
      </c>
      <c r="F5829" s="68" t="str">
        <f t="shared" si="208"/>
        <v>238812. Vigilancia de la Salud AmbientalVigilancia de la Salud Ambiental2025</v>
      </c>
      <c r="G5829" s="404" t="s">
        <v>696</v>
      </c>
      <c r="H5829" s="134" t="s">
        <v>703</v>
      </c>
      <c r="I5829" s="125" t="s">
        <v>410</v>
      </c>
      <c r="J5829" s="134" t="s">
        <v>697</v>
      </c>
      <c r="K5829" s="126" t="s">
        <v>698</v>
      </c>
      <c r="L5829" s="126" t="s">
        <v>698</v>
      </c>
      <c r="M5829" s="166" t="s">
        <v>56</v>
      </c>
      <c r="N5829" s="11" t="s">
        <v>52</v>
      </c>
      <c r="O5829" s="68" t="str">
        <f t="shared" si="210"/>
        <v>238812. Vigilancia de la Salud AmbientalVigilancia de la Salud Ambiental20251_USAQUEN2_ABRIL_2026</v>
      </c>
      <c r="P5829" s="129">
        <f t="shared" si="209"/>
        <v>0</v>
      </c>
      <c r="S5829" s="164">
        <v>0</v>
      </c>
      <c r="T5829" s="165">
        <v>0</v>
      </c>
    </row>
    <row r="5830" spans="2:20" ht="48" hidden="1">
      <c r="B5830" s="123">
        <v>2388</v>
      </c>
      <c r="C5830" s="125" t="s">
        <v>54</v>
      </c>
      <c r="D5830" s="125" t="s">
        <v>55</v>
      </c>
      <c r="E5830" s="137">
        <v>2025</v>
      </c>
      <c r="F5830" s="68" t="str">
        <f t="shared" si="208"/>
        <v>238812. Vigilancia de la Salud AmbientalVigilancia de la Salud Ambiental2025</v>
      </c>
      <c r="G5830" s="404" t="s">
        <v>696</v>
      </c>
      <c r="H5830" s="134" t="s">
        <v>703</v>
      </c>
      <c r="I5830" s="125" t="s">
        <v>410</v>
      </c>
      <c r="J5830" s="134" t="s">
        <v>697</v>
      </c>
      <c r="K5830" s="126" t="s">
        <v>698</v>
      </c>
      <c r="L5830" s="126" t="s">
        <v>698</v>
      </c>
      <c r="M5830" s="166" t="s">
        <v>63</v>
      </c>
      <c r="N5830" s="11" t="s">
        <v>52</v>
      </c>
      <c r="O5830" s="68" t="str">
        <f t="shared" si="210"/>
        <v>238812. Vigilancia de la Salud AmbientalVigilancia de la Salud Ambiental20252_ENGATIVA2_ABRIL_2026</v>
      </c>
      <c r="P5830" s="129">
        <f t="shared" si="209"/>
        <v>0</v>
      </c>
      <c r="S5830" s="164">
        <v>0</v>
      </c>
      <c r="T5830" s="165">
        <v>0</v>
      </c>
    </row>
    <row r="5831" spans="2:20" ht="48" hidden="1">
      <c r="B5831" s="123">
        <v>2388</v>
      </c>
      <c r="C5831" s="125" t="s">
        <v>54</v>
      </c>
      <c r="D5831" s="125" t="s">
        <v>55</v>
      </c>
      <c r="E5831" s="137">
        <v>2025</v>
      </c>
      <c r="F5831" s="68" t="str">
        <f t="shared" ref="F5831:F5894" si="211">B5831&amp;C5831&amp;D5831&amp;E5831</f>
        <v>238812. Vigilancia de la Salud AmbientalVigilancia de la Salud Ambiental2025</v>
      </c>
      <c r="G5831" s="404" t="s">
        <v>696</v>
      </c>
      <c r="H5831" s="134" t="s">
        <v>703</v>
      </c>
      <c r="I5831" s="125" t="s">
        <v>410</v>
      </c>
      <c r="J5831" s="134" t="s">
        <v>697</v>
      </c>
      <c r="K5831" s="126" t="s">
        <v>698</v>
      </c>
      <c r="L5831" s="126" t="s">
        <v>698</v>
      </c>
      <c r="M5831" s="166" t="s">
        <v>77</v>
      </c>
      <c r="N5831" s="11" t="s">
        <v>52</v>
      </c>
      <c r="O5831" s="68" t="str">
        <f t="shared" si="210"/>
        <v>238812. Vigilancia de la Salud AmbientalVigilancia de la Salud Ambiental20253_SUBA2_ABRIL_2026</v>
      </c>
      <c r="P5831" s="129">
        <f t="shared" si="209"/>
        <v>0</v>
      </c>
      <c r="S5831" s="164">
        <v>0</v>
      </c>
      <c r="T5831" s="165">
        <v>0</v>
      </c>
    </row>
    <row r="5832" spans="2:20" ht="48" hidden="1">
      <c r="B5832" s="123">
        <v>2388</v>
      </c>
      <c r="C5832" s="125" t="s">
        <v>54</v>
      </c>
      <c r="D5832" s="125" t="s">
        <v>55</v>
      </c>
      <c r="E5832" s="137">
        <v>2025</v>
      </c>
      <c r="F5832" s="68" t="str">
        <f t="shared" si="211"/>
        <v>238812. Vigilancia de la Salud AmbientalVigilancia de la Salud Ambiental2025</v>
      </c>
      <c r="G5832" s="404" t="s">
        <v>696</v>
      </c>
      <c r="H5832" s="134" t="s">
        <v>703</v>
      </c>
      <c r="I5832" s="125" t="s">
        <v>410</v>
      </c>
      <c r="J5832" s="134" t="s">
        <v>697</v>
      </c>
      <c r="K5832" s="126" t="s">
        <v>698</v>
      </c>
      <c r="L5832" s="126" t="s">
        <v>698</v>
      </c>
      <c r="M5832" s="166" t="s">
        <v>66</v>
      </c>
      <c r="N5832" s="11" t="s">
        <v>52</v>
      </c>
      <c r="O5832" s="68" t="str">
        <f t="shared" si="210"/>
        <v>238812. Vigilancia de la Salud AmbientalVigilancia de la Salud Ambiental20255_BARRIOS_UNIDOS2_ABRIL_2026</v>
      </c>
      <c r="P5832" s="129">
        <f t="shared" si="209"/>
        <v>0</v>
      </c>
      <c r="S5832" s="164">
        <v>0</v>
      </c>
      <c r="T5832" s="165">
        <v>0</v>
      </c>
    </row>
    <row r="5833" spans="2:20" ht="48" hidden="1">
      <c r="B5833" s="123">
        <v>2388</v>
      </c>
      <c r="C5833" s="125" t="s">
        <v>54</v>
      </c>
      <c r="D5833" s="125" t="s">
        <v>55</v>
      </c>
      <c r="E5833" s="137">
        <v>2025</v>
      </c>
      <c r="F5833" s="68" t="str">
        <f t="shared" si="211"/>
        <v>238812. Vigilancia de la Salud AmbientalVigilancia de la Salud Ambiental2025</v>
      </c>
      <c r="G5833" s="404" t="s">
        <v>696</v>
      </c>
      <c r="H5833" s="134" t="s">
        <v>703</v>
      </c>
      <c r="I5833" s="125" t="s">
        <v>410</v>
      </c>
      <c r="J5833" s="134" t="s">
        <v>697</v>
      </c>
      <c r="K5833" s="126" t="s">
        <v>698</v>
      </c>
      <c r="L5833" s="126" t="s">
        <v>698</v>
      </c>
      <c r="M5833" s="166" t="s">
        <v>107</v>
      </c>
      <c r="N5833" s="11" t="s">
        <v>52</v>
      </c>
      <c r="O5833" s="68" t="str">
        <f t="shared" si="210"/>
        <v>238812. Vigilancia de la Salud AmbientalVigilancia de la Salud Ambiental20256_TEUSAQUILLO2_ABRIL_2026</v>
      </c>
      <c r="P5833" s="129">
        <f t="shared" si="209"/>
        <v>0</v>
      </c>
      <c r="S5833" s="164">
        <v>0</v>
      </c>
      <c r="T5833" s="165">
        <v>0</v>
      </c>
    </row>
    <row r="5834" spans="2:20" ht="48" hidden="1">
      <c r="B5834" s="123">
        <v>2389</v>
      </c>
      <c r="C5834" s="125" t="s">
        <v>54</v>
      </c>
      <c r="D5834" s="125" t="s">
        <v>55</v>
      </c>
      <c r="E5834" s="137">
        <v>2025</v>
      </c>
      <c r="F5834" s="68" t="str">
        <f t="shared" si="211"/>
        <v>238912. Vigilancia de la Salud AmbientalVigilancia de la Salud Ambiental2025</v>
      </c>
      <c r="G5834" s="404" t="s">
        <v>700</v>
      </c>
      <c r="H5834" s="134" t="s">
        <v>703</v>
      </c>
      <c r="I5834" s="125" t="s">
        <v>410</v>
      </c>
      <c r="J5834" s="134" t="s">
        <v>701</v>
      </c>
      <c r="K5834" s="126" t="s">
        <v>698</v>
      </c>
      <c r="L5834" s="126" t="s">
        <v>698</v>
      </c>
      <c r="M5834" s="166" t="s">
        <v>107</v>
      </c>
      <c r="N5834" s="11" t="s">
        <v>52</v>
      </c>
      <c r="O5834" s="68" t="str">
        <f t="shared" si="210"/>
        <v>238912. Vigilancia de la Salud AmbientalVigilancia de la Salud Ambiental20256_TEUSAQUILLO2_ABRIL_2026</v>
      </c>
      <c r="P5834" s="129">
        <f t="shared" si="209"/>
        <v>0</v>
      </c>
      <c r="S5834" s="164">
        <v>0</v>
      </c>
      <c r="T5834" s="165">
        <v>0</v>
      </c>
    </row>
    <row r="5835" spans="2:20" ht="48" hidden="1">
      <c r="B5835" s="123">
        <v>2390</v>
      </c>
      <c r="C5835" s="125" t="s">
        <v>54</v>
      </c>
      <c r="D5835" s="125" t="s">
        <v>55</v>
      </c>
      <c r="E5835" s="137">
        <v>2025</v>
      </c>
      <c r="F5835" s="68" t="str">
        <f t="shared" si="211"/>
        <v>239012. Vigilancia de la Salud AmbientalVigilancia de la Salud Ambiental2025</v>
      </c>
      <c r="G5835" s="404" t="s">
        <v>700</v>
      </c>
      <c r="H5835" s="134" t="s">
        <v>703</v>
      </c>
      <c r="I5835" s="125" t="s">
        <v>410</v>
      </c>
      <c r="J5835" s="134" t="s">
        <v>701</v>
      </c>
      <c r="K5835" s="126" t="s">
        <v>698</v>
      </c>
      <c r="L5835" s="126" t="s">
        <v>698</v>
      </c>
      <c r="M5835" s="166" t="s">
        <v>56</v>
      </c>
      <c r="N5835" s="11" t="s">
        <v>52</v>
      </c>
      <c r="O5835" s="68" t="str">
        <f t="shared" si="210"/>
        <v>239012. Vigilancia de la Salud AmbientalVigilancia de la Salud Ambiental20251_USAQUEN2_ABRIL_2026</v>
      </c>
      <c r="P5835" s="129">
        <f t="shared" si="209"/>
        <v>0</v>
      </c>
      <c r="S5835" s="164">
        <v>0</v>
      </c>
      <c r="T5835" s="165">
        <v>0</v>
      </c>
    </row>
    <row r="5836" spans="2:20" ht="48" hidden="1">
      <c r="B5836" s="123">
        <v>2390</v>
      </c>
      <c r="C5836" s="125" t="s">
        <v>54</v>
      </c>
      <c r="D5836" s="125" t="s">
        <v>55</v>
      </c>
      <c r="E5836" s="137">
        <v>2025</v>
      </c>
      <c r="F5836" s="68" t="str">
        <f t="shared" si="211"/>
        <v>239012. Vigilancia de la Salud AmbientalVigilancia de la Salud Ambiental2025</v>
      </c>
      <c r="G5836" s="404" t="s">
        <v>700</v>
      </c>
      <c r="H5836" s="134" t="s">
        <v>703</v>
      </c>
      <c r="I5836" s="125" t="s">
        <v>410</v>
      </c>
      <c r="J5836" s="134" t="s">
        <v>701</v>
      </c>
      <c r="K5836" s="126" t="s">
        <v>698</v>
      </c>
      <c r="L5836" s="126" t="s">
        <v>698</v>
      </c>
      <c r="M5836" s="166" t="s">
        <v>107</v>
      </c>
      <c r="N5836" s="11" t="s">
        <v>52</v>
      </c>
      <c r="O5836" s="68" t="str">
        <f t="shared" si="210"/>
        <v>239012. Vigilancia de la Salud AmbientalVigilancia de la Salud Ambiental20256_TEUSAQUILLO2_ABRIL_2026</v>
      </c>
      <c r="P5836" s="129">
        <f t="shared" si="209"/>
        <v>0</v>
      </c>
      <c r="S5836" s="164">
        <v>0</v>
      </c>
      <c r="T5836" s="165">
        <v>0</v>
      </c>
    </row>
    <row r="5837" spans="2:20" ht="48" hidden="1">
      <c r="B5837" s="123">
        <v>2392</v>
      </c>
      <c r="C5837" s="125" t="s">
        <v>54</v>
      </c>
      <c r="D5837" s="125" t="s">
        <v>55</v>
      </c>
      <c r="E5837" s="137">
        <v>2025</v>
      </c>
      <c r="F5837" s="68" t="str">
        <f t="shared" si="211"/>
        <v>239212. Vigilancia de la Salud AmbientalVigilancia de la Salud Ambiental2025</v>
      </c>
      <c r="G5837" s="404" t="s">
        <v>700</v>
      </c>
      <c r="H5837" s="134" t="s">
        <v>703</v>
      </c>
      <c r="I5837" s="125" t="s">
        <v>410</v>
      </c>
      <c r="J5837" s="134" t="s">
        <v>701</v>
      </c>
      <c r="K5837" s="126" t="s">
        <v>698</v>
      </c>
      <c r="L5837" s="126" t="s">
        <v>698</v>
      </c>
      <c r="M5837" s="166" t="s">
        <v>107</v>
      </c>
      <c r="N5837" s="11" t="s">
        <v>52</v>
      </c>
      <c r="O5837" s="68" t="str">
        <f t="shared" si="210"/>
        <v>239212. Vigilancia de la Salud AmbientalVigilancia de la Salud Ambiental20256_TEUSAQUILLO2_ABRIL_2026</v>
      </c>
      <c r="P5837" s="129">
        <f t="shared" si="209"/>
        <v>0</v>
      </c>
      <c r="S5837" s="164">
        <v>0</v>
      </c>
      <c r="T5837" s="165">
        <v>0</v>
      </c>
    </row>
    <row r="5838" spans="2:20" ht="48" hidden="1">
      <c r="B5838" s="123">
        <v>2393</v>
      </c>
      <c r="C5838" s="125" t="s">
        <v>54</v>
      </c>
      <c r="D5838" s="125" t="s">
        <v>55</v>
      </c>
      <c r="E5838" s="137">
        <v>2025</v>
      </c>
      <c r="F5838" s="68" t="str">
        <f t="shared" si="211"/>
        <v>239312. Vigilancia de la Salud AmbientalVigilancia de la Salud Ambiental2025</v>
      </c>
      <c r="G5838" s="404" t="s">
        <v>696</v>
      </c>
      <c r="H5838" s="134" t="s">
        <v>703</v>
      </c>
      <c r="I5838" s="125" t="s">
        <v>410</v>
      </c>
      <c r="J5838" s="134" t="s">
        <v>697</v>
      </c>
      <c r="K5838" s="126" t="s">
        <v>698</v>
      </c>
      <c r="L5838" s="126" t="s">
        <v>698</v>
      </c>
      <c r="M5838" s="166" t="s">
        <v>56</v>
      </c>
      <c r="N5838" s="11" t="s">
        <v>52</v>
      </c>
      <c r="O5838" s="68" t="str">
        <f t="shared" si="210"/>
        <v>239312. Vigilancia de la Salud AmbientalVigilancia de la Salud Ambiental20251_USAQUEN2_ABRIL_2026</v>
      </c>
      <c r="P5838" s="129">
        <f t="shared" si="209"/>
        <v>0</v>
      </c>
      <c r="S5838" s="164">
        <v>0</v>
      </c>
      <c r="T5838" s="165">
        <v>0</v>
      </c>
    </row>
    <row r="5839" spans="2:20" ht="48" hidden="1">
      <c r="B5839" s="123">
        <v>2393</v>
      </c>
      <c r="C5839" s="125" t="s">
        <v>54</v>
      </c>
      <c r="D5839" s="125" t="s">
        <v>55</v>
      </c>
      <c r="E5839" s="137">
        <v>2025</v>
      </c>
      <c r="F5839" s="68" t="str">
        <f t="shared" si="211"/>
        <v>239312. Vigilancia de la Salud AmbientalVigilancia de la Salud Ambiental2025</v>
      </c>
      <c r="G5839" s="404" t="s">
        <v>696</v>
      </c>
      <c r="H5839" s="134" t="s">
        <v>703</v>
      </c>
      <c r="I5839" s="125" t="s">
        <v>410</v>
      </c>
      <c r="J5839" s="134" t="s">
        <v>697</v>
      </c>
      <c r="K5839" s="126" t="s">
        <v>698</v>
      </c>
      <c r="L5839" s="126" t="s">
        <v>698</v>
      </c>
      <c r="M5839" s="166" t="s">
        <v>63</v>
      </c>
      <c r="N5839" s="11" t="s">
        <v>52</v>
      </c>
      <c r="O5839" s="68" t="str">
        <f t="shared" si="210"/>
        <v>239312. Vigilancia de la Salud AmbientalVigilancia de la Salud Ambiental20252_ENGATIVA2_ABRIL_2026</v>
      </c>
      <c r="P5839" s="129">
        <f t="shared" si="209"/>
        <v>0</v>
      </c>
      <c r="S5839" s="164">
        <v>0</v>
      </c>
      <c r="T5839" s="165">
        <v>0</v>
      </c>
    </row>
    <row r="5840" spans="2:20" ht="48" hidden="1">
      <c r="B5840" s="123">
        <v>2393</v>
      </c>
      <c r="C5840" s="125" t="s">
        <v>54</v>
      </c>
      <c r="D5840" s="125" t="s">
        <v>55</v>
      </c>
      <c r="E5840" s="137">
        <v>2025</v>
      </c>
      <c r="F5840" s="68" t="str">
        <f t="shared" si="211"/>
        <v>239312. Vigilancia de la Salud AmbientalVigilancia de la Salud Ambiental2025</v>
      </c>
      <c r="G5840" s="404" t="s">
        <v>696</v>
      </c>
      <c r="H5840" s="134" t="s">
        <v>703</v>
      </c>
      <c r="I5840" s="125" t="s">
        <v>410</v>
      </c>
      <c r="J5840" s="134" t="s">
        <v>697</v>
      </c>
      <c r="K5840" s="126" t="s">
        <v>698</v>
      </c>
      <c r="L5840" s="126" t="s">
        <v>698</v>
      </c>
      <c r="M5840" s="166" t="s">
        <v>77</v>
      </c>
      <c r="N5840" s="11" t="s">
        <v>52</v>
      </c>
      <c r="O5840" s="68" t="str">
        <f t="shared" si="210"/>
        <v>239312. Vigilancia de la Salud AmbientalVigilancia de la Salud Ambiental20253_SUBA2_ABRIL_2026</v>
      </c>
      <c r="P5840" s="129">
        <f t="shared" si="209"/>
        <v>0</v>
      </c>
      <c r="S5840" s="164">
        <v>0</v>
      </c>
      <c r="T5840" s="165">
        <v>0</v>
      </c>
    </row>
    <row r="5841" spans="2:20" ht="48" hidden="1">
      <c r="B5841" s="123">
        <v>2393</v>
      </c>
      <c r="C5841" s="125" t="s">
        <v>54</v>
      </c>
      <c r="D5841" s="125" t="s">
        <v>55</v>
      </c>
      <c r="E5841" s="137">
        <v>2025</v>
      </c>
      <c r="F5841" s="68" t="str">
        <f t="shared" si="211"/>
        <v>239312. Vigilancia de la Salud AmbientalVigilancia de la Salud Ambiental2025</v>
      </c>
      <c r="G5841" s="404" t="s">
        <v>696</v>
      </c>
      <c r="H5841" s="134" t="s">
        <v>703</v>
      </c>
      <c r="I5841" s="125" t="s">
        <v>410</v>
      </c>
      <c r="J5841" s="134" t="s">
        <v>697</v>
      </c>
      <c r="K5841" s="126" t="s">
        <v>698</v>
      </c>
      <c r="L5841" s="126" t="s">
        <v>698</v>
      </c>
      <c r="M5841" s="166" t="s">
        <v>66</v>
      </c>
      <c r="N5841" s="11" t="s">
        <v>52</v>
      </c>
      <c r="O5841" s="68" t="str">
        <f t="shared" si="210"/>
        <v>239312. Vigilancia de la Salud AmbientalVigilancia de la Salud Ambiental20255_BARRIOS_UNIDOS2_ABRIL_2026</v>
      </c>
      <c r="P5841" s="129">
        <f t="shared" si="209"/>
        <v>0</v>
      </c>
      <c r="S5841" s="164">
        <v>0</v>
      </c>
      <c r="T5841" s="165">
        <v>0</v>
      </c>
    </row>
    <row r="5842" spans="2:20" ht="48" hidden="1">
      <c r="B5842" s="123">
        <v>2393</v>
      </c>
      <c r="C5842" s="125" t="s">
        <v>54</v>
      </c>
      <c r="D5842" s="125" t="s">
        <v>55</v>
      </c>
      <c r="E5842" s="137">
        <v>2025</v>
      </c>
      <c r="F5842" s="68" t="str">
        <f t="shared" si="211"/>
        <v>239312. Vigilancia de la Salud AmbientalVigilancia de la Salud Ambiental2025</v>
      </c>
      <c r="G5842" s="404" t="s">
        <v>696</v>
      </c>
      <c r="H5842" s="134" t="s">
        <v>703</v>
      </c>
      <c r="I5842" s="125" t="s">
        <v>410</v>
      </c>
      <c r="J5842" s="134" t="s">
        <v>697</v>
      </c>
      <c r="K5842" s="126" t="s">
        <v>698</v>
      </c>
      <c r="L5842" s="126" t="s">
        <v>698</v>
      </c>
      <c r="M5842" s="166" t="s">
        <v>107</v>
      </c>
      <c r="N5842" s="11" t="s">
        <v>52</v>
      </c>
      <c r="O5842" s="68" t="str">
        <f t="shared" si="210"/>
        <v>239312. Vigilancia de la Salud AmbientalVigilancia de la Salud Ambiental20256_TEUSAQUILLO2_ABRIL_2026</v>
      </c>
      <c r="P5842" s="129">
        <f t="shared" si="209"/>
        <v>0</v>
      </c>
      <c r="S5842" s="164">
        <v>0</v>
      </c>
      <c r="T5842" s="165">
        <v>0</v>
      </c>
    </row>
    <row r="5843" spans="2:20" ht="48" hidden="1">
      <c r="B5843" s="123">
        <v>2394</v>
      </c>
      <c r="C5843" s="125" t="s">
        <v>54</v>
      </c>
      <c r="D5843" s="125" t="s">
        <v>55</v>
      </c>
      <c r="E5843" s="137">
        <v>2025</v>
      </c>
      <c r="F5843" s="68" t="str">
        <f t="shared" si="211"/>
        <v>239412. Vigilancia de la Salud AmbientalVigilancia de la Salud Ambiental2025</v>
      </c>
      <c r="G5843" s="404" t="s">
        <v>696</v>
      </c>
      <c r="H5843" s="134" t="s">
        <v>699</v>
      </c>
      <c r="I5843" s="125" t="s">
        <v>410</v>
      </c>
      <c r="J5843" s="134" t="s">
        <v>697</v>
      </c>
      <c r="K5843" s="126" t="s">
        <v>698</v>
      </c>
      <c r="L5843" s="126" t="s">
        <v>698</v>
      </c>
      <c r="M5843" s="166" t="s">
        <v>74</v>
      </c>
      <c r="N5843" s="11" t="s">
        <v>52</v>
      </c>
      <c r="O5843" s="68" t="str">
        <f t="shared" si="210"/>
        <v>239412. Vigilancia de la Salud AmbientalVigilancia de la Salud Ambiental20254_CHAPINERO2_ABRIL_2026</v>
      </c>
      <c r="P5843" s="129">
        <f t="shared" si="209"/>
        <v>0</v>
      </c>
      <c r="S5843" s="164">
        <v>0</v>
      </c>
      <c r="T5843" s="165">
        <v>0</v>
      </c>
    </row>
    <row r="5844" spans="2:20" ht="48" hidden="1">
      <c r="B5844" s="123">
        <v>2394</v>
      </c>
      <c r="C5844" s="125" t="s">
        <v>54</v>
      </c>
      <c r="D5844" s="125" t="s">
        <v>55</v>
      </c>
      <c r="E5844" s="137">
        <v>2025</v>
      </c>
      <c r="F5844" s="68" t="str">
        <f t="shared" si="211"/>
        <v>239412. Vigilancia de la Salud AmbientalVigilancia de la Salud Ambiental2025</v>
      </c>
      <c r="G5844" s="404" t="s">
        <v>696</v>
      </c>
      <c r="H5844" s="134" t="s">
        <v>699</v>
      </c>
      <c r="I5844" s="125" t="s">
        <v>410</v>
      </c>
      <c r="J5844" s="134" t="s">
        <v>697</v>
      </c>
      <c r="K5844" s="126" t="s">
        <v>698</v>
      </c>
      <c r="L5844" s="126" t="s">
        <v>698</v>
      </c>
      <c r="M5844" s="166" t="s">
        <v>56</v>
      </c>
      <c r="N5844" s="11" t="s">
        <v>52</v>
      </c>
      <c r="O5844" s="68" t="str">
        <f t="shared" si="210"/>
        <v>239412. Vigilancia de la Salud AmbientalVigilancia de la Salud Ambiental20251_USAQUEN2_ABRIL_2026</v>
      </c>
      <c r="P5844" s="129">
        <f t="shared" si="209"/>
        <v>0</v>
      </c>
      <c r="S5844" s="164">
        <v>0</v>
      </c>
      <c r="T5844" s="165">
        <v>0</v>
      </c>
    </row>
    <row r="5845" spans="2:20" ht="48" hidden="1">
      <c r="B5845" s="123">
        <v>2394</v>
      </c>
      <c r="C5845" s="125" t="s">
        <v>54</v>
      </c>
      <c r="D5845" s="125" t="s">
        <v>55</v>
      </c>
      <c r="E5845" s="137">
        <v>2025</v>
      </c>
      <c r="F5845" s="68" t="str">
        <f t="shared" si="211"/>
        <v>239412. Vigilancia de la Salud AmbientalVigilancia de la Salud Ambiental2025</v>
      </c>
      <c r="G5845" s="404" t="s">
        <v>696</v>
      </c>
      <c r="H5845" s="134" t="s">
        <v>699</v>
      </c>
      <c r="I5845" s="125" t="s">
        <v>410</v>
      </c>
      <c r="J5845" s="134" t="s">
        <v>697</v>
      </c>
      <c r="K5845" s="126" t="s">
        <v>698</v>
      </c>
      <c r="L5845" s="126" t="s">
        <v>698</v>
      </c>
      <c r="M5845" s="166" t="s">
        <v>63</v>
      </c>
      <c r="N5845" s="11" t="s">
        <v>52</v>
      </c>
      <c r="O5845" s="68" t="str">
        <f t="shared" si="210"/>
        <v>239412. Vigilancia de la Salud AmbientalVigilancia de la Salud Ambiental20252_ENGATIVA2_ABRIL_2026</v>
      </c>
      <c r="P5845" s="129">
        <f t="shared" si="209"/>
        <v>0</v>
      </c>
      <c r="S5845" s="164">
        <v>0</v>
      </c>
      <c r="T5845" s="165">
        <v>0</v>
      </c>
    </row>
    <row r="5846" spans="2:20" ht="48" hidden="1">
      <c r="B5846" s="123">
        <v>2394</v>
      </c>
      <c r="C5846" s="125" t="s">
        <v>54</v>
      </c>
      <c r="D5846" s="125" t="s">
        <v>55</v>
      </c>
      <c r="E5846" s="137">
        <v>2025</v>
      </c>
      <c r="F5846" s="68" t="str">
        <f t="shared" si="211"/>
        <v>239412. Vigilancia de la Salud AmbientalVigilancia de la Salud Ambiental2025</v>
      </c>
      <c r="G5846" s="404" t="s">
        <v>696</v>
      </c>
      <c r="H5846" s="134" t="s">
        <v>699</v>
      </c>
      <c r="I5846" s="125" t="s">
        <v>410</v>
      </c>
      <c r="J5846" s="134" t="s">
        <v>697</v>
      </c>
      <c r="K5846" s="126" t="s">
        <v>698</v>
      </c>
      <c r="L5846" s="126" t="s">
        <v>698</v>
      </c>
      <c r="M5846" s="166" t="s">
        <v>77</v>
      </c>
      <c r="N5846" s="11" t="s">
        <v>52</v>
      </c>
      <c r="O5846" s="68" t="str">
        <f t="shared" si="210"/>
        <v>239412. Vigilancia de la Salud AmbientalVigilancia de la Salud Ambiental20253_SUBA2_ABRIL_2026</v>
      </c>
      <c r="P5846" s="129">
        <f t="shared" si="209"/>
        <v>0</v>
      </c>
      <c r="S5846" s="164">
        <v>0</v>
      </c>
      <c r="T5846" s="165">
        <v>0</v>
      </c>
    </row>
    <row r="5847" spans="2:20" ht="48" hidden="1">
      <c r="B5847" s="123">
        <v>2394</v>
      </c>
      <c r="C5847" s="125" t="s">
        <v>54</v>
      </c>
      <c r="D5847" s="125" t="s">
        <v>55</v>
      </c>
      <c r="E5847" s="137">
        <v>2025</v>
      </c>
      <c r="F5847" s="68" t="str">
        <f t="shared" si="211"/>
        <v>239412. Vigilancia de la Salud AmbientalVigilancia de la Salud Ambiental2025</v>
      </c>
      <c r="G5847" s="404" t="s">
        <v>696</v>
      </c>
      <c r="H5847" s="134" t="s">
        <v>699</v>
      </c>
      <c r="I5847" s="125" t="s">
        <v>410</v>
      </c>
      <c r="J5847" s="134" t="s">
        <v>697</v>
      </c>
      <c r="K5847" s="126" t="s">
        <v>698</v>
      </c>
      <c r="L5847" s="126" t="s">
        <v>698</v>
      </c>
      <c r="M5847" s="166" t="s">
        <v>66</v>
      </c>
      <c r="N5847" s="11" t="s">
        <v>52</v>
      </c>
      <c r="O5847" s="68" t="str">
        <f t="shared" si="210"/>
        <v>239412. Vigilancia de la Salud AmbientalVigilancia de la Salud Ambiental20255_BARRIOS_UNIDOS2_ABRIL_2026</v>
      </c>
      <c r="P5847" s="129">
        <f t="shared" si="209"/>
        <v>0</v>
      </c>
      <c r="S5847" s="164">
        <v>0</v>
      </c>
      <c r="T5847" s="165">
        <v>0</v>
      </c>
    </row>
    <row r="5848" spans="2:20" ht="48" hidden="1">
      <c r="B5848" s="123">
        <v>2394</v>
      </c>
      <c r="C5848" s="125" t="s">
        <v>54</v>
      </c>
      <c r="D5848" s="125" t="s">
        <v>55</v>
      </c>
      <c r="E5848" s="137">
        <v>2025</v>
      </c>
      <c r="F5848" s="68" t="str">
        <f t="shared" si="211"/>
        <v>239412. Vigilancia de la Salud AmbientalVigilancia de la Salud Ambiental2025</v>
      </c>
      <c r="G5848" s="404" t="s">
        <v>696</v>
      </c>
      <c r="H5848" s="134" t="s">
        <v>699</v>
      </c>
      <c r="I5848" s="125" t="s">
        <v>410</v>
      </c>
      <c r="J5848" s="134" t="s">
        <v>697</v>
      </c>
      <c r="K5848" s="126" t="s">
        <v>698</v>
      </c>
      <c r="L5848" s="126" t="s">
        <v>698</v>
      </c>
      <c r="M5848" s="166" t="s">
        <v>107</v>
      </c>
      <c r="N5848" s="11" t="s">
        <v>52</v>
      </c>
      <c r="O5848" s="68" t="str">
        <f t="shared" si="210"/>
        <v>239412. Vigilancia de la Salud AmbientalVigilancia de la Salud Ambiental20256_TEUSAQUILLO2_ABRIL_2026</v>
      </c>
      <c r="P5848" s="129">
        <f t="shared" si="209"/>
        <v>0</v>
      </c>
      <c r="S5848" s="164">
        <v>0</v>
      </c>
      <c r="T5848" s="165">
        <v>0</v>
      </c>
    </row>
    <row r="5849" spans="2:20" ht="48" hidden="1">
      <c r="B5849" s="123">
        <v>2395</v>
      </c>
      <c r="C5849" s="125" t="s">
        <v>54</v>
      </c>
      <c r="D5849" s="125" t="s">
        <v>55</v>
      </c>
      <c r="E5849" s="137">
        <v>2025</v>
      </c>
      <c r="F5849" s="68" t="str">
        <f t="shared" si="211"/>
        <v>239512. Vigilancia de la Salud AmbientalVigilancia de la Salud Ambiental2025</v>
      </c>
      <c r="G5849" s="404" t="s">
        <v>707</v>
      </c>
      <c r="H5849" s="134" t="s">
        <v>703</v>
      </c>
      <c r="I5849" s="125" t="s">
        <v>410</v>
      </c>
      <c r="J5849" s="134" t="s">
        <v>711</v>
      </c>
      <c r="K5849" s="126" t="s">
        <v>698</v>
      </c>
      <c r="L5849" s="126" t="s">
        <v>698</v>
      </c>
      <c r="M5849" s="166" t="s">
        <v>107</v>
      </c>
      <c r="N5849" s="11" t="s">
        <v>52</v>
      </c>
      <c r="O5849" s="68" t="str">
        <f t="shared" si="210"/>
        <v>239512. Vigilancia de la Salud AmbientalVigilancia de la Salud Ambiental20256_TEUSAQUILLO2_ABRIL_2026</v>
      </c>
      <c r="P5849" s="129">
        <f t="shared" si="209"/>
        <v>0</v>
      </c>
      <c r="S5849" s="164">
        <v>0</v>
      </c>
      <c r="T5849" s="165">
        <v>0</v>
      </c>
    </row>
    <row r="5850" spans="2:20" ht="48" hidden="1">
      <c r="B5850" s="123">
        <v>2398</v>
      </c>
      <c r="C5850" s="125" t="s">
        <v>54</v>
      </c>
      <c r="D5850" s="125" t="s">
        <v>55</v>
      </c>
      <c r="E5850" s="137">
        <v>2025</v>
      </c>
      <c r="F5850" s="68" t="str">
        <f t="shared" si="211"/>
        <v>239812. Vigilancia de la Salud AmbientalVigilancia de la Salud Ambiental2025</v>
      </c>
      <c r="G5850" s="404" t="s">
        <v>696</v>
      </c>
      <c r="H5850" s="134" t="s">
        <v>703</v>
      </c>
      <c r="I5850" s="125" t="s">
        <v>410</v>
      </c>
      <c r="J5850" s="134" t="s">
        <v>697</v>
      </c>
      <c r="K5850" s="126" t="s">
        <v>698</v>
      </c>
      <c r="L5850" s="126" t="s">
        <v>698</v>
      </c>
      <c r="M5850" s="166" t="s">
        <v>56</v>
      </c>
      <c r="N5850" s="11" t="s">
        <v>52</v>
      </c>
      <c r="O5850" s="68" t="str">
        <f t="shared" si="210"/>
        <v>239812. Vigilancia de la Salud AmbientalVigilancia de la Salud Ambiental20251_USAQUEN2_ABRIL_2026</v>
      </c>
      <c r="P5850" s="129">
        <f t="shared" si="209"/>
        <v>0</v>
      </c>
      <c r="S5850" s="164">
        <v>0</v>
      </c>
      <c r="T5850" s="165">
        <v>0</v>
      </c>
    </row>
    <row r="5851" spans="2:20" ht="48" hidden="1">
      <c r="B5851" s="123">
        <v>2399</v>
      </c>
      <c r="C5851" s="125" t="s">
        <v>54</v>
      </c>
      <c r="D5851" s="125" t="s">
        <v>55</v>
      </c>
      <c r="E5851" s="137">
        <v>2025</v>
      </c>
      <c r="F5851" s="68" t="str">
        <f t="shared" si="211"/>
        <v>239912. Vigilancia de la Salud AmbientalVigilancia de la Salud Ambiental2025</v>
      </c>
      <c r="G5851" s="404" t="s">
        <v>696</v>
      </c>
      <c r="H5851" s="134" t="s">
        <v>705</v>
      </c>
      <c r="I5851" s="125" t="s">
        <v>410</v>
      </c>
      <c r="J5851" s="134" t="s">
        <v>697</v>
      </c>
      <c r="K5851" s="126" t="s">
        <v>698</v>
      </c>
      <c r="L5851" s="126" t="s">
        <v>698</v>
      </c>
      <c r="M5851" s="166" t="s">
        <v>74</v>
      </c>
      <c r="N5851" s="11" t="s">
        <v>52</v>
      </c>
      <c r="O5851" s="68" t="str">
        <f t="shared" si="210"/>
        <v>239912. Vigilancia de la Salud AmbientalVigilancia de la Salud Ambiental20254_CHAPINERO2_ABRIL_2026</v>
      </c>
      <c r="P5851" s="129">
        <f t="shared" si="209"/>
        <v>0</v>
      </c>
      <c r="S5851" s="164">
        <v>0</v>
      </c>
      <c r="T5851" s="165">
        <v>0</v>
      </c>
    </row>
    <row r="5852" spans="2:20" ht="48" hidden="1">
      <c r="B5852" s="123">
        <v>2399</v>
      </c>
      <c r="C5852" s="125" t="s">
        <v>54</v>
      </c>
      <c r="D5852" s="125" t="s">
        <v>55</v>
      </c>
      <c r="E5852" s="137">
        <v>2025</v>
      </c>
      <c r="F5852" s="68" t="str">
        <f t="shared" si="211"/>
        <v>239912. Vigilancia de la Salud AmbientalVigilancia de la Salud Ambiental2025</v>
      </c>
      <c r="G5852" s="404" t="s">
        <v>696</v>
      </c>
      <c r="H5852" s="134" t="s">
        <v>705</v>
      </c>
      <c r="I5852" s="125" t="s">
        <v>410</v>
      </c>
      <c r="J5852" s="134" t="s">
        <v>697</v>
      </c>
      <c r="K5852" s="126" t="s">
        <v>698</v>
      </c>
      <c r="L5852" s="126" t="s">
        <v>698</v>
      </c>
      <c r="M5852" s="166" t="s">
        <v>56</v>
      </c>
      <c r="N5852" s="11" t="s">
        <v>52</v>
      </c>
      <c r="O5852" s="68" t="str">
        <f t="shared" si="210"/>
        <v>239912. Vigilancia de la Salud AmbientalVigilancia de la Salud Ambiental20251_USAQUEN2_ABRIL_2026</v>
      </c>
      <c r="P5852" s="129">
        <f t="shared" si="209"/>
        <v>35979</v>
      </c>
      <c r="S5852" s="164">
        <v>2</v>
      </c>
      <c r="T5852" s="165">
        <v>71958</v>
      </c>
    </row>
    <row r="5853" spans="2:20" ht="48" hidden="1">
      <c r="B5853" s="123">
        <v>2399</v>
      </c>
      <c r="C5853" s="125" t="s">
        <v>54</v>
      </c>
      <c r="D5853" s="125" t="s">
        <v>55</v>
      </c>
      <c r="E5853" s="137">
        <v>2025</v>
      </c>
      <c r="F5853" s="68" t="str">
        <f t="shared" si="211"/>
        <v>239912. Vigilancia de la Salud AmbientalVigilancia de la Salud Ambiental2025</v>
      </c>
      <c r="G5853" s="404" t="s">
        <v>696</v>
      </c>
      <c r="H5853" s="134" t="s">
        <v>705</v>
      </c>
      <c r="I5853" s="125" t="s">
        <v>410</v>
      </c>
      <c r="J5853" s="134" t="s">
        <v>697</v>
      </c>
      <c r="K5853" s="126" t="s">
        <v>698</v>
      </c>
      <c r="L5853" s="126" t="s">
        <v>698</v>
      </c>
      <c r="M5853" s="166" t="s">
        <v>63</v>
      </c>
      <c r="N5853" s="11" t="s">
        <v>52</v>
      </c>
      <c r="O5853" s="68" t="str">
        <f t="shared" si="210"/>
        <v>239912. Vigilancia de la Salud AmbientalVigilancia de la Salud Ambiental20252_ENGATIVA2_ABRIL_2026</v>
      </c>
      <c r="P5853" s="129">
        <f t="shared" si="209"/>
        <v>0</v>
      </c>
      <c r="S5853" s="164">
        <v>0</v>
      </c>
      <c r="T5853" s="165">
        <v>0</v>
      </c>
    </row>
    <row r="5854" spans="2:20" ht="48" hidden="1">
      <c r="B5854" s="123">
        <v>2399</v>
      </c>
      <c r="C5854" s="125" t="s">
        <v>54</v>
      </c>
      <c r="D5854" s="125" t="s">
        <v>55</v>
      </c>
      <c r="E5854" s="137">
        <v>2025</v>
      </c>
      <c r="F5854" s="68" t="str">
        <f t="shared" si="211"/>
        <v>239912. Vigilancia de la Salud AmbientalVigilancia de la Salud Ambiental2025</v>
      </c>
      <c r="G5854" s="404" t="s">
        <v>696</v>
      </c>
      <c r="H5854" s="134" t="s">
        <v>705</v>
      </c>
      <c r="I5854" s="125" t="s">
        <v>410</v>
      </c>
      <c r="J5854" s="134" t="s">
        <v>697</v>
      </c>
      <c r="K5854" s="126" t="s">
        <v>698</v>
      </c>
      <c r="L5854" s="126" t="s">
        <v>698</v>
      </c>
      <c r="M5854" s="166" t="s">
        <v>77</v>
      </c>
      <c r="N5854" s="11" t="s">
        <v>52</v>
      </c>
      <c r="O5854" s="68" t="str">
        <f t="shared" si="210"/>
        <v>239912. Vigilancia de la Salud AmbientalVigilancia de la Salud Ambiental20253_SUBA2_ABRIL_2026</v>
      </c>
      <c r="P5854" s="129">
        <f t="shared" si="209"/>
        <v>35979</v>
      </c>
      <c r="S5854" s="164">
        <v>1</v>
      </c>
      <c r="T5854" s="165">
        <v>35979</v>
      </c>
    </row>
    <row r="5855" spans="2:20" ht="48" hidden="1">
      <c r="B5855" s="123">
        <v>2399</v>
      </c>
      <c r="C5855" s="125" t="s">
        <v>54</v>
      </c>
      <c r="D5855" s="125" t="s">
        <v>55</v>
      </c>
      <c r="E5855" s="137">
        <v>2025</v>
      </c>
      <c r="F5855" s="68" t="str">
        <f t="shared" si="211"/>
        <v>239912. Vigilancia de la Salud AmbientalVigilancia de la Salud Ambiental2025</v>
      </c>
      <c r="G5855" s="404" t="s">
        <v>696</v>
      </c>
      <c r="H5855" s="134" t="s">
        <v>705</v>
      </c>
      <c r="I5855" s="125" t="s">
        <v>410</v>
      </c>
      <c r="J5855" s="134" t="s">
        <v>697</v>
      </c>
      <c r="K5855" s="126" t="s">
        <v>698</v>
      </c>
      <c r="L5855" s="126" t="s">
        <v>698</v>
      </c>
      <c r="M5855" s="166" t="s">
        <v>66</v>
      </c>
      <c r="N5855" s="11" t="s">
        <v>52</v>
      </c>
      <c r="O5855" s="68" t="str">
        <f t="shared" si="210"/>
        <v>239912. Vigilancia de la Salud AmbientalVigilancia de la Salud Ambiental20255_BARRIOS_UNIDOS2_ABRIL_2026</v>
      </c>
      <c r="P5855" s="129">
        <f t="shared" si="209"/>
        <v>35979</v>
      </c>
      <c r="S5855" s="164">
        <v>2</v>
      </c>
      <c r="T5855" s="165">
        <v>71958</v>
      </c>
    </row>
    <row r="5856" spans="2:20" ht="48" hidden="1">
      <c r="B5856" s="123">
        <v>2399</v>
      </c>
      <c r="C5856" s="125" t="s">
        <v>54</v>
      </c>
      <c r="D5856" s="125" t="s">
        <v>55</v>
      </c>
      <c r="E5856" s="137">
        <v>2025</v>
      </c>
      <c r="F5856" s="68" t="str">
        <f t="shared" si="211"/>
        <v>239912. Vigilancia de la Salud AmbientalVigilancia de la Salud Ambiental2025</v>
      </c>
      <c r="G5856" s="404" t="s">
        <v>696</v>
      </c>
      <c r="H5856" s="134" t="s">
        <v>705</v>
      </c>
      <c r="I5856" s="125" t="s">
        <v>410</v>
      </c>
      <c r="J5856" s="134" t="s">
        <v>697</v>
      </c>
      <c r="K5856" s="126" t="s">
        <v>698</v>
      </c>
      <c r="L5856" s="126" t="s">
        <v>698</v>
      </c>
      <c r="M5856" s="166" t="s">
        <v>107</v>
      </c>
      <c r="N5856" s="11" t="s">
        <v>52</v>
      </c>
      <c r="O5856" s="68" t="str">
        <f t="shared" si="210"/>
        <v>239912. Vigilancia de la Salud AmbientalVigilancia de la Salud Ambiental20256_TEUSAQUILLO2_ABRIL_2026</v>
      </c>
      <c r="P5856" s="129">
        <f t="shared" si="209"/>
        <v>0</v>
      </c>
      <c r="S5856" s="164">
        <v>0</v>
      </c>
      <c r="T5856" s="165">
        <v>0</v>
      </c>
    </row>
    <row r="5857" spans="2:20" ht="48" hidden="1">
      <c r="B5857" s="123">
        <v>2400</v>
      </c>
      <c r="C5857" s="125" t="s">
        <v>54</v>
      </c>
      <c r="D5857" s="125" t="s">
        <v>55</v>
      </c>
      <c r="E5857" s="137">
        <v>2025</v>
      </c>
      <c r="F5857" s="68" t="str">
        <f t="shared" si="211"/>
        <v>240012. Vigilancia de la Salud AmbientalVigilancia de la Salud Ambiental2025</v>
      </c>
      <c r="G5857" s="404" t="s">
        <v>704</v>
      </c>
      <c r="H5857" s="134" t="s">
        <v>705</v>
      </c>
      <c r="I5857" s="125" t="s">
        <v>410</v>
      </c>
      <c r="J5857" s="134" t="s">
        <v>706</v>
      </c>
      <c r="K5857" s="126" t="s">
        <v>698</v>
      </c>
      <c r="L5857" s="126" t="s">
        <v>698</v>
      </c>
      <c r="M5857" s="166" t="s">
        <v>74</v>
      </c>
      <c r="N5857" s="11" t="s">
        <v>52</v>
      </c>
      <c r="O5857" s="68" t="str">
        <f t="shared" si="210"/>
        <v>240012. Vigilancia de la Salud AmbientalVigilancia de la Salud Ambiental20254_CHAPINERO2_ABRIL_2026</v>
      </c>
      <c r="P5857" s="129">
        <f t="shared" si="209"/>
        <v>0</v>
      </c>
      <c r="S5857" s="164">
        <v>0</v>
      </c>
      <c r="T5857" s="165">
        <v>0</v>
      </c>
    </row>
    <row r="5858" spans="2:20" ht="48" hidden="1">
      <c r="B5858" s="123">
        <v>2400</v>
      </c>
      <c r="C5858" s="125" t="s">
        <v>54</v>
      </c>
      <c r="D5858" s="125" t="s">
        <v>55</v>
      </c>
      <c r="E5858" s="137">
        <v>2025</v>
      </c>
      <c r="F5858" s="68" t="str">
        <f t="shared" si="211"/>
        <v>240012. Vigilancia de la Salud AmbientalVigilancia de la Salud Ambiental2025</v>
      </c>
      <c r="G5858" s="404" t="s">
        <v>704</v>
      </c>
      <c r="H5858" s="134" t="s">
        <v>705</v>
      </c>
      <c r="I5858" s="125" t="s">
        <v>410</v>
      </c>
      <c r="J5858" s="134" t="s">
        <v>706</v>
      </c>
      <c r="K5858" s="126" t="s">
        <v>698</v>
      </c>
      <c r="L5858" s="126" t="s">
        <v>698</v>
      </c>
      <c r="M5858" s="166" t="s">
        <v>56</v>
      </c>
      <c r="N5858" s="11" t="s">
        <v>52</v>
      </c>
      <c r="O5858" s="68" t="str">
        <f t="shared" si="210"/>
        <v>240012. Vigilancia de la Salud AmbientalVigilancia de la Salud Ambiental20251_USAQUEN2_ABRIL_2026</v>
      </c>
      <c r="P5858" s="129">
        <f t="shared" si="209"/>
        <v>0</v>
      </c>
      <c r="S5858" s="164">
        <v>0</v>
      </c>
      <c r="T5858" s="165">
        <v>0</v>
      </c>
    </row>
    <row r="5859" spans="2:20" ht="48" hidden="1">
      <c r="B5859" s="123">
        <v>2400</v>
      </c>
      <c r="C5859" s="125" t="s">
        <v>54</v>
      </c>
      <c r="D5859" s="125" t="s">
        <v>55</v>
      </c>
      <c r="E5859" s="137">
        <v>2025</v>
      </c>
      <c r="F5859" s="68" t="str">
        <f t="shared" si="211"/>
        <v>240012. Vigilancia de la Salud AmbientalVigilancia de la Salud Ambiental2025</v>
      </c>
      <c r="G5859" s="404" t="s">
        <v>704</v>
      </c>
      <c r="H5859" s="134" t="s">
        <v>705</v>
      </c>
      <c r="I5859" s="125" t="s">
        <v>410</v>
      </c>
      <c r="J5859" s="134" t="s">
        <v>706</v>
      </c>
      <c r="K5859" s="126" t="s">
        <v>698</v>
      </c>
      <c r="L5859" s="126" t="s">
        <v>698</v>
      </c>
      <c r="M5859" s="166" t="s">
        <v>63</v>
      </c>
      <c r="N5859" s="11" t="s">
        <v>52</v>
      </c>
      <c r="O5859" s="68" t="str">
        <f t="shared" si="210"/>
        <v>240012. Vigilancia de la Salud AmbientalVigilancia de la Salud Ambiental20252_ENGATIVA2_ABRIL_2026</v>
      </c>
      <c r="P5859" s="129">
        <f t="shared" si="209"/>
        <v>0</v>
      </c>
      <c r="S5859" s="164">
        <v>0</v>
      </c>
      <c r="T5859" s="165">
        <v>0</v>
      </c>
    </row>
    <row r="5860" spans="2:20" ht="48" hidden="1">
      <c r="B5860" s="123">
        <v>2400</v>
      </c>
      <c r="C5860" s="125" t="s">
        <v>54</v>
      </c>
      <c r="D5860" s="125" t="s">
        <v>55</v>
      </c>
      <c r="E5860" s="137">
        <v>2025</v>
      </c>
      <c r="F5860" s="68" t="str">
        <f t="shared" si="211"/>
        <v>240012. Vigilancia de la Salud AmbientalVigilancia de la Salud Ambiental2025</v>
      </c>
      <c r="G5860" s="404" t="s">
        <v>704</v>
      </c>
      <c r="H5860" s="134" t="s">
        <v>705</v>
      </c>
      <c r="I5860" s="125" t="s">
        <v>410</v>
      </c>
      <c r="J5860" s="134" t="s">
        <v>706</v>
      </c>
      <c r="K5860" s="126" t="s">
        <v>698</v>
      </c>
      <c r="L5860" s="126" t="s">
        <v>698</v>
      </c>
      <c r="M5860" s="166" t="s">
        <v>77</v>
      </c>
      <c r="N5860" s="11" t="s">
        <v>52</v>
      </c>
      <c r="O5860" s="68" t="str">
        <f t="shared" si="210"/>
        <v>240012. Vigilancia de la Salud AmbientalVigilancia de la Salud Ambiental20253_SUBA2_ABRIL_2026</v>
      </c>
      <c r="P5860" s="129">
        <f t="shared" si="209"/>
        <v>0</v>
      </c>
      <c r="S5860" s="164">
        <v>0</v>
      </c>
      <c r="T5860" s="165">
        <v>0</v>
      </c>
    </row>
    <row r="5861" spans="2:20" ht="48" hidden="1">
      <c r="B5861" s="123">
        <v>2400</v>
      </c>
      <c r="C5861" s="125" t="s">
        <v>54</v>
      </c>
      <c r="D5861" s="125" t="s">
        <v>55</v>
      </c>
      <c r="E5861" s="137">
        <v>2025</v>
      </c>
      <c r="F5861" s="68" t="str">
        <f t="shared" si="211"/>
        <v>240012. Vigilancia de la Salud AmbientalVigilancia de la Salud Ambiental2025</v>
      </c>
      <c r="G5861" s="404" t="s">
        <v>704</v>
      </c>
      <c r="H5861" s="134" t="s">
        <v>705</v>
      </c>
      <c r="I5861" s="125" t="s">
        <v>410</v>
      </c>
      <c r="J5861" s="134" t="s">
        <v>706</v>
      </c>
      <c r="K5861" s="126" t="s">
        <v>698</v>
      </c>
      <c r="L5861" s="126" t="s">
        <v>698</v>
      </c>
      <c r="M5861" s="166" t="s">
        <v>66</v>
      </c>
      <c r="N5861" s="11" t="s">
        <v>52</v>
      </c>
      <c r="O5861" s="68" t="str">
        <f t="shared" si="210"/>
        <v>240012. Vigilancia de la Salud AmbientalVigilancia de la Salud Ambiental20255_BARRIOS_UNIDOS2_ABRIL_2026</v>
      </c>
      <c r="P5861" s="129">
        <f t="shared" si="209"/>
        <v>0</v>
      </c>
      <c r="S5861" s="164">
        <v>0</v>
      </c>
      <c r="T5861" s="165">
        <v>0</v>
      </c>
    </row>
    <row r="5862" spans="2:20" ht="48" hidden="1">
      <c r="B5862" s="123">
        <v>2400</v>
      </c>
      <c r="C5862" s="125" t="s">
        <v>54</v>
      </c>
      <c r="D5862" s="125" t="s">
        <v>55</v>
      </c>
      <c r="E5862" s="137">
        <v>2025</v>
      </c>
      <c r="F5862" s="68" t="str">
        <f t="shared" si="211"/>
        <v>240012. Vigilancia de la Salud AmbientalVigilancia de la Salud Ambiental2025</v>
      </c>
      <c r="G5862" s="404" t="s">
        <v>704</v>
      </c>
      <c r="H5862" s="134" t="s">
        <v>705</v>
      </c>
      <c r="I5862" s="125" t="s">
        <v>410</v>
      </c>
      <c r="J5862" s="134" t="s">
        <v>706</v>
      </c>
      <c r="K5862" s="126" t="s">
        <v>698</v>
      </c>
      <c r="L5862" s="126" t="s">
        <v>698</v>
      </c>
      <c r="M5862" s="166" t="s">
        <v>107</v>
      </c>
      <c r="N5862" s="11" t="s">
        <v>52</v>
      </c>
      <c r="O5862" s="68" t="str">
        <f t="shared" si="210"/>
        <v>240012. Vigilancia de la Salud AmbientalVigilancia de la Salud Ambiental20256_TEUSAQUILLO2_ABRIL_2026</v>
      </c>
      <c r="P5862" s="129">
        <f t="shared" si="209"/>
        <v>0</v>
      </c>
      <c r="S5862" s="164">
        <v>0</v>
      </c>
      <c r="T5862" s="165">
        <v>0</v>
      </c>
    </row>
    <row r="5863" spans="2:20" ht="48" hidden="1">
      <c r="B5863" s="123">
        <v>2401</v>
      </c>
      <c r="C5863" s="125" t="s">
        <v>54</v>
      </c>
      <c r="D5863" s="125" t="s">
        <v>55</v>
      </c>
      <c r="E5863" s="137">
        <v>2025</v>
      </c>
      <c r="F5863" s="68" t="str">
        <f t="shared" si="211"/>
        <v>240112. Vigilancia de la Salud AmbientalVigilancia de la Salud Ambiental2025</v>
      </c>
      <c r="G5863" s="404" t="s">
        <v>713</v>
      </c>
      <c r="H5863" s="134" t="s">
        <v>705</v>
      </c>
      <c r="I5863" s="125" t="s">
        <v>410</v>
      </c>
      <c r="J5863" s="134" t="s">
        <v>706</v>
      </c>
      <c r="K5863" s="126" t="s">
        <v>698</v>
      </c>
      <c r="L5863" s="126" t="s">
        <v>698</v>
      </c>
      <c r="M5863" s="166" t="s">
        <v>66</v>
      </c>
      <c r="N5863" s="11" t="s">
        <v>52</v>
      </c>
      <c r="O5863" s="68" t="str">
        <f t="shared" si="210"/>
        <v>240112. Vigilancia de la Salud AmbientalVigilancia de la Salud Ambiental20255_BARRIOS_UNIDOS2_ABRIL_2026</v>
      </c>
      <c r="P5863" s="129">
        <f t="shared" ref="P5863:P5926" si="212">IFERROR(T5863/S5863,0)</f>
        <v>0</v>
      </c>
      <c r="S5863" s="164">
        <v>0</v>
      </c>
      <c r="T5863" s="165">
        <v>0</v>
      </c>
    </row>
    <row r="5864" spans="2:20" ht="48" hidden="1">
      <c r="B5864" s="123">
        <v>2402</v>
      </c>
      <c r="C5864" s="125" t="s">
        <v>54</v>
      </c>
      <c r="D5864" s="125" t="s">
        <v>55</v>
      </c>
      <c r="E5864" s="137">
        <v>2025</v>
      </c>
      <c r="F5864" s="68" t="str">
        <f t="shared" si="211"/>
        <v>240212. Vigilancia de la Salud AmbientalVigilancia de la Salud Ambiental2025</v>
      </c>
      <c r="G5864" s="404" t="s">
        <v>713</v>
      </c>
      <c r="H5864" s="134" t="s">
        <v>705</v>
      </c>
      <c r="I5864" s="125" t="s">
        <v>410</v>
      </c>
      <c r="J5864" s="134" t="s">
        <v>706</v>
      </c>
      <c r="K5864" s="126" t="s">
        <v>698</v>
      </c>
      <c r="L5864" s="126" t="s">
        <v>698</v>
      </c>
      <c r="M5864" s="166" t="s">
        <v>74</v>
      </c>
      <c r="N5864" s="11" t="s">
        <v>52</v>
      </c>
      <c r="O5864" s="68" t="str">
        <f t="shared" si="210"/>
        <v>240212. Vigilancia de la Salud AmbientalVigilancia de la Salud Ambiental20254_CHAPINERO2_ABRIL_2026</v>
      </c>
      <c r="P5864" s="129">
        <f t="shared" si="212"/>
        <v>0</v>
      </c>
      <c r="S5864" s="164">
        <v>0</v>
      </c>
      <c r="T5864" s="165">
        <v>0</v>
      </c>
    </row>
    <row r="5865" spans="2:20" ht="48" hidden="1">
      <c r="B5865" s="123">
        <v>2402</v>
      </c>
      <c r="C5865" s="125" t="s">
        <v>54</v>
      </c>
      <c r="D5865" s="125" t="s">
        <v>55</v>
      </c>
      <c r="E5865" s="137">
        <v>2025</v>
      </c>
      <c r="F5865" s="68" t="str">
        <f t="shared" si="211"/>
        <v>240212. Vigilancia de la Salud AmbientalVigilancia de la Salud Ambiental2025</v>
      </c>
      <c r="G5865" s="404" t="s">
        <v>713</v>
      </c>
      <c r="H5865" s="134" t="s">
        <v>705</v>
      </c>
      <c r="I5865" s="125" t="s">
        <v>410</v>
      </c>
      <c r="J5865" s="134" t="s">
        <v>706</v>
      </c>
      <c r="K5865" s="126" t="s">
        <v>698</v>
      </c>
      <c r="L5865" s="126" t="s">
        <v>698</v>
      </c>
      <c r="M5865" s="166" t="s">
        <v>66</v>
      </c>
      <c r="N5865" s="11" t="s">
        <v>52</v>
      </c>
      <c r="O5865" s="68" t="str">
        <f t="shared" si="210"/>
        <v>240212. Vigilancia de la Salud AmbientalVigilancia de la Salud Ambiental20255_BARRIOS_UNIDOS2_ABRIL_2026</v>
      </c>
      <c r="P5865" s="129">
        <f t="shared" si="212"/>
        <v>0</v>
      </c>
      <c r="S5865" s="164">
        <v>0</v>
      </c>
      <c r="T5865" s="165">
        <v>0</v>
      </c>
    </row>
    <row r="5866" spans="2:20" ht="48" hidden="1">
      <c r="B5866" s="123">
        <v>2402</v>
      </c>
      <c r="C5866" s="125" t="s">
        <v>54</v>
      </c>
      <c r="D5866" s="125" t="s">
        <v>55</v>
      </c>
      <c r="E5866" s="137">
        <v>2025</v>
      </c>
      <c r="F5866" s="68" t="str">
        <f t="shared" si="211"/>
        <v>240212. Vigilancia de la Salud AmbientalVigilancia de la Salud Ambiental2025</v>
      </c>
      <c r="G5866" s="404" t="s">
        <v>713</v>
      </c>
      <c r="H5866" s="134" t="s">
        <v>705</v>
      </c>
      <c r="I5866" s="125" t="s">
        <v>410</v>
      </c>
      <c r="J5866" s="134" t="s">
        <v>706</v>
      </c>
      <c r="K5866" s="126" t="s">
        <v>698</v>
      </c>
      <c r="L5866" s="126" t="s">
        <v>698</v>
      </c>
      <c r="M5866" s="166" t="s">
        <v>107</v>
      </c>
      <c r="N5866" s="11" t="s">
        <v>52</v>
      </c>
      <c r="O5866" s="68" t="str">
        <f t="shared" si="210"/>
        <v>240212. Vigilancia de la Salud AmbientalVigilancia de la Salud Ambiental20256_TEUSAQUILLO2_ABRIL_2026</v>
      </c>
      <c r="P5866" s="129">
        <f t="shared" si="212"/>
        <v>0</v>
      </c>
      <c r="S5866" s="164">
        <v>0</v>
      </c>
      <c r="T5866" s="165">
        <v>0</v>
      </c>
    </row>
    <row r="5867" spans="2:20" ht="48" hidden="1">
      <c r="B5867" s="123">
        <v>2403</v>
      </c>
      <c r="C5867" s="125" t="s">
        <v>54</v>
      </c>
      <c r="D5867" s="125" t="s">
        <v>55</v>
      </c>
      <c r="E5867" s="137">
        <v>2025</v>
      </c>
      <c r="F5867" s="68" t="str">
        <f t="shared" si="211"/>
        <v>240312. Vigilancia de la Salud AmbientalVigilancia de la Salud Ambiental2025</v>
      </c>
      <c r="G5867" s="404" t="s">
        <v>696</v>
      </c>
      <c r="H5867" s="134" t="s">
        <v>705</v>
      </c>
      <c r="I5867" s="125" t="s">
        <v>410</v>
      </c>
      <c r="J5867" s="134" t="s">
        <v>697</v>
      </c>
      <c r="K5867" s="126" t="s">
        <v>698</v>
      </c>
      <c r="L5867" s="126" t="s">
        <v>698</v>
      </c>
      <c r="M5867" s="166" t="s">
        <v>74</v>
      </c>
      <c r="N5867" s="11" t="s">
        <v>52</v>
      </c>
      <c r="O5867" s="68" t="str">
        <f t="shared" si="210"/>
        <v>240312. Vigilancia de la Salud AmbientalVigilancia de la Salud Ambiental20254_CHAPINERO2_ABRIL_2026</v>
      </c>
      <c r="P5867" s="129">
        <f t="shared" si="212"/>
        <v>0</v>
      </c>
      <c r="S5867" s="164">
        <v>0</v>
      </c>
      <c r="T5867" s="165">
        <v>0</v>
      </c>
    </row>
    <row r="5868" spans="2:20" ht="48" hidden="1">
      <c r="B5868" s="123">
        <v>2403</v>
      </c>
      <c r="C5868" s="125" t="s">
        <v>54</v>
      </c>
      <c r="D5868" s="125" t="s">
        <v>55</v>
      </c>
      <c r="E5868" s="137">
        <v>2025</v>
      </c>
      <c r="F5868" s="68" t="str">
        <f t="shared" si="211"/>
        <v>240312. Vigilancia de la Salud AmbientalVigilancia de la Salud Ambiental2025</v>
      </c>
      <c r="G5868" s="404" t="s">
        <v>696</v>
      </c>
      <c r="H5868" s="134" t="s">
        <v>705</v>
      </c>
      <c r="I5868" s="125" t="s">
        <v>410</v>
      </c>
      <c r="J5868" s="134" t="s">
        <v>697</v>
      </c>
      <c r="K5868" s="126" t="s">
        <v>698</v>
      </c>
      <c r="L5868" s="126" t="s">
        <v>698</v>
      </c>
      <c r="M5868" s="166" t="s">
        <v>56</v>
      </c>
      <c r="N5868" s="11" t="s">
        <v>52</v>
      </c>
      <c r="O5868" s="68" t="str">
        <f t="shared" si="210"/>
        <v>240312. Vigilancia de la Salud AmbientalVigilancia de la Salud Ambiental20251_USAQUEN2_ABRIL_2026</v>
      </c>
      <c r="P5868" s="129">
        <f t="shared" si="212"/>
        <v>0</v>
      </c>
      <c r="S5868" s="164">
        <v>0</v>
      </c>
      <c r="T5868" s="165">
        <v>0</v>
      </c>
    </row>
    <row r="5869" spans="2:20" ht="48" hidden="1">
      <c r="B5869" s="123">
        <v>2403</v>
      </c>
      <c r="C5869" s="125" t="s">
        <v>54</v>
      </c>
      <c r="D5869" s="125" t="s">
        <v>55</v>
      </c>
      <c r="E5869" s="137">
        <v>2025</v>
      </c>
      <c r="F5869" s="68" t="str">
        <f t="shared" si="211"/>
        <v>240312. Vigilancia de la Salud AmbientalVigilancia de la Salud Ambiental2025</v>
      </c>
      <c r="G5869" s="404" t="s">
        <v>696</v>
      </c>
      <c r="H5869" s="134" t="s">
        <v>705</v>
      </c>
      <c r="I5869" s="125" t="s">
        <v>410</v>
      </c>
      <c r="J5869" s="134" t="s">
        <v>697</v>
      </c>
      <c r="K5869" s="126" t="s">
        <v>698</v>
      </c>
      <c r="L5869" s="126" t="s">
        <v>698</v>
      </c>
      <c r="M5869" s="166" t="s">
        <v>66</v>
      </c>
      <c r="N5869" s="11" t="s">
        <v>52</v>
      </c>
      <c r="O5869" s="68" t="str">
        <f t="shared" si="210"/>
        <v>240312. Vigilancia de la Salud AmbientalVigilancia de la Salud Ambiental20255_BARRIOS_UNIDOS2_ABRIL_2026</v>
      </c>
      <c r="P5869" s="129">
        <f t="shared" si="212"/>
        <v>0</v>
      </c>
      <c r="S5869" s="164">
        <v>0</v>
      </c>
      <c r="T5869" s="165">
        <v>0</v>
      </c>
    </row>
    <row r="5870" spans="2:20" ht="48" hidden="1">
      <c r="B5870" s="123">
        <v>2403</v>
      </c>
      <c r="C5870" s="125" t="s">
        <v>54</v>
      </c>
      <c r="D5870" s="125" t="s">
        <v>55</v>
      </c>
      <c r="E5870" s="137">
        <v>2025</v>
      </c>
      <c r="F5870" s="68" t="str">
        <f t="shared" si="211"/>
        <v>240312. Vigilancia de la Salud AmbientalVigilancia de la Salud Ambiental2025</v>
      </c>
      <c r="G5870" s="404" t="s">
        <v>696</v>
      </c>
      <c r="H5870" s="134" t="s">
        <v>705</v>
      </c>
      <c r="I5870" s="125" t="s">
        <v>410</v>
      </c>
      <c r="J5870" s="134" t="s">
        <v>697</v>
      </c>
      <c r="K5870" s="126" t="s">
        <v>698</v>
      </c>
      <c r="L5870" s="126" t="s">
        <v>698</v>
      </c>
      <c r="M5870" s="166" t="s">
        <v>107</v>
      </c>
      <c r="N5870" s="11" t="s">
        <v>52</v>
      </c>
      <c r="O5870" s="68" t="str">
        <f t="shared" si="210"/>
        <v>240312. Vigilancia de la Salud AmbientalVigilancia de la Salud Ambiental20256_TEUSAQUILLO2_ABRIL_2026</v>
      </c>
      <c r="P5870" s="129">
        <f t="shared" si="212"/>
        <v>0</v>
      </c>
      <c r="S5870" s="164">
        <v>0</v>
      </c>
      <c r="T5870" s="165">
        <v>0</v>
      </c>
    </row>
    <row r="5871" spans="2:20" ht="48" hidden="1">
      <c r="B5871" s="123">
        <v>2405</v>
      </c>
      <c r="C5871" s="125" t="s">
        <v>54</v>
      </c>
      <c r="D5871" s="125" t="s">
        <v>55</v>
      </c>
      <c r="E5871" s="137">
        <v>2025</v>
      </c>
      <c r="F5871" s="68" t="str">
        <f t="shared" si="211"/>
        <v>240512. Vigilancia de la Salud AmbientalVigilancia de la Salud Ambiental2025</v>
      </c>
      <c r="G5871" s="404" t="s">
        <v>713</v>
      </c>
      <c r="H5871" s="134" t="s">
        <v>705</v>
      </c>
      <c r="I5871" s="125" t="s">
        <v>410</v>
      </c>
      <c r="J5871" s="134" t="s">
        <v>706</v>
      </c>
      <c r="K5871" s="126" t="s">
        <v>698</v>
      </c>
      <c r="L5871" s="126" t="s">
        <v>698</v>
      </c>
      <c r="M5871" s="166" t="s">
        <v>56</v>
      </c>
      <c r="N5871" s="11" t="s">
        <v>52</v>
      </c>
      <c r="O5871" s="68" t="str">
        <f t="shared" si="210"/>
        <v>240512. Vigilancia de la Salud AmbientalVigilancia de la Salud Ambiental20251_USAQUEN2_ABRIL_2026</v>
      </c>
      <c r="P5871" s="129">
        <f t="shared" si="212"/>
        <v>0</v>
      </c>
      <c r="S5871" s="164">
        <v>0</v>
      </c>
      <c r="T5871" s="165">
        <v>0</v>
      </c>
    </row>
    <row r="5872" spans="2:20" ht="48" hidden="1">
      <c r="B5872" s="123">
        <v>2405</v>
      </c>
      <c r="C5872" s="125" t="s">
        <v>54</v>
      </c>
      <c r="D5872" s="125" t="s">
        <v>55</v>
      </c>
      <c r="E5872" s="137">
        <v>2025</v>
      </c>
      <c r="F5872" s="68" t="str">
        <f t="shared" si="211"/>
        <v>240512. Vigilancia de la Salud AmbientalVigilancia de la Salud Ambiental2025</v>
      </c>
      <c r="G5872" s="404" t="s">
        <v>713</v>
      </c>
      <c r="H5872" s="134" t="s">
        <v>705</v>
      </c>
      <c r="I5872" s="125" t="s">
        <v>410</v>
      </c>
      <c r="J5872" s="134" t="s">
        <v>706</v>
      </c>
      <c r="K5872" s="126" t="s">
        <v>698</v>
      </c>
      <c r="L5872" s="126" t="s">
        <v>698</v>
      </c>
      <c r="M5872" s="166" t="s">
        <v>77</v>
      </c>
      <c r="N5872" s="11" t="s">
        <v>52</v>
      </c>
      <c r="O5872" s="68" t="str">
        <f t="shared" si="210"/>
        <v>240512. Vigilancia de la Salud AmbientalVigilancia de la Salud Ambiental20253_SUBA2_ABRIL_2026</v>
      </c>
      <c r="P5872" s="129">
        <f t="shared" si="212"/>
        <v>0</v>
      </c>
      <c r="S5872" s="164">
        <v>0</v>
      </c>
      <c r="T5872" s="165">
        <v>0</v>
      </c>
    </row>
    <row r="5873" spans="2:20" ht="48" hidden="1">
      <c r="B5873" s="123">
        <v>2406</v>
      </c>
      <c r="C5873" s="125" t="s">
        <v>54</v>
      </c>
      <c r="D5873" s="125" t="s">
        <v>55</v>
      </c>
      <c r="E5873" s="137">
        <v>2025</v>
      </c>
      <c r="F5873" s="68" t="str">
        <f t="shared" si="211"/>
        <v>240612. Vigilancia de la Salud AmbientalVigilancia de la Salud Ambiental2025</v>
      </c>
      <c r="G5873" s="404" t="s">
        <v>713</v>
      </c>
      <c r="H5873" s="134" t="s">
        <v>705</v>
      </c>
      <c r="I5873" s="125" t="s">
        <v>410</v>
      </c>
      <c r="J5873" s="134" t="s">
        <v>706</v>
      </c>
      <c r="K5873" s="126" t="s">
        <v>698</v>
      </c>
      <c r="L5873" s="126" t="s">
        <v>698</v>
      </c>
      <c r="M5873" s="166" t="s">
        <v>74</v>
      </c>
      <c r="N5873" s="11" t="s">
        <v>52</v>
      </c>
      <c r="O5873" s="68" t="str">
        <f t="shared" si="210"/>
        <v>240612. Vigilancia de la Salud AmbientalVigilancia de la Salud Ambiental20254_CHAPINERO2_ABRIL_2026</v>
      </c>
      <c r="P5873" s="129">
        <f t="shared" si="212"/>
        <v>0</v>
      </c>
      <c r="S5873" s="164">
        <v>0</v>
      </c>
      <c r="T5873" s="165">
        <v>0</v>
      </c>
    </row>
    <row r="5874" spans="2:20" ht="48" hidden="1">
      <c r="B5874" s="123">
        <v>2406</v>
      </c>
      <c r="C5874" s="125" t="s">
        <v>54</v>
      </c>
      <c r="D5874" s="125" t="s">
        <v>55</v>
      </c>
      <c r="E5874" s="137">
        <v>2025</v>
      </c>
      <c r="F5874" s="68" t="str">
        <f t="shared" si="211"/>
        <v>240612. Vigilancia de la Salud AmbientalVigilancia de la Salud Ambiental2025</v>
      </c>
      <c r="G5874" s="404" t="s">
        <v>713</v>
      </c>
      <c r="H5874" s="134" t="s">
        <v>705</v>
      </c>
      <c r="I5874" s="125" t="s">
        <v>410</v>
      </c>
      <c r="J5874" s="134" t="s">
        <v>706</v>
      </c>
      <c r="K5874" s="126" t="s">
        <v>698</v>
      </c>
      <c r="L5874" s="126" t="s">
        <v>698</v>
      </c>
      <c r="M5874" s="166" t="s">
        <v>56</v>
      </c>
      <c r="N5874" s="11" t="s">
        <v>52</v>
      </c>
      <c r="O5874" s="68" t="str">
        <f t="shared" si="210"/>
        <v>240612. Vigilancia de la Salud AmbientalVigilancia de la Salud Ambiental20251_USAQUEN2_ABRIL_2026</v>
      </c>
      <c r="P5874" s="129">
        <f t="shared" si="212"/>
        <v>209040</v>
      </c>
      <c r="S5874" s="164">
        <v>4</v>
      </c>
      <c r="T5874" s="165">
        <v>836160</v>
      </c>
    </row>
    <row r="5875" spans="2:20" ht="48" hidden="1">
      <c r="B5875" s="123">
        <v>2406</v>
      </c>
      <c r="C5875" s="125" t="s">
        <v>54</v>
      </c>
      <c r="D5875" s="125" t="s">
        <v>55</v>
      </c>
      <c r="E5875" s="137">
        <v>2025</v>
      </c>
      <c r="F5875" s="68" t="str">
        <f t="shared" si="211"/>
        <v>240612. Vigilancia de la Salud AmbientalVigilancia de la Salud Ambiental2025</v>
      </c>
      <c r="G5875" s="404" t="s">
        <v>713</v>
      </c>
      <c r="H5875" s="134" t="s">
        <v>705</v>
      </c>
      <c r="I5875" s="125" t="s">
        <v>410</v>
      </c>
      <c r="J5875" s="134" t="s">
        <v>706</v>
      </c>
      <c r="K5875" s="126" t="s">
        <v>698</v>
      </c>
      <c r="L5875" s="126" t="s">
        <v>698</v>
      </c>
      <c r="M5875" s="166" t="s">
        <v>63</v>
      </c>
      <c r="N5875" s="11" t="s">
        <v>52</v>
      </c>
      <c r="O5875" s="68" t="str">
        <f t="shared" si="210"/>
        <v>240612. Vigilancia de la Salud AmbientalVigilancia de la Salud Ambiental20252_ENGATIVA2_ABRIL_2026</v>
      </c>
      <c r="P5875" s="129">
        <f t="shared" si="212"/>
        <v>0</v>
      </c>
      <c r="S5875" s="164">
        <v>0</v>
      </c>
      <c r="T5875" s="165">
        <v>0</v>
      </c>
    </row>
    <row r="5876" spans="2:20" ht="48" hidden="1">
      <c r="B5876" s="123">
        <v>2406</v>
      </c>
      <c r="C5876" s="125" t="s">
        <v>54</v>
      </c>
      <c r="D5876" s="125" t="s">
        <v>55</v>
      </c>
      <c r="E5876" s="137">
        <v>2025</v>
      </c>
      <c r="F5876" s="68" t="str">
        <f t="shared" si="211"/>
        <v>240612. Vigilancia de la Salud AmbientalVigilancia de la Salud Ambiental2025</v>
      </c>
      <c r="G5876" s="404" t="s">
        <v>713</v>
      </c>
      <c r="H5876" s="134" t="s">
        <v>705</v>
      </c>
      <c r="I5876" s="125" t="s">
        <v>410</v>
      </c>
      <c r="J5876" s="134" t="s">
        <v>706</v>
      </c>
      <c r="K5876" s="126" t="s">
        <v>698</v>
      </c>
      <c r="L5876" s="126" t="s">
        <v>698</v>
      </c>
      <c r="M5876" s="166" t="s">
        <v>77</v>
      </c>
      <c r="N5876" s="11" t="s">
        <v>52</v>
      </c>
      <c r="O5876" s="68" t="str">
        <f t="shared" si="210"/>
        <v>240612. Vigilancia de la Salud AmbientalVigilancia de la Salud Ambiental20253_SUBA2_ABRIL_2026</v>
      </c>
      <c r="P5876" s="129">
        <f t="shared" si="212"/>
        <v>0</v>
      </c>
      <c r="S5876" s="164">
        <v>0</v>
      </c>
      <c r="T5876" s="165">
        <v>0</v>
      </c>
    </row>
    <row r="5877" spans="2:20" ht="48" hidden="1">
      <c r="B5877" s="123">
        <v>2406</v>
      </c>
      <c r="C5877" s="125" t="s">
        <v>54</v>
      </c>
      <c r="D5877" s="125" t="s">
        <v>55</v>
      </c>
      <c r="E5877" s="137">
        <v>2025</v>
      </c>
      <c r="F5877" s="68" t="str">
        <f t="shared" si="211"/>
        <v>240612. Vigilancia de la Salud AmbientalVigilancia de la Salud Ambiental2025</v>
      </c>
      <c r="G5877" s="404" t="s">
        <v>713</v>
      </c>
      <c r="H5877" s="134" t="s">
        <v>705</v>
      </c>
      <c r="I5877" s="125" t="s">
        <v>410</v>
      </c>
      <c r="J5877" s="134" t="s">
        <v>706</v>
      </c>
      <c r="K5877" s="126" t="s">
        <v>698</v>
      </c>
      <c r="L5877" s="126" t="s">
        <v>698</v>
      </c>
      <c r="M5877" s="166" t="s">
        <v>66</v>
      </c>
      <c r="N5877" s="11" t="s">
        <v>52</v>
      </c>
      <c r="O5877" s="68" t="str">
        <f t="shared" si="210"/>
        <v>240612. Vigilancia de la Salud AmbientalVigilancia de la Salud Ambiental20255_BARRIOS_UNIDOS2_ABRIL_2026</v>
      </c>
      <c r="P5877" s="129">
        <f t="shared" si="212"/>
        <v>0</v>
      </c>
      <c r="S5877" s="164">
        <v>0</v>
      </c>
      <c r="T5877" s="165">
        <v>0</v>
      </c>
    </row>
    <row r="5878" spans="2:20" ht="48" hidden="1">
      <c r="B5878" s="123">
        <v>2406</v>
      </c>
      <c r="C5878" s="125" t="s">
        <v>54</v>
      </c>
      <c r="D5878" s="125" t="s">
        <v>55</v>
      </c>
      <c r="E5878" s="137">
        <v>2025</v>
      </c>
      <c r="F5878" s="68" t="str">
        <f t="shared" si="211"/>
        <v>240612. Vigilancia de la Salud AmbientalVigilancia de la Salud Ambiental2025</v>
      </c>
      <c r="G5878" s="404" t="s">
        <v>713</v>
      </c>
      <c r="H5878" s="134" t="s">
        <v>705</v>
      </c>
      <c r="I5878" s="125" t="s">
        <v>410</v>
      </c>
      <c r="J5878" s="134" t="s">
        <v>706</v>
      </c>
      <c r="K5878" s="126" t="s">
        <v>698</v>
      </c>
      <c r="L5878" s="126" t="s">
        <v>698</v>
      </c>
      <c r="M5878" s="166" t="s">
        <v>107</v>
      </c>
      <c r="N5878" s="11" t="s">
        <v>52</v>
      </c>
      <c r="O5878" s="68" t="str">
        <f t="shared" si="210"/>
        <v>240612. Vigilancia de la Salud AmbientalVigilancia de la Salud Ambiental20256_TEUSAQUILLO2_ABRIL_2026</v>
      </c>
      <c r="P5878" s="129">
        <f t="shared" si="212"/>
        <v>0</v>
      </c>
      <c r="S5878" s="164">
        <v>0</v>
      </c>
      <c r="T5878" s="165">
        <v>0</v>
      </c>
    </row>
    <row r="5879" spans="2:20" ht="48" hidden="1">
      <c r="B5879" s="123">
        <v>2450</v>
      </c>
      <c r="C5879" s="125" t="s">
        <v>54</v>
      </c>
      <c r="D5879" s="125" t="s">
        <v>55</v>
      </c>
      <c r="E5879" s="137">
        <v>2025</v>
      </c>
      <c r="F5879" s="68" t="str">
        <f t="shared" si="211"/>
        <v>245012. Vigilancia de la Salud AmbientalVigilancia de la Salud Ambiental2025</v>
      </c>
      <c r="G5879" s="404" t="s">
        <v>696</v>
      </c>
      <c r="H5879" s="134" t="s">
        <v>388</v>
      </c>
      <c r="I5879" s="125" t="s">
        <v>410</v>
      </c>
      <c r="J5879" s="134" t="s">
        <v>697</v>
      </c>
      <c r="K5879" s="126" t="s">
        <v>698</v>
      </c>
      <c r="L5879" s="126" t="s">
        <v>698</v>
      </c>
      <c r="M5879" s="166" t="s">
        <v>56</v>
      </c>
      <c r="N5879" s="11" t="s">
        <v>52</v>
      </c>
      <c r="O5879" s="68" t="str">
        <f t="shared" si="210"/>
        <v>245012. Vigilancia de la Salud AmbientalVigilancia de la Salud Ambiental20251_USAQUEN2_ABRIL_2026</v>
      </c>
      <c r="P5879" s="129">
        <f t="shared" si="212"/>
        <v>0</v>
      </c>
      <c r="S5879" s="164">
        <v>0</v>
      </c>
      <c r="T5879" s="165">
        <v>0</v>
      </c>
    </row>
    <row r="5880" spans="2:20" ht="48" hidden="1">
      <c r="B5880" s="123">
        <v>2450</v>
      </c>
      <c r="C5880" s="125" t="s">
        <v>54</v>
      </c>
      <c r="D5880" s="125" t="s">
        <v>55</v>
      </c>
      <c r="E5880" s="137">
        <v>2025</v>
      </c>
      <c r="F5880" s="68" t="str">
        <f t="shared" si="211"/>
        <v>245012. Vigilancia de la Salud AmbientalVigilancia de la Salud Ambiental2025</v>
      </c>
      <c r="G5880" s="404" t="s">
        <v>696</v>
      </c>
      <c r="H5880" s="134" t="s">
        <v>388</v>
      </c>
      <c r="I5880" s="125" t="s">
        <v>410</v>
      </c>
      <c r="J5880" s="134" t="s">
        <v>697</v>
      </c>
      <c r="K5880" s="126" t="s">
        <v>698</v>
      </c>
      <c r="L5880" s="126" t="s">
        <v>698</v>
      </c>
      <c r="M5880" s="166" t="s">
        <v>63</v>
      </c>
      <c r="N5880" s="11" t="s">
        <v>52</v>
      </c>
      <c r="O5880" s="68" t="str">
        <f t="shared" si="210"/>
        <v>245012. Vigilancia de la Salud AmbientalVigilancia de la Salud Ambiental20252_ENGATIVA2_ABRIL_2026</v>
      </c>
      <c r="P5880" s="129">
        <f t="shared" si="212"/>
        <v>0</v>
      </c>
      <c r="S5880" s="164">
        <v>0</v>
      </c>
      <c r="T5880" s="165">
        <v>0</v>
      </c>
    </row>
    <row r="5881" spans="2:20" ht="48" hidden="1">
      <c r="B5881" s="123">
        <v>2450</v>
      </c>
      <c r="C5881" s="125" t="s">
        <v>54</v>
      </c>
      <c r="D5881" s="125" t="s">
        <v>55</v>
      </c>
      <c r="E5881" s="137">
        <v>2025</v>
      </c>
      <c r="F5881" s="68" t="str">
        <f t="shared" si="211"/>
        <v>245012. Vigilancia de la Salud AmbientalVigilancia de la Salud Ambiental2025</v>
      </c>
      <c r="G5881" s="404" t="s">
        <v>696</v>
      </c>
      <c r="H5881" s="134" t="s">
        <v>388</v>
      </c>
      <c r="I5881" s="125" t="s">
        <v>410</v>
      </c>
      <c r="J5881" s="134" t="s">
        <v>697</v>
      </c>
      <c r="K5881" s="126" t="s">
        <v>698</v>
      </c>
      <c r="L5881" s="126" t="s">
        <v>698</v>
      </c>
      <c r="M5881" s="166" t="s">
        <v>77</v>
      </c>
      <c r="N5881" s="11" t="s">
        <v>52</v>
      </c>
      <c r="O5881" s="68" t="str">
        <f t="shared" si="210"/>
        <v>245012. Vigilancia de la Salud AmbientalVigilancia de la Salud Ambiental20253_SUBA2_ABRIL_2026</v>
      </c>
      <c r="P5881" s="129">
        <f t="shared" si="212"/>
        <v>0</v>
      </c>
      <c r="S5881" s="164">
        <v>0</v>
      </c>
      <c r="T5881" s="165">
        <v>0</v>
      </c>
    </row>
    <row r="5882" spans="2:20" ht="48" hidden="1">
      <c r="B5882" s="123">
        <v>2450</v>
      </c>
      <c r="C5882" s="125" t="s">
        <v>54</v>
      </c>
      <c r="D5882" s="125" t="s">
        <v>55</v>
      </c>
      <c r="E5882" s="137">
        <v>2025</v>
      </c>
      <c r="F5882" s="68" t="str">
        <f t="shared" si="211"/>
        <v>245012. Vigilancia de la Salud AmbientalVigilancia de la Salud Ambiental2025</v>
      </c>
      <c r="G5882" s="404" t="s">
        <v>696</v>
      </c>
      <c r="H5882" s="134" t="s">
        <v>388</v>
      </c>
      <c r="I5882" s="125" t="s">
        <v>410</v>
      </c>
      <c r="J5882" s="134" t="s">
        <v>697</v>
      </c>
      <c r="K5882" s="126" t="s">
        <v>698</v>
      </c>
      <c r="L5882" s="126" t="s">
        <v>698</v>
      </c>
      <c r="M5882" s="166" t="s">
        <v>107</v>
      </c>
      <c r="N5882" s="11" t="s">
        <v>52</v>
      </c>
      <c r="O5882" s="68" t="str">
        <f t="shared" si="210"/>
        <v>245012. Vigilancia de la Salud AmbientalVigilancia de la Salud Ambiental20256_TEUSAQUILLO2_ABRIL_2026</v>
      </c>
      <c r="P5882" s="129">
        <f t="shared" si="212"/>
        <v>0</v>
      </c>
      <c r="S5882" s="164">
        <v>0</v>
      </c>
      <c r="T5882" s="165">
        <v>0</v>
      </c>
    </row>
    <row r="5883" spans="2:20" ht="48" hidden="1">
      <c r="B5883" s="123">
        <v>2451</v>
      </c>
      <c r="C5883" s="125" t="s">
        <v>54</v>
      </c>
      <c r="D5883" s="125" t="s">
        <v>55</v>
      </c>
      <c r="E5883" s="137">
        <v>2025</v>
      </c>
      <c r="F5883" s="68" t="str">
        <f t="shared" si="211"/>
        <v>245112. Vigilancia de la Salud AmbientalVigilancia de la Salud Ambiental2025</v>
      </c>
      <c r="G5883" s="404" t="s">
        <v>696</v>
      </c>
      <c r="H5883" s="134" t="s">
        <v>388</v>
      </c>
      <c r="I5883" s="125" t="s">
        <v>410</v>
      </c>
      <c r="J5883" s="134" t="s">
        <v>697</v>
      </c>
      <c r="K5883" s="126" t="s">
        <v>698</v>
      </c>
      <c r="L5883" s="126" t="s">
        <v>698</v>
      </c>
      <c r="M5883" s="166" t="s">
        <v>74</v>
      </c>
      <c r="N5883" s="11" t="s">
        <v>52</v>
      </c>
      <c r="O5883" s="68" t="str">
        <f t="shared" ref="O5883:O5945" si="213">+F5883&amp;M5883&amp;N5883</f>
        <v>245112. Vigilancia de la Salud AmbientalVigilancia de la Salud Ambiental20254_CHAPINERO2_ABRIL_2026</v>
      </c>
      <c r="P5883" s="129">
        <f t="shared" si="212"/>
        <v>0</v>
      </c>
      <c r="S5883" s="164">
        <v>0</v>
      </c>
      <c r="T5883" s="165">
        <v>0</v>
      </c>
    </row>
    <row r="5884" spans="2:20" ht="48" hidden="1">
      <c r="B5884" s="123">
        <v>2451</v>
      </c>
      <c r="C5884" s="125" t="s">
        <v>54</v>
      </c>
      <c r="D5884" s="125" t="s">
        <v>55</v>
      </c>
      <c r="E5884" s="137">
        <v>2025</v>
      </c>
      <c r="F5884" s="68" t="str">
        <f t="shared" si="211"/>
        <v>245112. Vigilancia de la Salud AmbientalVigilancia de la Salud Ambiental2025</v>
      </c>
      <c r="G5884" s="404" t="s">
        <v>696</v>
      </c>
      <c r="H5884" s="134" t="s">
        <v>388</v>
      </c>
      <c r="I5884" s="125" t="s">
        <v>410</v>
      </c>
      <c r="J5884" s="134" t="s">
        <v>697</v>
      </c>
      <c r="K5884" s="126" t="s">
        <v>698</v>
      </c>
      <c r="L5884" s="126" t="s">
        <v>698</v>
      </c>
      <c r="M5884" s="166" t="s">
        <v>56</v>
      </c>
      <c r="N5884" s="11" t="s">
        <v>52</v>
      </c>
      <c r="O5884" s="68" t="str">
        <f t="shared" si="213"/>
        <v>245112. Vigilancia de la Salud AmbientalVigilancia de la Salud Ambiental20251_USAQUEN2_ABRIL_2026</v>
      </c>
      <c r="P5884" s="129">
        <f t="shared" si="212"/>
        <v>0</v>
      </c>
      <c r="S5884" s="164">
        <v>0</v>
      </c>
      <c r="T5884" s="165">
        <v>0</v>
      </c>
    </row>
    <row r="5885" spans="2:20" ht="48" hidden="1">
      <c r="B5885" s="123">
        <v>2451</v>
      </c>
      <c r="C5885" s="125" t="s">
        <v>54</v>
      </c>
      <c r="D5885" s="125" t="s">
        <v>55</v>
      </c>
      <c r="E5885" s="137">
        <v>2025</v>
      </c>
      <c r="F5885" s="68" t="str">
        <f t="shared" si="211"/>
        <v>245112. Vigilancia de la Salud AmbientalVigilancia de la Salud Ambiental2025</v>
      </c>
      <c r="G5885" s="404" t="s">
        <v>696</v>
      </c>
      <c r="H5885" s="134" t="s">
        <v>388</v>
      </c>
      <c r="I5885" s="125" t="s">
        <v>410</v>
      </c>
      <c r="J5885" s="134" t="s">
        <v>697</v>
      </c>
      <c r="K5885" s="126" t="s">
        <v>698</v>
      </c>
      <c r="L5885" s="126" t="s">
        <v>698</v>
      </c>
      <c r="M5885" s="166" t="s">
        <v>63</v>
      </c>
      <c r="N5885" s="11" t="s">
        <v>52</v>
      </c>
      <c r="O5885" s="68" t="str">
        <f t="shared" si="213"/>
        <v>245112. Vigilancia de la Salud AmbientalVigilancia de la Salud Ambiental20252_ENGATIVA2_ABRIL_2026</v>
      </c>
      <c r="P5885" s="129">
        <f t="shared" si="212"/>
        <v>0</v>
      </c>
      <c r="S5885" s="164">
        <v>0</v>
      </c>
      <c r="T5885" s="165">
        <v>0</v>
      </c>
    </row>
    <row r="5886" spans="2:20" ht="48" hidden="1">
      <c r="B5886" s="123">
        <v>2451</v>
      </c>
      <c r="C5886" s="125" t="s">
        <v>54</v>
      </c>
      <c r="D5886" s="125" t="s">
        <v>55</v>
      </c>
      <c r="E5886" s="137">
        <v>2025</v>
      </c>
      <c r="F5886" s="68" t="str">
        <f t="shared" si="211"/>
        <v>245112. Vigilancia de la Salud AmbientalVigilancia de la Salud Ambiental2025</v>
      </c>
      <c r="G5886" s="404" t="s">
        <v>696</v>
      </c>
      <c r="H5886" s="134" t="s">
        <v>388</v>
      </c>
      <c r="I5886" s="125" t="s">
        <v>410</v>
      </c>
      <c r="J5886" s="134" t="s">
        <v>697</v>
      </c>
      <c r="K5886" s="126" t="s">
        <v>698</v>
      </c>
      <c r="L5886" s="126" t="s">
        <v>698</v>
      </c>
      <c r="M5886" s="166" t="s">
        <v>77</v>
      </c>
      <c r="N5886" s="11" t="s">
        <v>52</v>
      </c>
      <c r="O5886" s="68" t="str">
        <f t="shared" si="213"/>
        <v>245112. Vigilancia de la Salud AmbientalVigilancia de la Salud Ambiental20253_SUBA2_ABRIL_2026</v>
      </c>
      <c r="P5886" s="129">
        <f t="shared" si="212"/>
        <v>0</v>
      </c>
      <c r="S5886" s="164">
        <v>0</v>
      </c>
      <c r="T5886" s="165">
        <v>0</v>
      </c>
    </row>
    <row r="5887" spans="2:20" ht="48" hidden="1">
      <c r="B5887" s="123">
        <v>2451</v>
      </c>
      <c r="C5887" s="125" t="s">
        <v>54</v>
      </c>
      <c r="D5887" s="125" t="s">
        <v>55</v>
      </c>
      <c r="E5887" s="137">
        <v>2025</v>
      </c>
      <c r="F5887" s="68" t="str">
        <f t="shared" si="211"/>
        <v>245112. Vigilancia de la Salud AmbientalVigilancia de la Salud Ambiental2025</v>
      </c>
      <c r="G5887" s="404" t="s">
        <v>696</v>
      </c>
      <c r="H5887" s="134" t="s">
        <v>388</v>
      </c>
      <c r="I5887" s="125" t="s">
        <v>410</v>
      </c>
      <c r="J5887" s="134" t="s">
        <v>697</v>
      </c>
      <c r="K5887" s="126" t="s">
        <v>698</v>
      </c>
      <c r="L5887" s="126" t="s">
        <v>698</v>
      </c>
      <c r="M5887" s="166" t="s">
        <v>66</v>
      </c>
      <c r="N5887" s="11" t="s">
        <v>52</v>
      </c>
      <c r="O5887" s="68" t="str">
        <f t="shared" si="213"/>
        <v>245112. Vigilancia de la Salud AmbientalVigilancia de la Salud Ambiental20255_BARRIOS_UNIDOS2_ABRIL_2026</v>
      </c>
      <c r="P5887" s="129">
        <f t="shared" si="212"/>
        <v>76380</v>
      </c>
      <c r="S5887" s="164">
        <v>1</v>
      </c>
      <c r="T5887" s="165">
        <v>76380</v>
      </c>
    </row>
    <row r="5888" spans="2:20" ht="48" hidden="1">
      <c r="B5888" s="123">
        <v>2451</v>
      </c>
      <c r="C5888" s="125" t="s">
        <v>54</v>
      </c>
      <c r="D5888" s="125" t="s">
        <v>55</v>
      </c>
      <c r="E5888" s="137">
        <v>2025</v>
      </c>
      <c r="F5888" s="68" t="str">
        <f t="shared" si="211"/>
        <v>245112. Vigilancia de la Salud AmbientalVigilancia de la Salud Ambiental2025</v>
      </c>
      <c r="G5888" s="404" t="s">
        <v>696</v>
      </c>
      <c r="H5888" s="134" t="s">
        <v>388</v>
      </c>
      <c r="I5888" s="125" t="s">
        <v>410</v>
      </c>
      <c r="J5888" s="134" t="s">
        <v>697</v>
      </c>
      <c r="K5888" s="126" t="s">
        <v>698</v>
      </c>
      <c r="L5888" s="126" t="s">
        <v>698</v>
      </c>
      <c r="M5888" s="166" t="s">
        <v>107</v>
      </c>
      <c r="N5888" s="11" t="s">
        <v>52</v>
      </c>
      <c r="O5888" s="68" t="str">
        <f t="shared" si="213"/>
        <v>245112. Vigilancia de la Salud AmbientalVigilancia de la Salud Ambiental20256_TEUSAQUILLO2_ABRIL_2026</v>
      </c>
      <c r="P5888" s="129">
        <f t="shared" si="212"/>
        <v>0</v>
      </c>
      <c r="S5888" s="164">
        <v>0</v>
      </c>
      <c r="T5888" s="165">
        <v>0</v>
      </c>
    </row>
    <row r="5889" spans="2:20" ht="48" hidden="1">
      <c r="B5889" s="123">
        <v>2458</v>
      </c>
      <c r="C5889" s="125" t="s">
        <v>54</v>
      </c>
      <c r="D5889" s="125" t="s">
        <v>55</v>
      </c>
      <c r="E5889" s="137">
        <v>2025</v>
      </c>
      <c r="F5889" s="68" t="str">
        <f t="shared" si="211"/>
        <v>245812. Vigilancia de la Salud AmbientalVigilancia de la Salud Ambiental2025</v>
      </c>
      <c r="G5889" s="404" t="s">
        <v>696</v>
      </c>
      <c r="H5889" s="134" t="s">
        <v>703</v>
      </c>
      <c r="I5889" s="125" t="s">
        <v>410</v>
      </c>
      <c r="J5889" s="134" t="s">
        <v>697</v>
      </c>
      <c r="K5889" s="126" t="s">
        <v>698</v>
      </c>
      <c r="L5889" s="126" t="s">
        <v>698</v>
      </c>
      <c r="M5889" s="166" t="s">
        <v>74</v>
      </c>
      <c r="N5889" s="11" t="s">
        <v>52</v>
      </c>
      <c r="O5889" s="68" t="str">
        <f t="shared" si="213"/>
        <v>245812. Vigilancia de la Salud AmbientalVigilancia de la Salud Ambiental20254_CHAPINERO2_ABRIL_2026</v>
      </c>
      <c r="P5889" s="129">
        <f t="shared" si="212"/>
        <v>0</v>
      </c>
      <c r="S5889" s="164">
        <v>0</v>
      </c>
      <c r="T5889" s="165">
        <v>0</v>
      </c>
    </row>
    <row r="5890" spans="2:20" ht="48" hidden="1">
      <c r="B5890" s="123">
        <v>2458</v>
      </c>
      <c r="C5890" s="125" t="s">
        <v>54</v>
      </c>
      <c r="D5890" s="125" t="s">
        <v>55</v>
      </c>
      <c r="E5890" s="137">
        <v>2025</v>
      </c>
      <c r="F5890" s="68" t="str">
        <f t="shared" si="211"/>
        <v>245812. Vigilancia de la Salud AmbientalVigilancia de la Salud Ambiental2025</v>
      </c>
      <c r="G5890" s="404" t="s">
        <v>696</v>
      </c>
      <c r="H5890" s="134" t="s">
        <v>703</v>
      </c>
      <c r="I5890" s="125" t="s">
        <v>410</v>
      </c>
      <c r="J5890" s="134" t="s">
        <v>697</v>
      </c>
      <c r="K5890" s="126" t="s">
        <v>698</v>
      </c>
      <c r="L5890" s="126" t="s">
        <v>698</v>
      </c>
      <c r="M5890" s="166" t="s">
        <v>56</v>
      </c>
      <c r="N5890" s="11" t="s">
        <v>52</v>
      </c>
      <c r="O5890" s="68" t="str">
        <f t="shared" si="213"/>
        <v>245812. Vigilancia de la Salud AmbientalVigilancia de la Salud Ambiental20251_USAQUEN2_ABRIL_2026</v>
      </c>
      <c r="P5890" s="129">
        <f t="shared" si="212"/>
        <v>0</v>
      </c>
      <c r="S5890" s="164">
        <v>0</v>
      </c>
      <c r="T5890" s="165">
        <v>0</v>
      </c>
    </row>
    <row r="5891" spans="2:20" ht="48" hidden="1">
      <c r="B5891" s="123">
        <v>2458</v>
      </c>
      <c r="C5891" s="125" t="s">
        <v>54</v>
      </c>
      <c r="D5891" s="125" t="s">
        <v>55</v>
      </c>
      <c r="E5891" s="137">
        <v>2025</v>
      </c>
      <c r="F5891" s="68" t="str">
        <f t="shared" si="211"/>
        <v>245812. Vigilancia de la Salud AmbientalVigilancia de la Salud Ambiental2025</v>
      </c>
      <c r="G5891" s="404" t="s">
        <v>696</v>
      </c>
      <c r="H5891" s="134" t="s">
        <v>703</v>
      </c>
      <c r="I5891" s="125" t="s">
        <v>410</v>
      </c>
      <c r="J5891" s="134" t="s">
        <v>697</v>
      </c>
      <c r="K5891" s="126" t="s">
        <v>698</v>
      </c>
      <c r="L5891" s="126" t="s">
        <v>698</v>
      </c>
      <c r="M5891" s="166" t="s">
        <v>63</v>
      </c>
      <c r="N5891" s="11" t="s">
        <v>52</v>
      </c>
      <c r="O5891" s="68" t="str">
        <f t="shared" si="213"/>
        <v>245812. Vigilancia de la Salud AmbientalVigilancia de la Salud Ambiental20252_ENGATIVA2_ABRIL_2026</v>
      </c>
      <c r="P5891" s="129">
        <f t="shared" si="212"/>
        <v>0</v>
      </c>
      <c r="S5891" s="164">
        <v>0</v>
      </c>
      <c r="T5891" s="165">
        <v>0</v>
      </c>
    </row>
    <row r="5892" spans="2:20" ht="48" hidden="1">
      <c r="B5892" s="123">
        <v>2458</v>
      </c>
      <c r="C5892" s="125" t="s">
        <v>54</v>
      </c>
      <c r="D5892" s="125" t="s">
        <v>55</v>
      </c>
      <c r="E5892" s="137">
        <v>2025</v>
      </c>
      <c r="F5892" s="68" t="str">
        <f t="shared" si="211"/>
        <v>245812. Vigilancia de la Salud AmbientalVigilancia de la Salud Ambiental2025</v>
      </c>
      <c r="G5892" s="404" t="s">
        <v>696</v>
      </c>
      <c r="H5892" s="134" t="s">
        <v>703</v>
      </c>
      <c r="I5892" s="125" t="s">
        <v>410</v>
      </c>
      <c r="J5892" s="134" t="s">
        <v>697</v>
      </c>
      <c r="K5892" s="126" t="s">
        <v>698</v>
      </c>
      <c r="L5892" s="126" t="s">
        <v>698</v>
      </c>
      <c r="M5892" s="166" t="s">
        <v>77</v>
      </c>
      <c r="N5892" s="11" t="s">
        <v>52</v>
      </c>
      <c r="O5892" s="68" t="str">
        <f t="shared" si="213"/>
        <v>245812. Vigilancia de la Salud AmbientalVigilancia de la Salud Ambiental20253_SUBA2_ABRIL_2026</v>
      </c>
      <c r="P5892" s="129">
        <f t="shared" si="212"/>
        <v>0</v>
      </c>
      <c r="S5892" s="164">
        <v>0</v>
      </c>
      <c r="T5892" s="165">
        <v>0</v>
      </c>
    </row>
    <row r="5893" spans="2:20" ht="48" hidden="1">
      <c r="B5893" s="123">
        <v>2458</v>
      </c>
      <c r="C5893" s="125" t="s">
        <v>54</v>
      </c>
      <c r="D5893" s="125" t="s">
        <v>55</v>
      </c>
      <c r="E5893" s="137">
        <v>2025</v>
      </c>
      <c r="F5893" s="68" t="str">
        <f t="shared" si="211"/>
        <v>245812. Vigilancia de la Salud AmbientalVigilancia de la Salud Ambiental2025</v>
      </c>
      <c r="G5893" s="404" t="s">
        <v>696</v>
      </c>
      <c r="H5893" s="134" t="s">
        <v>703</v>
      </c>
      <c r="I5893" s="125" t="s">
        <v>410</v>
      </c>
      <c r="J5893" s="134" t="s">
        <v>697</v>
      </c>
      <c r="K5893" s="126" t="s">
        <v>698</v>
      </c>
      <c r="L5893" s="126" t="s">
        <v>698</v>
      </c>
      <c r="M5893" s="166" t="s">
        <v>66</v>
      </c>
      <c r="N5893" s="11" t="s">
        <v>52</v>
      </c>
      <c r="O5893" s="68" t="str">
        <f t="shared" si="213"/>
        <v>245812. Vigilancia de la Salud AmbientalVigilancia de la Salud Ambiental20255_BARRIOS_UNIDOS2_ABRIL_2026</v>
      </c>
      <c r="P5893" s="129">
        <f t="shared" si="212"/>
        <v>0</v>
      </c>
      <c r="S5893" s="164">
        <v>0</v>
      </c>
      <c r="T5893" s="165">
        <v>0</v>
      </c>
    </row>
    <row r="5894" spans="2:20" ht="48" hidden="1">
      <c r="B5894" s="123">
        <v>2458</v>
      </c>
      <c r="C5894" s="125" t="s">
        <v>54</v>
      </c>
      <c r="D5894" s="125" t="s">
        <v>55</v>
      </c>
      <c r="E5894" s="137">
        <v>2025</v>
      </c>
      <c r="F5894" s="68" t="str">
        <f t="shared" si="211"/>
        <v>245812. Vigilancia de la Salud AmbientalVigilancia de la Salud Ambiental2025</v>
      </c>
      <c r="G5894" s="404" t="s">
        <v>696</v>
      </c>
      <c r="H5894" s="134" t="s">
        <v>703</v>
      </c>
      <c r="I5894" s="125" t="s">
        <v>410</v>
      </c>
      <c r="J5894" s="134" t="s">
        <v>697</v>
      </c>
      <c r="K5894" s="126" t="s">
        <v>698</v>
      </c>
      <c r="L5894" s="126" t="s">
        <v>698</v>
      </c>
      <c r="M5894" s="166" t="s">
        <v>107</v>
      </c>
      <c r="N5894" s="11" t="s">
        <v>52</v>
      </c>
      <c r="O5894" s="68" t="str">
        <f t="shared" si="213"/>
        <v>245812. Vigilancia de la Salud AmbientalVigilancia de la Salud Ambiental20256_TEUSAQUILLO2_ABRIL_2026</v>
      </c>
      <c r="P5894" s="129">
        <f t="shared" si="212"/>
        <v>0</v>
      </c>
      <c r="S5894" s="164">
        <v>0</v>
      </c>
      <c r="T5894" s="165">
        <v>0</v>
      </c>
    </row>
    <row r="5895" spans="2:20" ht="48" hidden="1">
      <c r="B5895" s="123">
        <v>2459</v>
      </c>
      <c r="C5895" s="125" t="s">
        <v>54</v>
      </c>
      <c r="D5895" s="125" t="s">
        <v>55</v>
      </c>
      <c r="E5895" s="137">
        <v>2025</v>
      </c>
      <c r="F5895" s="68" t="str">
        <f t="shared" ref="F5895:F5958" si="214">B5895&amp;C5895&amp;D5895&amp;E5895</f>
        <v>245912. Vigilancia de la Salud AmbientalVigilancia de la Salud Ambiental2025</v>
      </c>
      <c r="G5895" s="404" t="s">
        <v>696</v>
      </c>
      <c r="H5895" s="134" t="s">
        <v>703</v>
      </c>
      <c r="I5895" s="125" t="s">
        <v>410</v>
      </c>
      <c r="J5895" s="134" t="s">
        <v>697</v>
      </c>
      <c r="K5895" s="126" t="s">
        <v>698</v>
      </c>
      <c r="L5895" s="126" t="s">
        <v>698</v>
      </c>
      <c r="M5895" s="166" t="s">
        <v>74</v>
      </c>
      <c r="N5895" s="11" t="s">
        <v>52</v>
      </c>
      <c r="O5895" s="68" t="str">
        <f t="shared" si="213"/>
        <v>245912. Vigilancia de la Salud AmbientalVigilancia de la Salud Ambiental20254_CHAPINERO2_ABRIL_2026</v>
      </c>
      <c r="P5895" s="129">
        <f t="shared" si="212"/>
        <v>0</v>
      </c>
      <c r="S5895" s="164">
        <v>0</v>
      </c>
      <c r="T5895" s="165">
        <v>0</v>
      </c>
    </row>
    <row r="5896" spans="2:20" ht="48" hidden="1">
      <c r="B5896" s="123">
        <v>2459</v>
      </c>
      <c r="C5896" s="125" t="s">
        <v>54</v>
      </c>
      <c r="D5896" s="125" t="s">
        <v>55</v>
      </c>
      <c r="E5896" s="137">
        <v>2025</v>
      </c>
      <c r="F5896" s="68" t="str">
        <f t="shared" si="214"/>
        <v>245912. Vigilancia de la Salud AmbientalVigilancia de la Salud Ambiental2025</v>
      </c>
      <c r="G5896" s="404" t="s">
        <v>696</v>
      </c>
      <c r="H5896" s="134" t="s">
        <v>703</v>
      </c>
      <c r="I5896" s="125" t="s">
        <v>410</v>
      </c>
      <c r="J5896" s="134" t="s">
        <v>697</v>
      </c>
      <c r="K5896" s="126" t="s">
        <v>698</v>
      </c>
      <c r="L5896" s="126" t="s">
        <v>698</v>
      </c>
      <c r="M5896" s="166" t="s">
        <v>56</v>
      </c>
      <c r="N5896" s="11" t="s">
        <v>52</v>
      </c>
      <c r="O5896" s="68" t="str">
        <f t="shared" si="213"/>
        <v>245912. Vigilancia de la Salud AmbientalVigilancia de la Salud Ambiental20251_USAQUEN2_ABRIL_2026</v>
      </c>
      <c r="P5896" s="129">
        <f t="shared" si="212"/>
        <v>0</v>
      </c>
      <c r="S5896" s="164">
        <v>0</v>
      </c>
      <c r="T5896" s="165">
        <v>0</v>
      </c>
    </row>
    <row r="5897" spans="2:20" ht="48" hidden="1">
      <c r="B5897" s="123">
        <v>2459</v>
      </c>
      <c r="C5897" s="125" t="s">
        <v>54</v>
      </c>
      <c r="D5897" s="125" t="s">
        <v>55</v>
      </c>
      <c r="E5897" s="137">
        <v>2025</v>
      </c>
      <c r="F5897" s="68" t="str">
        <f t="shared" si="214"/>
        <v>245912. Vigilancia de la Salud AmbientalVigilancia de la Salud Ambiental2025</v>
      </c>
      <c r="G5897" s="404" t="s">
        <v>696</v>
      </c>
      <c r="H5897" s="134" t="s">
        <v>703</v>
      </c>
      <c r="I5897" s="125" t="s">
        <v>410</v>
      </c>
      <c r="J5897" s="134" t="s">
        <v>697</v>
      </c>
      <c r="K5897" s="126" t="s">
        <v>698</v>
      </c>
      <c r="L5897" s="126" t="s">
        <v>698</v>
      </c>
      <c r="M5897" s="166" t="s">
        <v>63</v>
      </c>
      <c r="N5897" s="11" t="s">
        <v>52</v>
      </c>
      <c r="O5897" s="68" t="str">
        <f t="shared" si="213"/>
        <v>245912. Vigilancia de la Salud AmbientalVigilancia de la Salud Ambiental20252_ENGATIVA2_ABRIL_2026</v>
      </c>
      <c r="P5897" s="129">
        <f t="shared" si="212"/>
        <v>0</v>
      </c>
      <c r="S5897" s="164">
        <v>0</v>
      </c>
      <c r="T5897" s="165">
        <v>0</v>
      </c>
    </row>
    <row r="5898" spans="2:20" ht="48" hidden="1">
      <c r="B5898" s="123">
        <v>2459</v>
      </c>
      <c r="C5898" s="125" t="s">
        <v>54</v>
      </c>
      <c r="D5898" s="125" t="s">
        <v>55</v>
      </c>
      <c r="E5898" s="137">
        <v>2025</v>
      </c>
      <c r="F5898" s="68" t="str">
        <f t="shared" si="214"/>
        <v>245912. Vigilancia de la Salud AmbientalVigilancia de la Salud Ambiental2025</v>
      </c>
      <c r="G5898" s="404" t="s">
        <v>696</v>
      </c>
      <c r="H5898" s="134" t="s">
        <v>703</v>
      </c>
      <c r="I5898" s="125" t="s">
        <v>410</v>
      </c>
      <c r="J5898" s="134" t="s">
        <v>697</v>
      </c>
      <c r="K5898" s="126" t="s">
        <v>698</v>
      </c>
      <c r="L5898" s="126" t="s">
        <v>698</v>
      </c>
      <c r="M5898" s="166" t="s">
        <v>77</v>
      </c>
      <c r="N5898" s="11" t="s">
        <v>52</v>
      </c>
      <c r="O5898" s="68" t="str">
        <f t="shared" si="213"/>
        <v>245912. Vigilancia de la Salud AmbientalVigilancia de la Salud Ambiental20253_SUBA2_ABRIL_2026</v>
      </c>
      <c r="P5898" s="129">
        <f t="shared" si="212"/>
        <v>0</v>
      </c>
      <c r="S5898" s="164">
        <v>0</v>
      </c>
      <c r="T5898" s="165">
        <v>0</v>
      </c>
    </row>
    <row r="5899" spans="2:20" ht="48" hidden="1">
      <c r="B5899" s="123">
        <v>2459</v>
      </c>
      <c r="C5899" s="125" t="s">
        <v>54</v>
      </c>
      <c r="D5899" s="125" t="s">
        <v>55</v>
      </c>
      <c r="E5899" s="137">
        <v>2025</v>
      </c>
      <c r="F5899" s="68" t="str">
        <f t="shared" si="214"/>
        <v>245912. Vigilancia de la Salud AmbientalVigilancia de la Salud Ambiental2025</v>
      </c>
      <c r="G5899" s="404" t="s">
        <v>696</v>
      </c>
      <c r="H5899" s="134" t="s">
        <v>703</v>
      </c>
      <c r="I5899" s="125" t="s">
        <v>410</v>
      </c>
      <c r="J5899" s="134" t="s">
        <v>697</v>
      </c>
      <c r="K5899" s="126" t="s">
        <v>698</v>
      </c>
      <c r="L5899" s="126" t="s">
        <v>698</v>
      </c>
      <c r="M5899" s="166" t="s">
        <v>66</v>
      </c>
      <c r="N5899" s="11" t="s">
        <v>52</v>
      </c>
      <c r="O5899" s="68" t="str">
        <f t="shared" si="213"/>
        <v>245912. Vigilancia de la Salud AmbientalVigilancia de la Salud Ambiental20255_BARRIOS_UNIDOS2_ABRIL_2026</v>
      </c>
      <c r="P5899" s="129">
        <f t="shared" si="212"/>
        <v>0</v>
      </c>
      <c r="S5899" s="164">
        <v>0</v>
      </c>
      <c r="T5899" s="165">
        <v>0</v>
      </c>
    </row>
    <row r="5900" spans="2:20" ht="48" hidden="1">
      <c r="B5900" s="123">
        <v>2459</v>
      </c>
      <c r="C5900" s="125" t="s">
        <v>54</v>
      </c>
      <c r="D5900" s="125" t="s">
        <v>55</v>
      </c>
      <c r="E5900" s="137">
        <v>2025</v>
      </c>
      <c r="F5900" s="68" t="str">
        <f t="shared" si="214"/>
        <v>245912. Vigilancia de la Salud AmbientalVigilancia de la Salud Ambiental2025</v>
      </c>
      <c r="G5900" s="404" t="s">
        <v>696</v>
      </c>
      <c r="H5900" s="134" t="s">
        <v>703</v>
      </c>
      <c r="I5900" s="125" t="s">
        <v>410</v>
      </c>
      <c r="J5900" s="134" t="s">
        <v>697</v>
      </c>
      <c r="K5900" s="126" t="s">
        <v>698</v>
      </c>
      <c r="L5900" s="126" t="s">
        <v>698</v>
      </c>
      <c r="M5900" s="166" t="s">
        <v>107</v>
      </c>
      <c r="N5900" s="11" t="s">
        <v>52</v>
      </c>
      <c r="O5900" s="68" t="str">
        <f t="shared" si="213"/>
        <v>245912. Vigilancia de la Salud AmbientalVigilancia de la Salud Ambiental20256_TEUSAQUILLO2_ABRIL_2026</v>
      </c>
      <c r="P5900" s="129">
        <f t="shared" si="212"/>
        <v>122208</v>
      </c>
      <c r="S5900" s="164">
        <v>6</v>
      </c>
      <c r="T5900" s="165">
        <v>733248</v>
      </c>
    </row>
    <row r="5901" spans="2:20" ht="48" hidden="1">
      <c r="B5901" s="123">
        <v>2460</v>
      </c>
      <c r="C5901" s="125" t="s">
        <v>54</v>
      </c>
      <c r="D5901" s="125" t="s">
        <v>55</v>
      </c>
      <c r="E5901" s="137">
        <v>2025</v>
      </c>
      <c r="F5901" s="68" t="str">
        <f t="shared" si="214"/>
        <v>246012. Vigilancia de la Salud AmbientalVigilancia de la Salud Ambiental2025</v>
      </c>
      <c r="G5901" s="404" t="s">
        <v>696</v>
      </c>
      <c r="H5901" s="134" t="s">
        <v>703</v>
      </c>
      <c r="I5901" s="125" t="s">
        <v>410</v>
      </c>
      <c r="J5901" s="134" t="s">
        <v>697</v>
      </c>
      <c r="K5901" s="126" t="s">
        <v>698</v>
      </c>
      <c r="L5901" s="126" t="s">
        <v>698</v>
      </c>
      <c r="M5901" s="166" t="s">
        <v>74</v>
      </c>
      <c r="N5901" s="11" t="s">
        <v>52</v>
      </c>
      <c r="O5901" s="68" t="str">
        <f t="shared" si="213"/>
        <v>246012. Vigilancia de la Salud AmbientalVigilancia de la Salud Ambiental20254_CHAPINERO2_ABRIL_2026</v>
      </c>
      <c r="P5901" s="129">
        <f t="shared" si="212"/>
        <v>0</v>
      </c>
      <c r="S5901" s="164">
        <v>0</v>
      </c>
      <c r="T5901" s="165">
        <v>0</v>
      </c>
    </row>
    <row r="5902" spans="2:20" ht="48" hidden="1">
      <c r="B5902" s="123">
        <v>2460</v>
      </c>
      <c r="C5902" s="125" t="s">
        <v>54</v>
      </c>
      <c r="D5902" s="125" t="s">
        <v>55</v>
      </c>
      <c r="E5902" s="137">
        <v>2025</v>
      </c>
      <c r="F5902" s="68" t="str">
        <f t="shared" si="214"/>
        <v>246012. Vigilancia de la Salud AmbientalVigilancia de la Salud Ambiental2025</v>
      </c>
      <c r="G5902" s="404" t="s">
        <v>696</v>
      </c>
      <c r="H5902" s="134" t="s">
        <v>703</v>
      </c>
      <c r="I5902" s="125" t="s">
        <v>410</v>
      </c>
      <c r="J5902" s="134" t="s">
        <v>697</v>
      </c>
      <c r="K5902" s="126" t="s">
        <v>698</v>
      </c>
      <c r="L5902" s="126" t="s">
        <v>698</v>
      </c>
      <c r="M5902" s="166" t="s">
        <v>56</v>
      </c>
      <c r="N5902" s="11" t="s">
        <v>52</v>
      </c>
      <c r="O5902" s="68" t="str">
        <f t="shared" si="213"/>
        <v>246012. Vigilancia de la Salud AmbientalVigilancia de la Salud Ambiental20251_USAQUEN2_ABRIL_2026</v>
      </c>
      <c r="P5902" s="129">
        <f t="shared" si="212"/>
        <v>183312</v>
      </c>
      <c r="S5902" s="164">
        <v>1</v>
      </c>
      <c r="T5902" s="165">
        <v>183312</v>
      </c>
    </row>
    <row r="5903" spans="2:20" ht="48" hidden="1">
      <c r="B5903" s="123">
        <v>2460</v>
      </c>
      <c r="C5903" s="125" t="s">
        <v>54</v>
      </c>
      <c r="D5903" s="125" t="s">
        <v>55</v>
      </c>
      <c r="E5903" s="137">
        <v>2025</v>
      </c>
      <c r="F5903" s="68" t="str">
        <f t="shared" si="214"/>
        <v>246012. Vigilancia de la Salud AmbientalVigilancia de la Salud Ambiental2025</v>
      </c>
      <c r="G5903" s="404" t="s">
        <v>696</v>
      </c>
      <c r="H5903" s="134" t="s">
        <v>703</v>
      </c>
      <c r="I5903" s="125" t="s">
        <v>410</v>
      </c>
      <c r="J5903" s="134" t="s">
        <v>697</v>
      </c>
      <c r="K5903" s="126" t="s">
        <v>698</v>
      </c>
      <c r="L5903" s="126" t="s">
        <v>698</v>
      </c>
      <c r="M5903" s="166" t="s">
        <v>63</v>
      </c>
      <c r="N5903" s="11" t="s">
        <v>52</v>
      </c>
      <c r="O5903" s="68" t="str">
        <f t="shared" si="213"/>
        <v>246012. Vigilancia de la Salud AmbientalVigilancia de la Salud Ambiental20252_ENGATIVA2_ABRIL_2026</v>
      </c>
      <c r="P5903" s="129">
        <f t="shared" si="212"/>
        <v>0</v>
      </c>
      <c r="S5903" s="164">
        <v>0</v>
      </c>
      <c r="T5903" s="165">
        <v>0</v>
      </c>
    </row>
    <row r="5904" spans="2:20" ht="48" hidden="1">
      <c r="B5904" s="123">
        <v>2460</v>
      </c>
      <c r="C5904" s="125" t="s">
        <v>54</v>
      </c>
      <c r="D5904" s="125" t="s">
        <v>55</v>
      </c>
      <c r="E5904" s="137">
        <v>2025</v>
      </c>
      <c r="F5904" s="68" t="str">
        <f t="shared" si="214"/>
        <v>246012. Vigilancia de la Salud AmbientalVigilancia de la Salud Ambiental2025</v>
      </c>
      <c r="G5904" s="404" t="s">
        <v>696</v>
      </c>
      <c r="H5904" s="134" t="s">
        <v>703</v>
      </c>
      <c r="I5904" s="125" t="s">
        <v>410</v>
      </c>
      <c r="J5904" s="134" t="s">
        <v>697</v>
      </c>
      <c r="K5904" s="126" t="s">
        <v>698</v>
      </c>
      <c r="L5904" s="126" t="s">
        <v>698</v>
      </c>
      <c r="M5904" s="166" t="s">
        <v>77</v>
      </c>
      <c r="N5904" s="11" t="s">
        <v>52</v>
      </c>
      <c r="O5904" s="68" t="str">
        <f t="shared" si="213"/>
        <v>246012. Vigilancia de la Salud AmbientalVigilancia de la Salud Ambiental20253_SUBA2_ABRIL_2026</v>
      </c>
      <c r="P5904" s="129">
        <f t="shared" si="212"/>
        <v>0</v>
      </c>
      <c r="S5904" s="164">
        <v>0</v>
      </c>
      <c r="T5904" s="165">
        <v>0</v>
      </c>
    </row>
    <row r="5905" spans="2:20" ht="48" hidden="1">
      <c r="B5905" s="123">
        <v>2460</v>
      </c>
      <c r="C5905" s="125" t="s">
        <v>54</v>
      </c>
      <c r="D5905" s="125" t="s">
        <v>55</v>
      </c>
      <c r="E5905" s="137">
        <v>2025</v>
      </c>
      <c r="F5905" s="68" t="str">
        <f t="shared" si="214"/>
        <v>246012. Vigilancia de la Salud AmbientalVigilancia de la Salud Ambiental2025</v>
      </c>
      <c r="G5905" s="404" t="s">
        <v>696</v>
      </c>
      <c r="H5905" s="134" t="s">
        <v>703</v>
      </c>
      <c r="I5905" s="125" t="s">
        <v>410</v>
      </c>
      <c r="J5905" s="134" t="s">
        <v>697</v>
      </c>
      <c r="K5905" s="126" t="s">
        <v>698</v>
      </c>
      <c r="L5905" s="126" t="s">
        <v>698</v>
      </c>
      <c r="M5905" s="166" t="s">
        <v>66</v>
      </c>
      <c r="N5905" s="11" t="s">
        <v>52</v>
      </c>
      <c r="O5905" s="68" t="str">
        <f t="shared" si="213"/>
        <v>246012. Vigilancia de la Salud AmbientalVigilancia de la Salud Ambiental20255_BARRIOS_UNIDOS2_ABRIL_2026</v>
      </c>
      <c r="P5905" s="129">
        <f t="shared" si="212"/>
        <v>0</v>
      </c>
      <c r="S5905" s="164">
        <v>0</v>
      </c>
      <c r="T5905" s="165">
        <v>0</v>
      </c>
    </row>
    <row r="5906" spans="2:20" ht="48" hidden="1">
      <c r="B5906" s="123">
        <v>2460</v>
      </c>
      <c r="C5906" s="125" t="s">
        <v>54</v>
      </c>
      <c r="D5906" s="125" t="s">
        <v>55</v>
      </c>
      <c r="E5906" s="137">
        <v>2025</v>
      </c>
      <c r="F5906" s="68" t="str">
        <f t="shared" si="214"/>
        <v>246012. Vigilancia de la Salud AmbientalVigilancia de la Salud Ambiental2025</v>
      </c>
      <c r="G5906" s="404" t="s">
        <v>696</v>
      </c>
      <c r="H5906" s="134" t="s">
        <v>703</v>
      </c>
      <c r="I5906" s="125" t="s">
        <v>410</v>
      </c>
      <c r="J5906" s="134" t="s">
        <v>697</v>
      </c>
      <c r="K5906" s="126" t="s">
        <v>698</v>
      </c>
      <c r="L5906" s="126" t="s">
        <v>698</v>
      </c>
      <c r="M5906" s="166" t="s">
        <v>107</v>
      </c>
      <c r="N5906" s="11" t="s">
        <v>52</v>
      </c>
      <c r="O5906" s="68" t="str">
        <f t="shared" si="213"/>
        <v>246012. Vigilancia de la Salud AmbientalVigilancia de la Salud Ambiental20256_TEUSAQUILLO2_ABRIL_2026</v>
      </c>
      <c r="P5906" s="129">
        <f t="shared" si="212"/>
        <v>183312</v>
      </c>
      <c r="S5906" s="164">
        <v>1</v>
      </c>
      <c r="T5906" s="165">
        <v>183312</v>
      </c>
    </row>
    <row r="5907" spans="2:20" ht="48" hidden="1">
      <c r="B5907" s="123">
        <v>2470</v>
      </c>
      <c r="C5907" s="125" t="s">
        <v>54</v>
      </c>
      <c r="D5907" s="125" t="s">
        <v>55</v>
      </c>
      <c r="E5907" s="137">
        <v>2025</v>
      </c>
      <c r="F5907" s="68" t="str">
        <f t="shared" si="214"/>
        <v>247012. Vigilancia de la Salud AmbientalVigilancia de la Salud Ambiental2025</v>
      </c>
      <c r="G5907" s="404" t="s">
        <v>696</v>
      </c>
      <c r="H5907" s="134" t="s">
        <v>699</v>
      </c>
      <c r="I5907" s="125" t="s">
        <v>410</v>
      </c>
      <c r="J5907" s="134" t="s">
        <v>697</v>
      </c>
      <c r="K5907" s="126" t="s">
        <v>698</v>
      </c>
      <c r="L5907" s="126" t="s">
        <v>698</v>
      </c>
      <c r="M5907" s="166" t="s">
        <v>63</v>
      </c>
      <c r="N5907" s="11" t="s">
        <v>52</v>
      </c>
      <c r="O5907" s="68" t="str">
        <f t="shared" si="213"/>
        <v>247012. Vigilancia de la Salud AmbientalVigilancia de la Salud Ambiental20252_ENGATIVA2_ABRIL_2026</v>
      </c>
      <c r="P5907" s="129">
        <f t="shared" si="212"/>
        <v>0</v>
      </c>
      <c r="S5907" s="164">
        <v>0</v>
      </c>
      <c r="T5907" s="165">
        <v>0</v>
      </c>
    </row>
    <row r="5908" spans="2:20" ht="48" hidden="1">
      <c r="B5908" s="123">
        <v>2472</v>
      </c>
      <c r="C5908" s="125" t="s">
        <v>54</v>
      </c>
      <c r="D5908" s="125" t="s">
        <v>55</v>
      </c>
      <c r="E5908" s="137">
        <v>2025</v>
      </c>
      <c r="F5908" s="68" t="str">
        <f t="shared" si="214"/>
        <v>247212. Vigilancia de la Salud AmbientalVigilancia de la Salud Ambiental2025</v>
      </c>
      <c r="G5908" s="404" t="s">
        <v>715</v>
      </c>
      <c r="H5908" s="134" t="s">
        <v>705</v>
      </c>
      <c r="I5908" s="125" t="s">
        <v>410</v>
      </c>
      <c r="J5908" s="134" t="s">
        <v>716</v>
      </c>
      <c r="K5908" s="126" t="s">
        <v>698</v>
      </c>
      <c r="L5908" s="126" t="s">
        <v>698</v>
      </c>
      <c r="M5908" s="166" t="s">
        <v>77</v>
      </c>
      <c r="N5908" s="11" t="s">
        <v>52</v>
      </c>
      <c r="O5908" s="68" t="str">
        <f t="shared" si="213"/>
        <v>247212. Vigilancia de la Salud AmbientalVigilancia de la Salud Ambiental20253_SUBA2_ABRIL_2026</v>
      </c>
      <c r="P5908" s="129">
        <f t="shared" si="212"/>
        <v>0</v>
      </c>
      <c r="S5908" s="164">
        <v>0</v>
      </c>
      <c r="T5908" s="165">
        <v>0</v>
      </c>
    </row>
    <row r="5909" spans="2:20" ht="48" hidden="1">
      <c r="B5909" s="123">
        <v>2473</v>
      </c>
      <c r="C5909" s="125" t="s">
        <v>54</v>
      </c>
      <c r="D5909" s="125" t="s">
        <v>55</v>
      </c>
      <c r="E5909" s="137">
        <v>2025</v>
      </c>
      <c r="F5909" s="68" t="str">
        <f t="shared" si="214"/>
        <v>247312. Vigilancia de la Salud AmbientalVigilancia de la Salud Ambiental2025</v>
      </c>
      <c r="G5909" s="404" t="s">
        <v>715</v>
      </c>
      <c r="H5909" s="134" t="s">
        <v>705</v>
      </c>
      <c r="I5909" s="125" t="s">
        <v>410</v>
      </c>
      <c r="J5909" s="134" t="s">
        <v>716</v>
      </c>
      <c r="K5909" s="126" t="s">
        <v>698</v>
      </c>
      <c r="L5909" s="126" t="s">
        <v>698</v>
      </c>
      <c r="M5909" s="166" t="s">
        <v>56</v>
      </c>
      <c r="N5909" s="11" t="s">
        <v>52</v>
      </c>
      <c r="O5909" s="68" t="str">
        <f t="shared" si="213"/>
        <v>247312. Vigilancia de la Salud AmbientalVigilancia de la Salud Ambiental20251_USAQUEN2_ABRIL_2026</v>
      </c>
      <c r="P5909" s="129">
        <f t="shared" si="212"/>
        <v>0</v>
      </c>
      <c r="S5909" s="164">
        <v>0</v>
      </c>
      <c r="T5909" s="165">
        <v>0</v>
      </c>
    </row>
    <row r="5910" spans="2:20" ht="48" hidden="1">
      <c r="B5910" s="123">
        <v>2473</v>
      </c>
      <c r="C5910" s="125" t="s">
        <v>54</v>
      </c>
      <c r="D5910" s="125" t="s">
        <v>55</v>
      </c>
      <c r="E5910" s="137">
        <v>2025</v>
      </c>
      <c r="F5910" s="68" t="str">
        <f t="shared" si="214"/>
        <v>247312. Vigilancia de la Salud AmbientalVigilancia de la Salud Ambiental2025</v>
      </c>
      <c r="G5910" s="404" t="s">
        <v>715</v>
      </c>
      <c r="H5910" s="134" t="s">
        <v>705</v>
      </c>
      <c r="I5910" s="125" t="s">
        <v>410</v>
      </c>
      <c r="J5910" s="134" t="s">
        <v>716</v>
      </c>
      <c r="K5910" s="126" t="s">
        <v>698</v>
      </c>
      <c r="L5910" s="126" t="s">
        <v>698</v>
      </c>
      <c r="M5910" s="166" t="s">
        <v>77</v>
      </c>
      <c r="N5910" s="11" t="s">
        <v>52</v>
      </c>
      <c r="O5910" s="68" t="str">
        <f t="shared" si="213"/>
        <v>247312. Vigilancia de la Salud AmbientalVigilancia de la Salud Ambiental20253_SUBA2_ABRIL_2026</v>
      </c>
      <c r="P5910" s="129">
        <f t="shared" si="212"/>
        <v>0</v>
      </c>
      <c r="S5910" s="164">
        <v>0</v>
      </c>
      <c r="T5910" s="165">
        <v>0</v>
      </c>
    </row>
    <row r="5911" spans="2:20" ht="48" hidden="1">
      <c r="B5911" s="123">
        <v>2474</v>
      </c>
      <c r="C5911" s="125" t="s">
        <v>54</v>
      </c>
      <c r="D5911" s="125" t="s">
        <v>55</v>
      </c>
      <c r="E5911" s="137">
        <v>2025</v>
      </c>
      <c r="F5911" s="68" t="str">
        <f t="shared" si="214"/>
        <v>247412. Vigilancia de la Salud AmbientalVigilancia de la Salud Ambiental2025</v>
      </c>
      <c r="G5911" s="404" t="s">
        <v>715</v>
      </c>
      <c r="H5911" s="134" t="s">
        <v>705</v>
      </c>
      <c r="I5911" s="125" t="s">
        <v>410</v>
      </c>
      <c r="J5911" s="134" t="s">
        <v>716</v>
      </c>
      <c r="K5911" s="126" t="s">
        <v>698</v>
      </c>
      <c r="L5911" s="126" t="s">
        <v>698</v>
      </c>
      <c r="M5911" s="166" t="s">
        <v>74</v>
      </c>
      <c r="N5911" s="11" t="s">
        <v>52</v>
      </c>
      <c r="O5911" s="68" t="str">
        <f t="shared" si="213"/>
        <v>247412. Vigilancia de la Salud AmbientalVigilancia de la Salud Ambiental20254_CHAPINERO2_ABRIL_2026</v>
      </c>
      <c r="P5911" s="129">
        <f t="shared" si="212"/>
        <v>0</v>
      </c>
      <c r="S5911" s="164">
        <v>0</v>
      </c>
      <c r="T5911" s="165">
        <v>0</v>
      </c>
    </row>
    <row r="5912" spans="2:20" ht="48" hidden="1">
      <c r="B5912" s="123">
        <v>2474</v>
      </c>
      <c r="C5912" s="125" t="s">
        <v>54</v>
      </c>
      <c r="D5912" s="125" t="s">
        <v>55</v>
      </c>
      <c r="E5912" s="137">
        <v>2025</v>
      </c>
      <c r="F5912" s="68" t="str">
        <f t="shared" si="214"/>
        <v>247412. Vigilancia de la Salud AmbientalVigilancia de la Salud Ambiental2025</v>
      </c>
      <c r="G5912" s="404" t="s">
        <v>715</v>
      </c>
      <c r="H5912" s="134" t="s">
        <v>705</v>
      </c>
      <c r="I5912" s="125" t="s">
        <v>410</v>
      </c>
      <c r="J5912" s="134" t="s">
        <v>716</v>
      </c>
      <c r="K5912" s="126" t="s">
        <v>698</v>
      </c>
      <c r="L5912" s="126" t="s">
        <v>698</v>
      </c>
      <c r="M5912" s="166" t="s">
        <v>66</v>
      </c>
      <c r="N5912" s="11" t="s">
        <v>52</v>
      </c>
      <c r="O5912" s="68" t="str">
        <f t="shared" si="213"/>
        <v>247412. Vigilancia de la Salud AmbientalVigilancia de la Salud Ambiental20255_BARRIOS_UNIDOS2_ABRIL_2026</v>
      </c>
      <c r="P5912" s="129">
        <f t="shared" si="212"/>
        <v>0</v>
      </c>
      <c r="S5912" s="164">
        <v>0</v>
      </c>
      <c r="T5912" s="165">
        <v>0</v>
      </c>
    </row>
    <row r="5913" spans="2:20" ht="48" hidden="1">
      <c r="B5913" s="123">
        <v>2474</v>
      </c>
      <c r="C5913" s="125" t="s">
        <v>54</v>
      </c>
      <c r="D5913" s="125" t="s">
        <v>55</v>
      </c>
      <c r="E5913" s="137">
        <v>2025</v>
      </c>
      <c r="F5913" s="68" t="str">
        <f t="shared" si="214"/>
        <v>247412. Vigilancia de la Salud AmbientalVigilancia de la Salud Ambiental2025</v>
      </c>
      <c r="G5913" s="404" t="s">
        <v>715</v>
      </c>
      <c r="H5913" s="134" t="s">
        <v>705</v>
      </c>
      <c r="I5913" s="125" t="s">
        <v>410</v>
      </c>
      <c r="J5913" s="134" t="s">
        <v>716</v>
      </c>
      <c r="K5913" s="126" t="s">
        <v>698</v>
      </c>
      <c r="L5913" s="126" t="s">
        <v>698</v>
      </c>
      <c r="M5913" s="166" t="s">
        <v>107</v>
      </c>
      <c r="N5913" s="11" t="s">
        <v>52</v>
      </c>
      <c r="O5913" s="68" t="str">
        <f t="shared" si="213"/>
        <v>247412. Vigilancia de la Salud AmbientalVigilancia de la Salud Ambiental20256_TEUSAQUILLO2_ABRIL_2026</v>
      </c>
      <c r="P5913" s="129">
        <f t="shared" si="212"/>
        <v>0</v>
      </c>
      <c r="S5913" s="164">
        <v>0</v>
      </c>
      <c r="T5913" s="165">
        <v>0</v>
      </c>
    </row>
    <row r="5914" spans="2:20" ht="48" hidden="1">
      <c r="B5914" s="123">
        <v>2476</v>
      </c>
      <c r="C5914" s="125" t="s">
        <v>54</v>
      </c>
      <c r="D5914" s="125" t="s">
        <v>55</v>
      </c>
      <c r="E5914" s="137">
        <v>2025</v>
      </c>
      <c r="F5914" s="68" t="str">
        <f t="shared" si="214"/>
        <v>247612. Vigilancia de la Salud AmbientalVigilancia de la Salud Ambiental2025</v>
      </c>
      <c r="G5914" s="404" t="s">
        <v>715</v>
      </c>
      <c r="H5914" s="134" t="s">
        <v>705</v>
      </c>
      <c r="I5914" s="125" t="s">
        <v>410</v>
      </c>
      <c r="J5914" s="134" t="s">
        <v>716</v>
      </c>
      <c r="K5914" s="126" t="s">
        <v>698</v>
      </c>
      <c r="L5914" s="126" t="s">
        <v>698</v>
      </c>
      <c r="M5914" s="166" t="s">
        <v>74</v>
      </c>
      <c r="N5914" s="11" t="s">
        <v>52</v>
      </c>
      <c r="O5914" s="68" t="str">
        <f t="shared" si="213"/>
        <v>247612. Vigilancia de la Salud AmbientalVigilancia de la Salud Ambiental20254_CHAPINERO2_ABRIL_2026</v>
      </c>
      <c r="P5914" s="129">
        <f t="shared" si="212"/>
        <v>0</v>
      </c>
      <c r="S5914" s="164">
        <v>0</v>
      </c>
      <c r="T5914" s="165">
        <v>0</v>
      </c>
    </row>
    <row r="5915" spans="2:20" ht="48" hidden="1">
      <c r="B5915" s="123">
        <v>2494</v>
      </c>
      <c r="C5915" s="125" t="s">
        <v>54</v>
      </c>
      <c r="D5915" s="125" t="s">
        <v>55</v>
      </c>
      <c r="E5915" s="137">
        <v>2025</v>
      </c>
      <c r="F5915" s="68" t="str">
        <f t="shared" si="214"/>
        <v>249412. Vigilancia de la Salud AmbientalVigilancia de la Salud Ambiental2025</v>
      </c>
      <c r="G5915" s="404" t="s">
        <v>715</v>
      </c>
      <c r="H5915" s="134" t="s">
        <v>717</v>
      </c>
      <c r="I5915" s="125" t="s">
        <v>410</v>
      </c>
      <c r="J5915" s="134" t="s">
        <v>716</v>
      </c>
      <c r="K5915" s="126" t="s">
        <v>698</v>
      </c>
      <c r="L5915" s="126" t="s">
        <v>698</v>
      </c>
      <c r="M5915" s="166" t="s">
        <v>66</v>
      </c>
      <c r="N5915" s="11" t="s">
        <v>52</v>
      </c>
      <c r="O5915" s="68" t="str">
        <f t="shared" si="213"/>
        <v>249412. Vigilancia de la Salud AmbientalVigilancia de la Salud Ambiental20255_BARRIOS_UNIDOS2_ABRIL_2026</v>
      </c>
      <c r="P5915" s="129">
        <f t="shared" si="212"/>
        <v>0</v>
      </c>
      <c r="S5915" s="164">
        <v>0</v>
      </c>
      <c r="T5915" s="165">
        <v>0</v>
      </c>
    </row>
    <row r="5916" spans="2:20" ht="48" hidden="1">
      <c r="B5916" s="123">
        <v>2495</v>
      </c>
      <c r="C5916" s="125" t="s">
        <v>54</v>
      </c>
      <c r="D5916" s="125" t="s">
        <v>55</v>
      </c>
      <c r="E5916" s="137">
        <v>2025</v>
      </c>
      <c r="F5916" s="68" t="str">
        <f t="shared" si="214"/>
        <v>249512. Vigilancia de la Salud AmbientalVigilancia de la Salud Ambiental2025</v>
      </c>
      <c r="G5916" s="404" t="s">
        <v>715</v>
      </c>
      <c r="H5916" s="134" t="s">
        <v>717</v>
      </c>
      <c r="I5916" s="125" t="s">
        <v>410</v>
      </c>
      <c r="J5916" s="134" t="s">
        <v>716</v>
      </c>
      <c r="K5916" s="126" t="s">
        <v>698</v>
      </c>
      <c r="L5916" s="126" t="s">
        <v>698</v>
      </c>
      <c r="M5916" s="166" t="s">
        <v>56</v>
      </c>
      <c r="N5916" s="11" t="s">
        <v>52</v>
      </c>
      <c r="O5916" s="68" t="str">
        <f t="shared" si="213"/>
        <v>249512. Vigilancia de la Salud AmbientalVigilancia de la Salud Ambiental20251_USAQUEN2_ABRIL_2026</v>
      </c>
      <c r="P5916" s="129">
        <f t="shared" si="212"/>
        <v>0</v>
      </c>
      <c r="S5916" s="164">
        <v>0</v>
      </c>
      <c r="T5916" s="165">
        <v>0</v>
      </c>
    </row>
    <row r="5917" spans="2:20" ht="48" hidden="1">
      <c r="B5917" s="123">
        <v>2496</v>
      </c>
      <c r="C5917" s="125" t="s">
        <v>54</v>
      </c>
      <c r="D5917" s="125" t="s">
        <v>55</v>
      </c>
      <c r="E5917" s="137">
        <v>2025</v>
      </c>
      <c r="F5917" s="68" t="str">
        <f t="shared" si="214"/>
        <v>249612. Vigilancia de la Salud AmbientalVigilancia de la Salud Ambiental2025</v>
      </c>
      <c r="G5917" s="404" t="s">
        <v>715</v>
      </c>
      <c r="H5917" s="134" t="s">
        <v>717</v>
      </c>
      <c r="I5917" s="125" t="s">
        <v>410</v>
      </c>
      <c r="J5917" s="134" t="s">
        <v>716</v>
      </c>
      <c r="K5917" s="126" t="s">
        <v>698</v>
      </c>
      <c r="L5917" s="126" t="s">
        <v>698</v>
      </c>
      <c r="M5917" s="166" t="s">
        <v>77</v>
      </c>
      <c r="N5917" s="11" t="s">
        <v>52</v>
      </c>
      <c r="O5917" s="68" t="str">
        <f t="shared" si="213"/>
        <v>249612. Vigilancia de la Salud AmbientalVigilancia de la Salud Ambiental20253_SUBA2_ABRIL_2026</v>
      </c>
      <c r="P5917" s="129">
        <f t="shared" si="212"/>
        <v>0</v>
      </c>
      <c r="S5917" s="164">
        <v>0</v>
      </c>
      <c r="T5917" s="165">
        <v>0</v>
      </c>
    </row>
    <row r="5918" spans="2:20" ht="48" hidden="1">
      <c r="B5918" s="123">
        <v>2497</v>
      </c>
      <c r="C5918" s="125" t="s">
        <v>54</v>
      </c>
      <c r="D5918" s="125" t="s">
        <v>55</v>
      </c>
      <c r="E5918" s="137">
        <v>2025</v>
      </c>
      <c r="F5918" s="68" t="str">
        <f t="shared" si="214"/>
        <v>249712. Vigilancia de la Salud AmbientalVigilancia de la Salud Ambiental2025</v>
      </c>
      <c r="G5918" s="404" t="s">
        <v>715</v>
      </c>
      <c r="H5918" s="134" t="s">
        <v>717</v>
      </c>
      <c r="I5918" s="125" t="s">
        <v>410</v>
      </c>
      <c r="J5918" s="134" t="s">
        <v>716</v>
      </c>
      <c r="K5918" s="126" t="s">
        <v>698</v>
      </c>
      <c r="L5918" s="126" t="s">
        <v>698</v>
      </c>
      <c r="M5918" s="166" t="s">
        <v>74</v>
      </c>
      <c r="N5918" s="11" t="s">
        <v>52</v>
      </c>
      <c r="O5918" s="68" t="str">
        <f t="shared" si="213"/>
        <v>249712. Vigilancia de la Salud AmbientalVigilancia de la Salud Ambiental20254_CHAPINERO2_ABRIL_2026</v>
      </c>
      <c r="P5918" s="129">
        <f t="shared" si="212"/>
        <v>0</v>
      </c>
      <c r="S5918" s="164">
        <v>0</v>
      </c>
      <c r="T5918" s="165">
        <v>0</v>
      </c>
    </row>
    <row r="5919" spans="2:20" ht="48" hidden="1">
      <c r="B5919" s="123">
        <v>2498</v>
      </c>
      <c r="C5919" s="125" t="s">
        <v>54</v>
      </c>
      <c r="D5919" s="125" t="s">
        <v>55</v>
      </c>
      <c r="E5919" s="137">
        <v>2025</v>
      </c>
      <c r="F5919" s="68" t="str">
        <f t="shared" si="214"/>
        <v>249812. Vigilancia de la Salud AmbientalVigilancia de la Salud Ambiental2025</v>
      </c>
      <c r="G5919" s="404" t="s">
        <v>715</v>
      </c>
      <c r="H5919" s="134" t="s">
        <v>717</v>
      </c>
      <c r="I5919" s="125" t="s">
        <v>410</v>
      </c>
      <c r="J5919" s="134" t="s">
        <v>716</v>
      </c>
      <c r="K5919" s="126" t="s">
        <v>698</v>
      </c>
      <c r="L5919" s="126" t="s">
        <v>698</v>
      </c>
      <c r="M5919" s="166" t="s">
        <v>56</v>
      </c>
      <c r="N5919" s="11" t="s">
        <v>52</v>
      </c>
      <c r="O5919" s="68" t="str">
        <f t="shared" si="213"/>
        <v>249812. Vigilancia de la Salud AmbientalVigilancia de la Salud Ambiental20251_USAQUEN2_ABRIL_2026</v>
      </c>
      <c r="P5919" s="129">
        <f t="shared" si="212"/>
        <v>0</v>
      </c>
      <c r="S5919" s="164">
        <v>0</v>
      </c>
      <c r="T5919" s="165">
        <v>0</v>
      </c>
    </row>
    <row r="5920" spans="2:20" ht="48" hidden="1">
      <c r="B5920" s="123">
        <v>2499</v>
      </c>
      <c r="C5920" s="125" t="s">
        <v>54</v>
      </c>
      <c r="D5920" s="125" t="s">
        <v>55</v>
      </c>
      <c r="E5920" s="137">
        <v>2025</v>
      </c>
      <c r="F5920" s="68" t="str">
        <f t="shared" si="214"/>
        <v>249912. Vigilancia de la Salud AmbientalVigilancia de la Salud Ambiental2025</v>
      </c>
      <c r="G5920" s="404" t="s">
        <v>715</v>
      </c>
      <c r="H5920" s="134" t="s">
        <v>717</v>
      </c>
      <c r="I5920" s="125" t="s">
        <v>410</v>
      </c>
      <c r="J5920" s="134" t="s">
        <v>716</v>
      </c>
      <c r="K5920" s="126" t="s">
        <v>698</v>
      </c>
      <c r="L5920" s="126" t="s">
        <v>698</v>
      </c>
      <c r="M5920" s="166" t="s">
        <v>63</v>
      </c>
      <c r="N5920" s="11" t="s">
        <v>52</v>
      </c>
      <c r="O5920" s="68" t="str">
        <f t="shared" si="213"/>
        <v>249912. Vigilancia de la Salud AmbientalVigilancia de la Salud Ambiental20252_ENGATIVA2_ABRIL_2026</v>
      </c>
      <c r="P5920" s="129">
        <f t="shared" si="212"/>
        <v>0</v>
      </c>
      <c r="S5920" s="164">
        <v>0</v>
      </c>
      <c r="T5920" s="165">
        <v>0</v>
      </c>
    </row>
    <row r="5921" spans="2:20" ht="48" hidden="1">
      <c r="B5921" s="123">
        <v>2508</v>
      </c>
      <c r="C5921" s="125" t="s">
        <v>54</v>
      </c>
      <c r="D5921" s="125" t="s">
        <v>55</v>
      </c>
      <c r="E5921" s="137">
        <v>2025</v>
      </c>
      <c r="F5921" s="68" t="str">
        <f t="shared" si="214"/>
        <v>250812. Vigilancia de la Salud AmbientalVigilancia de la Salud Ambiental2025</v>
      </c>
      <c r="G5921" s="404" t="s">
        <v>715</v>
      </c>
      <c r="H5921" s="134" t="s">
        <v>717</v>
      </c>
      <c r="I5921" s="125" t="s">
        <v>410</v>
      </c>
      <c r="J5921" s="134" t="s">
        <v>716</v>
      </c>
      <c r="K5921" s="126" t="s">
        <v>698</v>
      </c>
      <c r="L5921" s="126" t="s">
        <v>698</v>
      </c>
      <c r="M5921" s="166" t="s">
        <v>56</v>
      </c>
      <c r="N5921" s="11" t="s">
        <v>52</v>
      </c>
      <c r="O5921" s="68" t="str">
        <f t="shared" si="213"/>
        <v>250812. Vigilancia de la Salud AmbientalVigilancia de la Salud Ambiental20251_USAQUEN2_ABRIL_2026</v>
      </c>
      <c r="P5921" s="129">
        <f t="shared" si="212"/>
        <v>0</v>
      </c>
      <c r="S5921" s="164">
        <v>0</v>
      </c>
      <c r="T5921" s="165">
        <v>0</v>
      </c>
    </row>
    <row r="5922" spans="2:20" ht="48" hidden="1">
      <c r="B5922" s="123">
        <v>2508</v>
      </c>
      <c r="C5922" s="125" t="s">
        <v>54</v>
      </c>
      <c r="D5922" s="125" t="s">
        <v>55</v>
      </c>
      <c r="E5922" s="137">
        <v>2025</v>
      </c>
      <c r="F5922" s="68" t="str">
        <f t="shared" si="214"/>
        <v>250812. Vigilancia de la Salud AmbientalVigilancia de la Salud Ambiental2025</v>
      </c>
      <c r="G5922" s="404" t="s">
        <v>715</v>
      </c>
      <c r="H5922" s="134" t="s">
        <v>717</v>
      </c>
      <c r="I5922" s="125" t="s">
        <v>410</v>
      </c>
      <c r="J5922" s="134" t="s">
        <v>716</v>
      </c>
      <c r="K5922" s="126" t="s">
        <v>698</v>
      </c>
      <c r="L5922" s="126" t="s">
        <v>698</v>
      </c>
      <c r="M5922" s="166" t="s">
        <v>77</v>
      </c>
      <c r="N5922" s="11" t="s">
        <v>52</v>
      </c>
      <c r="O5922" s="68" t="str">
        <f t="shared" si="213"/>
        <v>250812. Vigilancia de la Salud AmbientalVigilancia de la Salud Ambiental20253_SUBA2_ABRIL_2026</v>
      </c>
      <c r="P5922" s="129">
        <f t="shared" si="212"/>
        <v>0</v>
      </c>
      <c r="S5922" s="164">
        <v>0</v>
      </c>
      <c r="T5922" s="165">
        <v>0</v>
      </c>
    </row>
    <row r="5923" spans="2:20" ht="48" hidden="1">
      <c r="B5923" s="123">
        <v>2509</v>
      </c>
      <c r="C5923" s="125" t="s">
        <v>54</v>
      </c>
      <c r="D5923" s="125" t="s">
        <v>55</v>
      </c>
      <c r="E5923" s="137">
        <v>2025</v>
      </c>
      <c r="F5923" s="68" t="str">
        <f t="shared" si="214"/>
        <v>250912. Vigilancia de la Salud AmbientalVigilancia de la Salud Ambiental2025</v>
      </c>
      <c r="G5923" s="404" t="s">
        <v>715</v>
      </c>
      <c r="H5923" s="134" t="s">
        <v>717</v>
      </c>
      <c r="I5923" s="125" t="s">
        <v>410</v>
      </c>
      <c r="J5923" s="134" t="s">
        <v>716</v>
      </c>
      <c r="K5923" s="126" t="s">
        <v>698</v>
      </c>
      <c r="L5923" s="126" t="s">
        <v>698</v>
      </c>
      <c r="M5923" s="166" t="s">
        <v>74</v>
      </c>
      <c r="N5923" s="11" t="s">
        <v>52</v>
      </c>
      <c r="O5923" s="68" t="str">
        <f t="shared" si="213"/>
        <v>250912. Vigilancia de la Salud AmbientalVigilancia de la Salud Ambiental20254_CHAPINERO2_ABRIL_2026</v>
      </c>
      <c r="P5923" s="129">
        <f t="shared" si="212"/>
        <v>0</v>
      </c>
      <c r="S5923" s="164">
        <v>0</v>
      </c>
      <c r="T5923" s="165">
        <v>0</v>
      </c>
    </row>
    <row r="5924" spans="2:20" ht="48" hidden="1">
      <c r="B5924" s="123">
        <v>2515</v>
      </c>
      <c r="C5924" s="125" t="s">
        <v>54</v>
      </c>
      <c r="D5924" s="125" t="s">
        <v>55</v>
      </c>
      <c r="E5924" s="137">
        <v>2025</v>
      </c>
      <c r="F5924" s="68" t="str">
        <f t="shared" si="214"/>
        <v>251512. Vigilancia de la Salud AmbientalVigilancia de la Salud Ambiental2025</v>
      </c>
      <c r="G5924" s="404" t="s">
        <v>715</v>
      </c>
      <c r="H5924" s="134" t="s">
        <v>717</v>
      </c>
      <c r="I5924" s="125" t="s">
        <v>410</v>
      </c>
      <c r="J5924" s="134" t="s">
        <v>716</v>
      </c>
      <c r="K5924" s="126" t="s">
        <v>698</v>
      </c>
      <c r="L5924" s="126" t="s">
        <v>698</v>
      </c>
      <c r="M5924" s="166" t="s">
        <v>74</v>
      </c>
      <c r="N5924" s="11" t="s">
        <v>52</v>
      </c>
      <c r="O5924" s="68" t="str">
        <f t="shared" si="213"/>
        <v>251512. Vigilancia de la Salud AmbientalVigilancia de la Salud Ambiental20254_CHAPINERO2_ABRIL_2026</v>
      </c>
      <c r="P5924" s="129">
        <f t="shared" si="212"/>
        <v>0</v>
      </c>
      <c r="S5924" s="164">
        <v>0</v>
      </c>
      <c r="T5924" s="165">
        <v>0</v>
      </c>
    </row>
    <row r="5925" spans="2:20" ht="48" hidden="1">
      <c r="B5925" s="123">
        <v>2515</v>
      </c>
      <c r="C5925" s="125" t="s">
        <v>54</v>
      </c>
      <c r="D5925" s="125" t="s">
        <v>55</v>
      </c>
      <c r="E5925" s="137">
        <v>2025</v>
      </c>
      <c r="F5925" s="68" t="str">
        <f t="shared" si="214"/>
        <v>251512. Vigilancia de la Salud AmbientalVigilancia de la Salud Ambiental2025</v>
      </c>
      <c r="G5925" s="404" t="s">
        <v>715</v>
      </c>
      <c r="H5925" s="134" t="s">
        <v>717</v>
      </c>
      <c r="I5925" s="125" t="s">
        <v>410</v>
      </c>
      <c r="J5925" s="134" t="s">
        <v>716</v>
      </c>
      <c r="K5925" s="126" t="s">
        <v>698</v>
      </c>
      <c r="L5925" s="126" t="s">
        <v>698</v>
      </c>
      <c r="M5925" s="166" t="s">
        <v>56</v>
      </c>
      <c r="N5925" s="11" t="s">
        <v>52</v>
      </c>
      <c r="O5925" s="68" t="str">
        <f t="shared" si="213"/>
        <v>251512. Vigilancia de la Salud AmbientalVigilancia de la Salud Ambiental20251_USAQUEN2_ABRIL_2026</v>
      </c>
      <c r="P5925" s="129">
        <f t="shared" si="212"/>
        <v>0</v>
      </c>
      <c r="S5925" s="164">
        <v>0</v>
      </c>
      <c r="T5925" s="165">
        <v>0</v>
      </c>
    </row>
    <row r="5926" spans="2:20" ht="48" hidden="1">
      <c r="B5926" s="123">
        <v>2515</v>
      </c>
      <c r="C5926" s="125" t="s">
        <v>54</v>
      </c>
      <c r="D5926" s="125" t="s">
        <v>55</v>
      </c>
      <c r="E5926" s="137">
        <v>2025</v>
      </c>
      <c r="F5926" s="68" t="str">
        <f t="shared" si="214"/>
        <v>251512. Vigilancia de la Salud AmbientalVigilancia de la Salud Ambiental2025</v>
      </c>
      <c r="G5926" s="404" t="s">
        <v>715</v>
      </c>
      <c r="H5926" s="134" t="s">
        <v>717</v>
      </c>
      <c r="I5926" s="125" t="s">
        <v>410</v>
      </c>
      <c r="J5926" s="134" t="s">
        <v>716</v>
      </c>
      <c r="K5926" s="126" t="s">
        <v>698</v>
      </c>
      <c r="L5926" s="126" t="s">
        <v>698</v>
      </c>
      <c r="M5926" s="166" t="s">
        <v>63</v>
      </c>
      <c r="N5926" s="11" t="s">
        <v>52</v>
      </c>
      <c r="O5926" s="68" t="str">
        <f t="shared" si="213"/>
        <v>251512. Vigilancia de la Salud AmbientalVigilancia de la Salud Ambiental20252_ENGATIVA2_ABRIL_2026</v>
      </c>
      <c r="P5926" s="129">
        <f t="shared" si="212"/>
        <v>0</v>
      </c>
      <c r="S5926" s="164">
        <v>0</v>
      </c>
      <c r="T5926" s="165">
        <v>0</v>
      </c>
    </row>
    <row r="5927" spans="2:20" ht="48" hidden="1">
      <c r="B5927" s="123">
        <v>2515</v>
      </c>
      <c r="C5927" s="125" t="s">
        <v>54</v>
      </c>
      <c r="D5927" s="125" t="s">
        <v>55</v>
      </c>
      <c r="E5927" s="137">
        <v>2025</v>
      </c>
      <c r="F5927" s="68" t="str">
        <f t="shared" si="214"/>
        <v>251512. Vigilancia de la Salud AmbientalVigilancia de la Salud Ambiental2025</v>
      </c>
      <c r="G5927" s="404" t="s">
        <v>715</v>
      </c>
      <c r="H5927" s="134" t="s">
        <v>717</v>
      </c>
      <c r="I5927" s="125" t="s">
        <v>410</v>
      </c>
      <c r="J5927" s="134" t="s">
        <v>716</v>
      </c>
      <c r="K5927" s="126" t="s">
        <v>698</v>
      </c>
      <c r="L5927" s="126" t="s">
        <v>698</v>
      </c>
      <c r="M5927" s="166" t="s">
        <v>77</v>
      </c>
      <c r="N5927" s="11" t="s">
        <v>52</v>
      </c>
      <c r="O5927" s="68" t="str">
        <f t="shared" si="213"/>
        <v>251512. Vigilancia de la Salud AmbientalVigilancia de la Salud Ambiental20253_SUBA2_ABRIL_2026</v>
      </c>
      <c r="P5927" s="129">
        <f t="shared" ref="P5927:P5950" si="215">IFERROR(T5927/S5927,0)</f>
        <v>0</v>
      </c>
      <c r="S5927" s="164">
        <v>0</v>
      </c>
      <c r="T5927" s="165">
        <v>0</v>
      </c>
    </row>
    <row r="5928" spans="2:20" ht="48" hidden="1">
      <c r="B5928" s="123">
        <v>2515</v>
      </c>
      <c r="C5928" s="125" t="s">
        <v>54</v>
      </c>
      <c r="D5928" s="125" t="s">
        <v>55</v>
      </c>
      <c r="E5928" s="137">
        <v>2025</v>
      </c>
      <c r="F5928" s="68" t="str">
        <f t="shared" si="214"/>
        <v>251512. Vigilancia de la Salud AmbientalVigilancia de la Salud Ambiental2025</v>
      </c>
      <c r="G5928" s="404" t="s">
        <v>715</v>
      </c>
      <c r="H5928" s="134" t="s">
        <v>717</v>
      </c>
      <c r="I5928" s="125" t="s">
        <v>410</v>
      </c>
      <c r="J5928" s="134" t="s">
        <v>716</v>
      </c>
      <c r="K5928" s="126" t="s">
        <v>698</v>
      </c>
      <c r="L5928" s="126" t="s">
        <v>698</v>
      </c>
      <c r="M5928" s="166" t="s">
        <v>66</v>
      </c>
      <c r="N5928" s="11" t="s">
        <v>52</v>
      </c>
      <c r="O5928" s="68" t="str">
        <f t="shared" si="213"/>
        <v>251512. Vigilancia de la Salud AmbientalVigilancia de la Salud Ambiental20255_BARRIOS_UNIDOS2_ABRIL_2026</v>
      </c>
      <c r="P5928" s="129">
        <f t="shared" si="215"/>
        <v>0</v>
      </c>
      <c r="S5928" s="164">
        <v>0</v>
      </c>
      <c r="T5928" s="165">
        <v>0</v>
      </c>
    </row>
    <row r="5929" spans="2:20" ht="48" hidden="1">
      <c r="B5929" s="123">
        <v>2515</v>
      </c>
      <c r="C5929" s="125" t="s">
        <v>54</v>
      </c>
      <c r="D5929" s="125" t="s">
        <v>55</v>
      </c>
      <c r="E5929" s="137">
        <v>2025</v>
      </c>
      <c r="F5929" s="68" t="str">
        <f t="shared" si="214"/>
        <v>251512. Vigilancia de la Salud AmbientalVigilancia de la Salud Ambiental2025</v>
      </c>
      <c r="G5929" s="404" t="s">
        <v>715</v>
      </c>
      <c r="H5929" s="134" t="s">
        <v>717</v>
      </c>
      <c r="I5929" s="125" t="s">
        <v>410</v>
      </c>
      <c r="J5929" s="134" t="s">
        <v>716</v>
      </c>
      <c r="K5929" s="126" t="s">
        <v>698</v>
      </c>
      <c r="L5929" s="126" t="s">
        <v>698</v>
      </c>
      <c r="M5929" s="166" t="s">
        <v>107</v>
      </c>
      <c r="N5929" s="11" t="s">
        <v>52</v>
      </c>
      <c r="O5929" s="68" t="str">
        <f t="shared" si="213"/>
        <v>251512. Vigilancia de la Salud AmbientalVigilancia de la Salud Ambiental20256_TEUSAQUILLO2_ABRIL_2026</v>
      </c>
      <c r="P5929" s="129">
        <f t="shared" si="215"/>
        <v>0</v>
      </c>
      <c r="S5929" s="164">
        <v>0</v>
      </c>
      <c r="T5929" s="165">
        <v>0</v>
      </c>
    </row>
    <row r="5930" spans="2:20" ht="48" hidden="1">
      <c r="B5930" s="123">
        <v>2516</v>
      </c>
      <c r="C5930" s="125" t="s">
        <v>54</v>
      </c>
      <c r="D5930" s="125" t="s">
        <v>55</v>
      </c>
      <c r="E5930" s="137">
        <v>2025</v>
      </c>
      <c r="F5930" s="68" t="str">
        <f t="shared" si="214"/>
        <v>251612. Vigilancia de la Salud AmbientalVigilancia de la Salud Ambiental2025</v>
      </c>
      <c r="G5930" s="404" t="s">
        <v>715</v>
      </c>
      <c r="H5930" s="134" t="s">
        <v>717</v>
      </c>
      <c r="I5930" s="125" t="s">
        <v>410</v>
      </c>
      <c r="J5930" s="134" t="s">
        <v>716</v>
      </c>
      <c r="K5930" s="126" t="s">
        <v>698</v>
      </c>
      <c r="L5930" s="126" t="s">
        <v>698</v>
      </c>
      <c r="M5930" s="166" t="s">
        <v>74</v>
      </c>
      <c r="N5930" s="11" t="s">
        <v>52</v>
      </c>
      <c r="O5930" s="68" t="str">
        <f t="shared" si="213"/>
        <v>251612. Vigilancia de la Salud AmbientalVigilancia de la Salud Ambiental20254_CHAPINERO2_ABRIL_2026</v>
      </c>
      <c r="P5930" s="129">
        <f t="shared" si="215"/>
        <v>0</v>
      </c>
      <c r="S5930" s="164">
        <v>0</v>
      </c>
      <c r="T5930" s="165">
        <v>0</v>
      </c>
    </row>
    <row r="5931" spans="2:20" ht="48" hidden="1">
      <c r="B5931" s="123">
        <v>2516</v>
      </c>
      <c r="C5931" s="125" t="s">
        <v>54</v>
      </c>
      <c r="D5931" s="125" t="s">
        <v>55</v>
      </c>
      <c r="E5931" s="137">
        <v>2025</v>
      </c>
      <c r="F5931" s="68" t="str">
        <f t="shared" si="214"/>
        <v>251612. Vigilancia de la Salud AmbientalVigilancia de la Salud Ambiental2025</v>
      </c>
      <c r="G5931" s="404" t="s">
        <v>715</v>
      </c>
      <c r="H5931" s="134" t="s">
        <v>717</v>
      </c>
      <c r="I5931" s="125" t="s">
        <v>410</v>
      </c>
      <c r="J5931" s="134" t="s">
        <v>716</v>
      </c>
      <c r="K5931" s="126" t="s">
        <v>698</v>
      </c>
      <c r="L5931" s="126" t="s">
        <v>698</v>
      </c>
      <c r="M5931" s="166" t="s">
        <v>56</v>
      </c>
      <c r="N5931" s="11" t="s">
        <v>52</v>
      </c>
      <c r="O5931" s="68" t="str">
        <f t="shared" si="213"/>
        <v>251612. Vigilancia de la Salud AmbientalVigilancia de la Salud Ambiental20251_USAQUEN2_ABRIL_2026</v>
      </c>
      <c r="P5931" s="129">
        <f t="shared" si="215"/>
        <v>0</v>
      </c>
      <c r="S5931" s="164">
        <v>0</v>
      </c>
      <c r="T5931" s="165">
        <v>0</v>
      </c>
    </row>
    <row r="5932" spans="2:20" ht="48" hidden="1">
      <c r="B5932" s="123">
        <v>2516</v>
      </c>
      <c r="C5932" s="125" t="s">
        <v>54</v>
      </c>
      <c r="D5932" s="125" t="s">
        <v>55</v>
      </c>
      <c r="E5932" s="137">
        <v>2025</v>
      </c>
      <c r="F5932" s="68" t="str">
        <f t="shared" si="214"/>
        <v>251612. Vigilancia de la Salud AmbientalVigilancia de la Salud Ambiental2025</v>
      </c>
      <c r="G5932" s="404" t="s">
        <v>715</v>
      </c>
      <c r="H5932" s="134" t="s">
        <v>717</v>
      </c>
      <c r="I5932" s="125" t="s">
        <v>410</v>
      </c>
      <c r="J5932" s="134" t="s">
        <v>716</v>
      </c>
      <c r="K5932" s="126" t="s">
        <v>698</v>
      </c>
      <c r="L5932" s="126" t="s">
        <v>698</v>
      </c>
      <c r="M5932" s="166" t="s">
        <v>63</v>
      </c>
      <c r="N5932" s="11" t="s">
        <v>52</v>
      </c>
      <c r="O5932" s="68" t="str">
        <f t="shared" si="213"/>
        <v>251612. Vigilancia de la Salud AmbientalVigilancia de la Salud Ambiental20252_ENGATIVA2_ABRIL_2026</v>
      </c>
      <c r="P5932" s="129">
        <f t="shared" si="215"/>
        <v>0</v>
      </c>
      <c r="S5932" s="164">
        <v>0</v>
      </c>
      <c r="T5932" s="165">
        <v>0</v>
      </c>
    </row>
    <row r="5933" spans="2:20" ht="48" hidden="1">
      <c r="B5933" s="123">
        <v>2516</v>
      </c>
      <c r="C5933" s="125" t="s">
        <v>54</v>
      </c>
      <c r="D5933" s="125" t="s">
        <v>55</v>
      </c>
      <c r="E5933" s="137">
        <v>2025</v>
      </c>
      <c r="F5933" s="68" t="str">
        <f t="shared" si="214"/>
        <v>251612. Vigilancia de la Salud AmbientalVigilancia de la Salud Ambiental2025</v>
      </c>
      <c r="G5933" s="404" t="s">
        <v>715</v>
      </c>
      <c r="H5933" s="134" t="s">
        <v>717</v>
      </c>
      <c r="I5933" s="125" t="s">
        <v>410</v>
      </c>
      <c r="J5933" s="134" t="s">
        <v>716</v>
      </c>
      <c r="K5933" s="126" t="s">
        <v>698</v>
      </c>
      <c r="L5933" s="126" t="s">
        <v>698</v>
      </c>
      <c r="M5933" s="166" t="s">
        <v>77</v>
      </c>
      <c r="N5933" s="11" t="s">
        <v>52</v>
      </c>
      <c r="O5933" s="68" t="str">
        <f t="shared" si="213"/>
        <v>251612. Vigilancia de la Salud AmbientalVigilancia de la Salud Ambiental20253_SUBA2_ABRIL_2026</v>
      </c>
      <c r="P5933" s="129">
        <f t="shared" si="215"/>
        <v>0</v>
      </c>
      <c r="S5933" s="164">
        <v>0</v>
      </c>
      <c r="T5933" s="165">
        <v>0</v>
      </c>
    </row>
    <row r="5934" spans="2:20" ht="48" hidden="1">
      <c r="B5934" s="123">
        <v>2516</v>
      </c>
      <c r="C5934" s="125" t="s">
        <v>54</v>
      </c>
      <c r="D5934" s="125" t="s">
        <v>55</v>
      </c>
      <c r="E5934" s="137">
        <v>2025</v>
      </c>
      <c r="F5934" s="68" t="str">
        <f t="shared" si="214"/>
        <v>251612. Vigilancia de la Salud AmbientalVigilancia de la Salud Ambiental2025</v>
      </c>
      <c r="G5934" s="404" t="s">
        <v>715</v>
      </c>
      <c r="H5934" s="134" t="s">
        <v>717</v>
      </c>
      <c r="I5934" s="125" t="s">
        <v>410</v>
      </c>
      <c r="J5934" s="134" t="s">
        <v>716</v>
      </c>
      <c r="K5934" s="126" t="s">
        <v>698</v>
      </c>
      <c r="L5934" s="126" t="s">
        <v>698</v>
      </c>
      <c r="M5934" s="166" t="s">
        <v>66</v>
      </c>
      <c r="N5934" s="11" t="s">
        <v>52</v>
      </c>
      <c r="O5934" s="68" t="str">
        <f t="shared" si="213"/>
        <v>251612. Vigilancia de la Salud AmbientalVigilancia de la Salud Ambiental20255_BARRIOS_UNIDOS2_ABRIL_2026</v>
      </c>
      <c r="P5934" s="129">
        <f t="shared" si="215"/>
        <v>0</v>
      </c>
      <c r="S5934" s="164">
        <v>0</v>
      </c>
      <c r="T5934" s="165">
        <v>0</v>
      </c>
    </row>
    <row r="5935" spans="2:20" ht="48" hidden="1">
      <c r="B5935" s="123">
        <v>2516</v>
      </c>
      <c r="C5935" s="125" t="s">
        <v>54</v>
      </c>
      <c r="D5935" s="125" t="s">
        <v>55</v>
      </c>
      <c r="E5935" s="137">
        <v>2025</v>
      </c>
      <c r="F5935" s="68" t="str">
        <f t="shared" si="214"/>
        <v>251612. Vigilancia de la Salud AmbientalVigilancia de la Salud Ambiental2025</v>
      </c>
      <c r="G5935" s="404" t="s">
        <v>715</v>
      </c>
      <c r="H5935" s="134" t="s">
        <v>717</v>
      </c>
      <c r="I5935" s="125" t="s">
        <v>410</v>
      </c>
      <c r="J5935" s="134" t="s">
        <v>716</v>
      </c>
      <c r="K5935" s="126" t="s">
        <v>698</v>
      </c>
      <c r="L5935" s="126" t="s">
        <v>698</v>
      </c>
      <c r="M5935" s="166" t="s">
        <v>107</v>
      </c>
      <c r="N5935" s="11" t="s">
        <v>52</v>
      </c>
      <c r="O5935" s="68" t="str">
        <f t="shared" si="213"/>
        <v>251612. Vigilancia de la Salud AmbientalVigilancia de la Salud Ambiental20256_TEUSAQUILLO2_ABRIL_2026</v>
      </c>
      <c r="P5935" s="129">
        <f t="shared" si="215"/>
        <v>0</v>
      </c>
      <c r="S5935" s="164">
        <v>0</v>
      </c>
      <c r="T5935" s="165">
        <v>0</v>
      </c>
    </row>
    <row r="5936" spans="2:20" ht="48" hidden="1">
      <c r="B5936" s="123">
        <v>2520</v>
      </c>
      <c r="C5936" s="125" t="s">
        <v>54</v>
      </c>
      <c r="D5936" s="125" t="s">
        <v>55</v>
      </c>
      <c r="E5936" s="137">
        <v>2025</v>
      </c>
      <c r="F5936" s="68" t="str">
        <f t="shared" si="214"/>
        <v>252012. Vigilancia de la Salud AmbientalVigilancia de la Salud Ambiental2025</v>
      </c>
      <c r="G5936" s="404" t="s">
        <v>715</v>
      </c>
      <c r="H5936" s="134" t="s">
        <v>717</v>
      </c>
      <c r="I5936" s="125" t="s">
        <v>410</v>
      </c>
      <c r="J5936" s="134" t="s">
        <v>716</v>
      </c>
      <c r="K5936" s="126" t="s">
        <v>698</v>
      </c>
      <c r="L5936" s="126" t="s">
        <v>698</v>
      </c>
      <c r="M5936" s="166" t="s">
        <v>56</v>
      </c>
      <c r="N5936" s="11" t="s">
        <v>52</v>
      </c>
      <c r="O5936" s="68" t="str">
        <f t="shared" si="213"/>
        <v>252012. Vigilancia de la Salud AmbientalVigilancia de la Salud Ambiental20251_USAQUEN2_ABRIL_2026</v>
      </c>
      <c r="P5936" s="129">
        <f t="shared" si="215"/>
        <v>0</v>
      </c>
      <c r="S5936" s="164">
        <v>0</v>
      </c>
      <c r="T5936" s="165">
        <v>0</v>
      </c>
    </row>
    <row r="5937" spans="2:20" ht="48" hidden="1">
      <c r="B5937" s="123">
        <v>2520</v>
      </c>
      <c r="C5937" s="125" t="s">
        <v>54</v>
      </c>
      <c r="D5937" s="125" t="s">
        <v>55</v>
      </c>
      <c r="E5937" s="137">
        <v>2025</v>
      </c>
      <c r="F5937" s="68" t="str">
        <f t="shared" si="214"/>
        <v>252012. Vigilancia de la Salud AmbientalVigilancia de la Salud Ambiental2025</v>
      </c>
      <c r="G5937" s="404" t="s">
        <v>715</v>
      </c>
      <c r="H5937" s="134" t="s">
        <v>717</v>
      </c>
      <c r="I5937" s="125" t="s">
        <v>410</v>
      </c>
      <c r="J5937" s="134" t="s">
        <v>716</v>
      </c>
      <c r="K5937" s="126" t="s">
        <v>698</v>
      </c>
      <c r="L5937" s="126" t="s">
        <v>698</v>
      </c>
      <c r="M5937" s="166" t="s">
        <v>63</v>
      </c>
      <c r="N5937" s="11" t="s">
        <v>52</v>
      </c>
      <c r="O5937" s="68" t="str">
        <f t="shared" si="213"/>
        <v>252012. Vigilancia de la Salud AmbientalVigilancia de la Salud Ambiental20252_ENGATIVA2_ABRIL_2026</v>
      </c>
      <c r="P5937" s="129">
        <f t="shared" si="215"/>
        <v>0</v>
      </c>
      <c r="S5937" s="164">
        <v>0</v>
      </c>
      <c r="T5937" s="165">
        <v>0</v>
      </c>
    </row>
    <row r="5938" spans="2:20" ht="48" hidden="1">
      <c r="B5938" s="123">
        <v>2520</v>
      </c>
      <c r="C5938" s="125" t="s">
        <v>54</v>
      </c>
      <c r="D5938" s="125" t="s">
        <v>55</v>
      </c>
      <c r="E5938" s="137">
        <v>2025</v>
      </c>
      <c r="F5938" s="68" t="str">
        <f t="shared" si="214"/>
        <v>252012. Vigilancia de la Salud AmbientalVigilancia de la Salud Ambiental2025</v>
      </c>
      <c r="G5938" s="404" t="s">
        <v>715</v>
      </c>
      <c r="H5938" s="134" t="s">
        <v>717</v>
      </c>
      <c r="I5938" s="125" t="s">
        <v>410</v>
      </c>
      <c r="J5938" s="134" t="s">
        <v>716</v>
      </c>
      <c r="K5938" s="126" t="s">
        <v>698</v>
      </c>
      <c r="L5938" s="126" t="s">
        <v>698</v>
      </c>
      <c r="M5938" s="166" t="s">
        <v>77</v>
      </c>
      <c r="N5938" s="11" t="s">
        <v>52</v>
      </c>
      <c r="O5938" s="68" t="str">
        <f t="shared" si="213"/>
        <v>252012. Vigilancia de la Salud AmbientalVigilancia de la Salud Ambiental20253_SUBA2_ABRIL_2026</v>
      </c>
      <c r="P5938" s="129">
        <f t="shared" si="215"/>
        <v>0</v>
      </c>
      <c r="S5938" s="164">
        <v>0</v>
      </c>
      <c r="T5938" s="165">
        <v>0</v>
      </c>
    </row>
    <row r="5939" spans="2:20" ht="48" hidden="1">
      <c r="B5939" s="123">
        <v>2520</v>
      </c>
      <c r="C5939" s="125" t="s">
        <v>54</v>
      </c>
      <c r="D5939" s="125" t="s">
        <v>55</v>
      </c>
      <c r="E5939" s="137">
        <v>2025</v>
      </c>
      <c r="F5939" s="68" t="str">
        <f t="shared" si="214"/>
        <v>252012. Vigilancia de la Salud AmbientalVigilancia de la Salud Ambiental2025</v>
      </c>
      <c r="G5939" s="404" t="s">
        <v>715</v>
      </c>
      <c r="H5939" s="134" t="s">
        <v>717</v>
      </c>
      <c r="I5939" s="125" t="s">
        <v>410</v>
      </c>
      <c r="J5939" s="134" t="s">
        <v>716</v>
      </c>
      <c r="K5939" s="126" t="s">
        <v>698</v>
      </c>
      <c r="L5939" s="126" t="s">
        <v>698</v>
      </c>
      <c r="M5939" s="166" t="s">
        <v>66</v>
      </c>
      <c r="N5939" s="11" t="s">
        <v>52</v>
      </c>
      <c r="O5939" s="68" t="str">
        <f t="shared" si="213"/>
        <v>252012. Vigilancia de la Salud AmbientalVigilancia de la Salud Ambiental20255_BARRIOS_UNIDOS2_ABRIL_2026</v>
      </c>
      <c r="P5939" s="129">
        <f t="shared" si="215"/>
        <v>0</v>
      </c>
      <c r="S5939" s="164">
        <v>0</v>
      </c>
      <c r="T5939" s="165">
        <v>0</v>
      </c>
    </row>
    <row r="5940" spans="2:20" ht="48" hidden="1">
      <c r="B5940" s="123">
        <v>2520</v>
      </c>
      <c r="C5940" s="125" t="s">
        <v>54</v>
      </c>
      <c r="D5940" s="125" t="s">
        <v>55</v>
      </c>
      <c r="E5940" s="137">
        <v>2025</v>
      </c>
      <c r="F5940" s="68" t="str">
        <f t="shared" si="214"/>
        <v>252012. Vigilancia de la Salud AmbientalVigilancia de la Salud Ambiental2025</v>
      </c>
      <c r="G5940" s="404" t="s">
        <v>715</v>
      </c>
      <c r="H5940" s="134" t="s">
        <v>717</v>
      </c>
      <c r="I5940" s="125" t="s">
        <v>410</v>
      </c>
      <c r="J5940" s="134" t="s">
        <v>716</v>
      </c>
      <c r="K5940" s="126" t="s">
        <v>698</v>
      </c>
      <c r="L5940" s="126" t="s">
        <v>698</v>
      </c>
      <c r="M5940" s="166" t="s">
        <v>107</v>
      </c>
      <c r="N5940" s="11" t="s">
        <v>52</v>
      </c>
      <c r="O5940" s="68" t="str">
        <f t="shared" si="213"/>
        <v>252012. Vigilancia de la Salud AmbientalVigilancia de la Salud Ambiental20256_TEUSAQUILLO2_ABRIL_2026</v>
      </c>
      <c r="P5940" s="129">
        <f t="shared" si="215"/>
        <v>0</v>
      </c>
      <c r="S5940" s="164">
        <v>0</v>
      </c>
      <c r="T5940" s="165">
        <v>0</v>
      </c>
    </row>
    <row r="5941" spans="2:20" ht="48" hidden="1">
      <c r="B5941" s="123">
        <v>2521</v>
      </c>
      <c r="C5941" s="125" t="s">
        <v>54</v>
      </c>
      <c r="D5941" s="125" t="s">
        <v>55</v>
      </c>
      <c r="E5941" s="137">
        <v>2025</v>
      </c>
      <c r="F5941" s="68" t="str">
        <f t="shared" si="214"/>
        <v>252112. Vigilancia de la Salud AmbientalVigilancia de la Salud Ambiental2025</v>
      </c>
      <c r="G5941" s="404" t="s">
        <v>707</v>
      </c>
      <c r="H5941" s="134" t="s">
        <v>703</v>
      </c>
      <c r="I5941" s="125" t="s">
        <v>410</v>
      </c>
      <c r="J5941" s="134" t="s">
        <v>711</v>
      </c>
      <c r="K5941" s="126" t="s">
        <v>698</v>
      </c>
      <c r="L5941" s="126" t="s">
        <v>698</v>
      </c>
      <c r="M5941" s="166" t="s">
        <v>77</v>
      </c>
      <c r="N5941" s="11" t="s">
        <v>52</v>
      </c>
      <c r="O5941" s="68" t="str">
        <f t="shared" si="213"/>
        <v>252112. Vigilancia de la Salud AmbientalVigilancia de la Salud Ambiental20253_SUBA2_ABRIL_2026</v>
      </c>
      <c r="P5941" s="129">
        <f t="shared" si="215"/>
        <v>0</v>
      </c>
      <c r="S5941" s="164">
        <v>0</v>
      </c>
      <c r="T5941" s="165">
        <v>0</v>
      </c>
    </row>
    <row r="5942" spans="2:20" ht="48" hidden="1">
      <c r="B5942" s="123">
        <v>2525</v>
      </c>
      <c r="C5942" s="125" t="s">
        <v>54</v>
      </c>
      <c r="D5942" s="125" t="s">
        <v>55</v>
      </c>
      <c r="E5942" s="137">
        <v>2025</v>
      </c>
      <c r="F5942" s="68" t="str">
        <f t="shared" si="214"/>
        <v>252512. Vigilancia de la Salud AmbientalVigilancia de la Salud Ambiental2025</v>
      </c>
      <c r="G5942" s="404" t="s">
        <v>707</v>
      </c>
      <c r="H5942" s="134" t="s">
        <v>703</v>
      </c>
      <c r="I5942" s="125" t="s">
        <v>410</v>
      </c>
      <c r="J5942" s="134" t="s">
        <v>711</v>
      </c>
      <c r="K5942" s="126" t="s">
        <v>698</v>
      </c>
      <c r="L5942" s="126" t="s">
        <v>698</v>
      </c>
      <c r="M5942" s="166" t="s">
        <v>77</v>
      </c>
      <c r="N5942" s="11" t="s">
        <v>52</v>
      </c>
      <c r="O5942" s="68" t="str">
        <f t="shared" si="213"/>
        <v>252512. Vigilancia de la Salud AmbientalVigilancia de la Salud Ambiental20253_SUBA2_ABRIL_2026</v>
      </c>
      <c r="P5942" s="129">
        <f t="shared" si="215"/>
        <v>0</v>
      </c>
      <c r="S5942" s="164">
        <v>0</v>
      </c>
      <c r="T5942" s="165">
        <v>0</v>
      </c>
    </row>
    <row r="5943" spans="2:20" ht="48" hidden="1">
      <c r="B5943" s="123">
        <v>2526</v>
      </c>
      <c r="C5943" s="125" t="s">
        <v>54</v>
      </c>
      <c r="D5943" s="125" t="s">
        <v>55</v>
      </c>
      <c r="E5943" s="137">
        <v>2025</v>
      </c>
      <c r="F5943" s="68" t="str">
        <f t="shared" si="214"/>
        <v>252612. Vigilancia de la Salud AmbientalVigilancia de la Salud Ambiental2025</v>
      </c>
      <c r="G5943" s="404" t="s">
        <v>707</v>
      </c>
      <c r="H5943" s="134" t="s">
        <v>703</v>
      </c>
      <c r="I5943" s="125" t="s">
        <v>410</v>
      </c>
      <c r="J5943" s="134" t="s">
        <v>711</v>
      </c>
      <c r="K5943" s="126" t="s">
        <v>698</v>
      </c>
      <c r="L5943" s="126" t="s">
        <v>698</v>
      </c>
      <c r="M5943" s="166" t="s">
        <v>77</v>
      </c>
      <c r="N5943" s="11" t="s">
        <v>52</v>
      </c>
      <c r="O5943" s="68" t="str">
        <f t="shared" si="213"/>
        <v>252612. Vigilancia de la Salud AmbientalVigilancia de la Salud Ambiental20253_SUBA2_ABRIL_2026</v>
      </c>
      <c r="P5943" s="129">
        <f t="shared" si="215"/>
        <v>0</v>
      </c>
      <c r="S5943" s="164">
        <v>0</v>
      </c>
      <c r="T5943" s="165">
        <v>0</v>
      </c>
    </row>
    <row r="5944" spans="2:20" ht="48" hidden="1">
      <c r="B5944" s="123">
        <v>2531</v>
      </c>
      <c r="C5944" s="125" t="s">
        <v>54</v>
      </c>
      <c r="D5944" s="125" t="s">
        <v>55</v>
      </c>
      <c r="E5944" s="137">
        <v>2025</v>
      </c>
      <c r="F5944" s="68" t="str">
        <f t="shared" si="214"/>
        <v>253112. Vigilancia de la Salud AmbientalVigilancia de la Salud Ambiental2025</v>
      </c>
      <c r="G5944" s="404" t="s">
        <v>707</v>
      </c>
      <c r="H5944" s="134" t="s">
        <v>703</v>
      </c>
      <c r="I5944" s="125" t="s">
        <v>410</v>
      </c>
      <c r="J5944" s="134" t="s">
        <v>711</v>
      </c>
      <c r="K5944" s="126" t="s">
        <v>698</v>
      </c>
      <c r="L5944" s="126" t="s">
        <v>698</v>
      </c>
      <c r="M5944" s="166" t="s">
        <v>77</v>
      </c>
      <c r="N5944" s="11" t="s">
        <v>52</v>
      </c>
      <c r="O5944" s="68" t="str">
        <f t="shared" si="213"/>
        <v>253112. Vigilancia de la Salud AmbientalVigilancia de la Salud Ambiental20253_SUBA2_ABRIL_2026</v>
      </c>
      <c r="P5944" s="129">
        <f t="shared" si="215"/>
        <v>0</v>
      </c>
      <c r="S5944" s="164">
        <v>0</v>
      </c>
      <c r="T5944" s="165">
        <v>0</v>
      </c>
    </row>
    <row r="5945" spans="2:20" ht="48" hidden="1">
      <c r="B5945" s="123">
        <v>2533</v>
      </c>
      <c r="C5945" s="125" t="s">
        <v>54</v>
      </c>
      <c r="D5945" s="125" t="s">
        <v>55</v>
      </c>
      <c r="E5945" s="137">
        <v>2025</v>
      </c>
      <c r="F5945" s="68" t="str">
        <f t="shared" si="214"/>
        <v>253312. Vigilancia de la Salud AmbientalVigilancia de la Salud Ambiental2025</v>
      </c>
      <c r="G5945" s="404" t="s">
        <v>707</v>
      </c>
      <c r="H5945" s="134" t="s">
        <v>703</v>
      </c>
      <c r="I5945" s="125" t="s">
        <v>410</v>
      </c>
      <c r="J5945" s="134" t="s">
        <v>711</v>
      </c>
      <c r="K5945" s="126" t="s">
        <v>698</v>
      </c>
      <c r="L5945" s="126" t="s">
        <v>698</v>
      </c>
      <c r="M5945" s="166" t="s">
        <v>77</v>
      </c>
      <c r="N5945" s="11" t="s">
        <v>52</v>
      </c>
      <c r="O5945" s="68" t="str">
        <f t="shared" si="213"/>
        <v>253312. Vigilancia de la Salud AmbientalVigilancia de la Salud Ambiental20253_SUBA2_ABRIL_2026</v>
      </c>
      <c r="P5945" s="129">
        <f t="shared" si="215"/>
        <v>0</v>
      </c>
      <c r="S5945" s="164">
        <v>0</v>
      </c>
      <c r="T5945" s="165">
        <v>0</v>
      </c>
    </row>
    <row r="5946" spans="2:20" ht="48" hidden="1">
      <c r="B5946" s="123">
        <v>2535</v>
      </c>
      <c r="C5946" s="125" t="s">
        <v>54</v>
      </c>
      <c r="D5946" s="125" t="s">
        <v>55</v>
      </c>
      <c r="E5946" s="137">
        <v>2025</v>
      </c>
      <c r="F5946" s="68" t="str">
        <f t="shared" si="214"/>
        <v>253512. Vigilancia de la Salud AmbientalVigilancia de la Salud Ambiental2025</v>
      </c>
      <c r="G5946" s="404" t="s">
        <v>707</v>
      </c>
      <c r="H5946" s="134" t="s">
        <v>703</v>
      </c>
      <c r="I5946" s="125" t="s">
        <v>410</v>
      </c>
      <c r="J5946" s="134" t="s">
        <v>711</v>
      </c>
      <c r="K5946" s="126" t="s">
        <v>698</v>
      </c>
      <c r="L5946" s="126" t="s">
        <v>698</v>
      </c>
      <c r="M5946" s="166" t="s">
        <v>77</v>
      </c>
      <c r="N5946" s="11" t="s">
        <v>52</v>
      </c>
      <c r="O5946" s="68" t="str">
        <f t="shared" ref="O5946:O6009" si="216">+F5946&amp;M5946&amp;N5946</f>
        <v>253512. Vigilancia de la Salud AmbientalVigilancia de la Salud Ambiental20253_SUBA2_ABRIL_2026</v>
      </c>
      <c r="P5946" s="129">
        <f t="shared" si="215"/>
        <v>0</v>
      </c>
      <c r="S5946" s="164">
        <v>0</v>
      </c>
      <c r="T5946" s="165">
        <v>0</v>
      </c>
    </row>
    <row r="5947" spans="2:20" ht="48" hidden="1">
      <c r="B5947" s="123">
        <v>2536</v>
      </c>
      <c r="C5947" s="125" t="s">
        <v>54</v>
      </c>
      <c r="D5947" s="125" t="s">
        <v>55</v>
      </c>
      <c r="E5947" s="137">
        <v>2025</v>
      </c>
      <c r="F5947" s="68" t="str">
        <f t="shared" si="214"/>
        <v>253612. Vigilancia de la Salud AmbientalVigilancia de la Salud Ambiental2025</v>
      </c>
      <c r="G5947" s="404" t="s">
        <v>707</v>
      </c>
      <c r="H5947" s="134" t="s">
        <v>703</v>
      </c>
      <c r="I5947" s="125" t="s">
        <v>410</v>
      </c>
      <c r="J5947" s="134" t="s">
        <v>711</v>
      </c>
      <c r="K5947" s="126" t="s">
        <v>698</v>
      </c>
      <c r="L5947" s="126" t="s">
        <v>698</v>
      </c>
      <c r="M5947" s="166" t="s">
        <v>77</v>
      </c>
      <c r="N5947" s="11" t="s">
        <v>52</v>
      </c>
      <c r="O5947" s="68" t="str">
        <f t="shared" si="216"/>
        <v>253612. Vigilancia de la Salud AmbientalVigilancia de la Salud Ambiental20253_SUBA2_ABRIL_2026</v>
      </c>
      <c r="P5947" s="129">
        <f t="shared" si="215"/>
        <v>0</v>
      </c>
      <c r="S5947" s="164">
        <v>0</v>
      </c>
      <c r="T5947" s="165">
        <v>0</v>
      </c>
    </row>
    <row r="5948" spans="2:20" ht="48" hidden="1">
      <c r="B5948" s="123">
        <v>2537</v>
      </c>
      <c r="C5948" s="125" t="s">
        <v>54</v>
      </c>
      <c r="D5948" s="125" t="s">
        <v>55</v>
      </c>
      <c r="E5948" s="137">
        <v>2025</v>
      </c>
      <c r="F5948" s="68" t="str">
        <f t="shared" si="214"/>
        <v>253712. Vigilancia de la Salud AmbientalVigilancia de la Salud Ambiental2025</v>
      </c>
      <c r="G5948" s="404" t="s">
        <v>707</v>
      </c>
      <c r="H5948" s="134" t="s">
        <v>703</v>
      </c>
      <c r="I5948" s="125" t="s">
        <v>410</v>
      </c>
      <c r="J5948" s="134" t="s">
        <v>711</v>
      </c>
      <c r="K5948" s="126" t="s">
        <v>698</v>
      </c>
      <c r="L5948" s="126" t="s">
        <v>698</v>
      </c>
      <c r="M5948" s="166" t="s">
        <v>77</v>
      </c>
      <c r="N5948" s="11" t="s">
        <v>52</v>
      </c>
      <c r="O5948" s="68" t="str">
        <f t="shared" si="216"/>
        <v>253712. Vigilancia de la Salud AmbientalVigilancia de la Salud Ambiental20253_SUBA2_ABRIL_2026</v>
      </c>
      <c r="P5948" s="129">
        <f t="shared" si="215"/>
        <v>0</v>
      </c>
      <c r="S5948" s="164">
        <v>0</v>
      </c>
      <c r="T5948" s="165">
        <v>0</v>
      </c>
    </row>
    <row r="5949" spans="2:20" ht="48" hidden="1">
      <c r="B5949" s="123">
        <v>2538</v>
      </c>
      <c r="C5949" s="125" t="s">
        <v>54</v>
      </c>
      <c r="D5949" s="125" t="s">
        <v>55</v>
      </c>
      <c r="E5949" s="137">
        <v>2025</v>
      </c>
      <c r="F5949" s="68" t="str">
        <f t="shared" si="214"/>
        <v>253812. Vigilancia de la Salud AmbientalVigilancia de la Salud Ambiental2025</v>
      </c>
      <c r="G5949" s="404" t="s">
        <v>707</v>
      </c>
      <c r="H5949" s="134" t="s">
        <v>703</v>
      </c>
      <c r="I5949" s="125" t="s">
        <v>410</v>
      </c>
      <c r="J5949" s="134" t="s">
        <v>711</v>
      </c>
      <c r="K5949" s="126" t="s">
        <v>698</v>
      </c>
      <c r="L5949" s="126" t="s">
        <v>698</v>
      </c>
      <c r="M5949" s="166" t="s">
        <v>77</v>
      </c>
      <c r="N5949" s="11" t="s">
        <v>52</v>
      </c>
      <c r="O5949" s="68" t="str">
        <f t="shared" si="216"/>
        <v>253812. Vigilancia de la Salud AmbientalVigilancia de la Salud Ambiental20253_SUBA2_ABRIL_2026</v>
      </c>
      <c r="P5949" s="129">
        <f t="shared" si="215"/>
        <v>0</v>
      </c>
      <c r="S5949" s="164">
        <v>0</v>
      </c>
      <c r="T5949" s="165">
        <v>0</v>
      </c>
    </row>
    <row r="5950" spans="2:20" ht="48" hidden="1">
      <c r="B5950" s="123">
        <v>2539</v>
      </c>
      <c r="C5950" s="125" t="s">
        <v>54</v>
      </c>
      <c r="D5950" s="125" t="s">
        <v>55</v>
      </c>
      <c r="E5950" s="137">
        <v>2025</v>
      </c>
      <c r="F5950" s="68" t="str">
        <f t="shared" si="214"/>
        <v>253912. Vigilancia de la Salud AmbientalVigilancia de la Salud Ambiental2025</v>
      </c>
      <c r="G5950" s="404" t="s">
        <v>707</v>
      </c>
      <c r="H5950" s="134" t="s">
        <v>703</v>
      </c>
      <c r="I5950" s="125" t="s">
        <v>410</v>
      </c>
      <c r="J5950" s="134" t="s">
        <v>711</v>
      </c>
      <c r="K5950" s="126" t="s">
        <v>698</v>
      </c>
      <c r="L5950" s="126" t="s">
        <v>698</v>
      </c>
      <c r="M5950" s="166" t="s">
        <v>77</v>
      </c>
      <c r="N5950" s="11" t="s">
        <v>52</v>
      </c>
      <c r="O5950" s="68" t="str">
        <f t="shared" si="216"/>
        <v>253912. Vigilancia de la Salud AmbientalVigilancia de la Salud Ambiental20253_SUBA2_ABRIL_2026</v>
      </c>
      <c r="P5950" s="129">
        <f t="shared" si="215"/>
        <v>0</v>
      </c>
      <c r="S5950" s="164">
        <v>0</v>
      </c>
      <c r="T5950" s="165">
        <v>0</v>
      </c>
    </row>
    <row r="5951" spans="2:20" ht="18.75" hidden="1">
      <c r="B5951" s="123"/>
      <c r="C5951" s="125"/>
      <c r="D5951" s="125"/>
      <c r="E5951" s="137"/>
      <c r="F5951" s="68" t="str">
        <f t="shared" si="214"/>
        <v/>
      </c>
      <c r="G5951" s="138"/>
      <c r="H5951" s="134"/>
      <c r="I5951" s="125"/>
      <c r="J5951" s="134"/>
      <c r="K5951" s="126"/>
      <c r="L5951" s="126"/>
      <c r="M5951" s="11"/>
      <c r="N5951" s="140"/>
      <c r="O5951" s="68" t="str">
        <f t="shared" si="216"/>
        <v/>
      </c>
      <c r="S5951" s="139"/>
    </row>
    <row r="5952" spans="2:20" ht="18.75" hidden="1">
      <c r="B5952" s="123"/>
      <c r="C5952" s="125"/>
      <c r="D5952" s="125"/>
      <c r="E5952" s="137"/>
      <c r="F5952" s="68" t="str">
        <f t="shared" si="214"/>
        <v/>
      </c>
      <c r="G5952" s="138"/>
      <c r="H5952" s="134"/>
      <c r="I5952" s="125"/>
      <c r="J5952" s="134"/>
      <c r="K5952" s="126"/>
      <c r="L5952" s="126"/>
      <c r="M5952" s="11"/>
      <c r="N5952" s="140"/>
      <c r="O5952" s="68" t="str">
        <f t="shared" si="216"/>
        <v/>
      </c>
      <c r="S5952" s="139"/>
    </row>
    <row r="5953" spans="2:19" ht="18.75" hidden="1">
      <c r="B5953" s="123"/>
      <c r="C5953" s="125"/>
      <c r="D5953" s="125"/>
      <c r="E5953" s="137"/>
      <c r="F5953" s="68" t="str">
        <f t="shared" si="214"/>
        <v/>
      </c>
      <c r="G5953" s="138"/>
      <c r="H5953" s="134"/>
      <c r="I5953" s="125"/>
      <c r="J5953" s="134"/>
      <c r="K5953" s="126"/>
      <c r="L5953" s="126"/>
      <c r="M5953" s="11"/>
      <c r="N5953" s="140"/>
      <c r="O5953" s="68" t="str">
        <f t="shared" si="216"/>
        <v/>
      </c>
      <c r="S5953" s="139"/>
    </row>
    <row r="5954" spans="2:19" ht="18.75" hidden="1">
      <c r="B5954" s="123"/>
      <c r="C5954" s="125"/>
      <c r="D5954" s="125"/>
      <c r="E5954" s="137"/>
      <c r="F5954" s="68" t="str">
        <f t="shared" si="214"/>
        <v/>
      </c>
      <c r="G5954" s="138"/>
      <c r="H5954" s="134"/>
      <c r="I5954" s="125"/>
      <c r="J5954" s="134"/>
      <c r="K5954" s="126"/>
      <c r="L5954" s="126"/>
      <c r="M5954" s="11"/>
      <c r="N5954" s="140"/>
      <c r="O5954" s="68" t="str">
        <f t="shared" si="216"/>
        <v/>
      </c>
      <c r="S5954" s="139"/>
    </row>
    <row r="5955" spans="2:19" ht="18.75" hidden="1">
      <c r="B5955" s="123"/>
      <c r="C5955" s="125"/>
      <c r="D5955" s="125"/>
      <c r="E5955" s="137"/>
      <c r="F5955" s="68" t="str">
        <f t="shared" si="214"/>
        <v/>
      </c>
      <c r="G5955" s="138"/>
      <c r="H5955" s="134"/>
      <c r="I5955" s="125"/>
      <c r="J5955" s="134"/>
      <c r="K5955" s="126"/>
      <c r="L5955" s="126"/>
      <c r="M5955" s="11"/>
      <c r="N5955" s="140"/>
      <c r="O5955" s="68" t="str">
        <f t="shared" si="216"/>
        <v/>
      </c>
      <c r="S5955" s="139"/>
    </row>
    <row r="5956" spans="2:19" ht="18.75" hidden="1">
      <c r="B5956" s="123"/>
      <c r="C5956" s="125"/>
      <c r="D5956" s="125"/>
      <c r="E5956" s="137"/>
      <c r="F5956" s="68" t="str">
        <f t="shared" si="214"/>
        <v/>
      </c>
      <c r="G5956" s="138"/>
      <c r="H5956" s="134"/>
      <c r="I5956" s="125"/>
      <c r="J5956" s="134"/>
      <c r="K5956" s="126"/>
      <c r="L5956" s="126"/>
      <c r="M5956" s="11"/>
      <c r="N5956" s="140"/>
      <c r="O5956" s="68" t="str">
        <f t="shared" si="216"/>
        <v/>
      </c>
      <c r="S5956" s="139"/>
    </row>
    <row r="5957" spans="2:19" ht="18.75" hidden="1">
      <c r="B5957" s="123"/>
      <c r="C5957" s="125"/>
      <c r="D5957" s="125"/>
      <c r="E5957" s="137"/>
      <c r="F5957" s="68" t="str">
        <f t="shared" si="214"/>
        <v/>
      </c>
      <c r="G5957" s="138"/>
      <c r="H5957" s="134"/>
      <c r="I5957" s="125"/>
      <c r="J5957" s="134"/>
      <c r="K5957" s="126"/>
      <c r="L5957" s="126"/>
      <c r="M5957" s="11"/>
      <c r="N5957" s="140"/>
      <c r="O5957" s="68" t="str">
        <f t="shared" si="216"/>
        <v/>
      </c>
      <c r="S5957" s="139"/>
    </row>
    <row r="5958" spans="2:19" ht="18.75" hidden="1">
      <c r="B5958" s="123"/>
      <c r="C5958" s="125"/>
      <c r="D5958" s="125"/>
      <c r="E5958" s="137"/>
      <c r="F5958" s="68" t="str">
        <f t="shared" si="214"/>
        <v/>
      </c>
      <c r="G5958" s="138"/>
      <c r="H5958" s="134"/>
      <c r="I5958" s="125"/>
      <c r="J5958" s="134"/>
      <c r="K5958" s="126"/>
      <c r="L5958" s="126"/>
      <c r="M5958" s="11"/>
      <c r="N5958" s="140"/>
      <c r="O5958" s="68" t="str">
        <f t="shared" si="216"/>
        <v/>
      </c>
      <c r="S5958" s="139"/>
    </row>
    <row r="5959" spans="2:19" ht="18.75" hidden="1">
      <c r="B5959" s="123"/>
      <c r="C5959" s="125"/>
      <c r="D5959" s="125"/>
      <c r="E5959" s="137"/>
      <c r="F5959" s="68" t="str">
        <f t="shared" ref="F5959:F6022" si="217">B5959&amp;C5959&amp;D5959&amp;E5959</f>
        <v/>
      </c>
      <c r="G5959" s="138"/>
      <c r="H5959" s="134"/>
      <c r="I5959" s="125"/>
      <c r="J5959" s="134"/>
      <c r="K5959" s="126"/>
      <c r="L5959" s="126"/>
      <c r="M5959" s="11"/>
      <c r="N5959" s="140"/>
      <c r="O5959" s="68" t="str">
        <f t="shared" si="216"/>
        <v/>
      </c>
      <c r="S5959" s="139"/>
    </row>
    <row r="5960" spans="2:19" ht="18.75" hidden="1">
      <c r="B5960" s="123"/>
      <c r="C5960" s="125"/>
      <c r="D5960" s="125"/>
      <c r="E5960" s="137"/>
      <c r="F5960" s="68" t="str">
        <f t="shared" si="217"/>
        <v/>
      </c>
      <c r="G5960" s="138"/>
      <c r="H5960" s="134"/>
      <c r="I5960" s="125"/>
      <c r="J5960" s="134"/>
      <c r="K5960" s="126"/>
      <c r="L5960" s="126"/>
      <c r="M5960" s="11"/>
      <c r="N5960" s="140"/>
      <c r="O5960" s="68" t="str">
        <f t="shared" si="216"/>
        <v/>
      </c>
      <c r="S5960" s="139"/>
    </row>
    <row r="5961" spans="2:19" ht="18.75" hidden="1">
      <c r="B5961" s="123"/>
      <c r="C5961" s="125"/>
      <c r="D5961" s="125"/>
      <c r="E5961" s="137"/>
      <c r="F5961" s="68" t="str">
        <f t="shared" si="217"/>
        <v/>
      </c>
      <c r="G5961" s="138"/>
      <c r="H5961" s="134"/>
      <c r="I5961" s="125"/>
      <c r="J5961" s="134"/>
      <c r="K5961" s="126"/>
      <c r="L5961" s="126"/>
      <c r="M5961" s="11"/>
      <c r="N5961" s="140"/>
      <c r="O5961" s="68" t="str">
        <f t="shared" si="216"/>
        <v/>
      </c>
      <c r="S5961" s="139"/>
    </row>
    <row r="5962" spans="2:19" ht="18.75" hidden="1">
      <c r="B5962" s="123"/>
      <c r="C5962" s="125"/>
      <c r="D5962" s="125"/>
      <c r="E5962" s="137"/>
      <c r="F5962" s="68" t="str">
        <f t="shared" si="217"/>
        <v/>
      </c>
      <c r="G5962" s="138"/>
      <c r="H5962" s="134"/>
      <c r="I5962" s="125"/>
      <c r="J5962" s="134"/>
      <c r="K5962" s="126"/>
      <c r="L5962" s="126"/>
      <c r="M5962" s="11"/>
      <c r="N5962" s="140"/>
      <c r="O5962" s="68" t="str">
        <f t="shared" si="216"/>
        <v/>
      </c>
      <c r="S5962" s="139"/>
    </row>
    <row r="5963" spans="2:19" ht="18.75" hidden="1">
      <c r="B5963" s="123"/>
      <c r="C5963" s="125"/>
      <c r="D5963" s="125"/>
      <c r="E5963" s="137"/>
      <c r="F5963" s="68" t="str">
        <f t="shared" si="217"/>
        <v/>
      </c>
      <c r="G5963" s="138"/>
      <c r="H5963" s="134"/>
      <c r="I5963" s="125"/>
      <c r="J5963" s="134"/>
      <c r="K5963" s="126"/>
      <c r="L5963" s="126"/>
      <c r="M5963" s="11"/>
      <c r="N5963" s="140"/>
      <c r="O5963" s="68" t="str">
        <f t="shared" si="216"/>
        <v/>
      </c>
      <c r="S5963" s="139"/>
    </row>
    <row r="5964" spans="2:19" ht="18.75" hidden="1">
      <c r="B5964" s="123"/>
      <c r="C5964" s="125"/>
      <c r="D5964" s="125"/>
      <c r="E5964" s="137"/>
      <c r="F5964" s="68" t="str">
        <f t="shared" si="217"/>
        <v/>
      </c>
      <c r="G5964" s="138"/>
      <c r="H5964" s="134"/>
      <c r="I5964" s="125"/>
      <c r="J5964" s="134"/>
      <c r="K5964" s="126"/>
      <c r="L5964" s="126"/>
      <c r="M5964" s="11"/>
      <c r="N5964" s="140"/>
      <c r="O5964" s="68" t="str">
        <f t="shared" si="216"/>
        <v/>
      </c>
      <c r="S5964" s="139"/>
    </row>
    <row r="5965" spans="2:19" ht="18.75" hidden="1">
      <c r="B5965" s="123"/>
      <c r="C5965" s="125"/>
      <c r="D5965" s="125"/>
      <c r="E5965" s="137"/>
      <c r="F5965" s="68" t="str">
        <f t="shared" si="217"/>
        <v/>
      </c>
      <c r="G5965" s="138"/>
      <c r="H5965" s="134"/>
      <c r="I5965" s="125"/>
      <c r="J5965" s="134"/>
      <c r="K5965" s="126"/>
      <c r="L5965" s="126"/>
      <c r="M5965" s="11"/>
      <c r="N5965" s="140"/>
      <c r="O5965" s="68" t="str">
        <f t="shared" si="216"/>
        <v/>
      </c>
      <c r="S5965" s="139"/>
    </row>
    <row r="5966" spans="2:19" ht="18.75" hidden="1">
      <c r="B5966" s="123"/>
      <c r="C5966" s="125"/>
      <c r="D5966" s="125"/>
      <c r="E5966" s="137"/>
      <c r="F5966" s="68" t="str">
        <f t="shared" si="217"/>
        <v/>
      </c>
      <c r="G5966" s="138"/>
      <c r="H5966" s="134"/>
      <c r="I5966" s="125"/>
      <c r="J5966" s="134"/>
      <c r="K5966" s="126"/>
      <c r="L5966" s="126"/>
      <c r="M5966" s="11"/>
      <c r="N5966" s="140"/>
      <c r="O5966" s="68" t="str">
        <f t="shared" si="216"/>
        <v/>
      </c>
      <c r="S5966" s="139"/>
    </row>
    <row r="5967" spans="2:19" ht="18.75" hidden="1">
      <c r="B5967" s="123"/>
      <c r="C5967" s="125"/>
      <c r="D5967" s="125"/>
      <c r="E5967" s="137"/>
      <c r="F5967" s="68" t="str">
        <f t="shared" si="217"/>
        <v/>
      </c>
      <c r="G5967" s="138"/>
      <c r="H5967" s="134"/>
      <c r="I5967" s="125"/>
      <c r="J5967" s="134"/>
      <c r="K5967" s="126"/>
      <c r="L5967" s="126"/>
      <c r="M5967" s="11"/>
      <c r="N5967" s="140"/>
      <c r="O5967" s="68" t="str">
        <f t="shared" si="216"/>
        <v/>
      </c>
      <c r="S5967" s="139"/>
    </row>
    <row r="5968" spans="2:19" ht="18.75" hidden="1">
      <c r="B5968" s="123"/>
      <c r="C5968" s="125"/>
      <c r="D5968" s="125"/>
      <c r="E5968" s="137"/>
      <c r="F5968" s="68" t="str">
        <f t="shared" si="217"/>
        <v/>
      </c>
      <c r="G5968" s="138"/>
      <c r="H5968" s="134"/>
      <c r="I5968" s="125"/>
      <c r="J5968" s="134"/>
      <c r="K5968" s="126"/>
      <c r="L5968" s="126"/>
      <c r="M5968" s="11"/>
      <c r="N5968" s="140"/>
      <c r="O5968" s="68" t="str">
        <f t="shared" si="216"/>
        <v/>
      </c>
      <c r="S5968" s="139"/>
    </row>
    <row r="5969" spans="2:19" ht="18.75" hidden="1">
      <c r="B5969" s="123"/>
      <c r="C5969" s="125"/>
      <c r="D5969" s="125"/>
      <c r="E5969" s="137"/>
      <c r="F5969" s="68" t="str">
        <f t="shared" si="217"/>
        <v/>
      </c>
      <c r="G5969" s="138"/>
      <c r="H5969" s="134"/>
      <c r="I5969" s="125"/>
      <c r="J5969" s="134"/>
      <c r="K5969" s="126"/>
      <c r="L5969" s="126"/>
      <c r="M5969" s="11"/>
      <c r="N5969" s="140"/>
      <c r="O5969" s="68" t="str">
        <f t="shared" si="216"/>
        <v/>
      </c>
      <c r="S5969" s="139"/>
    </row>
    <row r="5970" spans="2:19" ht="18.75" hidden="1">
      <c r="B5970" s="123"/>
      <c r="C5970" s="125"/>
      <c r="D5970" s="125"/>
      <c r="E5970" s="137"/>
      <c r="F5970" s="68" t="str">
        <f t="shared" si="217"/>
        <v/>
      </c>
      <c r="G5970" s="138"/>
      <c r="H5970" s="134"/>
      <c r="I5970" s="125"/>
      <c r="J5970" s="134"/>
      <c r="K5970" s="126"/>
      <c r="L5970" s="126"/>
      <c r="M5970" s="11"/>
      <c r="N5970" s="140"/>
      <c r="O5970" s="68" t="str">
        <f t="shared" si="216"/>
        <v/>
      </c>
      <c r="S5970" s="139"/>
    </row>
    <row r="5971" spans="2:19" ht="18.75" hidden="1">
      <c r="B5971" s="123"/>
      <c r="C5971" s="125"/>
      <c r="D5971" s="125"/>
      <c r="E5971" s="137"/>
      <c r="F5971" s="68" t="str">
        <f t="shared" si="217"/>
        <v/>
      </c>
      <c r="G5971" s="138"/>
      <c r="H5971" s="134"/>
      <c r="I5971" s="125"/>
      <c r="J5971" s="134"/>
      <c r="K5971" s="126"/>
      <c r="L5971" s="126"/>
      <c r="M5971" s="11"/>
      <c r="N5971" s="140"/>
      <c r="O5971" s="68" t="str">
        <f t="shared" si="216"/>
        <v/>
      </c>
      <c r="S5971" s="139"/>
    </row>
    <row r="5972" spans="2:19" ht="18.75" hidden="1">
      <c r="B5972" s="123"/>
      <c r="C5972" s="125"/>
      <c r="D5972" s="125"/>
      <c r="E5972" s="137"/>
      <c r="F5972" s="68" t="str">
        <f t="shared" si="217"/>
        <v/>
      </c>
      <c r="G5972" s="138"/>
      <c r="H5972" s="134"/>
      <c r="I5972" s="125"/>
      <c r="J5972" s="134"/>
      <c r="K5972" s="126"/>
      <c r="L5972" s="126"/>
      <c r="M5972" s="11"/>
      <c r="N5972" s="140"/>
      <c r="O5972" s="68" t="str">
        <f t="shared" si="216"/>
        <v/>
      </c>
      <c r="S5972" s="139"/>
    </row>
    <row r="5973" spans="2:19" ht="18.75" hidden="1">
      <c r="B5973" s="123"/>
      <c r="C5973" s="125"/>
      <c r="D5973" s="125"/>
      <c r="E5973" s="137"/>
      <c r="F5973" s="68" t="str">
        <f t="shared" si="217"/>
        <v/>
      </c>
      <c r="G5973" s="138"/>
      <c r="H5973" s="134"/>
      <c r="I5973" s="125"/>
      <c r="J5973" s="134"/>
      <c r="K5973" s="126"/>
      <c r="L5973" s="126"/>
      <c r="M5973" s="11"/>
      <c r="N5973" s="140"/>
      <c r="O5973" s="68" t="str">
        <f t="shared" si="216"/>
        <v/>
      </c>
      <c r="S5973" s="139"/>
    </row>
    <row r="5974" spans="2:19" ht="18.75" hidden="1">
      <c r="B5974" s="123"/>
      <c r="C5974" s="125"/>
      <c r="D5974" s="125"/>
      <c r="E5974" s="137"/>
      <c r="F5974" s="68" t="str">
        <f t="shared" si="217"/>
        <v/>
      </c>
      <c r="G5974" s="138"/>
      <c r="H5974" s="134"/>
      <c r="I5974" s="125"/>
      <c r="J5974" s="134"/>
      <c r="K5974" s="126"/>
      <c r="L5974" s="126"/>
      <c r="M5974" s="11"/>
      <c r="N5974" s="140"/>
      <c r="O5974" s="68" t="str">
        <f t="shared" si="216"/>
        <v/>
      </c>
      <c r="S5974" s="139"/>
    </row>
    <row r="5975" spans="2:19" ht="18.75" hidden="1">
      <c r="B5975" s="123"/>
      <c r="C5975" s="125"/>
      <c r="D5975" s="125"/>
      <c r="E5975" s="137"/>
      <c r="F5975" s="68" t="str">
        <f t="shared" si="217"/>
        <v/>
      </c>
      <c r="G5975" s="138"/>
      <c r="H5975" s="134"/>
      <c r="I5975" s="125"/>
      <c r="J5975" s="134"/>
      <c r="K5975" s="126"/>
      <c r="L5975" s="126"/>
      <c r="M5975" s="11"/>
      <c r="N5975" s="140"/>
      <c r="O5975" s="68" t="str">
        <f t="shared" si="216"/>
        <v/>
      </c>
      <c r="S5975" s="139"/>
    </row>
    <row r="5976" spans="2:19" ht="18.75" hidden="1">
      <c r="B5976" s="123"/>
      <c r="C5976" s="125"/>
      <c r="D5976" s="125"/>
      <c r="E5976" s="137"/>
      <c r="F5976" s="68" t="str">
        <f t="shared" si="217"/>
        <v/>
      </c>
      <c r="G5976" s="138"/>
      <c r="H5976" s="134"/>
      <c r="I5976" s="125"/>
      <c r="J5976" s="134"/>
      <c r="K5976" s="126"/>
      <c r="L5976" s="126"/>
      <c r="M5976" s="11"/>
      <c r="N5976" s="140"/>
      <c r="O5976" s="68" t="str">
        <f t="shared" si="216"/>
        <v/>
      </c>
      <c r="S5976" s="139"/>
    </row>
    <row r="5977" spans="2:19" ht="18.75" hidden="1">
      <c r="B5977" s="123"/>
      <c r="C5977" s="125"/>
      <c r="D5977" s="125"/>
      <c r="E5977" s="137"/>
      <c r="F5977" s="68" t="str">
        <f t="shared" si="217"/>
        <v/>
      </c>
      <c r="G5977" s="138"/>
      <c r="H5977" s="134"/>
      <c r="I5977" s="125"/>
      <c r="J5977" s="134"/>
      <c r="K5977" s="126"/>
      <c r="L5977" s="126"/>
      <c r="M5977" s="11"/>
      <c r="N5977" s="140"/>
      <c r="O5977" s="68" t="str">
        <f t="shared" si="216"/>
        <v/>
      </c>
      <c r="S5977" s="139"/>
    </row>
    <row r="5978" spans="2:19" ht="18.75" hidden="1">
      <c r="B5978" s="123"/>
      <c r="C5978" s="125"/>
      <c r="D5978" s="125"/>
      <c r="E5978" s="137"/>
      <c r="F5978" s="68" t="str">
        <f t="shared" si="217"/>
        <v/>
      </c>
      <c r="G5978" s="138"/>
      <c r="H5978" s="134"/>
      <c r="I5978" s="125"/>
      <c r="J5978" s="134"/>
      <c r="K5978" s="126"/>
      <c r="L5978" s="126"/>
      <c r="M5978" s="11"/>
      <c r="N5978" s="140"/>
      <c r="O5978" s="68" t="str">
        <f t="shared" si="216"/>
        <v/>
      </c>
      <c r="S5978" s="139"/>
    </row>
    <row r="5979" spans="2:19" ht="18.75" hidden="1">
      <c r="B5979" s="123"/>
      <c r="C5979" s="125"/>
      <c r="D5979" s="125"/>
      <c r="E5979" s="137"/>
      <c r="F5979" s="68" t="str">
        <f t="shared" si="217"/>
        <v/>
      </c>
      <c r="G5979" s="138"/>
      <c r="H5979" s="134"/>
      <c r="I5979" s="125"/>
      <c r="J5979" s="134"/>
      <c r="K5979" s="126"/>
      <c r="L5979" s="126"/>
      <c r="M5979" s="11"/>
      <c r="N5979" s="140"/>
      <c r="O5979" s="68" t="str">
        <f t="shared" si="216"/>
        <v/>
      </c>
      <c r="S5979" s="139"/>
    </row>
    <row r="5980" spans="2:19" ht="18.75" hidden="1">
      <c r="B5980" s="123"/>
      <c r="C5980" s="125"/>
      <c r="D5980" s="125"/>
      <c r="E5980" s="137"/>
      <c r="F5980" s="68" t="str">
        <f t="shared" si="217"/>
        <v/>
      </c>
      <c r="G5980" s="138"/>
      <c r="H5980" s="134"/>
      <c r="I5980" s="125"/>
      <c r="J5980" s="134"/>
      <c r="K5980" s="126"/>
      <c r="L5980" s="126"/>
      <c r="M5980" s="11"/>
      <c r="N5980" s="140"/>
      <c r="O5980" s="68" t="str">
        <f t="shared" si="216"/>
        <v/>
      </c>
      <c r="S5980" s="139"/>
    </row>
    <row r="5981" spans="2:19" ht="18.75" hidden="1">
      <c r="B5981" s="123"/>
      <c r="C5981" s="125"/>
      <c r="D5981" s="125"/>
      <c r="E5981" s="137"/>
      <c r="F5981" s="68" t="str">
        <f t="shared" si="217"/>
        <v/>
      </c>
      <c r="G5981" s="138"/>
      <c r="H5981" s="134"/>
      <c r="I5981" s="125"/>
      <c r="J5981" s="134"/>
      <c r="K5981" s="126"/>
      <c r="L5981" s="126"/>
      <c r="M5981" s="11"/>
      <c r="N5981" s="140"/>
      <c r="O5981" s="68" t="str">
        <f t="shared" si="216"/>
        <v/>
      </c>
      <c r="S5981" s="139"/>
    </row>
    <row r="5982" spans="2:19" ht="18.75" hidden="1">
      <c r="B5982" s="123"/>
      <c r="C5982" s="125"/>
      <c r="D5982" s="125"/>
      <c r="E5982" s="137"/>
      <c r="F5982" s="68" t="str">
        <f t="shared" si="217"/>
        <v/>
      </c>
      <c r="G5982" s="138"/>
      <c r="H5982" s="134"/>
      <c r="I5982" s="125"/>
      <c r="J5982" s="134"/>
      <c r="K5982" s="126"/>
      <c r="L5982" s="126"/>
      <c r="M5982" s="11"/>
      <c r="N5982" s="140"/>
      <c r="O5982" s="68" t="str">
        <f t="shared" si="216"/>
        <v/>
      </c>
      <c r="S5982" s="139"/>
    </row>
    <row r="5983" spans="2:19" ht="18.75" hidden="1">
      <c r="B5983" s="123"/>
      <c r="C5983" s="125"/>
      <c r="D5983" s="125"/>
      <c r="E5983" s="137"/>
      <c r="F5983" s="68" t="str">
        <f t="shared" si="217"/>
        <v/>
      </c>
      <c r="G5983" s="138"/>
      <c r="H5983" s="134"/>
      <c r="I5983" s="125"/>
      <c r="J5983" s="134"/>
      <c r="K5983" s="126"/>
      <c r="L5983" s="126"/>
      <c r="M5983" s="11"/>
      <c r="N5983" s="140"/>
      <c r="O5983" s="68" t="str">
        <f t="shared" si="216"/>
        <v/>
      </c>
      <c r="S5983" s="139"/>
    </row>
    <row r="5984" spans="2:19" ht="18.75" hidden="1">
      <c r="B5984" s="123"/>
      <c r="C5984" s="125"/>
      <c r="D5984" s="125"/>
      <c r="E5984" s="137"/>
      <c r="F5984" s="68" t="str">
        <f t="shared" si="217"/>
        <v/>
      </c>
      <c r="G5984" s="138"/>
      <c r="H5984" s="134"/>
      <c r="I5984" s="125"/>
      <c r="J5984" s="134"/>
      <c r="K5984" s="126"/>
      <c r="L5984" s="126"/>
      <c r="M5984" s="11"/>
      <c r="N5984" s="140"/>
      <c r="O5984" s="68" t="str">
        <f t="shared" si="216"/>
        <v/>
      </c>
      <c r="S5984" s="139"/>
    </row>
    <row r="5985" spans="2:19" ht="18.75" hidden="1">
      <c r="B5985" s="123"/>
      <c r="C5985" s="125"/>
      <c r="D5985" s="125"/>
      <c r="E5985" s="137"/>
      <c r="F5985" s="68" t="str">
        <f t="shared" si="217"/>
        <v/>
      </c>
      <c r="G5985" s="138"/>
      <c r="H5985" s="134"/>
      <c r="I5985" s="125"/>
      <c r="J5985" s="134"/>
      <c r="K5985" s="126"/>
      <c r="L5985" s="126"/>
      <c r="M5985" s="11"/>
      <c r="N5985" s="140"/>
      <c r="O5985" s="68" t="str">
        <f t="shared" si="216"/>
        <v/>
      </c>
      <c r="S5985" s="139"/>
    </row>
    <row r="5986" spans="2:19" ht="18.75" hidden="1">
      <c r="B5986" s="123"/>
      <c r="C5986" s="125"/>
      <c r="D5986" s="125"/>
      <c r="E5986" s="137"/>
      <c r="F5986" s="68" t="str">
        <f t="shared" si="217"/>
        <v/>
      </c>
      <c r="G5986" s="138"/>
      <c r="H5986" s="134"/>
      <c r="I5986" s="125"/>
      <c r="J5986" s="134"/>
      <c r="K5986" s="126"/>
      <c r="L5986" s="126"/>
      <c r="M5986" s="11"/>
      <c r="N5986" s="140"/>
      <c r="O5986" s="68" t="str">
        <f t="shared" si="216"/>
        <v/>
      </c>
      <c r="S5986" s="139"/>
    </row>
    <row r="5987" spans="2:19" ht="18.75" hidden="1">
      <c r="B5987" s="123"/>
      <c r="C5987" s="125"/>
      <c r="D5987" s="125"/>
      <c r="E5987" s="137"/>
      <c r="F5987" s="68" t="str">
        <f t="shared" si="217"/>
        <v/>
      </c>
      <c r="G5987" s="138"/>
      <c r="H5987" s="134"/>
      <c r="I5987" s="125"/>
      <c r="J5987" s="134"/>
      <c r="K5987" s="126"/>
      <c r="L5987" s="126"/>
      <c r="M5987" s="11"/>
      <c r="N5987" s="140"/>
      <c r="O5987" s="68" t="str">
        <f t="shared" si="216"/>
        <v/>
      </c>
      <c r="S5987" s="139"/>
    </row>
    <row r="5988" spans="2:19" ht="18.75" hidden="1">
      <c r="B5988" s="123"/>
      <c r="C5988" s="125"/>
      <c r="D5988" s="125"/>
      <c r="E5988" s="137"/>
      <c r="F5988" s="68" t="str">
        <f t="shared" si="217"/>
        <v/>
      </c>
      <c r="G5988" s="138"/>
      <c r="H5988" s="134"/>
      <c r="I5988" s="125"/>
      <c r="J5988" s="134"/>
      <c r="K5988" s="126"/>
      <c r="L5988" s="126"/>
      <c r="M5988" s="11"/>
      <c r="N5988" s="140"/>
      <c r="O5988" s="68" t="str">
        <f t="shared" si="216"/>
        <v/>
      </c>
      <c r="S5988" s="139"/>
    </row>
    <row r="5989" spans="2:19" ht="18.75" hidden="1">
      <c r="B5989" s="123"/>
      <c r="C5989" s="125"/>
      <c r="D5989" s="125"/>
      <c r="E5989" s="137"/>
      <c r="F5989" s="68" t="str">
        <f t="shared" si="217"/>
        <v/>
      </c>
      <c r="G5989" s="138"/>
      <c r="H5989" s="134"/>
      <c r="I5989" s="125"/>
      <c r="J5989" s="134"/>
      <c r="K5989" s="126"/>
      <c r="L5989" s="126"/>
      <c r="M5989" s="11"/>
      <c r="N5989" s="140"/>
      <c r="O5989" s="68" t="str">
        <f t="shared" si="216"/>
        <v/>
      </c>
      <c r="S5989" s="139"/>
    </row>
    <row r="5990" spans="2:19" ht="18.75" hidden="1">
      <c r="B5990" s="123"/>
      <c r="C5990" s="125"/>
      <c r="D5990" s="125"/>
      <c r="E5990" s="137"/>
      <c r="F5990" s="68" t="str">
        <f t="shared" si="217"/>
        <v/>
      </c>
      <c r="G5990" s="138"/>
      <c r="H5990" s="134"/>
      <c r="I5990" s="125"/>
      <c r="J5990" s="134"/>
      <c r="K5990" s="126"/>
      <c r="L5990" s="126"/>
      <c r="M5990" s="11"/>
      <c r="N5990" s="140"/>
      <c r="O5990" s="68" t="str">
        <f t="shared" si="216"/>
        <v/>
      </c>
      <c r="S5990" s="139"/>
    </row>
    <row r="5991" spans="2:19" ht="18.75" hidden="1">
      <c r="B5991" s="123"/>
      <c r="C5991" s="125"/>
      <c r="D5991" s="125"/>
      <c r="E5991" s="137"/>
      <c r="F5991" s="68" t="str">
        <f t="shared" si="217"/>
        <v/>
      </c>
      <c r="G5991" s="138"/>
      <c r="H5991" s="134"/>
      <c r="I5991" s="125"/>
      <c r="J5991" s="134"/>
      <c r="K5991" s="126"/>
      <c r="L5991" s="126"/>
      <c r="M5991" s="11"/>
      <c r="N5991" s="140"/>
      <c r="O5991" s="68" t="str">
        <f t="shared" si="216"/>
        <v/>
      </c>
      <c r="S5991" s="139"/>
    </row>
    <row r="5992" spans="2:19" ht="18.75" hidden="1">
      <c r="B5992" s="123"/>
      <c r="C5992" s="125"/>
      <c r="D5992" s="125"/>
      <c r="E5992" s="137"/>
      <c r="F5992" s="68" t="str">
        <f t="shared" si="217"/>
        <v/>
      </c>
      <c r="G5992" s="138"/>
      <c r="H5992" s="134"/>
      <c r="I5992" s="125"/>
      <c r="J5992" s="134"/>
      <c r="K5992" s="126"/>
      <c r="L5992" s="126"/>
      <c r="M5992" s="11"/>
      <c r="N5992" s="140"/>
      <c r="O5992" s="68" t="str">
        <f t="shared" si="216"/>
        <v/>
      </c>
      <c r="S5992" s="139"/>
    </row>
    <row r="5993" spans="2:19" ht="18.75" hidden="1">
      <c r="B5993" s="123"/>
      <c r="C5993" s="125"/>
      <c r="D5993" s="125"/>
      <c r="E5993" s="137"/>
      <c r="F5993" s="68" t="str">
        <f t="shared" si="217"/>
        <v/>
      </c>
      <c r="G5993" s="138"/>
      <c r="H5993" s="134"/>
      <c r="I5993" s="125"/>
      <c r="J5993" s="134"/>
      <c r="K5993" s="126"/>
      <c r="L5993" s="126"/>
      <c r="M5993" s="11"/>
      <c r="N5993" s="140"/>
      <c r="O5993" s="68" t="str">
        <f t="shared" si="216"/>
        <v/>
      </c>
      <c r="S5993" s="139"/>
    </row>
    <row r="5994" spans="2:19" ht="18.75" hidden="1">
      <c r="B5994" s="123"/>
      <c r="C5994" s="125"/>
      <c r="D5994" s="125"/>
      <c r="E5994" s="137"/>
      <c r="F5994" s="68" t="str">
        <f t="shared" si="217"/>
        <v/>
      </c>
      <c r="G5994" s="138"/>
      <c r="H5994" s="134"/>
      <c r="I5994" s="125"/>
      <c r="J5994" s="134"/>
      <c r="K5994" s="126"/>
      <c r="L5994" s="126"/>
      <c r="M5994" s="11"/>
      <c r="N5994" s="140"/>
      <c r="O5994" s="68" t="str">
        <f t="shared" si="216"/>
        <v/>
      </c>
      <c r="S5994" s="139"/>
    </row>
    <row r="5995" spans="2:19" ht="18.75" hidden="1">
      <c r="B5995" s="123"/>
      <c r="C5995" s="125"/>
      <c r="D5995" s="125"/>
      <c r="E5995" s="137"/>
      <c r="F5995" s="68" t="str">
        <f t="shared" si="217"/>
        <v/>
      </c>
      <c r="G5995" s="138"/>
      <c r="H5995" s="134"/>
      <c r="I5995" s="125"/>
      <c r="J5995" s="134"/>
      <c r="K5995" s="126"/>
      <c r="L5995" s="126"/>
      <c r="M5995" s="11"/>
      <c r="N5995" s="140"/>
      <c r="O5995" s="68" t="str">
        <f t="shared" si="216"/>
        <v/>
      </c>
      <c r="S5995" s="139"/>
    </row>
    <row r="5996" spans="2:19" ht="18.75" hidden="1">
      <c r="B5996" s="123"/>
      <c r="C5996" s="125"/>
      <c r="D5996" s="125"/>
      <c r="E5996" s="137"/>
      <c r="F5996" s="68" t="str">
        <f t="shared" si="217"/>
        <v/>
      </c>
      <c r="G5996" s="138"/>
      <c r="H5996" s="134"/>
      <c r="I5996" s="125"/>
      <c r="J5996" s="134"/>
      <c r="K5996" s="126"/>
      <c r="L5996" s="126"/>
      <c r="M5996" s="11"/>
      <c r="N5996" s="140"/>
      <c r="O5996" s="68" t="str">
        <f t="shared" si="216"/>
        <v/>
      </c>
      <c r="S5996" s="139"/>
    </row>
    <row r="5997" spans="2:19" ht="18.75" hidden="1">
      <c r="B5997" s="123"/>
      <c r="C5997" s="125"/>
      <c r="D5997" s="125"/>
      <c r="E5997" s="137"/>
      <c r="F5997" s="68" t="str">
        <f t="shared" si="217"/>
        <v/>
      </c>
      <c r="G5997" s="138"/>
      <c r="H5997" s="134"/>
      <c r="I5997" s="125"/>
      <c r="J5997" s="134"/>
      <c r="K5997" s="126"/>
      <c r="L5997" s="126"/>
      <c r="M5997" s="11"/>
      <c r="N5997" s="140"/>
      <c r="O5997" s="68" t="str">
        <f t="shared" si="216"/>
        <v/>
      </c>
      <c r="S5997" s="139"/>
    </row>
    <row r="5998" spans="2:19" ht="18.75" hidden="1">
      <c r="B5998" s="123"/>
      <c r="C5998" s="125"/>
      <c r="D5998" s="125"/>
      <c r="E5998" s="137"/>
      <c r="F5998" s="68" t="str">
        <f t="shared" si="217"/>
        <v/>
      </c>
      <c r="G5998" s="138"/>
      <c r="H5998" s="134"/>
      <c r="I5998" s="125"/>
      <c r="J5998" s="134"/>
      <c r="K5998" s="126"/>
      <c r="L5998" s="126"/>
      <c r="M5998" s="11"/>
      <c r="N5998" s="140"/>
      <c r="O5998" s="68" t="str">
        <f t="shared" si="216"/>
        <v/>
      </c>
      <c r="S5998" s="139"/>
    </row>
    <row r="5999" spans="2:19" ht="18.75" hidden="1">
      <c r="B5999" s="123"/>
      <c r="C5999" s="125"/>
      <c r="D5999" s="125"/>
      <c r="E5999" s="137"/>
      <c r="F5999" s="68" t="str">
        <f t="shared" si="217"/>
        <v/>
      </c>
      <c r="G5999" s="138"/>
      <c r="H5999" s="134"/>
      <c r="I5999" s="125"/>
      <c r="J5999" s="134"/>
      <c r="K5999" s="126"/>
      <c r="L5999" s="126"/>
      <c r="M5999" s="11"/>
      <c r="N5999" s="140"/>
      <c r="O5999" s="68" t="str">
        <f t="shared" si="216"/>
        <v/>
      </c>
      <c r="S5999" s="139"/>
    </row>
    <row r="6000" spans="2:19" ht="18.75" hidden="1">
      <c r="B6000" s="123"/>
      <c r="C6000" s="125"/>
      <c r="D6000" s="125"/>
      <c r="E6000" s="137"/>
      <c r="F6000" s="68" t="str">
        <f t="shared" si="217"/>
        <v/>
      </c>
      <c r="G6000" s="138"/>
      <c r="H6000" s="134"/>
      <c r="I6000" s="125"/>
      <c r="J6000" s="134"/>
      <c r="K6000" s="126"/>
      <c r="L6000" s="126"/>
      <c r="M6000" s="11"/>
      <c r="N6000" s="140"/>
      <c r="O6000" s="68" t="str">
        <f t="shared" si="216"/>
        <v/>
      </c>
      <c r="S6000" s="139"/>
    </row>
    <row r="6001" spans="2:19" ht="18.75" hidden="1">
      <c r="B6001" s="123"/>
      <c r="C6001" s="125"/>
      <c r="D6001" s="125"/>
      <c r="E6001" s="137"/>
      <c r="F6001" s="68" t="str">
        <f t="shared" si="217"/>
        <v/>
      </c>
      <c r="G6001" s="138"/>
      <c r="H6001" s="134"/>
      <c r="I6001" s="125"/>
      <c r="J6001" s="134"/>
      <c r="K6001" s="126"/>
      <c r="L6001" s="126"/>
      <c r="M6001" s="11"/>
      <c r="N6001" s="140"/>
      <c r="O6001" s="68" t="str">
        <f t="shared" si="216"/>
        <v/>
      </c>
      <c r="S6001" s="139"/>
    </row>
    <row r="6002" spans="2:19" ht="18.75" hidden="1">
      <c r="B6002" s="123"/>
      <c r="C6002" s="125"/>
      <c r="D6002" s="125"/>
      <c r="E6002" s="137"/>
      <c r="F6002" s="68" t="str">
        <f t="shared" si="217"/>
        <v/>
      </c>
      <c r="G6002" s="138"/>
      <c r="H6002" s="134"/>
      <c r="I6002" s="125"/>
      <c r="J6002" s="134"/>
      <c r="K6002" s="126"/>
      <c r="L6002" s="126"/>
      <c r="M6002" s="11"/>
      <c r="N6002" s="140"/>
      <c r="O6002" s="68" t="str">
        <f t="shared" si="216"/>
        <v/>
      </c>
      <c r="S6002" s="139"/>
    </row>
    <row r="6003" spans="2:19" ht="18.75" hidden="1">
      <c r="B6003" s="123"/>
      <c r="C6003" s="125"/>
      <c r="D6003" s="125"/>
      <c r="E6003" s="137"/>
      <c r="F6003" s="68" t="str">
        <f t="shared" si="217"/>
        <v/>
      </c>
      <c r="G6003" s="138"/>
      <c r="H6003" s="134"/>
      <c r="I6003" s="125"/>
      <c r="J6003" s="134"/>
      <c r="K6003" s="126"/>
      <c r="L6003" s="126"/>
      <c r="M6003" s="11"/>
      <c r="N6003" s="140"/>
      <c r="O6003" s="68" t="str">
        <f t="shared" si="216"/>
        <v/>
      </c>
      <c r="S6003" s="139"/>
    </row>
    <row r="6004" spans="2:19" ht="18.75" hidden="1">
      <c r="B6004" s="123"/>
      <c r="C6004" s="125"/>
      <c r="D6004" s="125"/>
      <c r="E6004" s="137"/>
      <c r="F6004" s="68" t="str">
        <f t="shared" si="217"/>
        <v/>
      </c>
      <c r="G6004" s="138"/>
      <c r="H6004" s="134"/>
      <c r="I6004" s="125"/>
      <c r="J6004" s="134"/>
      <c r="K6004" s="126"/>
      <c r="L6004" s="126"/>
      <c r="M6004" s="11"/>
      <c r="N6004" s="140"/>
      <c r="O6004" s="68" t="str">
        <f t="shared" si="216"/>
        <v/>
      </c>
      <c r="S6004" s="139"/>
    </row>
    <row r="6005" spans="2:19" ht="18.75" hidden="1">
      <c r="B6005" s="123"/>
      <c r="C6005" s="125"/>
      <c r="D6005" s="125"/>
      <c r="E6005" s="137"/>
      <c r="F6005" s="68" t="str">
        <f t="shared" si="217"/>
        <v/>
      </c>
      <c r="G6005" s="138"/>
      <c r="H6005" s="134"/>
      <c r="I6005" s="125"/>
      <c r="J6005" s="134"/>
      <c r="K6005" s="126"/>
      <c r="L6005" s="126"/>
      <c r="M6005" s="11"/>
      <c r="N6005" s="140"/>
      <c r="O6005" s="68" t="str">
        <f t="shared" si="216"/>
        <v/>
      </c>
      <c r="S6005" s="139"/>
    </row>
    <row r="6006" spans="2:19" ht="18.75" hidden="1">
      <c r="B6006" s="123"/>
      <c r="C6006" s="125"/>
      <c r="D6006" s="125"/>
      <c r="E6006" s="137"/>
      <c r="F6006" s="68" t="str">
        <f t="shared" si="217"/>
        <v/>
      </c>
      <c r="G6006" s="138"/>
      <c r="H6006" s="134"/>
      <c r="I6006" s="125"/>
      <c r="J6006" s="134"/>
      <c r="K6006" s="126"/>
      <c r="L6006" s="126"/>
      <c r="M6006" s="11"/>
      <c r="N6006" s="140"/>
      <c r="O6006" s="68" t="str">
        <f t="shared" si="216"/>
        <v/>
      </c>
      <c r="S6006" s="139"/>
    </row>
    <row r="6007" spans="2:19" ht="18.75" hidden="1">
      <c r="B6007" s="123"/>
      <c r="C6007" s="125"/>
      <c r="D6007" s="125"/>
      <c r="E6007" s="137"/>
      <c r="F6007" s="68" t="str">
        <f t="shared" si="217"/>
        <v/>
      </c>
      <c r="G6007" s="138"/>
      <c r="H6007" s="134"/>
      <c r="I6007" s="125"/>
      <c r="J6007" s="134"/>
      <c r="K6007" s="126"/>
      <c r="L6007" s="126"/>
      <c r="M6007" s="11"/>
      <c r="N6007" s="140"/>
      <c r="O6007" s="68" t="str">
        <f t="shared" si="216"/>
        <v/>
      </c>
      <c r="S6007" s="139"/>
    </row>
    <row r="6008" spans="2:19" ht="18.75" hidden="1">
      <c r="B6008" s="123"/>
      <c r="C6008" s="125"/>
      <c r="D6008" s="125"/>
      <c r="E6008" s="137"/>
      <c r="F6008" s="68" t="str">
        <f t="shared" si="217"/>
        <v/>
      </c>
      <c r="G6008" s="138"/>
      <c r="H6008" s="134"/>
      <c r="I6008" s="125"/>
      <c r="J6008" s="134"/>
      <c r="K6008" s="126"/>
      <c r="L6008" s="126"/>
      <c r="M6008" s="11"/>
      <c r="N6008" s="140"/>
      <c r="O6008" s="68" t="str">
        <f t="shared" si="216"/>
        <v/>
      </c>
      <c r="S6008" s="139"/>
    </row>
    <row r="6009" spans="2:19" ht="18.75" hidden="1">
      <c r="B6009" s="123"/>
      <c r="C6009" s="125"/>
      <c r="D6009" s="125"/>
      <c r="E6009" s="137"/>
      <c r="F6009" s="68" t="str">
        <f t="shared" si="217"/>
        <v/>
      </c>
      <c r="G6009" s="138"/>
      <c r="H6009" s="134"/>
      <c r="I6009" s="125"/>
      <c r="J6009" s="134"/>
      <c r="K6009" s="126"/>
      <c r="L6009" s="126"/>
      <c r="M6009" s="11"/>
      <c r="N6009" s="140"/>
      <c r="O6009" s="68" t="str">
        <f t="shared" si="216"/>
        <v/>
      </c>
      <c r="S6009" s="139"/>
    </row>
    <row r="6010" spans="2:19" ht="18.75" hidden="1">
      <c r="B6010" s="123"/>
      <c r="C6010" s="125"/>
      <c r="D6010" s="125"/>
      <c r="E6010" s="137"/>
      <c r="F6010" s="68" t="str">
        <f t="shared" si="217"/>
        <v/>
      </c>
      <c r="G6010" s="138"/>
      <c r="H6010" s="134"/>
      <c r="I6010" s="125"/>
      <c r="J6010" s="134"/>
      <c r="K6010" s="126"/>
      <c r="L6010" s="126"/>
      <c r="M6010" s="11"/>
      <c r="N6010" s="140"/>
      <c r="O6010" s="68" t="str">
        <f t="shared" ref="O6010:O6073" si="218">+F6010&amp;M6010&amp;N6010</f>
        <v/>
      </c>
      <c r="S6010" s="139"/>
    </row>
    <row r="6011" spans="2:19" ht="18.75" hidden="1">
      <c r="B6011" s="123"/>
      <c r="C6011" s="125"/>
      <c r="D6011" s="125"/>
      <c r="E6011" s="137"/>
      <c r="F6011" s="68" t="str">
        <f t="shared" si="217"/>
        <v/>
      </c>
      <c r="G6011" s="138"/>
      <c r="H6011" s="134"/>
      <c r="I6011" s="125"/>
      <c r="J6011" s="134"/>
      <c r="K6011" s="126"/>
      <c r="L6011" s="126"/>
      <c r="M6011" s="11"/>
      <c r="N6011" s="140"/>
      <c r="O6011" s="68" t="str">
        <f t="shared" si="218"/>
        <v/>
      </c>
      <c r="S6011" s="139"/>
    </row>
    <row r="6012" spans="2:19" ht="18.75" hidden="1">
      <c r="B6012" s="123"/>
      <c r="C6012" s="125"/>
      <c r="D6012" s="125"/>
      <c r="E6012" s="137"/>
      <c r="F6012" s="68" t="str">
        <f t="shared" si="217"/>
        <v/>
      </c>
      <c r="G6012" s="138"/>
      <c r="H6012" s="134"/>
      <c r="I6012" s="125"/>
      <c r="J6012" s="134"/>
      <c r="K6012" s="126"/>
      <c r="L6012" s="126"/>
      <c r="M6012" s="11"/>
      <c r="N6012" s="140"/>
      <c r="O6012" s="68" t="str">
        <f t="shared" si="218"/>
        <v/>
      </c>
      <c r="S6012" s="139"/>
    </row>
    <row r="6013" spans="2:19" ht="18.75" hidden="1">
      <c r="B6013" s="123"/>
      <c r="C6013" s="125"/>
      <c r="D6013" s="125"/>
      <c r="E6013" s="137"/>
      <c r="F6013" s="68" t="str">
        <f t="shared" si="217"/>
        <v/>
      </c>
      <c r="G6013" s="138"/>
      <c r="H6013" s="134"/>
      <c r="I6013" s="125"/>
      <c r="J6013" s="134"/>
      <c r="K6013" s="126"/>
      <c r="L6013" s="126"/>
      <c r="M6013" s="11"/>
      <c r="N6013" s="140"/>
      <c r="O6013" s="68" t="str">
        <f t="shared" si="218"/>
        <v/>
      </c>
      <c r="S6013" s="139"/>
    </row>
    <row r="6014" spans="2:19" ht="18.75" hidden="1">
      <c r="B6014" s="123"/>
      <c r="C6014" s="125"/>
      <c r="D6014" s="125"/>
      <c r="E6014" s="137"/>
      <c r="F6014" s="68" t="str">
        <f t="shared" si="217"/>
        <v/>
      </c>
      <c r="G6014" s="138"/>
      <c r="H6014" s="134"/>
      <c r="I6014" s="125"/>
      <c r="J6014" s="134"/>
      <c r="K6014" s="126"/>
      <c r="L6014" s="126"/>
      <c r="M6014" s="11"/>
      <c r="N6014" s="140"/>
      <c r="O6014" s="68" t="str">
        <f t="shared" si="218"/>
        <v/>
      </c>
      <c r="S6014" s="139"/>
    </row>
    <row r="6015" spans="2:19" ht="18.75" hidden="1">
      <c r="B6015" s="123"/>
      <c r="C6015" s="125"/>
      <c r="D6015" s="125"/>
      <c r="E6015" s="137"/>
      <c r="F6015" s="68" t="str">
        <f t="shared" si="217"/>
        <v/>
      </c>
      <c r="G6015" s="138"/>
      <c r="H6015" s="134"/>
      <c r="I6015" s="125"/>
      <c r="J6015" s="134"/>
      <c r="K6015" s="126"/>
      <c r="L6015" s="126"/>
      <c r="M6015" s="11"/>
      <c r="N6015" s="140"/>
      <c r="O6015" s="68" t="str">
        <f t="shared" si="218"/>
        <v/>
      </c>
      <c r="S6015" s="139"/>
    </row>
    <row r="6016" spans="2:19" ht="18.75" hidden="1">
      <c r="B6016" s="123"/>
      <c r="C6016" s="125"/>
      <c r="D6016" s="125"/>
      <c r="E6016" s="137"/>
      <c r="F6016" s="68" t="str">
        <f t="shared" si="217"/>
        <v/>
      </c>
      <c r="G6016" s="138"/>
      <c r="H6016" s="134"/>
      <c r="I6016" s="125"/>
      <c r="J6016" s="134"/>
      <c r="K6016" s="126"/>
      <c r="L6016" s="126"/>
      <c r="M6016" s="11"/>
      <c r="N6016" s="140"/>
      <c r="O6016" s="68" t="str">
        <f t="shared" si="218"/>
        <v/>
      </c>
      <c r="S6016" s="139"/>
    </row>
    <row r="6017" spans="2:19" ht="18.75" hidden="1">
      <c r="B6017" s="123"/>
      <c r="C6017" s="125"/>
      <c r="D6017" s="125"/>
      <c r="E6017" s="137"/>
      <c r="F6017" s="68" t="str">
        <f t="shared" si="217"/>
        <v/>
      </c>
      <c r="G6017" s="138"/>
      <c r="H6017" s="134"/>
      <c r="I6017" s="125"/>
      <c r="J6017" s="134"/>
      <c r="K6017" s="126"/>
      <c r="L6017" s="126"/>
      <c r="M6017" s="11"/>
      <c r="N6017" s="140"/>
      <c r="O6017" s="68" t="str">
        <f t="shared" si="218"/>
        <v/>
      </c>
      <c r="S6017" s="139"/>
    </row>
    <row r="6018" spans="2:19" ht="18.75" hidden="1">
      <c r="B6018" s="123"/>
      <c r="C6018" s="125"/>
      <c r="D6018" s="125"/>
      <c r="E6018" s="137"/>
      <c r="F6018" s="68" t="str">
        <f t="shared" si="217"/>
        <v/>
      </c>
      <c r="G6018" s="138"/>
      <c r="H6018" s="134"/>
      <c r="I6018" s="125"/>
      <c r="J6018" s="134"/>
      <c r="K6018" s="126"/>
      <c r="L6018" s="126"/>
      <c r="M6018" s="11"/>
      <c r="N6018" s="140"/>
      <c r="O6018" s="68" t="str">
        <f t="shared" si="218"/>
        <v/>
      </c>
      <c r="S6018" s="139"/>
    </row>
    <row r="6019" spans="2:19" ht="18.75" hidden="1">
      <c r="B6019" s="123"/>
      <c r="C6019" s="125"/>
      <c r="D6019" s="125"/>
      <c r="E6019" s="137"/>
      <c r="F6019" s="68" t="str">
        <f t="shared" si="217"/>
        <v/>
      </c>
      <c r="G6019" s="138"/>
      <c r="H6019" s="134"/>
      <c r="I6019" s="125"/>
      <c r="J6019" s="134"/>
      <c r="K6019" s="126"/>
      <c r="L6019" s="126"/>
      <c r="M6019" s="11"/>
      <c r="N6019" s="140"/>
      <c r="O6019" s="68" t="str">
        <f t="shared" si="218"/>
        <v/>
      </c>
      <c r="S6019" s="139"/>
    </row>
    <row r="6020" spans="2:19" ht="18.75" hidden="1">
      <c r="B6020" s="123"/>
      <c r="C6020" s="125"/>
      <c r="D6020" s="125"/>
      <c r="E6020" s="137"/>
      <c r="F6020" s="68" t="str">
        <f t="shared" si="217"/>
        <v/>
      </c>
      <c r="G6020" s="138"/>
      <c r="H6020" s="134"/>
      <c r="I6020" s="125"/>
      <c r="J6020" s="134"/>
      <c r="K6020" s="126"/>
      <c r="L6020" s="126"/>
      <c r="M6020" s="11"/>
      <c r="N6020" s="140"/>
      <c r="O6020" s="68" t="str">
        <f t="shared" si="218"/>
        <v/>
      </c>
      <c r="S6020" s="139"/>
    </row>
    <row r="6021" spans="2:19" ht="18.75" hidden="1">
      <c r="B6021" s="123"/>
      <c r="C6021" s="125"/>
      <c r="D6021" s="125"/>
      <c r="E6021" s="137"/>
      <c r="F6021" s="68" t="str">
        <f t="shared" si="217"/>
        <v/>
      </c>
      <c r="G6021" s="138"/>
      <c r="H6021" s="134"/>
      <c r="I6021" s="125"/>
      <c r="J6021" s="134"/>
      <c r="K6021" s="126"/>
      <c r="L6021" s="126"/>
      <c r="M6021" s="11"/>
      <c r="N6021" s="140"/>
      <c r="O6021" s="68" t="str">
        <f t="shared" si="218"/>
        <v/>
      </c>
      <c r="S6021" s="139"/>
    </row>
    <row r="6022" spans="2:19" ht="18.75" hidden="1">
      <c r="B6022" s="123"/>
      <c r="C6022" s="125"/>
      <c r="D6022" s="125"/>
      <c r="E6022" s="137"/>
      <c r="F6022" s="68" t="str">
        <f t="shared" si="217"/>
        <v/>
      </c>
      <c r="G6022" s="138"/>
      <c r="H6022" s="134"/>
      <c r="I6022" s="125"/>
      <c r="J6022" s="134"/>
      <c r="K6022" s="126"/>
      <c r="L6022" s="126"/>
      <c r="M6022" s="11"/>
      <c r="N6022" s="140"/>
      <c r="O6022" s="68" t="str">
        <f t="shared" si="218"/>
        <v/>
      </c>
      <c r="S6022" s="139"/>
    </row>
    <row r="6023" spans="2:19" ht="18.75" hidden="1">
      <c r="B6023" s="123"/>
      <c r="C6023" s="125"/>
      <c r="D6023" s="125"/>
      <c r="E6023" s="137"/>
      <c r="F6023" s="68" t="str">
        <f t="shared" ref="F6023:F6086" si="219">B6023&amp;C6023&amp;D6023&amp;E6023</f>
        <v/>
      </c>
      <c r="G6023" s="138"/>
      <c r="H6023" s="134"/>
      <c r="I6023" s="125"/>
      <c r="J6023" s="134"/>
      <c r="K6023" s="126"/>
      <c r="L6023" s="126"/>
      <c r="M6023" s="11"/>
      <c r="N6023" s="140"/>
      <c r="O6023" s="68" t="str">
        <f t="shared" si="218"/>
        <v/>
      </c>
      <c r="S6023" s="139"/>
    </row>
    <row r="6024" spans="2:19" ht="18.75" hidden="1">
      <c r="B6024" s="123"/>
      <c r="C6024" s="125"/>
      <c r="D6024" s="125"/>
      <c r="E6024" s="137"/>
      <c r="F6024" s="68" t="str">
        <f t="shared" si="219"/>
        <v/>
      </c>
      <c r="G6024" s="138"/>
      <c r="H6024" s="134"/>
      <c r="I6024" s="125"/>
      <c r="J6024" s="134"/>
      <c r="K6024" s="126"/>
      <c r="L6024" s="126"/>
      <c r="M6024" s="11"/>
      <c r="N6024" s="140"/>
      <c r="O6024" s="68" t="str">
        <f t="shared" si="218"/>
        <v/>
      </c>
      <c r="S6024" s="139"/>
    </row>
    <row r="6025" spans="2:19" ht="18.75" hidden="1">
      <c r="B6025" s="123"/>
      <c r="C6025" s="125"/>
      <c r="D6025" s="125"/>
      <c r="E6025" s="137"/>
      <c r="F6025" s="68" t="str">
        <f t="shared" si="219"/>
        <v/>
      </c>
      <c r="G6025" s="138"/>
      <c r="H6025" s="134"/>
      <c r="I6025" s="125"/>
      <c r="J6025" s="134"/>
      <c r="K6025" s="126"/>
      <c r="L6025" s="126"/>
      <c r="M6025" s="11"/>
      <c r="N6025" s="140"/>
      <c r="O6025" s="68" t="str">
        <f t="shared" si="218"/>
        <v/>
      </c>
      <c r="S6025" s="139"/>
    </row>
    <row r="6026" spans="2:19" ht="18.75" hidden="1">
      <c r="B6026" s="123"/>
      <c r="C6026" s="125"/>
      <c r="D6026" s="125"/>
      <c r="E6026" s="137"/>
      <c r="F6026" s="68" t="str">
        <f t="shared" si="219"/>
        <v/>
      </c>
      <c r="G6026" s="138"/>
      <c r="H6026" s="134"/>
      <c r="I6026" s="125"/>
      <c r="J6026" s="134"/>
      <c r="K6026" s="126"/>
      <c r="L6026" s="126"/>
      <c r="M6026" s="11"/>
      <c r="N6026" s="140"/>
      <c r="O6026" s="68" t="str">
        <f t="shared" si="218"/>
        <v/>
      </c>
      <c r="S6026" s="139"/>
    </row>
    <row r="6027" spans="2:19" ht="18.75" hidden="1">
      <c r="B6027" s="123"/>
      <c r="C6027" s="125"/>
      <c r="D6027" s="125"/>
      <c r="E6027" s="137"/>
      <c r="F6027" s="68" t="str">
        <f t="shared" si="219"/>
        <v/>
      </c>
      <c r="G6027" s="138"/>
      <c r="H6027" s="134"/>
      <c r="I6027" s="125"/>
      <c r="J6027" s="134"/>
      <c r="K6027" s="126"/>
      <c r="L6027" s="126"/>
      <c r="M6027" s="11"/>
      <c r="N6027" s="140"/>
      <c r="O6027" s="68" t="str">
        <f t="shared" si="218"/>
        <v/>
      </c>
      <c r="S6027" s="139"/>
    </row>
    <row r="6028" spans="2:19" ht="18.75" hidden="1">
      <c r="B6028" s="123"/>
      <c r="C6028" s="125"/>
      <c r="D6028" s="125"/>
      <c r="E6028" s="137"/>
      <c r="F6028" s="68" t="str">
        <f t="shared" si="219"/>
        <v/>
      </c>
      <c r="G6028" s="138"/>
      <c r="H6028" s="134"/>
      <c r="I6028" s="125"/>
      <c r="J6028" s="134"/>
      <c r="K6028" s="126"/>
      <c r="L6028" s="126"/>
      <c r="M6028" s="11"/>
      <c r="N6028" s="140"/>
      <c r="O6028" s="68" t="str">
        <f t="shared" si="218"/>
        <v/>
      </c>
      <c r="S6028" s="139"/>
    </row>
    <row r="6029" spans="2:19" ht="18.75" hidden="1">
      <c r="B6029" s="123"/>
      <c r="C6029" s="125"/>
      <c r="D6029" s="125"/>
      <c r="E6029" s="137"/>
      <c r="F6029" s="68" t="str">
        <f t="shared" si="219"/>
        <v/>
      </c>
      <c r="G6029" s="138"/>
      <c r="H6029" s="134"/>
      <c r="I6029" s="125"/>
      <c r="J6029" s="134"/>
      <c r="K6029" s="126"/>
      <c r="L6029" s="126"/>
      <c r="M6029" s="11"/>
      <c r="N6029" s="140"/>
      <c r="O6029" s="68" t="str">
        <f t="shared" si="218"/>
        <v/>
      </c>
      <c r="S6029" s="139"/>
    </row>
    <row r="6030" spans="2:19" ht="18.75" hidden="1">
      <c r="B6030" s="123"/>
      <c r="C6030" s="125"/>
      <c r="D6030" s="125"/>
      <c r="E6030" s="137"/>
      <c r="F6030" s="68" t="str">
        <f t="shared" si="219"/>
        <v/>
      </c>
      <c r="G6030" s="138"/>
      <c r="H6030" s="134"/>
      <c r="I6030" s="125"/>
      <c r="J6030" s="134"/>
      <c r="K6030" s="126"/>
      <c r="L6030" s="126"/>
      <c r="M6030" s="11"/>
      <c r="N6030" s="140"/>
      <c r="O6030" s="68" t="str">
        <f t="shared" si="218"/>
        <v/>
      </c>
      <c r="S6030" s="139"/>
    </row>
    <row r="6031" spans="2:19" ht="18.75" hidden="1">
      <c r="B6031" s="123"/>
      <c r="C6031" s="125"/>
      <c r="D6031" s="125"/>
      <c r="E6031" s="137"/>
      <c r="F6031" s="68" t="str">
        <f t="shared" si="219"/>
        <v/>
      </c>
      <c r="G6031" s="138"/>
      <c r="H6031" s="134"/>
      <c r="I6031" s="125"/>
      <c r="J6031" s="134"/>
      <c r="K6031" s="126"/>
      <c r="L6031" s="126"/>
      <c r="M6031" s="11"/>
      <c r="N6031" s="140"/>
      <c r="O6031" s="68" t="str">
        <f t="shared" si="218"/>
        <v/>
      </c>
      <c r="S6031" s="139"/>
    </row>
    <row r="6032" spans="2:19" ht="18.75" hidden="1">
      <c r="B6032" s="123"/>
      <c r="C6032" s="125"/>
      <c r="D6032" s="125"/>
      <c r="E6032" s="137"/>
      <c r="F6032" s="68" t="str">
        <f t="shared" si="219"/>
        <v/>
      </c>
      <c r="G6032" s="138"/>
      <c r="H6032" s="134"/>
      <c r="I6032" s="125"/>
      <c r="J6032" s="134"/>
      <c r="K6032" s="126"/>
      <c r="L6032" s="126"/>
      <c r="M6032" s="11"/>
      <c r="N6032" s="140"/>
      <c r="O6032" s="68" t="str">
        <f t="shared" si="218"/>
        <v/>
      </c>
      <c r="S6032" s="139"/>
    </row>
    <row r="6033" spans="2:19" ht="18.75" hidden="1">
      <c r="B6033" s="123"/>
      <c r="C6033" s="125"/>
      <c r="D6033" s="125"/>
      <c r="E6033" s="137"/>
      <c r="F6033" s="68" t="str">
        <f t="shared" si="219"/>
        <v/>
      </c>
      <c r="G6033" s="138"/>
      <c r="H6033" s="134"/>
      <c r="I6033" s="125"/>
      <c r="J6033" s="134"/>
      <c r="K6033" s="126"/>
      <c r="L6033" s="126"/>
      <c r="M6033" s="11"/>
      <c r="N6033" s="140"/>
      <c r="O6033" s="68" t="str">
        <f t="shared" si="218"/>
        <v/>
      </c>
      <c r="S6033" s="139"/>
    </row>
    <row r="6034" spans="2:19" ht="18.75" hidden="1">
      <c r="B6034" s="123"/>
      <c r="C6034" s="125"/>
      <c r="D6034" s="125"/>
      <c r="E6034" s="137"/>
      <c r="F6034" s="68" t="str">
        <f t="shared" si="219"/>
        <v/>
      </c>
      <c r="G6034" s="138"/>
      <c r="H6034" s="134"/>
      <c r="I6034" s="125"/>
      <c r="J6034" s="134"/>
      <c r="K6034" s="126"/>
      <c r="L6034" s="126"/>
      <c r="M6034" s="11"/>
      <c r="N6034" s="140"/>
      <c r="O6034" s="68" t="str">
        <f t="shared" si="218"/>
        <v/>
      </c>
      <c r="S6034" s="139"/>
    </row>
    <row r="6035" spans="2:19" ht="18.75" hidden="1">
      <c r="B6035" s="123"/>
      <c r="C6035" s="125"/>
      <c r="D6035" s="125"/>
      <c r="E6035" s="137"/>
      <c r="F6035" s="68" t="str">
        <f t="shared" si="219"/>
        <v/>
      </c>
      <c r="G6035" s="138"/>
      <c r="H6035" s="134"/>
      <c r="I6035" s="125"/>
      <c r="J6035" s="134"/>
      <c r="K6035" s="126"/>
      <c r="L6035" s="126"/>
      <c r="M6035" s="11"/>
      <c r="N6035" s="140"/>
      <c r="O6035" s="68" t="str">
        <f t="shared" si="218"/>
        <v/>
      </c>
      <c r="S6035" s="139"/>
    </row>
    <row r="6036" spans="2:19" ht="18.75" hidden="1">
      <c r="B6036" s="123"/>
      <c r="C6036" s="125"/>
      <c r="D6036" s="125"/>
      <c r="E6036" s="137"/>
      <c r="F6036" s="68" t="str">
        <f t="shared" si="219"/>
        <v/>
      </c>
      <c r="G6036" s="138"/>
      <c r="H6036" s="134"/>
      <c r="I6036" s="125"/>
      <c r="J6036" s="134"/>
      <c r="K6036" s="126"/>
      <c r="L6036" s="126"/>
      <c r="M6036" s="11"/>
      <c r="N6036" s="140"/>
      <c r="O6036" s="68" t="str">
        <f t="shared" si="218"/>
        <v/>
      </c>
      <c r="S6036" s="139"/>
    </row>
    <row r="6037" spans="2:19" ht="18.75" hidden="1">
      <c r="B6037" s="123"/>
      <c r="C6037" s="125"/>
      <c r="D6037" s="125"/>
      <c r="E6037" s="137"/>
      <c r="F6037" s="68" t="str">
        <f t="shared" si="219"/>
        <v/>
      </c>
      <c r="G6037" s="138"/>
      <c r="H6037" s="134"/>
      <c r="I6037" s="125"/>
      <c r="J6037" s="134"/>
      <c r="K6037" s="126"/>
      <c r="L6037" s="126"/>
      <c r="M6037" s="11"/>
      <c r="N6037" s="140"/>
      <c r="O6037" s="68" t="str">
        <f t="shared" si="218"/>
        <v/>
      </c>
      <c r="S6037" s="139"/>
    </row>
    <row r="6038" spans="2:19" ht="18.75" hidden="1">
      <c r="B6038" s="123"/>
      <c r="C6038" s="125"/>
      <c r="D6038" s="125"/>
      <c r="E6038" s="137"/>
      <c r="F6038" s="68" t="str">
        <f t="shared" si="219"/>
        <v/>
      </c>
      <c r="G6038" s="138"/>
      <c r="H6038" s="134"/>
      <c r="I6038" s="125"/>
      <c r="J6038" s="134"/>
      <c r="K6038" s="126"/>
      <c r="L6038" s="126"/>
      <c r="M6038" s="11"/>
      <c r="N6038" s="140"/>
      <c r="O6038" s="68" t="str">
        <f t="shared" si="218"/>
        <v/>
      </c>
      <c r="S6038" s="139"/>
    </row>
    <row r="6039" spans="2:19" ht="18.75" hidden="1">
      <c r="B6039" s="123"/>
      <c r="C6039" s="125"/>
      <c r="D6039" s="125"/>
      <c r="E6039" s="137"/>
      <c r="F6039" s="68" t="str">
        <f t="shared" si="219"/>
        <v/>
      </c>
      <c r="G6039" s="138"/>
      <c r="H6039" s="134"/>
      <c r="I6039" s="125"/>
      <c r="J6039" s="134"/>
      <c r="K6039" s="126"/>
      <c r="L6039" s="126"/>
      <c r="M6039" s="11"/>
      <c r="N6039" s="140"/>
      <c r="O6039" s="68" t="str">
        <f t="shared" si="218"/>
        <v/>
      </c>
      <c r="S6039" s="139"/>
    </row>
    <row r="6040" spans="2:19" ht="18.75" hidden="1">
      <c r="B6040" s="123"/>
      <c r="C6040" s="125"/>
      <c r="D6040" s="125"/>
      <c r="E6040" s="137"/>
      <c r="F6040" s="68" t="str">
        <f t="shared" si="219"/>
        <v/>
      </c>
      <c r="G6040" s="138"/>
      <c r="H6040" s="134"/>
      <c r="I6040" s="125"/>
      <c r="J6040" s="134"/>
      <c r="K6040" s="126"/>
      <c r="L6040" s="126"/>
      <c r="M6040" s="11"/>
      <c r="N6040" s="140"/>
      <c r="O6040" s="68" t="str">
        <f t="shared" si="218"/>
        <v/>
      </c>
      <c r="S6040" s="139"/>
    </row>
    <row r="6041" spans="2:19" ht="18.75" hidden="1">
      <c r="B6041" s="123"/>
      <c r="C6041" s="125"/>
      <c r="D6041" s="125"/>
      <c r="E6041" s="137"/>
      <c r="F6041" s="68" t="str">
        <f t="shared" si="219"/>
        <v/>
      </c>
      <c r="G6041" s="138"/>
      <c r="H6041" s="134"/>
      <c r="I6041" s="125"/>
      <c r="J6041" s="134"/>
      <c r="K6041" s="126"/>
      <c r="L6041" s="126"/>
      <c r="M6041" s="11"/>
      <c r="N6041" s="140"/>
      <c r="O6041" s="68" t="str">
        <f t="shared" si="218"/>
        <v/>
      </c>
      <c r="S6041" s="139"/>
    </row>
    <row r="6042" spans="2:19" ht="18.75" hidden="1">
      <c r="B6042" s="123"/>
      <c r="C6042" s="125"/>
      <c r="D6042" s="125"/>
      <c r="E6042" s="137"/>
      <c r="F6042" s="68" t="str">
        <f t="shared" si="219"/>
        <v/>
      </c>
      <c r="G6042" s="138"/>
      <c r="H6042" s="134"/>
      <c r="I6042" s="125"/>
      <c r="J6042" s="134"/>
      <c r="K6042" s="126"/>
      <c r="L6042" s="126"/>
      <c r="M6042" s="11"/>
      <c r="N6042" s="140"/>
      <c r="O6042" s="68" t="str">
        <f t="shared" si="218"/>
        <v/>
      </c>
      <c r="S6042" s="139"/>
    </row>
    <row r="6043" spans="2:19" ht="18.75" hidden="1">
      <c r="B6043" s="123"/>
      <c r="C6043" s="125"/>
      <c r="D6043" s="125"/>
      <c r="E6043" s="137"/>
      <c r="F6043" s="68" t="str">
        <f t="shared" si="219"/>
        <v/>
      </c>
      <c r="G6043" s="138"/>
      <c r="H6043" s="134"/>
      <c r="I6043" s="125"/>
      <c r="J6043" s="134"/>
      <c r="K6043" s="126"/>
      <c r="L6043" s="126"/>
      <c r="M6043" s="11"/>
      <c r="N6043" s="140"/>
      <c r="O6043" s="68" t="str">
        <f t="shared" si="218"/>
        <v/>
      </c>
      <c r="S6043" s="139"/>
    </row>
    <row r="6044" spans="2:19" ht="18.75" hidden="1">
      <c r="B6044" s="123"/>
      <c r="C6044" s="125"/>
      <c r="D6044" s="125"/>
      <c r="E6044" s="137"/>
      <c r="F6044" s="68" t="str">
        <f t="shared" si="219"/>
        <v/>
      </c>
      <c r="G6044" s="138"/>
      <c r="H6044" s="134"/>
      <c r="I6044" s="125"/>
      <c r="J6044" s="134"/>
      <c r="K6044" s="126"/>
      <c r="L6044" s="126"/>
      <c r="M6044" s="11"/>
      <c r="N6044" s="140"/>
      <c r="O6044" s="68" t="str">
        <f t="shared" si="218"/>
        <v/>
      </c>
      <c r="S6044" s="139"/>
    </row>
    <row r="6045" spans="2:19" ht="18.75" hidden="1">
      <c r="B6045" s="123"/>
      <c r="C6045" s="125"/>
      <c r="D6045" s="125"/>
      <c r="E6045" s="137"/>
      <c r="F6045" s="68" t="str">
        <f t="shared" si="219"/>
        <v/>
      </c>
      <c r="G6045" s="138"/>
      <c r="H6045" s="134"/>
      <c r="I6045" s="125"/>
      <c r="J6045" s="134"/>
      <c r="K6045" s="126"/>
      <c r="L6045" s="126"/>
      <c r="M6045" s="11"/>
      <c r="N6045" s="140"/>
      <c r="O6045" s="68" t="str">
        <f t="shared" si="218"/>
        <v/>
      </c>
      <c r="S6045" s="139"/>
    </row>
    <row r="6046" spans="2:19" ht="18.75" hidden="1">
      <c r="B6046" s="123"/>
      <c r="C6046" s="125"/>
      <c r="D6046" s="125"/>
      <c r="E6046" s="137"/>
      <c r="F6046" s="68" t="str">
        <f t="shared" si="219"/>
        <v/>
      </c>
      <c r="G6046" s="138"/>
      <c r="H6046" s="134"/>
      <c r="I6046" s="125"/>
      <c r="J6046" s="134"/>
      <c r="K6046" s="126"/>
      <c r="L6046" s="126"/>
      <c r="M6046" s="11"/>
      <c r="N6046" s="140"/>
      <c r="O6046" s="68" t="str">
        <f t="shared" si="218"/>
        <v/>
      </c>
      <c r="S6046" s="139"/>
    </row>
    <row r="6047" spans="2:19" ht="18.75" hidden="1">
      <c r="B6047" s="123"/>
      <c r="C6047" s="125"/>
      <c r="D6047" s="125"/>
      <c r="E6047" s="137"/>
      <c r="F6047" s="68" t="str">
        <f t="shared" si="219"/>
        <v/>
      </c>
      <c r="G6047" s="138"/>
      <c r="H6047" s="134"/>
      <c r="I6047" s="125"/>
      <c r="J6047" s="134"/>
      <c r="K6047" s="126"/>
      <c r="L6047" s="126"/>
      <c r="M6047" s="11"/>
      <c r="N6047" s="140"/>
      <c r="O6047" s="68" t="str">
        <f t="shared" si="218"/>
        <v/>
      </c>
      <c r="S6047" s="139"/>
    </row>
    <row r="6048" spans="2:19" ht="18.75" hidden="1">
      <c r="B6048" s="123"/>
      <c r="C6048" s="125"/>
      <c r="D6048" s="125"/>
      <c r="E6048" s="137"/>
      <c r="F6048" s="68" t="str">
        <f t="shared" si="219"/>
        <v/>
      </c>
      <c r="G6048" s="138"/>
      <c r="H6048" s="134"/>
      <c r="I6048" s="125"/>
      <c r="J6048" s="134"/>
      <c r="K6048" s="126"/>
      <c r="L6048" s="126"/>
      <c r="M6048" s="11"/>
      <c r="N6048" s="140"/>
      <c r="O6048" s="68" t="str">
        <f t="shared" si="218"/>
        <v/>
      </c>
      <c r="S6048" s="139"/>
    </row>
    <row r="6049" spans="2:19" ht="18.75" hidden="1">
      <c r="B6049" s="123"/>
      <c r="C6049" s="125"/>
      <c r="D6049" s="125"/>
      <c r="E6049" s="137"/>
      <c r="F6049" s="68" t="str">
        <f t="shared" si="219"/>
        <v/>
      </c>
      <c r="G6049" s="138"/>
      <c r="H6049" s="134"/>
      <c r="I6049" s="125"/>
      <c r="J6049" s="134"/>
      <c r="K6049" s="126"/>
      <c r="L6049" s="126"/>
      <c r="M6049" s="11"/>
      <c r="N6049" s="140"/>
      <c r="O6049" s="68" t="str">
        <f t="shared" si="218"/>
        <v/>
      </c>
      <c r="S6049" s="139"/>
    </row>
    <row r="6050" spans="2:19" ht="18.75" hidden="1">
      <c r="B6050" s="123"/>
      <c r="C6050" s="125"/>
      <c r="D6050" s="125"/>
      <c r="E6050" s="137"/>
      <c r="F6050" s="68" t="str">
        <f t="shared" si="219"/>
        <v/>
      </c>
      <c r="G6050" s="138"/>
      <c r="H6050" s="134"/>
      <c r="I6050" s="125"/>
      <c r="J6050" s="134"/>
      <c r="K6050" s="126"/>
      <c r="L6050" s="126"/>
      <c r="M6050" s="11"/>
      <c r="N6050" s="140"/>
      <c r="O6050" s="68" t="str">
        <f t="shared" si="218"/>
        <v/>
      </c>
      <c r="S6050" s="139"/>
    </row>
    <row r="6051" spans="2:19" ht="18.75" hidden="1">
      <c r="B6051" s="123"/>
      <c r="C6051" s="125"/>
      <c r="D6051" s="125"/>
      <c r="E6051" s="137"/>
      <c r="F6051" s="68" t="str">
        <f t="shared" si="219"/>
        <v/>
      </c>
      <c r="G6051" s="138"/>
      <c r="H6051" s="134"/>
      <c r="I6051" s="125"/>
      <c r="J6051" s="134"/>
      <c r="K6051" s="126"/>
      <c r="L6051" s="126"/>
      <c r="M6051" s="11"/>
      <c r="N6051" s="140"/>
      <c r="O6051" s="68" t="str">
        <f t="shared" si="218"/>
        <v/>
      </c>
      <c r="S6051" s="139"/>
    </row>
    <row r="6052" spans="2:19" ht="18.75" hidden="1">
      <c r="B6052" s="123"/>
      <c r="C6052" s="125"/>
      <c r="D6052" s="125"/>
      <c r="E6052" s="137"/>
      <c r="F6052" s="68" t="str">
        <f t="shared" si="219"/>
        <v/>
      </c>
      <c r="G6052" s="138"/>
      <c r="H6052" s="134"/>
      <c r="I6052" s="125"/>
      <c r="J6052" s="134"/>
      <c r="K6052" s="126"/>
      <c r="L6052" s="126"/>
      <c r="M6052" s="11"/>
      <c r="N6052" s="140"/>
      <c r="O6052" s="68" t="str">
        <f t="shared" si="218"/>
        <v/>
      </c>
      <c r="S6052" s="139"/>
    </row>
    <row r="6053" spans="2:19" ht="18.75" hidden="1">
      <c r="B6053" s="123"/>
      <c r="C6053" s="125"/>
      <c r="D6053" s="125"/>
      <c r="E6053" s="137"/>
      <c r="F6053" s="68" t="str">
        <f t="shared" si="219"/>
        <v/>
      </c>
      <c r="G6053" s="138"/>
      <c r="H6053" s="134"/>
      <c r="I6053" s="125"/>
      <c r="J6053" s="134"/>
      <c r="K6053" s="126"/>
      <c r="L6053" s="126"/>
      <c r="M6053" s="11"/>
      <c r="N6053" s="140"/>
      <c r="O6053" s="68" t="str">
        <f t="shared" si="218"/>
        <v/>
      </c>
      <c r="S6053" s="139"/>
    </row>
    <row r="6054" spans="2:19" ht="18.75" hidden="1">
      <c r="B6054" s="123"/>
      <c r="C6054" s="125"/>
      <c r="D6054" s="125"/>
      <c r="E6054" s="137"/>
      <c r="F6054" s="68" t="str">
        <f t="shared" si="219"/>
        <v/>
      </c>
      <c r="G6054" s="138"/>
      <c r="H6054" s="134"/>
      <c r="I6054" s="125"/>
      <c r="J6054" s="134"/>
      <c r="K6054" s="126"/>
      <c r="L6054" s="126"/>
      <c r="M6054" s="11"/>
      <c r="N6054" s="140"/>
      <c r="O6054" s="68" t="str">
        <f t="shared" si="218"/>
        <v/>
      </c>
      <c r="S6054" s="139"/>
    </row>
    <row r="6055" spans="2:19" ht="18.75" hidden="1">
      <c r="B6055" s="123"/>
      <c r="C6055" s="125"/>
      <c r="D6055" s="125"/>
      <c r="E6055" s="137"/>
      <c r="F6055" s="68" t="str">
        <f t="shared" si="219"/>
        <v/>
      </c>
      <c r="G6055" s="138"/>
      <c r="H6055" s="134"/>
      <c r="I6055" s="125"/>
      <c r="J6055" s="134"/>
      <c r="K6055" s="126"/>
      <c r="L6055" s="126"/>
      <c r="M6055" s="11"/>
      <c r="N6055" s="140"/>
      <c r="O6055" s="68" t="str">
        <f t="shared" si="218"/>
        <v/>
      </c>
      <c r="S6055" s="139"/>
    </row>
    <row r="6056" spans="2:19" ht="18.75" hidden="1">
      <c r="B6056" s="123"/>
      <c r="C6056" s="125"/>
      <c r="D6056" s="125"/>
      <c r="E6056" s="137"/>
      <c r="F6056" s="68" t="str">
        <f t="shared" si="219"/>
        <v/>
      </c>
      <c r="G6056" s="138"/>
      <c r="H6056" s="134"/>
      <c r="I6056" s="125"/>
      <c r="J6056" s="134"/>
      <c r="K6056" s="126"/>
      <c r="L6056" s="126"/>
      <c r="M6056" s="11"/>
      <c r="N6056" s="140"/>
      <c r="O6056" s="68" t="str">
        <f t="shared" si="218"/>
        <v/>
      </c>
      <c r="S6056" s="139"/>
    </row>
    <row r="6057" spans="2:19" ht="18.75" hidden="1">
      <c r="B6057" s="123"/>
      <c r="C6057" s="125"/>
      <c r="D6057" s="125"/>
      <c r="E6057" s="137"/>
      <c r="F6057" s="68" t="str">
        <f t="shared" si="219"/>
        <v/>
      </c>
      <c r="G6057" s="138"/>
      <c r="H6057" s="134"/>
      <c r="I6057" s="125"/>
      <c r="J6057" s="134"/>
      <c r="K6057" s="126"/>
      <c r="L6057" s="126"/>
      <c r="M6057" s="11"/>
      <c r="N6057" s="140"/>
      <c r="O6057" s="68" t="str">
        <f t="shared" si="218"/>
        <v/>
      </c>
      <c r="S6057" s="139"/>
    </row>
    <row r="6058" spans="2:19" ht="18.75" hidden="1">
      <c r="B6058" s="123"/>
      <c r="C6058" s="125"/>
      <c r="D6058" s="125"/>
      <c r="E6058" s="137"/>
      <c r="F6058" s="68" t="str">
        <f t="shared" si="219"/>
        <v/>
      </c>
      <c r="G6058" s="138"/>
      <c r="H6058" s="134"/>
      <c r="I6058" s="125"/>
      <c r="J6058" s="134"/>
      <c r="K6058" s="126"/>
      <c r="L6058" s="126"/>
      <c r="M6058" s="11"/>
      <c r="N6058" s="140"/>
      <c r="O6058" s="68" t="str">
        <f t="shared" si="218"/>
        <v/>
      </c>
      <c r="S6058" s="139"/>
    </row>
    <row r="6059" spans="2:19" ht="18.75" hidden="1">
      <c r="B6059" s="123"/>
      <c r="C6059" s="125"/>
      <c r="D6059" s="125"/>
      <c r="E6059" s="137"/>
      <c r="F6059" s="68" t="str">
        <f t="shared" si="219"/>
        <v/>
      </c>
      <c r="G6059" s="138"/>
      <c r="H6059" s="134"/>
      <c r="I6059" s="125"/>
      <c r="J6059" s="134"/>
      <c r="K6059" s="126"/>
      <c r="L6059" s="126"/>
      <c r="M6059" s="11"/>
      <c r="N6059" s="140"/>
      <c r="O6059" s="68" t="str">
        <f t="shared" si="218"/>
        <v/>
      </c>
      <c r="S6059" s="139"/>
    </row>
    <row r="6060" spans="2:19" ht="18.75" hidden="1">
      <c r="B6060" s="123"/>
      <c r="C6060" s="125"/>
      <c r="D6060" s="125"/>
      <c r="E6060" s="137"/>
      <c r="F6060" s="68" t="str">
        <f t="shared" si="219"/>
        <v/>
      </c>
      <c r="G6060" s="138"/>
      <c r="H6060" s="134"/>
      <c r="I6060" s="125"/>
      <c r="J6060" s="134"/>
      <c r="K6060" s="126"/>
      <c r="L6060" s="126"/>
      <c r="M6060" s="11"/>
      <c r="N6060" s="140"/>
      <c r="O6060" s="68" t="str">
        <f t="shared" si="218"/>
        <v/>
      </c>
      <c r="S6060" s="139"/>
    </row>
    <row r="6061" spans="2:19" ht="18.75" hidden="1">
      <c r="B6061" s="123"/>
      <c r="C6061" s="125"/>
      <c r="D6061" s="125"/>
      <c r="E6061" s="137"/>
      <c r="F6061" s="68" t="str">
        <f t="shared" si="219"/>
        <v/>
      </c>
      <c r="G6061" s="138"/>
      <c r="H6061" s="134"/>
      <c r="I6061" s="125"/>
      <c r="J6061" s="134"/>
      <c r="K6061" s="126"/>
      <c r="L6061" s="126"/>
      <c r="M6061" s="11"/>
      <c r="N6061" s="140"/>
      <c r="O6061" s="68" t="str">
        <f t="shared" si="218"/>
        <v/>
      </c>
      <c r="S6061" s="139"/>
    </row>
    <row r="6062" spans="2:19" ht="18.75" hidden="1">
      <c r="B6062" s="123"/>
      <c r="C6062" s="125"/>
      <c r="D6062" s="125"/>
      <c r="E6062" s="137"/>
      <c r="F6062" s="68" t="str">
        <f t="shared" si="219"/>
        <v/>
      </c>
      <c r="G6062" s="138"/>
      <c r="H6062" s="134"/>
      <c r="I6062" s="125"/>
      <c r="J6062" s="134"/>
      <c r="K6062" s="126"/>
      <c r="L6062" s="126"/>
      <c r="M6062" s="11"/>
      <c r="N6062" s="140"/>
      <c r="O6062" s="68" t="str">
        <f t="shared" si="218"/>
        <v/>
      </c>
      <c r="S6062" s="139"/>
    </row>
    <row r="6063" spans="2:19" ht="18.75" hidden="1">
      <c r="B6063" s="123"/>
      <c r="C6063" s="125"/>
      <c r="D6063" s="125"/>
      <c r="E6063" s="137"/>
      <c r="F6063" s="68" t="str">
        <f t="shared" si="219"/>
        <v/>
      </c>
      <c r="G6063" s="138"/>
      <c r="H6063" s="134"/>
      <c r="I6063" s="125"/>
      <c r="J6063" s="134"/>
      <c r="K6063" s="126"/>
      <c r="L6063" s="126"/>
      <c r="M6063" s="11"/>
      <c r="N6063" s="140"/>
      <c r="O6063" s="68" t="str">
        <f t="shared" si="218"/>
        <v/>
      </c>
      <c r="S6063" s="139"/>
    </row>
    <row r="6064" spans="2:19" ht="18.75" hidden="1">
      <c r="B6064" s="123"/>
      <c r="C6064" s="125"/>
      <c r="D6064" s="125"/>
      <c r="E6064" s="137"/>
      <c r="F6064" s="68" t="str">
        <f t="shared" si="219"/>
        <v/>
      </c>
      <c r="G6064" s="138"/>
      <c r="H6064" s="134"/>
      <c r="I6064" s="125"/>
      <c r="J6064" s="134"/>
      <c r="K6064" s="126"/>
      <c r="L6064" s="126"/>
      <c r="M6064" s="11"/>
      <c r="N6064" s="140"/>
      <c r="O6064" s="68" t="str">
        <f t="shared" si="218"/>
        <v/>
      </c>
      <c r="S6064" s="139"/>
    </row>
    <row r="6065" spans="2:19" ht="18.75" hidden="1">
      <c r="B6065" s="123"/>
      <c r="C6065" s="125"/>
      <c r="D6065" s="125"/>
      <c r="E6065" s="137"/>
      <c r="F6065" s="68" t="str">
        <f t="shared" si="219"/>
        <v/>
      </c>
      <c r="G6065" s="138"/>
      <c r="H6065" s="134"/>
      <c r="I6065" s="125"/>
      <c r="J6065" s="134"/>
      <c r="K6065" s="126"/>
      <c r="L6065" s="126"/>
      <c r="M6065" s="11"/>
      <c r="N6065" s="140"/>
      <c r="O6065" s="68" t="str">
        <f t="shared" si="218"/>
        <v/>
      </c>
      <c r="S6065" s="139"/>
    </row>
    <row r="6066" spans="2:19" ht="18.75" hidden="1">
      <c r="B6066" s="123"/>
      <c r="C6066" s="125"/>
      <c r="D6066" s="125"/>
      <c r="E6066" s="137"/>
      <c r="F6066" s="68" t="str">
        <f t="shared" si="219"/>
        <v/>
      </c>
      <c r="G6066" s="138"/>
      <c r="H6066" s="134"/>
      <c r="I6066" s="125"/>
      <c r="J6066" s="134"/>
      <c r="K6066" s="126"/>
      <c r="L6066" s="126"/>
      <c r="M6066" s="11"/>
      <c r="N6066" s="140"/>
      <c r="O6066" s="68" t="str">
        <f t="shared" si="218"/>
        <v/>
      </c>
      <c r="S6066" s="139"/>
    </row>
    <row r="6067" spans="2:19" ht="18.75" hidden="1">
      <c r="B6067" s="123"/>
      <c r="C6067" s="125"/>
      <c r="D6067" s="125"/>
      <c r="E6067" s="137"/>
      <c r="F6067" s="68" t="str">
        <f t="shared" si="219"/>
        <v/>
      </c>
      <c r="G6067" s="138"/>
      <c r="H6067" s="134"/>
      <c r="I6067" s="125"/>
      <c r="J6067" s="134"/>
      <c r="K6067" s="126"/>
      <c r="L6067" s="126"/>
      <c r="M6067" s="11"/>
      <c r="N6067" s="140"/>
      <c r="O6067" s="68" t="str">
        <f t="shared" si="218"/>
        <v/>
      </c>
      <c r="S6067" s="139"/>
    </row>
    <row r="6068" spans="2:19" ht="18.75" hidden="1">
      <c r="B6068" s="123"/>
      <c r="C6068" s="125"/>
      <c r="D6068" s="125"/>
      <c r="E6068" s="137"/>
      <c r="F6068" s="68" t="str">
        <f t="shared" si="219"/>
        <v/>
      </c>
      <c r="G6068" s="138"/>
      <c r="H6068" s="134"/>
      <c r="I6068" s="125"/>
      <c r="J6068" s="134"/>
      <c r="K6068" s="126"/>
      <c r="L6068" s="126"/>
      <c r="M6068" s="11"/>
      <c r="N6068" s="140"/>
      <c r="O6068" s="68" t="str">
        <f t="shared" si="218"/>
        <v/>
      </c>
      <c r="S6068" s="139"/>
    </row>
    <row r="6069" spans="2:19" ht="18.75" hidden="1">
      <c r="B6069" s="123"/>
      <c r="C6069" s="125"/>
      <c r="D6069" s="125"/>
      <c r="E6069" s="137"/>
      <c r="F6069" s="68" t="str">
        <f t="shared" si="219"/>
        <v/>
      </c>
      <c r="G6069" s="138"/>
      <c r="H6069" s="134"/>
      <c r="I6069" s="125"/>
      <c r="J6069" s="134"/>
      <c r="K6069" s="126"/>
      <c r="L6069" s="126"/>
      <c r="M6069" s="11"/>
      <c r="N6069" s="140"/>
      <c r="O6069" s="68" t="str">
        <f t="shared" si="218"/>
        <v/>
      </c>
      <c r="S6069" s="139"/>
    </row>
    <row r="6070" spans="2:19" ht="18.75" hidden="1">
      <c r="B6070" s="123"/>
      <c r="C6070" s="125"/>
      <c r="D6070" s="125"/>
      <c r="E6070" s="137"/>
      <c r="F6070" s="68" t="str">
        <f t="shared" si="219"/>
        <v/>
      </c>
      <c r="G6070" s="138"/>
      <c r="H6070" s="134"/>
      <c r="I6070" s="125"/>
      <c r="J6070" s="134"/>
      <c r="K6070" s="126"/>
      <c r="L6070" s="126"/>
      <c r="M6070" s="11"/>
      <c r="N6070" s="140"/>
      <c r="O6070" s="68" t="str">
        <f t="shared" si="218"/>
        <v/>
      </c>
      <c r="S6070" s="139"/>
    </row>
    <row r="6071" spans="2:19" ht="18.75" hidden="1">
      <c r="B6071" s="123"/>
      <c r="C6071" s="125"/>
      <c r="D6071" s="125"/>
      <c r="E6071" s="137"/>
      <c r="F6071" s="68" t="str">
        <f t="shared" si="219"/>
        <v/>
      </c>
      <c r="G6071" s="138"/>
      <c r="H6071" s="134"/>
      <c r="I6071" s="125"/>
      <c r="J6071" s="134"/>
      <c r="K6071" s="126"/>
      <c r="L6071" s="126"/>
      <c r="M6071" s="11"/>
      <c r="N6071" s="140"/>
      <c r="O6071" s="68" t="str">
        <f t="shared" si="218"/>
        <v/>
      </c>
      <c r="S6071" s="139"/>
    </row>
    <row r="6072" spans="2:19" ht="18.75" hidden="1">
      <c r="B6072" s="123"/>
      <c r="C6072" s="125"/>
      <c r="D6072" s="125"/>
      <c r="E6072" s="137"/>
      <c r="F6072" s="68" t="str">
        <f t="shared" si="219"/>
        <v/>
      </c>
      <c r="G6072" s="138"/>
      <c r="H6072" s="134"/>
      <c r="I6072" s="125"/>
      <c r="J6072" s="134"/>
      <c r="K6072" s="126"/>
      <c r="L6072" s="126"/>
      <c r="M6072" s="11"/>
      <c r="N6072" s="140"/>
      <c r="O6072" s="68" t="str">
        <f t="shared" si="218"/>
        <v/>
      </c>
      <c r="S6072" s="139"/>
    </row>
    <row r="6073" spans="2:19" ht="18.75" hidden="1">
      <c r="B6073" s="123"/>
      <c r="C6073" s="125"/>
      <c r="D6073" s="125"/>
      <c r="E6073" s="137"/>
      <c r="F6073" s="68" t="str">
        <f t="shared" si="219"/>
        <v/>
      </c>
      <c r="G6073" s="138"/>
      <c r="H6073" s="134"/>
      <c r="I6073" s="125"/>
      <c r="J6073" s="134"/>
      <c r="K6073" s="126"/>
      <c r="L6073" s="126"/>
      <c r="M6073" s="11"/>
      <c r="N6073" s="140"/>
      <c r="O6073" s="68" t="str">
        <f t="shared" si="218"/>
        <v/>
      </c>
      <c r="S6073" s="139"/>
    </row>
    <row r="6074" spans="2:19" ht="18.75" hidden="1">
      <c r="B6074" s="123"/>
      <c r="C6074" s="125"/>
      <c r="D6074" s="125"/>
      <c r="E6074" s="137"/>
      <c r="F6074" s="68" t="str">
        <f t="shared" si="219"/>
        <v/>
      </c>
      <c r="G6074" s="138"/>
      <c r="H6074" s="134"/>
      <c r="I6074" s="125"/>
      <c r="J6074" s="134"/>
      <c r="K6074" s="126"/>
      <c r="L6074" s="126"/>
      <c r="M6074" s="11"/>
      <c r="N6074" s="140"/>
      <c r="O6074" s="68" t="str">
        <f t="shared" ref="O6074:O6137" si="220">+F6074&amp;M6074&amp;N6074</f>
        <v/>
      </c>
      <c r="S6074" s="139"/>
    </row>
    <row r="6075" spans="2:19" ht="18.75" hidden="1">
      <c r="B6075" s="123"/>
      <c r="C6075" s="125"/>
      <c r="D6075" s="125"/>
      <c r="E6075" s="137"/>
      <c r="F6075" s="68" t="str">
        <f t="shared" si="219"/>
        <v/>
      </c>
      <c r="G6075" s="138"/>
      <c r="H6075" s="134"/>
      <c r="I6075" s="125"/>
      <c r="J6075" s="134"/>
      <c r="K6075" s="126"/>
      <c r="L6075" s="126"/>
      <c r="M6075" s="11"/>
      <c r="N6075" s="140"/>
      <c r="O6075" s="68" t="str">
        <f t="shared" si="220"/>
        <v/>
      </c>
      <c r="S6075" s="139"/>
    </row>
    <row r="6076" spans="2:19" ht="18.75" hidden="1">
      <c r="B6076" s="123"/>
      <c r="C6076" s="125"/>
      <c r="D6076" s="125"/>
      <c r="E6076" s="137"/>
      <c r="F6076" s="68" t="str">
        <f t="shared" si="219"/>
        <v/>
      </c>
      <c r="G6076" s="138"/>
      <c r="H6076" s="134"/>
      <c r="I6076" s="125"/>
      <c r="J6076" s="134"/>
      <c r="K6076" s="126"/>
      <c r="L6076" s="126"/>
      <c r="M6076" s="11"/>
      <c r="N6076" s="140"/>
      <c r="O6076" s="68" t="str">
        <f t="shared" si="220"/>
        <v/>
      </c>
      <c r="S6076" s="139"/>
    </row>
    <row r="6077" spans="2:19" ht="18.75" hidden="1">
      <c r="B6077" s="123"/>
      <c r="C6077" s="125"/>
      <c r="D6077" s="125"/>
      <c r="E6077" s="137"/>
      <c r="F6077" s="68" t="str">
        <f t="shared" si="219"/>
        <v/>
      </c>
      <c r="G6077" s="138"/>
      <c r="H6077" s="134"/>
      <c r="I6077" s="125"/>
      <c r="J6077" s="134"/>
      <c r="K6077" s="126"/>
      <c r="L6077" s="126"/>
      <c r="M6077" s="11"/>
      <c r="N6077" s="140"/>
      <c r="O6077" s="68" t="str">
        <f t="shared" si="220"/>
        <v/>
      </c>
      <c r="S6077" s="139"/>
    </row>
    <row r="6078" spans="2:19" ht="18.75" hidden="1">
      <c r="B6078" s="123"/>
      <c r="C6078" s="125"/>
      <c r="D6078" s="125"/>
      <c r="E6078" s="137"/>
      <c r="F6078" s="68" t="str">
        <f t="shared" si="219"/>
        <v/>
      </c>
      <c r="G6078" s="138"/>
      <c r="H6078" s="134"/>
      <c r="I6078" s="125"/>
      <c r="J6078" s="134"/>
      <c r="K6078" s="126"/>
      <c r="L6078" s="126"/>
      <c r="M6078" s="11"/>
      <c r="N6078" s="140"/>
      <c r="O6078" s="68" t="str">
        <f t="shared" si="220"/>
        <v/>
      </c>
      <c r="S6078" s="139"/>
    </row>
    <row r="6079" spans="2:19" ht="18.75" hidden="1">
      <c r="B6079" s="123"/>
      <c r="C6079" s="125"/>
      <c r="D6079" s="125"/>
      <c r="E6079" s="137"/>
      <c r="F6079" s="68" t="str">
        <f t="shared" si="219"/>
        <v/>
      </c>
      <c r="G6079" s="138"/>
      <c r="H6079" s="134"/>
      <c r="I6079" s="125"/>
      <c r="J6079" s="134"/>
      <c r="K6079" s="126"/>
      <c r="L6079" s="126"/>
      <c r="M6079" s="11"/>
      <c r="N6079" s="140"/>
      <c r="O6079" s="68" t="str">
        <f t="shared" si="220"/>
        <v/>
      </c>
      <c r="S6079" s="139"/>
    </row>
    <row r="6080" spans="2:19" ht="18.75" hidden="1">
      <c r="B6080" s="123"/>
      <c r="C6080" s="125"/>
      <c r="D6080" s="125"/>
      <c r="E6080" s="137"/>
      <c r="F6080" s="68" t="str">
        <f t="shared" si="219"/>
        <v/>
      </c>
      <c r="G6080" s="138"/>
      <c r="H6080" s="134"/>
      <c r="I6080" s="125"/>
      <c r="J6080" s="134"/>
      <c r="K6080" s="126"/>
      <c r="L6080" s="126"/>
      <c r="M6080" s="11"/>
      <c r="N6080" s="140"/>
      <c r="O6080" s="68" t="str">
        <f t="shared" si="220"/>
        <v/>
      </c>
      <c r="S6080" s="139"/>
    </row>
    <row r="6081" spans="2:19" ht="18.75" hidden="1">
      <c r="B6081" s="123"/>
      <c r="C6081" s="125"/>
      <c r="D6081" s="125"/>
      <c r="E6081" s="137"/>
      <c r="F6081" s="68" t="str">
        <f t="shared" si="219"/>
        <v/>
      </c>
      <c r="G6081" s="138"/>
      <c r="H6081" s="134"/>
      <c r="I6081" s="125"/>
      <c r="J6081" s="134"/>
      <c r="K6081" s="126"/>
      <c r="L6081" s="126"/>
      <c r="M6081" s="11"/>
      <c r="N6081" s="140"/>
      <c r="O6081" s="68" t="str">
        <f t="shared" si="220"/>
        <v/>
      </c>
      <c r="S6081" s="139"/>
    </row>
    <row r="6082" spans="2:19" ht="18.75" hidden="1">
      <c r="B6082" s="123"/>
      <c r="C6082" s="125"/>
      <c r="D6082" s="125"/>
      <c r="E6082" s="137"/>
      <c r="F6082" s="68" t="str">
        <f t="shared" si="219"/>
        <v/>
      </c>
      <c r="G6082" s="138"/>
      <c r="H6082" s="134"/>
      <c r="I6082" s="125"/>
      <c r="J6082" s="134"/>
      <c r="K6082" s="126"/>
      <c r="L6082" s="126"/>
      <c r="M6082" s="11"/>
      <c r="N6082" s="140"/>
      <c r="O6082" s="68" t="str">
        <f t="shared" si="220"/>
        <v/>
      </c>
      <c r="S6082" s="139"/>
    </row>
    <row r="6083" spans="2:19" ht="18.75" hidden="1">
      <c r="B6083" s="123"/>
      <c r="C6083" s="125"/>
      <c r="D6083" s="125"/>
      <c r="E6083" s="137"/>
      <c r="F6083" s="68" t="str">
        <f t="shared" si="219"/>
        <v/>
      </c>
      <c r="G6083" s="138"/>
      <c r="H6083" s="134"/>
      <c r="I6083" s="125"/>
      <c r="J6083" s="134"/>
      <c r="K6083" s="126"/>
      <c r="L6083" s="126"/>
      <c r="M6083" s="11"/>
      <c r="N6083" s="140"/>
      <c r="O6083" s="68" t="str">
        <f t="shared" si="220"/>
        <v/>
      </c>
      <c r="S6083" s="139"/>
    </row>
    <row r="6084" spans="2:19" ht="18.75" hidden="1">
      <c r="B6084" s="123"/>
      <c r="C6084" s="125"/>
      <c r="D6084" s="125"/>
      <c r="E6084" s="137"/>
      <c r="F6084" s="68" t="str">
        <f t="shared" si="219"/>
        <v/>
      </c>
      <c r="G6084" s="138"/>
      <c r="H6084" s="134"/>
      <c r="I6084" s="125"/>
      <c r="J6084" s="134"/>
      <c r="K6084" s="126"/>
      <c r="L6084" s="126"/>
      <c r="M6084" s="11"/>
      <c r="N6084" s="140"/>
      <c r="O6084" s="68" t="str">
        <f t="shared" si="220"/>
        <v/>
      </c>
      <c r="S6084" s="139"/>
    </row>
    <row r="6085" spans="2:19" ht="18.75" hidden="1">
      <c r="B6085" s="123"/>
      <c r="C6085" s="125"/>
      <c r="D6085" s="125"/>
      <c r="E6085" s="137"/>
      <c r="F6085" s="68" t="str">
        <f t="shared" si="219"/>
        <v/>
      </c>
      <c r="G6085" s="138"/>
      <c r="H6085" s="134"/>
      <c r="I6085" s="125"/>
      <c r="J6085" s="134"/>
      <c r="K6085" s="126"/>
      <c r="L6085" s="126"/>
      <c r="M6085" s="11"/>
      <c r="N6085" s="140"/>
      <c r="O6085" s="68" t="str">
        <f t="shared" si="220"/>
        <v/>
      </c>
      <c r="S6085" s="139"/>
    </row>
    <row r="6086" spans="2:19" ht="18.75" hidden="1">
      <c r="B6086" s="123"/>
      <c r="C6086" s="125"/>
      <c r="D6086" s="125"/>
      <c r="E6086" s="137"/>
      <c r="F6086" s="68" t="str">
        <f t="shared" si="219"/>
        <v/>
      </c>
      <c r="G6086" s="138"/>
      <c r="H6086" s="134"/>
      <c r="I6086" s="125"/>
      <c r="J6086" s="134"/>
      <c r="K6086" s="126"/>
      <c r="L6086" s="126"/>
      <c r="M6086" s="11"/>
      <c r="N6086" s="140"/>
      <c r="O6086" s="68" t="str">
        <f t="shared" si="220"/>
        <v/>
      </c>
      <c r="S6086" s="139"/>
    </row>
    <row r="6087" spans="2:19" ht="18.75" hidden="1">
      <c r="B6087" s="123"/>
      <c r="C6087" s="125"/>
      <c r="D6087" s="125"/>
      <c r="E6087" s="137"/>
      <c r="F6087" s="68" t="str">
        <f t="shared" ref="F6087:F6150" si="221">B6087&amp;C6087&amp;D6087&amp;E6087</f>
        <v/>
      </c>
      <c r="G6087" s="138"/>
      <c r="H6087" s="134"/>
      <c r="I6087" s="125"/>
      <c r="J6087" s="134"/>
      <c r="K6087" s="126"/>
      <c r="L6087" s="126"/>
      <c r="M6087" s="11"/>
      <c r="N6087" s="140"/>
      <c r="O6087" s="68" t="str">
        <f t="shared" si="220"/>
        <v/>
      </c>
      <c r="S6087" s="139"/>
    </row>
    <row r="6088" spans="2:19" ht="18.75" hidden="1">
      <c r="B6088" s="123"/>
      <c r="C6088" s="125"/>
      <c r="D6088" s="125"/>
      <c r="E6088" s="137"/>
      <c r="F6088" s="68" t="str">
        <f t="shared" si="221"/>
        <v/>
      </c>
      <c r="G6088" s="138"/>
      <c r="H6088" s="134"/>
      <c r="I6088" s="125"/>
      <c r="J6088" s="134"/>
      <c r="K6088" s="126"/>
      <c r="L6088" s="126"/>
      <c r="M6088" s="11"/>
      <c r="N6088" s="140"/>
      <c r="O6088" s="68" t="str">
        <f t="shared" si="220"/>
        <v/>
      </c>
      <c r="S6088" s="139"/>
    </row>
    <row r="6089" spans="2:19" ht="18.75" hidden="1">
      <c r="B6089" s="123"/>
      <c r="C6089" s="125"/>
      <c r="D6089" s="125"/>
      <c r="E6089" s="137"/>
      <c r="F6089" s="68" t="str">
        <f t="shared" si="221"/>
        <v/>
      </c>
      <c r="G6089" s="138"/>
      <c r="H6089" s="134"/>
      <c r="I6089" s="125"/>
      <c r="J6089" s="134"/>
      <c r="K6089" s="126"/>
      <c r="L6089" s="126"/>
      <c r="M6089" s="11"/>
      <c r="N6089" s="140"/>
      <c r="O6089" s="68" t="str">
        <f t="shared" si="220"/>
        <v/>
      </c>
      <c r="S6089" s="139"/>
    </row>
    <row r="6090" spans="2:19" ht="18.75" hidden="1">
      <c r="B6090" s="123"/>
      <c r="C6090" s="125"/>
      <c r="D6090" s="125"/>
      <c r="E6090" s="137"/>
      <c r="F6090" s="68" t="str">
        <f t="shared" si="221"/>
        <v/>
      </c>
      <c r="G6090" s="138"/>
      <c r="H6090" s="134"/>
      <c r="I6090" s="125"/>
      <c r="J6090" s="134"/>
      <c r="K6090" s="126"/>
      <c r="L6090" s="126"/>
      <c r="M6090" s="11"/>
      <c r="N6090" s="140"/>
      <c r="O6090" s="68" t="str">
        <f t="shared" si="220"/>
        <v/>
      </c>
      <c r="S6090" s="139"/>
    </row>
    <row r="6091" spans="2:19" ht="18.75" hidden="1">
      <c r="B6091" s="123"/>
      <c r="C6091" s="125"/>
      <c r="D6091" s="125"/>
      <c r="E6091" s="137"/>
      <c r="F6091" s="68" t="str">
        <f t="shared" si="221"/>
        <v/>
      </c>
      <c r="G6091" s="138"/>
      <c r="H6091" s="134"/>
      <c r="I6091" s="125"/>
      <c r="J6091" s="134"/>
      <c r="K6091" s="126"/>
      <c r="L6091" s="126"/>
      <c r="M6091" s="11"/>
      <c r="N6091" s="140"/>
      <c r="O6091" s="68" t="str">
        <f t="shared" si="220"/>
        <v/>
      </c>
      <c r="S6091" s="139"/>
    </row>
    <row r="6092" spans="2:19" ht="18.75" hidden="1">
      <c r="B6092" s="123"/>
      <c r="C6092" s="125"/>
      <c r="D6092" s="125"/>
      <c r="E6092" s="137"/>
      <c r="F6092" s="68" t="str">
        <f t="shared" si="221"/>
        <v/>
      </c>
      <c r="G6092" s="138"/>
      <c r="H6092" s="134"/>
      <c r="I6092" s="125"/>
      <c r="J6092" s="134"/>
      <c r="K6092" s="126"/>
      <c r="L6092" s="126"/>
      <c r="M6092" s="11"/>
      <c r="N6092" s="140"/>
      <c r="O6092" s="68" t="str">
        <f t="shared" si="220"/>
        <v/>
      </c>
      <c r="S6092" s="139"/>
    </row>
    <row r="6093" spans="2:19" ht="18.75" hidden="1">
      <c r="B6093" s="123"/>
      <c r="C6093" s="125"/>
      <c r="D6093" s="125"/>
      <c r="E6093" s="137"/>
      <c r="F6093" s="68" t="str">
        <f t="shared" si="221"/>
        <v/>
      </c>
      <c r="G6093" s="138"/>
      <c r="H6093" s="134"/>
      <c r="I6093" s="125"/>
      <c r="J6093" s="134"/>
      <c r="K6093" s="126"/>
      <c r="L6093" s="126"/>
      <c r="M6093" s="11"/>
      <c r="N6093" s="140"/>
      <c r="O6093" s="68" t="str">
        <f t="shared" si="220"/>
        <v/>
      </c>
      <c r="S6093" s="139"/>
    </row>
    <row r="6094" spans="2:19" ht="18.75" hidden="1">
      <c r="B6094" s="123"/>
      <c r="C6094" s="125"/>
      <c r="D6094" s="125"/>
      <c r="E6094" s="137"/>
      <c r="F6094" s="68" t="str">
        <f t="shared" si="221"/>
        <v/>
      </c>
      <c r="G6094" s="138"/>
      <c r="H6094" s="134"/>
      <c r="I6094" s="125"/>
      <c r="J6094" s="134"/>
      <c r="K6094" s="126"/>
      <c r="L6094" s="126"/>
      <c r="M6094" s="11"/>
      <c r="N6094" s="140"/>
      <c r="O6094" s="68" t="str">
        <f t="shared" si="220"/>
        <v/>
      </c>
      <c r="S6094" s="139"/>
    </row>
    <row r="6095" spans="2:19" ht="18.75" hidden="1">
      <c r="B6095" s="123"/>
      <c r="C6095" s="125"/>
      <c r="D6095" s="125"/>
      <c r="E6095" s="137"/>
      <c r="F6095" s="68" t="str">
        <f t="shared" si="221"/>
        <v/>
      </c>
      <c r="G6095" s="138"/>
      <c r="H6095" s="134"/>
      <c r="I6095" s="125"/>
      <c r="J6095" s="134"/>
      <c r="K6095" s="126"/>
      <c r="L6095" s="126"/>
      <c r="M6095" s="11"/>
      <c r="N6095" s="140"/>
      <c r="O6095" s="68" t="str">
        <f t="shared" si="220"/>
        <v/>
      </c>
      <c r="S6095" s="139"/>
    </row>
    <row r="6096" spans="2:19" ht="18.75" hidden="1">
      <c r="B6096" s="123"/>
      <c r="C6096" s="125"/>
      <c r="D6096" s="125"/>
      <c r="E6096" s="137"/>
      <c r="F6096" s="68" t="str">
        <f t="shared" si="221"/>
        <v/>
      </c>
      <c r="G6096" s="138"/>
      <c r="H6096" s="134"/>
      <c r="I6096" s="125"/>
      <c r="J6096" s="134"/>
      <c r="K6096" s="126"/>
      <c r="L6096" s="126"/>
      <c r="M6096" s="11"/>
      <c r="N6096" s="140"/>
      <c r="O6096" s="68" t="str">
        <f t="shared" si="220"/>
        <v/>
      </c>
      <c r="S6096" s="139"/>
    </row>
    <row r="6097" spans="2:19" ht="18.75" hidden="1">
      <c r="B6097" s="123"/>
      <c r="C6097" s="125"/>
      <c r="D6097" s="125"/>
      <c r="E6097" s="137"/>
      <c r="F6097" s="68" t="str">
        <f t="shared" si="221"/>
        <v/>
      </c>
      <c r="G6097" s="138"/>
      <c r="H6097" s="134"/>
      <c r="I6097" s="125"/>
      <c r="J6097" s="134"/>
      <c r="K6097" s="126"/>
      <c r="L6097" s="126"/>
      <c r="M6097" s="11"/>
      <c r="N6097" s="140"/>
      <c r="O6097" s="68" t="str">
        <f t="shared" si="220"/>
        <v/>
      </c>
      <c r="S6097" s="139"/>
    </row>
    <row r="6098" spans="2:19" ht="18.75" hidden="1">
      <c r="B6098" s="123"/>
      <c r="C6098" s="125"/>
      <c r="D6098" s="125"/>
      <c r="E6098" s="137"/>
      <c r="F6098" s="68" t="str">
        <f t="shared" si="221"/>
        <v/>
      </c>
      <c r="G6098" s="138"/>
      <c r="H6098" s="134"/>
      <c r="I6098" s="125"/>
      <c r="J6098" s="134"/>
      <c r="K6098" s="126"/>
      <c r="L6098" s="126"/>
      <c r="M6098" s="11"/>
      <c r="N6098" s="140"/>
      <c r="O6098" s="68" t="str">
        <f t="shared" si="220"/>
        <v/>
      </c>
      <c r="S6098" s="139"/>
    </row>
    <row r="6099" spans="2:19" ht="18.75" hidden="1">
      <c r="B6099" s="123"/>
      <c r="C6099" s="125"/>
      <c r="D6099" s="125"/>
      <c r="E6099" s="137"/>
      <c r="F6099" s="68" t="str">
        <f t="shared" si="221"/>
        <v/>
      </c>
      <c r="G6099" s="138"/>
      <c r="H6099" s="134"/>
      <c r="I6099" s="125"/>
      <c r="J6099" s="134"/>
      <c r="K6099" s="126"/>
      <c r="L6099" s="126"/>
      <c r="M6099" s="11"/>
      <c r="N6099" s="140"/>
      <c r="O6099" s="68" t="str">
        <f t="shared" si="220"/>
        <v/>
      </c>
      <c r="S6099" s="139"/>
    </row>
    <row r="6100" spans="2:19" ht="18.75" hidden="1">
      <c r="B6100" s="123"/>
      <c r="C6100" s="125"/>
      <c r="D6100" s="125"/>
      <c r="E6100" s="137"/>
      <c r="F6100" s="68" t="str">
        <f t="shared" si="221"/>
        <v/>
      </c>
      <c r="G6100" s="138"/>
      <c r="H6100" s="134"/>
      <c r="I6100" s="125"/>
      <c r="J6100" s="134"/>
      <c r="K6100" s="126"/>
      <c r="L6100" s="126"/>
      <c r="M6100" s="11"/>
      <c r="N6100" s="140"/>
      <c r="O6100" s="68" t="str">
        <f t="shared" si="220"/>
        <v/>
      </c>
      <c r="S6100" s="139"/>
    </row>
    <row r="6101" spans="2:19" ht="18.75" hidden="1">
      <c r="B6101" s="123"/>
      <c r="C6101" s="125"/>
      <c r="D6101" s="125"/>
      <c r="E6101" s="137"/>
      <c r="F6101" s="68" t="str">
        <f t="shared" si="221"/>
        <v/>
      </c>
      <c r="G6101" s="138"/>
      <c r="H6101" s="134"/>
      <c r="I6101" s="125"/>
      <c r="J6101" s="134"/>
      <c r="K6101" s="126"/>
      <c r="L6101" s="126"/>
      <c r="M6101" s="11"/>
      <c r="N6101" s="140"/>
      <c r="O6101" s="68" t="str">
        <f t="shared" si="220"/>
        <v/>
      </c>
      <c r="S6101" s="139"/>
    </row>
    <row r="6102" spans="2:19" ht="18.75" hidden="1">
      <c r="B6102" s="123"/>
      <c r="C6102" s="125"/>
      <c r="D6102" s="125"/>
      <c r="E6102" s="137"/>
      <c r="F6102" s="68" t="str">
        <f t="shared" si="221"/>
        <v/>
      </c>
      <c r="G6102" s="138"/>
      <c r="H6102" s="134"/>
      <c r="I6102" s="125"/>
      <c r="J6102" s="134"/>
      <c r="K6102" s="126"/>
      <c r="L6102" s="126"/>
      <c r="M6102" s="11"/>
      <c r="N6102" s="140"/>
      <c r="O6102" s="68" t="str">
        <f t="shared" si="220"/>
        <v/>
      </c>
      <c r="S6102" s="139"/>
    </row>
    <row r="6103" spans="2:19" ht="18.75" hidden="1">
      <c r="B6103" s="123"/>
      <c r="C6103" s="125"/>
      <c r="D6103" s="125"/>
      <c r="E6103" s="137"/>
      <c r="F6103" s="68" t="str">
        <f t="shared" si="221"/>
        <v/>
      </c>
      <c r="G6103" s="138"/>
      <c r="H6103" s="134"/>
      <c r="I6103" s="125"/>
      <c r="J6103" s="134"/>
      <c r="K6103" s="126"/>
      <c r="L6103" s="126"/>
      <c r="M6103" s="11"/>
      <c r="N6103" s="140"/>
      <c r="O6103" s="68" t="str">
        <f t="shared" si="220"/>
        <v/>
      </c>
      <c r="S6103" s="139"/>
    </row>
    <row r="6104" spans="2:19" ht="18.75" hidden="1">
      <c r="B6104" s="123"/>
      <c r="C6104" s="125"/>
      <c r="D6104" s="125"/>
      <c r="E6104" s="137"/>
      <c r="F6104" s="68" t="str">
        <f t="shared" si="221"/>
        <v/>
      </c>
      <c r="G6104" s="138"/>
      <c r="H6104" s="134"/>
      <c r="I6104" s="125"/>
      <c r="J6104" s="134"/>
      <c r="K6104" s="126"/>
      <c r="L6104" s="126"/>
      <c r="M6104" s="11"/>
      <c r="N6104" s="140"/>
      <c r="O6104" s="68" t="str">
        <f t="shared" si="220"/>
        <v/>
      </c>
      <c r="S6104" s="139"/>
    </row>
    <row r="6105" spans="2:19" ht="18.75" hidden="1">
      <c r="B6105" s="123"/>
      <c r="C6105" s="125"/>
      <c r="D6105" s="125"/>
      <c r="E6105" s="137"/>
      <c r="F6105" s="68" t="str">
        <f t="shared" si="221"/>
        <v/>
      </c>
      <c r="G6105" s="138"/>
      <c r="H6105" s="134"/>
      <c r="I6105" s="125"/>
      <c r="J6105" s="134"/>
      <c r="K6105" s="126"/>
      <c r="L6105" s="126"/>
      <c r="M6105" s="11"/>
      <c r="N6105" s="140"/>
      <c r="O6105" s="68" t="str">
        <f t="shared" si="220"/>
        <v/>
      </c>
      <c r="S6105" s="139"/>
    </row>
    <row r="6106" spans="2:19" ht="18.75" hidden="1">
      <c r="B6106" s="123"/>
      <c r="C6106" s="125"/>
      <c r="D6106" s="125"/>
      <c r="E6106" s="137"/>
      <c r="F6106" s="68" t="str">
        <f t="shared" si="221"/>
        <v/>
      </c>
      <c r="G6106" s="138"/>
      <c r="H6106" s="134"/>
      <c r="I6106" s="125"/>
      <c r="J6106" s="134"/>
      <c r="K6106" s="126"/>
      <c r="L6106" s="126"/>
      <c r="M6106" s="11"/>
      <c r="N6106" s="140"/>
      <c r="O6106" s="68" t="str">
        <f t="shared" si="220"/>
        <v/>
      </c>
      <c r="S6106" s="139"/>
    </row>
    <row r="6107" spans="2:19" ht="18.75" hidden="1">
      <c r="B6107" s="123"/>
      <c r="C6107" s="125"/>
      <c r="D6107" s="125"/>
      <c r="E6107" s="137"/>
      <c r="F6107" s="68" t="str">
        <f t="shared" si="221"/>
        <v/>
      </c>
      <c r="G6107" s="138"/>
      <c r="H6107" s="134"/>
      <c r="I6107" s="125"/>
      <c r="J6107" s="134"/>
      <c r="K6107" s="126"/>
      <c r="L6107" s="126"/>
      <c r="M6107" s="11"/>
      <c r="N6107" s="140"/>
      <c r="O6107" s="68" t="str">
        <f t="shared" si="220"/>
        <v/>
      </c>
      <c r="S6107" s="139"/>
    </row>
    <row r="6108" spans="2:19" ht="18.75" hidden="1">
      <c r="B6108" s="123"/>
      <c r="C6108" s="125"/>
      <c r="D6108" s="125"/>
      <c r="E6108" s="137"/>
      <c r="F6108" s="68" t="str">
        <f t="shared" si="221"/>
        <v/>
      </c>
      <c r="G6108" s="138"/>
      <c r="H6108" s="134"/>
      <c r="I6108" s="125"/>
      <c r="J6108" s="134"/>
      <c r="K6108" s="126"/>
      <c r="L6108" s="126"/>
      <c r="M6108" s="11"/>
      <c r="N6108" s="140"/>
      <c r="O6108" s="68" t="str">
        <f t="shared" si="220"/>
        <v/>
      </c>
      <c r="S6108" s="139"/>
    </row>
    <row r="6109" spans="2:19" ht="18.75" hidden="1">
      <c r="B6109" s="123"/>
      <c r="C6109" s="125"/>
      <c r="D6109" s="125"/>
      <c r="E6109" s="137"/>
      <c r="F6109" s="68" t="str">
        <f t="shared" si="221"/>
        <v/>
      </c>
      <c r="G6109" s="138"/>
      <c r="H6109" s="134"/>
      <c r="I6109" s="125"/>
      <c r="J6109" s="134"/>
      <c r="K6109" s="126"/>
      <c r="L6109" s="126"/>
      <c r="M6109" s="11"/>
      <c r="N6109" s="140"/>
      <c r="O6109" s="68" t="str">
        <f t="shared" si="220"/>
        <v/>
      </c>
      <c r="S6109" s="139"/>
    </row>
    <row r="6110" spans="2:19" ht="18.75" hidden="1">
      <c r="B6110" s="123"/>
      <c r="C6110" s="125"/>
      <c r="D6110" s="125"/>
      <c r="E6110" s="137"/>
      <c r="F6110" s="68" t="str">
        <f t="shared" si="221"/>
        <v/>
      </c>
      <c r="G6110" s="138"/>
      <c r="H6110" s="134"/>
      <c r="I6110" s="125"/>
      <c r="J6110" s="134"/>
      <c r="K6110" s="126"/>
      <c r="L6110" s="126"/>
      <c r="M6110" s="11"/>
      <c r="N6110" s="140"/>
      <c r="O6110" s="68" t="str">
        <f t="shared" si="220"/>
        <v/>
      </c>
      <c r="S6110" s="139"/>
    </row>
    <row r="6111" spans="2:19" ht="18.75" hidden="1">
      <c r="B6111" s="123"/>
      <c r="C6111" s="125"/>
      <c r="D6111" s="125"/>
      <c r="E6111" s="137"/>
      <c r="F6111" s="68" t="str">
        <f t="shared" si="221"/>
        <v/>
      </c>
      <c r="G6111" s="138"/>
      <c r="H6111" s="134"/>
      <c r="I6111" s="125"/>
      <c r="J6111" s="134"/>
      <c r="K6111" s="126"/>
      <c r="L6111" s="126"/>
      <c r="M6111" s="11"/>
      <c r="N6111" s="140"/>
      <c r="O6111" s="68" t="str">
        <f t="shared" si="220"/>
        <v/>
      </c>
      <c r="S6111" s="139"/>
    </row>
    <row r="6112" spans="2:19" ht="18.75" hidden="1">
      <c r="B6112" s="123"/>
      <c r="C6112" s="125"/>
      <c r="D6112" s="125"/>
      <c r="E6112" s="137"/>
      <c r="F6112" s="68" t="str">
        <f t="shared" si="221"/>
        <v/>
      </c>
      <c r="G6112" s="138"/>
      <c r="H6112" s="134"/>
      <c r="I6112" s="125"/>
      <c r="J6112" s="134"/>
      <c r="K6112" s="126"/>
      <c r="L6112" s="126"/>
      <c r="M6112" s="11"/>
      <c r="N6112" s="140"/>
      <c r="O6112" s="68" t="str">
        <f t="shared" si="220"/>
        <v/>
      </c>
      <c r="S6112" s="139"/>
    </row>
    <row r="6113" spans="2:19" ht="18.75" hidden="1">
      <c r="B6113" s="123"/>
      <c r="C6113" s="125"/>
      <c r="D6113" s="125"/>
      <c r="E6113" s="137"/>
      <c r="F6113" s="68" t="str">
        <f t="shared" si="221"/>
        <v/>
      </c>
      <c r="G6113" s="138"/>
      <c r="H6113" s="134"/>
      <c r="I6113" s="125"/>
      <c r="J6113" s="134"/>
      <c r="K6113" s="126"/>
      <c r="L6113" s="126"/>
      <c r="M6113" s="11"/>
      <c r="N6113" s="140"/>
      <c r="O6113" s="68" t="str">
        <f t="shared" si="220"/>
        <v/>
      </c>
      <c r="S6113" s="139"/>
    </row>
    <row r="6114" spans="2:19" ht="18.75" hidden="1">
      <c r="B6114" s="123"/>
      <c r="C6114" s="125"/>
      <c r="D6114" s="125"/>
      <c r="E6114" s="137"/>
      <c r="F6114" s="68" t="str">
        <f t="shared" si="221"/>
        <v/>
      </c>
      <c r="G6114" s="138"/>
      <c r="H6114" s="134"/>
      <c r="I6114" s="125"/>
      <c r="J6114" s="134"/>
      <c r="K6114" s="126"/>
      <c r="L6114" s="126"/>
      <c r="M6114" s="11"/>
      <c r="N6114" s="140"/>
      <c r="O6114" s="68" t="str">
        <f t="shared" si="220"/>
        <v/>
      </c>
      <c r="S6114" s="139"/>
    </row>
    <row r="6115" spans="2:19" ht="18.75" hidden="1">
      <c r="B6115" s="123"/>
      <c r="C6115" s="125"/>
      <c r="D6115" s="125"/>
      <c r="E6115" s="137"/>
      <c r="F6115" s="68" t="str">
        <f t="shared" si="221"/>
        <v/>
      </c>
      <c r="G6115" s="138"/>
      <c r="H6115" s="134"/>
      <c r="I6115" s="125"/>
      <c r="J6115" s="134"/>
      <c r="K6115" s="126"/>
      <c r="L6115" s="126"/>
      <c r="M6115" s="11"/>
      <c r="N6115" s="140"/>
      <c r="O6115" s="68" t="str">
        <f t="shared" si="220"/>
        <v/>
      </c>
      <c r="S6115" s="139"/>
    </row>
    <row r="6116" spans="2:19" ht="18.75" hidden="1">
      <c r="B6116" s="123"/>
      <c r="C6116" s="125"/>
      <c r="D6116" s="125"/>
      <c r="E6116" s="137"/>
      <c r="F6116" s="68" t="str">
        <f t="shared" si="221"/>
        <v/>
      </c>
      <c r="G6116" s="138"/>
      <c r="H6116" s="134"/>
      <c r="I6116" s="125"/>
      <c r="J6116" s="134"/>
      <c r="K6116" s="126"/>
      <c r="L6116" s="126"/>
      <c r="M6116" s="11"/>
      <c r="N6116" s="140"/>
      <c r="O6116" s="68" t="str">
        <f t="shared" si="220"/>
        <v/>
      </c>
      <c r="S6116" s="139"/>
    </row>
    <row r="6117" spans="2:19" ht="18.75" hidden="1">
      <c r="B6117" s="123"/>
      <c r="C6117" s="125"/>
      <c r="D6117" s="125"/>
      <c r="E6117" s="137"/>
      <c r="F6117" s="68" t="str">
        <f t="shared" si="221"/>
        <v/>
      </c>
      <c r="G6117" s="138"/>
      <c r="H6117" s="134"/>
      <c r="I6117" s="125"/>
      <c r="J6117" s="134"/>
      <c r="K6117" s="126"/>
      <c r="L6117" s="126"/>
      <c r="M6117" s="11"/>
      <c r="N6117" s="140"/>
      <c r="O6117" s="68" t="str">
        <f t="shared" si="220"/>
        <v/>
      </c>
      <c r="S6117" s="139"/>
    </row>
    <row r="6118" spans="2:19" ht="18.75" hidden="1">
      <c r="B6118" s="123"/>
      <c r="C6118" s="125"/>
      <c r="D6118" s="125"/>
      <c r="E6118" s="137"/>
      <c r="F6118" s="68" t="str">
        <f t="shared" si="221"/>
        <v/>
      </c>
      <c r="G6118" s="138"/>
      <c r="H6118" s="134"/>
      <c r="I6118" s="125"/>
      <c r="J6118" s="134"/>
      <c r="K6118" s="126"/>
      <c r="L6118" s="126"/>
      <c r="M6118" s="11"/>
      <c r="N6118" s="140"/>
      <c r="O6118" s="68" t="str">
        <f t="shared" si="220"/>
        <v/>
      </c>
      <c r="S6118" s="139"/>
    </row>
    <row r="6119" spans="2:19" ht="18.75" hidden="1">
      <c r="B6119" s="123"/>
      <c r="C6119" s="125"/>
      <c r="D6119" s="125"/>
      <c r="E6119" s="137"/>
      <c r="F6119" s="68" t="str">
        <f t="shared" si="221"/>
        <v/>
      </c>
      <c r="G6119" s="138"/>
      <c r="H6119" s="134"/>
      <c r="I6119" s="125"/>
      <c r="J6119" s="134"/>
      <c r="K6119" s="126"/>
      <c r="L6119" s="126"/>
      <c r="M6119" s="11"/>
      <c r="N6119" s="140"/>
      <c r="O6119" s="68" t="str">
        <f t="shared" si="220"/>
        <v/>
      </c>
      <c r="S6119" s="139"/>
    </row>
    <row r="6120" spans="2:19" ht="18.75" hidden="1">
      <c r="B6120" s="123"/>
      <c r="C6120" s="125"/>
      <c r="D6120" s="125"/>
      <c r="E6120" s="137"/>
      <c r="F6120" s="68" t="str">
        <f t="shared" si="221"/>
        <v/>
      </c>
      <c r="G6120" s="138"/>
      <c r="H6120" s="134"/>
      <c r="I6120" s="125"/>
      <c r="J6120" s="134"/>
      <c r="K6120" s="126"/>
      <c r="L6120" s="126"/>
      <c r="M6120" s="11"/>
      <c r="N6120" s="140"/>
      <c r="O6120" s="68" t="str">
        <f t="shared" si="220"/>
        <v/>
      </c>
      <c r="S6120" s="139"/>
    </row>
    <row r="6121" spans="2:19" ht="18.75" hidden="1">
      <c r="B6121" s="123"/>
      <c r="C6121" s="125"/>
      <c r="D6121" s="125"/>
      <c r="E6121" s="137"/>
      <c r="F6121" s="68" t="str">
        <f t="shared" si="221"/>
        <v/>
      </c>
      <c r="G6121" s="138"/>
      <c r="H6121" s="134"/>
      <c r="I6121" s="125"/>
      <c r="J6121" s="134"/>
      <c r="K6121" s="126"/>
      <c r="L6121" s="126"/>
      <c r="M6121" s="11"/>
      <c r="N6121" s="140"/>
      <c r="O6121" s="68" t="str">
        <f t="shared" si="220"/>
        <v/>
      </c>
      <c r="S6121" s="139"/>
    </row>
    <row r="6122" spans="2:19" ht="18.75" hidden="1">
      <c r="B6122" s="123"/>
      <c r="C6122" s="125"/>
      <c r="D6122" s="125"/>
      <c r="E6122" s="137"/>
      <c r="F6122" s="68" t="str">
        <f t="shared" si="221"/>
        <v/>
      </c>
      <c r="G6122" s="138"/>
      <c r="H6122" s="134"/>
      <c r="I6122" s="125"/>
      <c r="J6122" s="134"/>
      <c r="K6122" s="126"/>
      <c r="L6122" s="126"/>
      <c r="M6122" s="11"/>
      <c r="N6122" s="140"/>
      <c r="O6122" s="68" t="str">
        <f t="shared" si="220"/>
        <v/>
      </c>
      <c r="S6122" s="139"/>
    </row>
    <row r="6123" spans="2:19" ht="18.75" hidden="1">
      <c r="B6123" s="123"/>
      <c r="C6123" s="125"/>
      <c r="D6123" s="125"/>
      <c r="E6123" s="137"/>
      <c r="F6123" s="68" t="str">
        <f t="shared" si="221"/>
        <v/>
      </c>
      <c r="G6123" s="138"/>
      <c r="H6123" s="134"/>
      <c r="I6123" s="125"/>
      <c r="J6123" s="134"/>
      <c r="K6123" s="126"/>
      <c r="L6123" s="126"/>
      <c r="M6123" s="11"/>
      <c r="N6123" s="140"/>
      <c r="O6123" s="68" t="str">
        <f t="shared" si="220"/>
        <v/>
      </c>
      <c r="S6123" s="139"/>
    </row>
    <row r="6124" spans="2:19" ht="18.75" hidden="1">
      <c r="B6124" s="123"/>
      <c r="C6124" s="125"/>
      <c r="D6124" s="125"/>
      <c r="E6124" s="137"/>
      <c r="F6124" s="68" t="str">
        <f t="shared" si="221"/>
        <v/>
      </c>
      <c r="G6124" s="138"/>
      <c r="H6124" s="134"/>
      <c r="I6124" s="125"/>
      <c r="J6124" s="134"/>
      <c r="K6124" s="126"/>
      <c r="L6124" s="126"/>
      <c r="M6124" s="11"/>
      <c r="N6124" s="140"/>
      <c r="O6124" s="68" t="str">
        <f t="shared" si="220"/>
        <v/>
      </c>
      <c r="S6124" s="139"/>
    </row>
    <row r="6125" spans="2:19" ht="18.75" hidden="1">
      <c r="B6125" s="123"/>
      <c r="C6125" s="125"/>
      <c r="D6125" s="125"/>
      <c r="E6125" s="137"/>
      <c r="F6125" s="68" t="str">
        <f t="shared" si="221"/>
        <v/>
      </c>
      <c r="G6125" s="138"/>
      <c r="H6125" s="134"/>
      <c r="I6125" s="125"/>
      <c r="J6125" s="134"/>
      <c r="K6125" s="126"/>
      <c r="L6125" s="126"/>
      <c r="M6125" s="11"/>
      <c r="N6125" s="140"/>
      <c r="O6125" s="68" t="str">
        <f t="shared" si="220"/>
        <v/>
      </c>
      <c r="S6125" s="139"/>
    </row>
    <row r="6126" spans="2:19" ht="18.75" hidden="1">
      <c r="B6126" s="123"/>
      <c r="C6126" s="125"/>
      <c r="D6126" s="125"/>
      <c r="E6126" s="137"/>
      <c r="F6126" s="68" t="str">
        <f t="shared" si="221"/>
        <v/>
      </c>
      <c r="G6126" s="138"/>
      <c r="H6126" s="134"/>
      <c r="I6126" s="125"/>
      <c r="J6126" s="134"/>
      <c r="K6126" s="126"/>
      <c r="L6126" s="126"/>
      <c r="M6126" s="11"/>
      <c r="N6126" s="140"/>
      <c r="O6126" s="68" t="str">
        <f t="shared" si="220"/>
        <v/>
      </c>
      <c r="S6126" s="139"/>
    </row>
    <row r="6127" spans="2:19" ht="18.75" hidden="1">
      <c r="B6127" s="123"/>
      <c r="C6127" s="125"/>
      <c r="D6127" s="125"/>
      <c r="E6127" s="137"/>
      <c r="F6127" s="68" t="str">
        <f t="shared" si="221"/>
        <v/>
      </c>
      <c r="G6127" s="138"/>
      <c r="H6127" s="134"/>
      <c r="I6127" s="125"/>
      <c r="J6127" s="134"/>
      <c r="K6127" s="126"/>
      <c r="L6127" s="126"/>
      <c r="M6127" s="11"/>
      <c r="N6127" s="140"/>
      <c r="O6127" s="68" t="str">
        <f t="shared" si="220"/>
        <v/>
      </c>
      <c r="S6127" s="139"/>
    </row>
    <row r="6128" spans="2:19" ht="18.75" hidden="1">
      <c r="B6128" s="123"/>
      <c r="C6128" s="125"/>
      <c r="D6128" s="125"/>
      <c r="E6128" s="137"/>
      <c r="F6128" s="68" t="str">
        <f t="shared" si="221"/>
        <v/>
      </c>
      <c r="G6128" s="138"/>
      <c r="H6128" s="134"/>
      <c r="I6128" s="125"/>
      <c r="J6128" s="134"/>
      <c r="K6128" s="126"/>
      <c r="L6128" s="126"/>
      <c r="M6128" s="11"/>
      <c r="N6128" s="140"/>
      <c r="O6128" s="68" t="str">
        <f t="shared" si="220"/>
        <v/>
      </c>
      <c r="S6128" s="139"/>
    </row>
    <row r="6129" spans="2:19" ht="18.75" hidden="1">
      <c r="B6129" s="123"/>
      <c r="C6129" s="125"/>
      <c r="D6129" s="125"/>
      <c r="E6129" s="137"/>
      <c r="F6129" s="68" t="str">
        <f t="shared" si="221"/>
        <v/>
      </c>
      <c r="G6129" s="138"/>
      <c r="H6129" s="134"/>
      <c r="I6129" s="125"/>
      <c r="J6129" s="134"/>
      <c r="K6129" s="126"/>
      <c r="L6129" s="126"/>
      <c r="M6129" s="11"/>
      <c r="N6129" s="140"/>
      <c r="O6129" s="68" t="str">
        <f t="shared" si="220"/>
        <v/>
      </c>
      <c r="S6129" s="139"/>
    </row>
    <row r="6130" spans="2:19" ht="18.75" hidden="1">
      <c r="B6130" s="123"/>
      <c r="C6130" s="125"/>
      <c r="D6130" s="125"/>
      <c r="E6130" s="137"/>
      <c r="F6130" s="68" t="str">
        <f t="shared" si="221"/>
        <v/>
      </c>
      <c r="G6130" s="138"/>
      <c r="H6130" s="134"/>
      <c r="I6130" s="125"/>
      <c r="J6130" s="134"/>
      <c r="K6130" s="126"/>
      <c r="L6130" s="126"/>
      <c r="M6130" s="11"/>
      <c r="N6130" s="140"/>
      <c r="O6130" s="68" t="str">
        <f t="shared" si="220"/>
        <v/>
      </c>
      <c r="S6130" s="139"/>
    </row>
    <row r="6131" spans="2:19" ht="18.75" hidden="1">
      <c r="B6131" s="123"/>
      <c r="C6131" s="125"/>
      <c r="D6131" s="125"/>
      <c r="E6131" s="137"/>
      <c r="F6131" s="68" t="str">
        <f t="shared" si="221"/>
        <v/>
      </c>
      <c r="G6131" s="138"/>
      <c r="H6131" s="134"/>
      <c r="I6131" s="125"/>
      <c r="J6131" s="134"/>
      <c r="K6131" s="126"/>
      <c r="L6131" s="126"/>
      <c r="M6131" s="11"/>
      <c r="N6131" s="140"/>
      <c r="O6131" s="68" t="str">
        <f t="shared" si="220"/>
        <v/>
      </c>
      <c r="S6131" s="139"/>
    </row>
    <row r="6132" spans="2:19" ht="18.75" hidden="1">
      <c r="B6132" s="123"/>
      <c r="C6132" s="125"/>
      <c r="D6132" s="125"/>
      <c r="E6132" s="137"/>
      <c r="F6132" s="68" t="str">
        <f t="shared" si="221"/>
        <v/>
      </c>
      <c r="G6132" s="138"/>
      <c r="H6132" s="134"/>
      <c r="I6132" s="125"/>
      <c r="J6132" s="134"/>
      <c r="K6132" s="126"/>
      <c r="L6132" s="126"/>
      <c r="M6132" s="11"/>
      <c r="N6132" s="140"/>
      <c r="O6132" s="68" t="str">
        <f t="shared" si="220"/>
        <v/>
      </c>
      <c r="S6132" s="139"/>
    </row>
    <row r="6133" spans="2:19" ht="18.75" hidden="1">
      <c r="B6133" s="123"/>
      <c r="C6133" s="125"/>
      <c r="D6133" s="125"/>
      <c r="E6133" s="137"/>
      <c r="F6133" s="68" t="str">
        <f t="shared" si="221"/>
        <v/>
      </c>
      <c r="G6133" s="138"/>
      <c r="H6133" s="134"/>
      <c r="I6133" s="125"/>
      <c r="J6133" s="134"/>
      <c r="K6133" s="126"/>
      <c r="L6133" s="126"/>
      <c r="M6133" s="11"/>
      <c r="N6133" s="140"/>
      <c r="O6133" s="68" t="str">
        <f t="shared" si="220"/>
        <v/>
      </c>
      <c r="S6133" s="139"/>
    </row>
    <row r="6134" spans="2:19" ht="18.75" hidden="1">
      <c r="B6134" s="123"/>
      <c r="C6134" s="125"/>
      <c r="D6134" s="125"/>
      <c r="E6134" s="137"/>
      <c r="F6134" s="68" t="str">
        <f t="shared" si="221"/>
        <v/>
      </c>
      <c r="G6134" s="138"/>
      <c r="H6134" s="134"/>
      <c r="I6134" s="125"/>
      <c r="J6134" s="134"/>
      <c r="K6134" s="126"/>
      <c r="L6134" s="126"/>
      <c r="M6134" s="11"/>
      <c r="N6134" s="140"/>
      <c r="O6134" s="68" t="str">
        <f t="shared" si="220"/>
        <v/>
      </c>
      <c r="S6134" s="139"/>
    </row>
    <row r="6135" spans="2:19" ht="18.75" hidden="1">
      <c r="B6135" s="123"/>
      <c r="C6135" s="125"/>
      <c r="D6135" s="125"/>
      <c r="E6135" s="137"/>
      <c r="F6135" s="68" t="str">
        <f t="shared" si="221"/>
        <v/>
      </c>
      <c r="G6135" s="138"/>
      <c r="H6135" s="134"/>
      <c r="I6135" s="125"/>
      <c r="J6135" s="134"/>
      <c r="K6135" s="126"/>
      <c r="L6135" s="126"/>
      <c r="M6135" s="11"/>
      <c r="N6135" s="140"/>
      <c r="O6135" s="68" t="str">
        <f t="shared" si="220"/>
        <v/>
      </c>
      <c r="S6135" s="139"/>
    </row>
    <row r="6136" spans="2:19" ht="18.75" hidden="1">
      <c r="B6136" s="123"/>
      <c r="C6136" s="125"/>
      <c r="D6136" s="125"/>
      <c r="E6136" s="137"/>
      <c r="F6136" s="68" t="str">
        <f t="shared" si="221"/>
        <v/>
      </c>
      <c r="G6136" s="138"/>
      <c r="H6136" s="134"/>
      <c r="I6136" s="125"/>
      <c r="J6136" s="134"/>
      <c r="K6136" s="126"/>
      <c r="L6136" s="126"/>
      <c r="M6136" s="11"/>
      <c r="N6136" s="140"/>
      <c r="O6136" s="68" t="str">
        <f t="shared" si="220"/>
        <v/>
      </c>
      <c r="S6136" s="139"/>
    </row>
    <row r="6137" spans="2:19" ht="18.75" hidden="1">
      <c r="B6137" s="123"/>
      <c r="C6137" s="125"/>
      <c r="D6137" s="125"/>
      <c r="E6137" s="137"/>
      <c r="F6137" s="68" t="str">
        <f t="shared" si="221"/>
        <v/>
      </c>
      <c r="G6137" s="138"/>
      <c r="H6137" s="134"/>
      <c r="I6137" s="125"/>
      <c r="J6137" s="134"/>
      <c r="K6137" s="126"/>
      <c r="L6137" s="126"/>
      <c r="M6137" s="11"/>
      <c r="N6137" s="140"/>
      <c r="O6137" s="68" t="str">
        <f t="shared" si="220"/>
        <v/>
      </c>
      <c r="S6137" s="139"/>
    </row>
    <row r="6138" spans="2:19" ht="18.75" hidden="1">
      <c r="B6138" s="123"/>
      <c r="C6138" s="125"/>
      <c r="D6138" s="125"/>
      <c r="E6138" s="137"/>
      <c r="F6138" s="68" t="str">
        <f t="shared" si="221"/>
        <v/>
      </c>
      <c r="G6138" s="138"/>
      <c r="H6138" s="134"/>
      <c r="I6138" s="125"/>
      <c r="J6138" s="134"/>
      <c r="K6138" s="126"/>
      <c r="L6138" s="126"/>
      <c r="M6138" s="11"/>
      <c r="N6138" s="140"/>
      <c r="O6138" s="68" t="str">
        <f t="shared" ref="O6138:O6201" si="222">+F6138&amp;M6138&amp;N6138</f>
        <v/>
      </c>
      <c r="S6138" s="139"/>
    </row>
    <row r="6139" spans="2:19" ht="18.75" hidden="1">
      <c r="B6139" s="123"/>
      <c r="C6139" s="125"/>
      <c r="D6139" s="125"/>
      <c r="E6139" s="137"/>
      <c r="F6139" s="68" t="str">
        <f t="shared" si="221"/>
        <v/>
      </c>
      <c r="G6139" s="138"/>
      <c r="H6139" s="134"/>
      <c r="I6139" s="125"/>
      <c r="J6139" s="134"/>
      <c r="K6139" s="126"/>
      <c r="L6139" s="126"/>
      <c r="M6139" s="11"/>
      <c r="N6139" s="140"/>
      <c r="O6139" s="68" t="str">
        <f t="shared" si="222"/>
        <v/>
      </c>
      <c r="S6139" s="139"/>
    </row>
    <row r="6140" spans="2:19" ht="18.75" hidden="1">
      <c r="B6140" s="123"/>
      <c r="C6140" s="125"/>
      <c r="D6140" s="125"/>
      <c r="E6140" s="137"/>
      <c r="F6140" s="68" t="str">
        <f t="shared" si="221"/>
        <v/>
      </c>
      <c r="G6140" s="138"/>
      <c r="H6140" s="134"/>
      <c r="I6140" s="125"/>
      <c r="J6140" s="134"/>
      <c r="K6140" s="126"/>
      <c r="L6140" s="126"/>
      <c r="M6140" s="11"/>
      <c r="N6140" s="140"/>
      <c r="O6140" s="68" t="str">
        <f t="shared" si="222"/>
        <v/>
      </c>
      <c r="S6140" s="139"/>
    </row>
    <row r="6141" spans="2:19" ht="18.75" hidden="1">
      <c r="B6141" s="123"/>
      <c r="C6141" s="125"/>
      <c r="D6141" s="125"/>
      <c r="E6141" s="137"/>
      <c r="F6141" s="68" t="str">
        <f t="shared" si="221"/>
        <v/>
      </c>
      <c r="G6141" s="138"/>
      <c r="H6141" s="134"/>
      <c r="I6141" s="125"/>
      <c r="J6141" s="134"/>
      <c r="K6141" s="126"/>
      <c r="L6141" s="126"/>
      <c r="M6141" s="11"/>
      <c r="N6141" s="140"/>
      <c r="O6141" s="68" t="str">
        <f t="shared" si="222"/>
        <v/>
      </c>
      <c r="S6141" s="139"/>
    </row>
    <row r="6142" spans="2:19" ht="18.75" hidden="1">
      <c r="B6142" s="123"/>
      <c r="C6142" s="125"/>
      <c r="D6142" s="125"/>
      <c r="E6142" s="137"/>
      <c r="F6142" s="68" t="str">
        <f t="shared" si="221"/>
        <v/>
      </c>
      <c r="G6142" s="138"/>
      <c r="H6142" s="134"/>
      <c r="I6142" s="125"/>
      <c r="J6142" s="134"/>
      <c r="K6142" s="126"/>
      <c r="L6142" s="126"/>
      <c r="M6142" s="11"/>
      <c r="N6142" s="140"/>
      <c r="O6142" s="68" t="str">
        <f t="shared" si="222"/>
        <v/>
      </c>
      <c r="S6142" s="139"/>
    </row>
    <row r="6143" spans="2:19" ht="18.75" hidden="1">
      <c r="B6143" s="123"/>
      <c r="C6143" s="125"/>
      <c r="D6143" s="125"/>
      <c r="E6143" s="137"/>
      <c r="F6143" s="68" t="str">
        <f t="shared" si="221"/>
        <v/>
      </c>
      <c r="G6143" s="138"/>
      <c r="H6143" s="134"/>
      <c r="I6143" s="125"/>
      <c r="J6143" s="134"/>
      <c r="K6143" s="126"/>
      <c r="L6143" s="126"/>
      <c r="M6143" s="11"/>
      <c r="N6143" s="140"/>
      <c r="O6143" s="68" t="str">
        <f t="shared" si="222"/>
        <v/>
      </c>
      <c r="S6143" s="139"/>
    </row>
    <row r="6144" spans="2:19" ht="18.75" hidden="1">
      <c r="B6144" s="123"/>
      <c r="C6144" s="125"/>
      <c r="D6144" s="125"/>
      <c r="E6144" s="137"/>
      <c r="F6144" s="68" t="str">
        <f t="shared" si="221"/>
        <v/>
      </c>
      <c r="G6144" s="138"/>
      <c r="H6144" s="134"/>
      <c r="I6144" s="125"/>
      <c r="J6144" s="134"/>
      <c r="K6144" s="126"/>
      <c r="L6144" s="126"/>
      <c r="M6144" s="11"/>
      <c r="N6144" s="140"/>
      <c r="O6144" s="68" t="str">
        <f t="shared" si="222"/>
        <v/>
      </c>
      <c r="S6144" s="139"/>
    </row>
    <row r="6145" spans="2:19" ht="18.75" hidden="1">
      <c r="B6145" s="123"/>
      <c r="C6145" s="125"/>
      <c r="D6145" s="125"/>
      <c r="E6145" s="137"/>
      <c r="F6145" s="68" t="str">
        <f t="shared" si="221"/>
        <v/>
      </c>
      <c r="G6145" s="138"/>
      <c r="H6145" s="134"/>
      <c r="I6145" s="125"/>
      <c r="J6145" s="134"/>
      <c r="K6145" s="126"/>
      <c r="L6145" s="126"/>
      <c r="M6145" s="11"/>
      <c r="N6145" s="140"/>
      <c r="O6145" s="68" t="str">
        <f t="shared" si="222"/>
        <v/>
      </c>
      <c r="S6145" s="139"/>
    </row>
    <row r="6146" spans="2:19" ht="18.75" hidden="1">
      <c r="B6146" s="123"/>
      <c r="C6146" s="125"/>
      <c r="D6146" s="125"/>
      <c r="E6146" s="137"/>
      <c r="F6146" s="68" t="str">
        <f t="shared" si="221"/>
        <v/>
      </c>
      <c r="G6146" s="138"/>
      <c r="H6146" s="134"/>
      <c r="I6146" s="125"/>
      <c r="J6146" s="134"/>
      <c r="K6146" s="126"/>
      <c r="L6146" s="126"/>
      <c r="M6146" s="11"/>
      <c r="N6146" s="140"/>
      <c r="O6146" s="68" t="str">
        <f t="shared" si="222"/>
        <v/>
      </c>
      <c r="S6146" s="139"/>
    </row>
    <row r="6147" spans="2:19" ht="18.75" hidden="1">
      <c r="B6147" s="123"/>
      <c r="C6147" s="125"/>
      <c r="D6147" s="125"/>
      <c r="E6147" s="137"/>
      <c r="F6147" s="68" t="str">
        <f t="shared" si="221"/>
        <v/>
      </c>
      <c r="G6147" s="138"/>
      <c r="H6147" s="134"/>
      <c r="I6147" s="125"/>
      <c r="J6147" s="134"/>
      <c r="K6147" s="126"/>
      <c r="L6147" s="126"/>
      <c r="M6147" s="11"/>
      <c r="N6147" s="140"/>
      <c r="O6147" s="68" t="str">
        <f t="shared" si="222"/>
        <v/>
      </c>
      <c r="S6147" s="139"/>
    </row>
    <row r="6148" spans="2:19" ht="18.75" hidden="1">
      <c r="B6148" s="123"/>
      <c r="C6148" s="125"/>
      <c r="D6148" s="125"/>
      <c r="E6148" s="137"/>
      <c r="F6148" s="68" t="str">
        <f t="shared" si="221"/>
        <v/>
      </c>
      <c r="G6148" s="138"/>
      <c r="H6148" s="134"/>
      <c r="I6148" s="125"/>
      <c r="J6148" s="134"/>
      <c r="K6148" s="126"/>
      <c r="L6148" s="126"/>
      <c r="M6148" s="11"/>
      <c r="N6148" s="140"/>
      <c r="O6148" s="68" t="str">
        <f t="shared" si="222"/>
        <v/>
      </c>
      <c r="S6148" s="139"/>
    </row>
    <row r="6149" spans="2:19" ht="18.75" hidden="1">
      <c r="B6149" s="123"/>
      <c r="C6149" s="125"/>
      <c r="D6149" s="125"/>
      <c r="E6149" s="137"/>
      <c r="F6149" s="68" t="str">
        <f t="shared" si="221"/>
        <v/>
      </c>
      <c r="G6149" s="138"/>
      <c r="H6149" s="134"/>
      <c r="I6149" s="125"/>
      <c r="J6149" s="134"/>
      <c r="K6149" s="126"/>
      <c r="L6149" s="126"/>
      <c r="M6149" s="11"/>
      <c r="N6149" s="140"/>
      <c r="O6149" s="68" t="str">
        <f t="shared" si="222"/>
        <v/>
      </c>
      <c r="S6149" s="139"/>
    </row>
    <row r="6150" spans="2:19" ht="18.75" hidden="1">
      <c r="B6150" s="123"/>
      <c r="C6150" s="125"/>
      <c r="D6150" s="125"/>
      <c r="E6150" s="137"/>
      <c r="F6150" s="68" t="str">
        <f t="shared" si="221"/>
        <v/>
      </c>
      <c r="G6150" s="138"/>
      <c r="H6150" s="134"/>
      <c r="I6150" s="125"/>
      <c r="J6150" s="134"/>
      <c r="K6150" s="126"/>
      <c r="L6150" s="126"/>
      <c r="M6150" s="11"/>
      <c r="N6150" s="140"/>
      <c r="O6150" s="68" t="str">
        <f t="shared" si="222"/>
        <v/>
      </c>
      <c r="S6150" s="139"/>
    </row>
    <row r="6151" spans="2:19" ht="18.75" hidden="1">
      <c r="B6151" s="123"/>
      <c r="C6151" s="125"/>
      <c r="D6151" s="125"/>
      <c r="E6151" s="137"/>
      <c r="F6151" s="68" t="str">
        <f t="shared" ref="F6151:F6214" si="223">B6151&amp;C6151&amp;D6151&amp;E6151</f>
        <v/>
      </c>
      <c r="G6151" s="138"/>
      <c r="H6151" s="134"/>
      <c r="I6151" s="125"/>
      <c r="J6151" s="134"/>
      <c r="K6151" s="126"/>
      <c r="L6151" s="126"/>
      <c r="M6151" s="11"/>
      <c r="N6151" s="140"/>
      <c r="O6151" s="68" t="str">
        <f t="shared" si="222"/>
        <v/>
      </c>
      <c r="S6151" s="139"/>
    </row>
    <row r="6152" spans="2:19" ht="18.75" hidden="1">
      <c r="B6152" s="123"/>
      <c r="C6152" s="125"/>
      <c r="D6152" s="125"/>
      <c r="E6152" s="137"/>
      <c r="F6152" s="68" t="str">
        <f t="shared" si="223"/>
        <v/>
      </c>
      <c r="G6152" s="138"/>
      <c r="H6152" s="134"/>
      <c r="I6152" s="125"/>
      <c r="J6152" s="134"/>
      <c r="K6152" s="126"/>
      <c r="L6152" s="126"/>
      <c r="M6152" s="11"/>
      <c r="N6152" s="140"/>
      <c r="O6152" s="68" t="str">
        <f t="shared" si="222"/>
        <v/>
      </c>
      <c r="S6152" s="139"/>
    </row>
    <row r="6153" spans="2:19" ht="18.75" hidden="1">
      <c r="B6153" s="123"/>
      <c r="C6153" s="125"/>
      <c r="D6153" s="125"/>
      <c r="E6153" s="137"/>
      <c r="F6153" s="68" t="str">
        <f t="shared" si="223"/>
        <v/>
      </c>
      <c r="G6153" s="138"/>
      <c r="H6153" s="134"/>
      <c r="I6153" s="125"/>
      <c r="J6153" s="134"/>
      <c r="K6153" s="126"/>
      <c r="L6153" s="126"/>
      <c r="M6153" s="11"/>
      <c r="N6153" s="140"/>
      <c r="O6153" s="68" t="str">
        <f t="shared" si="222"/>
        <v/>
      </c>
      <c r="S6153" s="139"/>
    </row>
    <row r="6154" spans="2:19" ht="18.75" hidden="1">
      <c r="B6154" s="123"/>
      <c r="C6154" s="125"/>
      <c r="D6154" s="125"/>
      <c r="E6154" s="137"/>
      <c r="F6154" s="68" t="str">
        <f t="shared" si="223"/>
        <v/>
      </c>
      <c r="G6154" s="138"/>
      <c r="H6154" s="134"/>
      <c r="I6154" s="125"/>
      <c r="J6154" s="134"/>
      <c r="K6154" s="126"/>
      <c r="L6154" s="126"/>
      <c r="M6154" s="11"/>
      <c r="N6154" s="140"/>
      <c r="O6154" s="68" t="str">
        <f t="shared" si="222"/>
        <v/>
      </c>
      <c r="S6154" s="139"/>
    </row>
    <row r="6155" spans="2:19" ht="18.75" hidden="1">
      <c r="B6155" s="123"/>
      <c r="C6155" s="125"/>
      <c r="D6155" s="125"/>
      <c r="E6155" s="137"/>
      <c r="F6155" s="68" t="str">
        <f t="shared" si="223"/>
        <v/>
      </c>
      <c r="G6155" s="138"/>
      <c r="H6155" s="134"/>
      <c r="I6155" s="125"/>
      <c r="J6155" s="134"/>
      <c r="K6155" s="126"/>
      <c r="L6155" s="126"/>
      <c r="M6155" s="11"/>
      <c r="N6155" s="140"/>
      <c r="O6155" s="68" t="str">
        <f t="shared" si="222"/>
        <v/>
      </c>
      <c r="S6155" s="139"/>
    </row>
    <row r="6156" spans="2:19" ht="18.75" hidden="1">
      <c r="B6156" s="123"/>
      <c r="C6156" s="125"/>
      <c r="D6156" s="125"/>
      <c r="E6156" s="137"/>
      <c r="F6156" s="68" t="str">
        <f t="shared" si="223"/>
        <v/>
      </c>
      <c r="G6156" s="138"/>
      <c r="H6156" s="134"/>
      <c r="I6156" s="125"/>
      <c r="J6156" s="134"/>
      <c r="K6156" s="126"/>
      <c r="L6156" s="126"/>
      <c r="M6156" s="11"/>
      <c r="N6156" s="140"/>
      <c r="O6156" s="68" t="str">
        <f t="shared" si="222"/>
        <v/>
      </c>
      <c r="S6156" s="139"/>
    </row>
    <row r="6157" spans="2:19" ht="18.75" hidden="1">
      <c r="B6157" s="123"/>
      <c r="C6157" s="125"/>
      <c r="D6157" s="125"/>
      <c r="E6157" s="137"/>
      <c r="F6157" s="68" t="str">
        <f t="shared" si="223"/>
        <v/>
      </c>
      <c r="G6157" s="138"/>
      <c r="H6157" s="134"/>
      <c r="I6157" s="125"/>
      <c r="J6157" s="134"/>
      <c r="K6157" s="126"/>
      <c r="L6157" s="126"/>
      <c r="M6157" s="11"/>
      <c r="N6157" s="140"/>
      <c r="O6157" s="68" t="str">
        <f t="shared" si="222"/>
        <v/>
      </c>
      <c r="S6157" s="139"/>
    </row>
    <row r="6158" spans="2:19" ht="18.75" hidden="1">
      <c r="B6158" s="123"/>
      <c r="C6158" s="125"/>
      <c r="D6158" s="125"/>
      <c r="E6158" s="137"/>
      <c r="F6158" s="68" t="str">
        <f t="shared" si="223"/>
        <v/>
      </c>
      <c r="G6158" s="138"/>
      <c r="H6158" s="134"/>
      <c r="I6158" s="125"/>
      <c r="J6158" s="134"/>
      <c r="K6158" s="126"/>
      <c r="L6158" s="126"/>
      <c r="M6158" s="11"/>
      <c r="N6158" s="140"/>
      <c r="O6158" s="68" t="str">
        <f t="shared" si="222"/>
        <v/>
      </c>
      <c r="S6158" s="139"/>
    </row>
    <row r="6159" spans="2:19" ht="18.75" hidden="1">
      <c r="B6159" s="123"/>
      <c r="C6159" s="125"/>
      <c r="D6159" s="125"/>
      <c r="E6159" s="137"/>
      <c r="F6159" s="68" t="str">
        <f t="shared" si="223"/>
        <v/>
      </c>
      <c r="G6159" s="138"/>
      <c r="H6159" s="134"/>
      <c r="I6159" s="125"/>
      <c r="J6159" s="134"/>
      <c r="K6159" s="126"/>
      <c r="L6159" s="126"/>
      <c r="M6159" s="11"/>
      <c r="N6159" s="140"/>
      <c r="O6159" s="68" t="str">
        <f t="shared" si="222"/>
        <v/>
      </c>
      <c r="S6159" s="139"/>
    </row>
    <row r="6160" spans="2:19" ht="18.75" hidden="1">
      <c r="B6160" s="123"/>
      <c r="C6160" s="125"/>
      <c r="D6160" s="125"/>
      <c r="E6160" s="137"/>
      <c r="F6160" s="68" t="str">
        <f t="shared" si="223"/>
        <v/>
      </c>
      <c r="G6160" s="138"/>
      <c r="H6160" s="134"/>
      <c r="I6160" s="125"/>
      <c r="J6160" s="134"/>
      <c r="K6160" s="126"/>
      <c r="L6160" s="126"/>
      <c r="M6160" s="11"/>
      <c r="N6160" s="140"/>
      <c r="O6160" s="68" t="str">
        <f t="shared" si="222"/>
        <v/>
      </c>
      <c r="S6160" s="139"/>
    </row>
    <row r="6161" spans="2:19" ht="18.75" hidden="1">
      <c r="B6161" s="123"/>
      <c r="C6161" s="125"/>
      <c r="D6161" s="125"/>
      <c r="E6161" s="137"/>
      <c r="F6161" s="68" t="str">
        <f t="shared" si="223"/>
        <v/>
      </c>
      <c r="G6161" s="138"/>
      <c r="H6161" s="134"/>
      <c r="I6161" s="125"/>
      <c r="J6161" s="134"/>
      <c r="K6161" s="126"/>
      <c r="L6161" s="126"/>
      <c r="M6161" s="11"/>
      <c r="N6161" s="140"/>
      <c r="O6161" s="68" t="str">
        <f t="shared" si="222"/>
        <v/>
      </c>
      <c r="S6161" s="139"/>
    </row>
    <row r="6162" spans="2:19" ht="18.75" hidden="1">
      <c r="B6162" s="123"/>
      <c r="C6162" s="125"/>
      <c r="D6162" s="125"/>
      <c r="E6162" s="137"/>
      <c r="F6162" s="68" t="str">
        <f t="shared" si="223"/>
        <v/>
      </c>
      <c r="G6162" s="138"/>
      <c r="H6162" s="134"/>
      <c r="I6162" s="125"/>
      <c r="J6162" s="134"/>
      <c r="K6162" s="126"/>
      <c r="L6162" s="126"/>
      <c r="M6162" s="11"/>
      <c r="N6162" s="140"/>
      <c r="O6162" s="68" t="str">
        <f t="shared" si="222"/>
        <v/>
      </c>
      <c r="S6162" s="139"/>
    </row>
    <row r="6163" spans="2:19" ht="18.75" hidden="1">
      <c r="B6163" s="123"/>
      <c r="C6163" s="125"/>
      <c r="D6163" s="125"/>
      <c r="E6163" s="137"/>
      <c r="F6163" s="68" t="str">
        <f t="shared" si="223"/>
        <v/>
      </c>
      <c r="G6163" s="138"/>
      <c r="H6163" s="134"/>
      <c r="I6163" s="125"/>
      <c r="J6163" s="134"/>
      <c r="K6163" s="126"/>
      <c r="L6163" s="126"/>
      <c r="M6163" s="11"/>
      <c r="N6163" s="140"/>
      <c r="O6163" s="68" t="str">
        <f t="shared" si="222"/>
        <v/>
      </c>
      <c r="S6163" s="139"/>
    </row>
    <row r="6164" spans="2:19" ht="18.75" hidden="1">
      <c r="B6164" s="123"/>
      <c r="C6164" s="125"/>
      <c r="D6164" s="125"/>
      <c r="E6164" s="137"/>
      <c r="F6164" s="68" t="str">
        <f t="shared" si="223"/>
        <v/>
      </c>
      <c r="G6164" s="138"/>
      <c r="H6164" s="134"/>
      <c r="I6164" s="125"/>
      <c r="J6164" s="134"/>
      <c r="K6164" s="126"/>
      <c r="L6164" s="126"/>
      <c r="M6164" s="11"/>
      <c r="N6164" s="140"/>
      <c r="O6164" s="68" t="str">
        <f t="shared" si="222"/>
        <v/>
      </c>
      <c r="S6164" s="139"/>
    </row>
    <row r="6165" spans="2:19" ht="18.75" hidden="1">
      <c r="B6165" s="123"/>
      <c r="C6165" s="125"/>
      <c r="D6165" s="125"/>
      <c r="E6165" s="137"/>
      <c r="F6165" s="68" t="str">
        <f t="shared" si="223"/>
        <v/>
      </c>
      <c r="G6165" s="138"/>
      <c r="H6165" s="134"/>
      <c r="I6165" s="125"/>
      <c r="J6165" s="134"/>
      <c r="K6165" s="126"/>
      <c r="L6165" s="126"/>
      <c r="M6165" s="11"/>
      <c r="N6165" s="140"/>
      <c r="O6165" s="68" t="str">
        <f t="shared" si="222"/>
        <v/>
      </c>
      <c r="S6165" s="139"/>
    </row>
    <row r="6166" spans="2:19" ht="18.75" hidden="1">
      <c r="B6166" s="123"/>
      <c r="C6166" s="125"/>
      <c r="D6166" s="125"/>
      <c r="E6166" s="137"/>
      <c r="F6166" s="68" t="str">
        <f t="shared" si="223"/>
        <v/>
      </c>
      <c r="G6166" s="138"/>
      <c r="H6166" s="134"/>
      <c r="I6166" s="125"/>
      <c r="J6166" s="134"/>
      <c r="K6166" s="126"/>
      <c r="L6166" s="126"/>
      <c r="M6166" s="11"/>
      <c r="N6166" s="140"/>
      <c r="O6166" s="68" t="str">
        <f t="shared" si="222"/>
        <v/>
      </c>
      <c r="S6166" s="139"/>
    </row>
    <row r="6167" spans="2:19" ht="18.75" hidden="1">
      <c r="B6167" s="123"/>
      <c r="C6167" s="125"/>
      <c r="D6167" s="125"/>
      <c r="E6167" s="137"/>
      <c r="F6167" s="68" t="str">
        <f t="shared" si="223"/>
        <v/>
      </c>
      <c r="G6167" s="138"/>
      <c r="H6167" s="134"/>
      <c r="I6167" s="125"/>
      <c r="J6167" s="134"/>
      <c r="K6167" s="126"/>
      <c r="L6167" s="126"/>
      <c r="M6167" s="11"/>
      <c r="N6167" s="140"/>
      <c r="O6167" s="68" t="str">
        <f t="shared" si="222"/>
        <v/>
      </c>
      <c r="S6167" s="139"/>
    </row>
    <row r="6168" spans="2:19" ht="18.75" hidden="1">
      <c r="B6168" s="123"/>
      <c r="C6168" s="125"/>
      <c r="D6168" s="125"/>
      <c r="E6168" s="137"/>
      <c r="F6168" s="68" t="str">
        <f t="shared" si="223"/>
        <v/>
      </c>
      <c r="G6168" s="138"/>
      <c r="H6168" s="134"/>
      <c r="I6168" s="125"/>
      <c r="J6168" s="134"/>
      <c r="K6168" s="126"/>
      <c r="L6168" s="126"/>
      <c r="M6168" s="11"/>
      <c r="N6168" s="140"/>
      <c r="O6168" s="68" t="str">
        <f t="shared" si="222"/>
        <v/>
      </c>
      <c r="S6168" s="139"/>
    </row>
    <row r="6169" spans="2:19" ht="18.75" hidden="1">
      <c r="B6169" s="123"/>
      <c r="C6169" s="125"/>
      <c r="D6169" s="125"/>
      <c r="E6169" s="137"/>
      <c r="F6169" s="68" t="str">
        <f t="shared" si="223"/>
        <v/>
      </c>
      <c r="G6169" s="138"/>
      <c r="H6169" s="134"/>
      <c r="I6169" s="125"/>
      <c r="J6169" s="134"/>
      <c r="K6169" s="126"/>
      <c r="L6169" s="126"/>
      <c r="M6169" s="11"/>
      <c r="N6169" s="140"/>
      <c r="O6169" s="68" t="str">
        <f t="shared" si="222"/>
        <v/>
      </c>
      <c r="S6169" s="139"/>
    </row>
    <row r="6170" spans="2:19" ht="18.75" hidden="1">
      <c r="B6170" s="123"/>
      <c r="C6170" s="125"/>
      <c r="D6170" s="125"/>
      <c r="E6170" s="137"/>
      <c r="F6170" s="68" t="str">
        <f t="shared" si="223"/>
        <v/>
      </c>
      <c r="G6170" s="138"/>
      <c r="H6170" s="134"/>
      <c r="I6170" s="125"/>
      <c r="J6170" s="134"/>
      <c r="K6170" s="126"/>
      <c r="L6170" s="126"/>
      <c r="M6170" s="11"/>
      <c r="N6170" s="140"/>
      <c r="O6170" s="68" t="str">
        <f t="shared" si="222"/>
        <v/>
      </c>
      <c r="S6170" s="139"/>
    </row>
    <row r="6171" spans="2:19" ht="18.75" hidden="1">
      <c r="B6171" s="123"/>
      <c r="C6171" s="125"/>
      <c r="D6171" s="125"/>
      <c r="E6171" s="137"/>
      <c r="F6171" s="68" t="str">
        <f t="shared" si="223"/>
        <v/>
      </c>
      <c r="G6171" s="138"/>
      <c r="H6171" s="134"/>
      <c r="I6171" s="125"/>
      <c r="J6171" s="134"/>
      <c r="K6171" s="126"/>
      <c r="L6171" s="126"/>
      <c r="M6171" s="11"/>
      <c r="N6171" s="140"/>
      <c r="O6171" s="68" t="str">
        <f t="shared" si="222"/>
        <v/>
      </c>
      <c r="S6171" s="139"/>
    </row>
    <row r="6172" spans="2:19" ht="18.75" hidden="1">
      <c r="B6172" s="123"/>
      <c r="C6172" s="125"/>
      <c r="D6172" s="125"/>
      <c r="E6172" s="137"/>
      <c r="F6172" s="68" t="str">
        <f t="shared" si="223"/>
        <v/>
      </c>
      <c r="G6172" s="138"/>
      <c r="H6172" s="134"/>
      <c r="I6172" s="125"/>
      <c r="J6172" s="134"/>
      <c r="K6172" s="126"/>
      <c r="L6172" s="126"/>
      <c r="M6172" s="11"/>
      <c r="N6172" s="140"/>
      <c r="O6172" s="68" t="str">
        <f t="shared" si="222"/>
        <v/>
      </c>
      <c r="S6172" s="139"/>
    </row>
    <row r="6173" spans="2:19" ht="18.75" hidden="1">
      <c r="B6173" s="123"/>
      <c r="C6173" s="125"/>
      <c r="D6173" s="125"/>
      <c r="E6173" s="137"/>
      <c r="F6173" s="68" t="str">
        <f t="shared" si="223"/>
        <v/>
      </c>
      <c r="G6173" s="138"/>
      <c r="H6173" s="134"/>
      <c r="I6173" s="125"/>
      <c r="J6173" s="134"/>
      <c r="K6173" s="126"/>
      <c r="L6173" s="126"/>
      <c r="M6173" s="11"/>
      <c r="N6173" s="140"/>
      <c r="O6173" s="68" t="str">
        <f t="shared" si="222"/>
        <v/>
      </c>
      <c r="S6173" s="139"/>
    </row>
    <row r="6174" spans="2:19" ht="18.75" hidden="1">
      <c r="B6174" s="123"/>
      <c r="C6174" s="125"/>
      <c r="D6174" s="125"/>
      <c r="E6174" s="137"/>
      <c r="F6174" s="68" t="str">
        <f t="shared" si="223"/>
        <v/>
      </c>
      <c r="G6174" s="138"/>
      <c r="H6174" s="134"/>
      <c r="I6174" s="125"/>
      <c r="J6174" s="134"/>
      <c r="K6174" s="126"/>
      <c r="L6174" s="126"/>
      <c r="M6174" s="11"/>
      <c r="N6174" s="140"/>
      <c r="O6174" s="68" t="str">
        <f t="shared" si="222"/>
        <v/>
      </c>
      <c r="S6174" s="139"/>
    </row>
    <row r="6175" spans="2:19" ht="18.75" hidden="1">
      <c r="B6175" s="123"/>
      <c r="C6175" s="125"/>
      <c r="D6175" s="125"/>
      <c r="E6175" s="137"/>
      <c r="F6175" s="68" t="str">
        <f t="shared" si="223"/>
        <v/>
      </c>
      <c r="G6175" s="138"/>
      <c r="H6175" s="134"/>
      <c r="I6175" s="125"/>
      <c r="J6175" s="134"/>
      <c r="K6175" s="126"/>
      <c r="L6175" s="126"/>
      <c r="M6175" s="11"/>
      <c r="N6175" s="140"/>
      <c r="O6175" s="68" t="str">
        <f t="shared" si="222"/>
        <v/>
      </c>
      <c r="S6175" s="139"/>
    </row>
    <row r="6176" spans="2:19" ht="18.75" hidden="1">
      <c r="B6176" s="123"/>
      <c r="C6176" s="125"/>
      <c r="D6176" s="125"/>
      <c r="E6176" s="137"/>
      <c r="F6176" s="68" t="str">
        <f t="shared" si="223"/>
        <v/>
      </c>
      <c r="G6176" s="138"/>
      <c r="H6176" s="134"/>
      <c r="I6176" s="125"/>
      <c r="J6176" s="134"/>
      <c r="K6176" s="126"/>
      <c r="L6176" s="126"/>
      <c r="M6176" s="11"/>
      <c r="N6176" s="140"/>
      <c r="O6176" s="68" t="str">
        <f t="shared" si="222"/>
        <v/>
      </c>
      <c r="S6176" s="139"/>
    </row>
    <row r="6177" spans="2:19" ht="18.75" hidden="1">
      <c r="B6177" s="123"/>
      <c r="C6177" s="125"/>
      <c r="D6177" s="125"/>
      <c r="E6177" s="137"/>
      <c r="F6177" s="68" t="str">
        <f t="shared" si="223"/>
        <v/>
      </c>
      <c r="G6177" s="138"/>
      <c r="H6177" s="134"/>
      <c r="I6177" s="125"/>
      <c r="J6177" s="134"/>
      <c r="K6177" s="126"/>
      <c r="L6177" s="126"/>
      <c r="M6177" s="11"/>
      <c r="N6177" s="140"/>
      <c r="O6177" s="68" t="str">
        <f t="shared" si="222"/>
        <v/>
      </c>
      <c r="S6177" s="139"/>
    </row>
    <row r="6178" spans="2:19" ht="18.75" hidden="1">
      <c r="B6178" s="123"/>
      <c r="C6178" s="125"/>
      <c r="D6178" s="125"/>
      <c r="E6178" s="137"/>
      <c r="F6178" s="68" t="str">
        <f t="shared" si="223"/>
        <v/>
      </c>
      <c r="G6178" s="138"/>
      <c r="H6178" s="134"/>
      <c r="I6178" s="125"/>
      <c r="J6178" s="134"/>
      <c r="K6178" s="126"/>
      <c r="L6178" s="126"/>
      <c r="M6178" s="11"/>
      <c r="N6178" s="140"/>
      <c r="O6178" s="68" t="str">
        <f t="shared" si="222"/>
        <v/>
      </c>
      <c r="S6178" s="139"/>
    </row>
    <row r="6179" spans="2:19" ht="18.75" hidden="1">
      <c r="B6179" s="123"/>
      <c r="C6179" s="125"/>
      <c r="D6179" s="125"/>
      <c r="E6179" s="137"/>
      <c r="F6179" s="68" t="str">
        <f t="shared" si="223"/>
        <v/>
      </c>
      <c r="G6179" s="138"/>
      <c r="H6179" s="134"/>
      <c r="I6179" s="125"/>
      <c r="J6179" s="134"/>
      <c r="K6179" s="126"/>
      <c r="L6179" s="126"/>
      <c r="M6179" s="11"/>
      <c r="N6179" s="140"/>
      <c r="O6179" s="68" t="str">
        <f t="shared" si="222"/>
        <v/>
      </c>
      <c r="S6179" s="139"/>
    </row>
    <row r="6180" spans="2:19" ht="18.75" hidden="1">
      <c r="B6180" s="123"/>
      <c r="C6180" s="125"/>
      <c r="D6180" s="125"/>
      <c r="E6180" s="137"/>
      <c r="F6180" s="68" t="str">
        <f t="shared" si="223"/>
        <v/>
      </c>
      <c r="G6180" s="138"/>
      <c r="H6180" s="134"/>
      <c r="I6180" s="125"/>
      <c r="J6180" s="134"/>
      <c r="K6180" s="126"/>
      <c r="L6180" s="126"/>
      <c r="M6180" s="11"/>
      <c r="N6180" s="140"/>
      <c r="O6180" s="68" t="str">
        <f t="shared" si="222"/>
        <v/>
      </c>
      <c r="S6180" s="139"/>
    </row>
    <row r="6181" spans="2:19" ht="18.75" hidden="1">
      <c r="B6181" s="123"/>
      <c r="C6181" s="125"/>
      <c r="D6181" s="125"/>
      <c r="E6181" s="137"/>
      <c r="F6181" s="68" t="str">
        <f t="shared" si="223"/>
        <v/>
      </c>
      <c r="G6181" s="138"/>
      <c r="H6181" s="134"/>
      <c r="I6181" s="125"/>
      <c r="J6181" s="134"/>
      <c r="K6181" s="126"/>
      <c r="L6181" s="126"/>
      <c r="M6181" s="11"/>
      <c r="N6181" s="140"/>
      <c r="O6181" s="68" t="str">
        <f t="shared" si="222"/>
        <v/>
      </c>
      <c r="S6181" s="139"/>
    </row>
    <row r="6182" spans="2:19" ht="18.75" hidden="1">
      <c r="B6182" s="123"/>
      <c r="C6182" s="125"/>
      <c r="D6182" s="125"/>
      <c r="E6182" s="137"/>
      <c r="F6182" s="68" t="str">
        <f t="shared" si="223"/>
        <v/>
      </c>
      <c r="G6182" s="138"/>
      <c r="H6182" s="134"/>
      <c r="I6182" s="125"/>
      <c r="J6182" s="134"/>
      <c r="K6182" s="126"/>
      <c r="L6182" s="126"/>
      <c r="M6182" s="11"/>
      <c r="N6182" s="140"/>
      <c r="O6182" s="68" t="str">
        <f t="shared" si="222"/>
        <v/>
      </c>
      <c r="S6182" s="139"/>
    </row>
    <row r="6183" spans="2:19" ht="18.75" hidden="1">
      <c r="B6183" s="123"/>
      <c r="C6183" s="125"/>
      <c r="D6183" s="125"/>
      <c r="E6183" s="137"/>
      <c r="F6183" s="68" t="str">
        <f t="shared" si="223"/>
        <v/>
      </c>
      <c r="G6183" s="138"/>
      <c r="H6183" s="134"/>
      <c r="I6183" s="125"/>
      <c r="J6183" s="134"/>
      <c r="K6183" s="126"/>
      <c r="L6183" s="126"/>
      <c r="M6183" s="11"/>
      <c r="N6183" s="140"/>
      <c r="O6183" s="68" t="str">
        <f t="shared" si="222"/>
        <v/>
      </c>
      <c r="S6183" s="139"/>
    </row>
    <row r="6184" spans="2:19" ht="18.75" hidden="1">
      <c r="B6184" s="123"/>
      <c r="C6184" s="125"/>
      <c r="D6184" s="125"/>
      <c r="E6184" s="137"/>
      <c r="F6184" s="68" t="str">
        <f t="shared" si="223"/>
        <v/>
      </c>
      <c r="G6184" s="138"/>
      <c r="H6184" s="134"/>
      <c r="I6184" s="125"/>
      <c r="J6184" s="134"/>
      <c r="K6184" s="126"/>
      <c r="L6184" s="126"/>
      <c r="M6184" s="11"/>
      <c r="N6184" s="140"/>
      <c r="O6184" s="68" t="str">
        <f t="shared" si="222"/>
        <v/>
      </c>
      <c r="S6184" s="139"/>
    </row>
    <row r="6185" spans="2:19" ht="18.75" hidden="1">
      <c r="B6185" s="123"/>
      <c r="C6185" s="125"/>
      <c r="D6185" s="125"/>
      <c r="E6185" s="137"/>
      <c r="F6185" s="68" t="str">
        <f t="shared" si="223"/>
        <v/>
      </c>
      <c r="G6185" s="138"/>
      <c r="H6185" s="134"/>
      <c r="I6185" s="125"/>
      <c r="J6185" s="134"/>
      <c r="K6185" s="126"/>
      <c r="L6185" s="126"/>
      <c r="M6185" s="11"/>
      <c r="N6185" s="140"/>
      <c r="O6185" s="68" t="str">
        <f t="shared" si="222"/>
        <v/>
      </c>
      <c r="S6185" s="139"/>
    </row>
    <row r="6186" spans="2:19" ht="18.75" hidden="1">
      <c r="B6186" s="123"/>
      <c r="C6186" s="125"/>
      <c r="D6186" s="125"/>
      <c r="E6186" s="137"/>
      <c r="F6186" s="68" t="str">
        <f t="shared" si="223"/>
        <v/>
      </c>
      <c r="G6186" s="138"/>
      <c r="H6186" s="134"/>
      <c r="I6186" s="125"/>
      <c r="J6186" s="134"/>
      <c r="K6186" s="126"/>
      <c r="L6186" s="126"/>
      <c r="M6186" s="11"/>
      <c r="N6186" s="140"/>
      <c r="O6186" s="68" t="str">
        <f t="shared" si="222"/>
        <v/>
      </c>
      <c r="S6186" s="139"/>
    </row>
    <row r="6187" spans="2:19" ht="18.75" hidden="1">
      <c r="B6187" s="123"/>
      <c r="C6187" s="125"/>
      <c r="D6187" s="125"/>
      <c r="E6187" s="137"/>
      <c r="F6187" s="68" t="str">
        <f t="shared" si="223"/>
        <v/>
      </c>
      <c r="G6187" s="138"/>
      <c r="H6187" s="134"/>
      <c r="I6187" s="125"/>
      <c r="J6187" s="134"/>
      <c r="K6187" s="126"/>
      <c r="L6187" s="126"/>
      <c r="M6187" s="11"/>
      <c r="N6187" s="140"/>
      <c r="O6187" s="68" t="str">
        <f t="shared" si="222"/>
        <v/>
      </c>
      <c r="S6187" s="139"/>
    </row>
    <row r="6188" spans="2:19" ht="18.75" hidden="1">
      <c r="B6188" s="123"/>
      <c r="C6188" s="125"/>
      <c r="D6188" s="125"/>
      <c r="E6188" s="137"/>
      <c r="F6188" s="68" t="str">
        <f t="shared" si="223"/>
        <v/>
      </c>
      <c r="G6188" s="138"/>
      <c r="H6188" s="134"/>
      <c r="I6188" s="125"/>
      <c r="J6188" s="134"/>
      <c r="K6188" s="126"/>
      <c r="L6188" s="126"/>
      <c r="M6188" s="11"/>
      <c r="N6188" s="140"/>
      <c r="O6188" s="68" t="str">
        <f t="shared" si="222"/>
        <v/>
      </c>
      <c r="S6188" s="139"/>
    </row>
    <row r="6189" spans="2:19" ht="18.75" hidden="1">
      <c r="B6189" s="123"/>
      <c r="C6189" s="125"/>
      <c r="D6189" s="125"/>
      <c r="E6189" s="137"/>
      <c r="F6189" s="68" t="str">
        <f t="shared" si="223"/>
        <v/>
      </c>
      <c r="G6189" s="138"/>
      <c r="H6189" s="134"/>
      <c r="I6189" s="125"/>
      <c r="J6189" s="134"/>
      <c r="K6189" s="126"/>
      <c r="L6189" s="126"/>
      <c r="M6189" s="11"/>
      <c r="N6189" s="140"/>
      <c r="O6189" s="68" t="str">
        <f t="shared" si="222"/>
        <v/>
      </c>
      <c r="S6189" s="139"/>
    </row>
    <row r="6190" spans="2:19" ht="18.75" hidden="1">
      <c r="B6190" s="123"/>
      <c r="C6190" s="125"/>
      <c r="D6190" s="125"/>
      <c r="E6190" s="137"/>
      <c r="F6190" s="68" t="str">
        <f t="shared" si="223"/>
        <v/>
      </c>
      <c r="G6190" s="138"/>
      <c r="H6190" s="134"/>
      <c r="I6190" s="125"/>
      <c r="J6190" s="134"/>
      <c r="K6190" s="126"/>
      <c r="L6190" s="126"/>
      <c r="M6190" s="11"/>
      <c r="N6190" s="140"/>
      <c r="O6190" s="68" t="str">
        <f t="shared" si="222"/>
        <v/>
      </c>
      <c r="S6190" s="139"/>
    </row>
    <row r="6191" spans="2:19" ht="18.75" hidden="1">
      <c r="B6191" s="123"/>
      <c r="C6191" s="125"/>
      <c r="D6191" s="125"/>
      <c r="E6191" s="137"/>
      <c r="F6191" s="68" t="str">
        <f t="shared" si="223"/>
        <v/>
      </c>
      <c r="G6191" s="138"/>
      <c r="H6191" s="134"/>
      <c r="I6191" s="125"/>
      <c r="J6191" s="134"/>
      <c r="K6191" s="126"/>
      <c r="L6191" s="126"/>
      <c r="M6191" s="11"/>
      <c r="N6191" s="140"/>
      <c r="O6191" s="68" t="str">
        <f t="shared" si="222"/>
        <v/>
      </c>
      <c r="S6191" s="139"/>
    </row>
    <row r="6192" spans="2:19" ht="18.75" hidden="1">
      <c r="B6192" s="123"/>
      <c r="C6192" s="125"/>
      <c r="D6192" s="125"/>
      <c r="E6192" s="137"/>
      <c r="F6192" s="68" t="str">
        <f t="shared" si="223"/>
        <v/>
      </c>
      <c r="G6192" s="138"/>
      <c r="H6192" s="134"/>
      <c r="I6192" s="125"/>
      <c r="J6192" s="134"/>
      <c r="K6192" s="126"/>
      <c r="L6192" s="126"/>
      <c r="M6192" s="11"/>
      <c r="N6192" s="140"/>
      <c r="O6192" s="68" t="str">
        <f t="shared" si="222"/>
        <v/>
      </c>
      <c r="S6192" s="139"/>
    </row>
    <row r="6193" spans="2:19" ht="18.75" hidden="1">
      <c r="B6193" s="123"/>
      <c r="C6193" s="125"/>
      <c r="D6193" s="125"/>
      <c r="E6193" s="137"/>
      <c r="F6193" s="68" t="str">
        <f t="shared" si="223"/>
        <v/>
      </c>
      <c r="G6193" s="138"/>
      <c r="H6193" s="134"/>
      <c r="I6193" s="125"/>
      <c r="J6193" s="134"/>
      <c r="K6193" s="126"/>
      <c r="L6193" s="126"/>
      <c r="M6193" s="11"/>
      <c r="N6193" s="140"/>
      <c r="O6193" s="68" t="str">
        <f t="shared" si="222"/>
        <v/>
      </c>
      <c r="S6193" s="139"/>
    </row>
    <row r="6194" spans="2:19" ht="18.75" hidden="1">
      <c r="B6194" s="123"/>
      <c r="C6194" s="125"/>
      <c r="D6194" s="125"/>
      <c r="E6194" s="137"/>
      <c r="F6194" s="68" t="str">
        <f t="shared" si="223"/>
        <v/>
      </c>
      <c r="G6194" s="138"/>
      <c r="H6194" s="134"/>
      <c r="I6194" s="125"/>
      <c r="J6194" s="134"/>
      <c r="K6194" s="126"/>
      <c r="L6194" s="126"/>
      <c r="M6194" s="11"/>
      <c r="N6194" s="140"/>
      <c r="O6194" s="68" t="str">
        <f t="shared" si="222"/>
        <v/>
      </c>
      <c r="S6194" s="139"/>
    </row>
    <row r="6195" spans="2:19" ht="18.75" hidden="1">
      <c r="B6195" s="123"/>
      <c r="C6195" s="125"/>
      <c r="D6195" s="125"/>
      <c r="E6195" s="137"/>
      <c r="F6195" s="68" t="str">
        <f t="shared" si="223"/>
        <v/>
      </c>
      <c r="G6195" s="138"/>
      <c r="H6195" s="134"/>
      <c r="I6195" s="125"/>
      <c r="J6195" s="134"/>
      <c r="K6195" s="126"/>
      <c r="L6195" s="126"/>
      <c r="M6195" s="11"/>
      <c r="N6195" s="140"/>
      <c r="O6195" s="68" t="str">
        <f t="shared" si="222"/>
        <v/>
      </c>
      <c r="S6195" s="139"/>
    </row>
    <row r="6196" spans="2:19" ht="18.75" hidden="1">
      <c r="B6196" s="123"/>
      <c r="C6196" s="125"/>
      <c r="D6196" s="125"/>
      <c r="E6196" s="137"/>
      <c r="F6196" s="68" t="str">
        <f t="shared" si="223"/>
        <v/>
      </c>
      <c r="G6196" s="138"/>
      <c r="H6196" s="134"/>
      <c r="I6196" s="125"/>
      <c r="J6196" s="134"/>
      <c r="K6196" s="126"/>
      <c r="L6196" s="126"/>
      <c r="M6196" s="11"/>
      <c r="N6196" s="140"/>
      <c r="O6196" s="68" t="str">
        <f t="shared" si="222"/>
        <v/>
      </c>
      <c r="S6196" s="139"/>
    </row>
    <row r="6197" spans="2:19" ht="18.75" hidden="1">
      <c r="B6197" s="123"/>
      <c r="C6197" s="125"/>
      <c r="D6197" s="125"/>
      <c r="E6197" s="137"/>
      <c r="F6197" s="68" t="str">
        <f t="shared" si="223"/>
        <v/>
      </c>
      <c r="G6197" s="138"/>
      <c r="H6197" s="134"/>
      <c r="I6197" s="125"/>
      <c r="J6197" s="134"/>
      <c r="K6197" s="126"/>
      <c r="L6197" s="126"/>
      <c r="M6197" s="11"/>
      <c r="N6197" s="140"/>
      <c r="O6197" s="68" t="str">
        <f t="shared" si="222"/>
        <v/>
      </c>
      <c r="S6197" s="139"/>
    </row>
    <row r="6198" spans="2:19" ht="18.75" hidden="1">
      <c r="B6198" s="123"/>
      <c r="C6198" s="125"/>
      <c r="D6198" s="125"/>
      <c r="E6198" s="137"/>
      <c r="F6198" s="68" t="str">
        <f t="shared" si="223"/>
        <v/>
      </c>
      <c r="G6198" s="138"/>
      <c r="H6198" s="134"/>
      <c r="I6198" s="125"/>
      <c r="J6198" s="134"/>
      <c r="K6198" s="126"/>
      <c r="L6198" s="126"/>
      <c r="M6198" s="11"/>
      <c r="N6198" s="140"/>
      <c r="O6198" s="68" t="str">
        <f t="shared" si="222"/>
        <v/>
      </c>
      <c r="S6198" s="139"/>
    </row>
    <row r="6199" spans="2:19" ht="18.75" hidden="1">
      <c r="B6199" s="123"/>
      <c r="C6199" s="125"/>
      <c r="D6199" s="125"/>
      <c r="E6199" s="137"/>
      <c r="F6199" s="68" t="str">
        <f t="shared" si="223"/>
        <v/>
      </c>
      <c r="G6199" s="138"/>
      <c r="H6199" s="134"/>
      <c r="I6199" s="125"/>
      <c r="J6199" s="134"/>
      <c r="K6199" s="126"/>
      <c r="L6199" s="126"/>
      <c r="M6199" s="11"/>
      <c r="N6199" s="140"/>
      <c r="O6199" s="68" t="str">
        <f t="shared" si="222"/>
        <v/>
      </c>
      <c r="S6199" s="139"/>
    </row>
    <row r="6200" spans="2:19" ht="18.75" hidden="1">
      <c r="B6200" s="123"/>
      <c r="C6200" s="125"/>
      <c r="D6200" s="125"/>
      <c r="E6200" s="137"/>
      <c r="F6200" s="68" t="str">
        <f t="shared" si="223"/>
        <v/>
      </c>
      <c r="G6200" s="138"/>
      <c r="H6200" s="134"/>
      <c r="I6200" s="125"/>
      <c r="J6200" s="134"/>
      <c r="K6200" s="126"/>
      <c r="L6200" s="126"/>
      <c r="M6200" s="11"/>
      <c r="N6200" s="140"/>
      <c r="O6200" s="68" t="str">
        <f t="shared" si="222"/>
        <v/>
      </c>
      <c r="S6200" s="139"/>
    </row>
    <row r="6201" spans="2:19" ht="18.75" hidden="1">
      <c r="B6201" s="123"/>
      <c r="C6201" s="125"/>
      <c r="D6201" s="125"/>
      <c r="E6201" s="137"/>
      <c r="F6201" s="68" t="str">
        <f t="shared" si="223"/>
        <v/>
      </c>
      <c r="G6201" s="138"/>
      <c r="H6201" s="134"/>
      <c r="I6201" s="125"/>
      <c r="J6201" s="134"/>
      <c r="K6201" s="126"/>
      <c r="L6201" s="126"/>
      <c r="M6201" s="11"/>
      <c r="N6201" s="140"/>
      <c r="O6201" s="68" t="str">
        <f t="shared" si="222"/>
        <v/>
      </c>
      <c r="S6201" s="139"/>
    </row>
    <row r="6202" spans="2:19" ht="18.75" hidden="1">
      <c r="B6202" s="123"/>
      <c r="C6202" s="125"/>
      <c r="D6202" s="125"/>
      <c r="E6202" s="137"/>
      <c r="F6202" s="68" t="str">
        <f t="shared" si="223"/>
        <v/>
      </c>
      <c r="G6202" s="138"/>
      <c r="H6202" s="134"/>
      <c r="I6202" s="125"/>
      <c r="J6202" s="134"/>
      <c r="K6202" s="126"/>
      <c r="L6202" s="126"/>
      <c r="M6202" s="11"/>
      <c r="N6202" s="140"/>
      <c r="O6202" s="68" t="str">
        <f t="shared" ref="O6202:O6265" si="224">+F6202&amp;M6202&amp;N6202</f>
        <v/>
      </c>
      <c r="S6202" s="139"/>
    </row>
    <row r="6203" spans="2:19" ht="18.75" hidden="1">
      <c r="B6203" s="123"/>
      <c r="C6203" s="125"/>
      <c r="D6203" s="125"/>
      <c r="E6203" s="137"/>
      <c r="F6203" s="68" t="str">
        <f t="shared" si="223"/>
        <v/>
      </c>
      <c r="G6203" s="138"/>
      <c r="H6203" s="134"/>
      <c r="I6203" s="125"/>
      <c r="J6203" s="134"/>
      <c r="K6203" s="126"/>
      <c r="L6203" s="126"/>
      <c r="M6203" s="11"/>
      <c r="N6203" s="140"/>
      <c r="O6203" s="68" t="str">
        <f t="shared" si="224"/>
        <v/>
      </c>
      <c r="S6203" s="139"/>
    </row>
    <row r="6204" spans="2:19" ht="18.75" hidden="1">
      <c r="B6204" s="123"/>
      <c r="C6204" s="125"/>
      <c r="D6204" s="125"/>
      <c r="E6204" s="137"/>
      <c r="F6204" s="68" t="str">
        <f t="shared" si="223"/>
        <v/>
      </c>
      <c r="G6204" s="138"/>
      <c r="H6204" s="134"/>
      <c r="I6204" s="125"/>
      <c r="J6204" s="134"/>
      <c r="K6204" s="126"/>
      <c r="L6204" s="126"/>
      <c r="M6204" s="11"/>
      <c r="N6204" s="140"/>
      <c r="O6204" s="68" t="str">
        <f t="shared" si="224"/>
        <v/>
      </c>
      <c r="S6204" s="139"/>
    </row>
    <row r="6205" spans="2:19" ht="18.75" hidden="1">
      <c r="B6205" s="123"/>
      <c r="C6205" s="125"/>
      <c r="D6205" s="125"/>
      <c r="E6205" s="137"/>
      <c r="F6205" s="68" t="str">
        <f t="shared" si="223"/>
        <v/>
      </c>
      <c r="G6205" s="138"/>
      <c r="H6205" s="134"/>
      <c r="I6205" s="125"/>
      <c r="J6205" s="134"/>
      <c r="K6205" s="126"/>
      <c r="L6205" s="126"/>
      <c r="M6205" s="11"/>
      <c r="N6205" s="140"/>
      <c r="O6205" s="68" t="str">
        <f t="shared" si="224"/>
        <v/>
      </c>
      <c r="S6205" s="139"/>
    </row>
    <row r="6206" spans="2:19" ht="18.75" hidden="1">
      <c r="B6206" s="123"/>
      <c r="C6206" s="125"/>
      <c r="D6206" s="125"/>
      <c r="E6206" s="137"/>
      <c r="F6206" s="68" t="str">
        <f t="shared" si="223"/>
        <v/>
      </c>
      <c r="G6206" s="138"/>
      <c r="H6206" s="134"/>
      <c r="I6206" s="125"/>
      <c r="J6206" s="134"/>
      <c r="K6206" s="126"/>
      <c r="L6206" s="126"/>
      <c r="M6206" s="11"/>
      <c r="N6206" s="140"/>
      <c r="O6206" s="68" t="str">
        <f t="shared" si="224"/>
        <v/>
      </c>
      <c r="S6206" s="139"/>
    </row>
    <row r="6207" spans="2:19" ht="18.75" hidden="1">
      <c r="B6207" s="123"/>
      <c r="C6207" s="125"/>
      <c r="D6207" s="125"/>
      <c r="E6207" s="137"/>
      <c r="F6207" s="68" t="str">
        <f t="shared" si="223"/>
        <v/>
      </c>
      <c r="G6207" s="138"/>
      <c r="H6207" s="134"/>
      <c r="I6207" s="125"/>
      <c r="J6207" s="134"/>
      <c r="K6207" s="126"/>
      <c r="L6207" s="126"/>
      <c r="M6207" s="11"/>
      <c r="N6207" s="140"/>
      <c r="O6207" s="68" t="str">
        <f t="shared" si="224"/>
        <v/>
      </c>
      <c r="S6207" s="139"/>
    </row>
    <row r="6208" spans="2:19" ht="18.75" hidden="1">
      <c r="B6208" s="123"/>
      <c r="C6208" s="125"/>
      <c r="D6208" s="125"/>
      <c r="E6208" s="137"/>
      <c r="F6208" s="68" t="str">
        <f t="shared" si="223"/>
        <v/>
      </c>
      <c r="G6208" s="138"/>
      <c r="H6208" s="134"/>
      <c r="I6208" s="125"/>
      <c r="J6208" s="134"/>
      <c r="K6208" s="126"/>
      <c r="L6208" s="126"/>
      <c r="M6208" s="11"/>
      <c r="N6208" s="140"/>
      <c r="O6208" s="68" t="str">
        <f t="shared" si="224"/>
        <v/>
      </c>
      <c r="S6208" s="139"/>
    </row>
    <row r="6209" spans="2:19" ht="18.75" hidden="1">
      <c r="B6209" s="123"/>
      <c r="C6209" s="125"/>
      <c r="D6209" s="125"/>
      <c r="E6209" s="137"/>
      <c r="F6209" s="68" t="str">
        <f t="shared" si="223"/>
        <v/>
      </c>
      <c r="G6209" s="138"/>
      <c r="H6209" s="134"/>
      <c r="I6209" s="125"/>
      <c r="J6209" s="134"/>
      <c r="K6209" s="126"/>
      <c r="L6209" s="126"/>
      <c r="M6209" s="11"/>
      <c r="N6209" s="140"/>
      <c r="O6209" s="68" t="str">
        <f t="shared" si="224"/>
        <v/>
      </c>
      <c r="S6209" s="139"/>
    </row>
    <row r="6210" spans="2:19" ht="18.75" hidden="1">
      <c r="B6210" s="123"/>
      <c r="C6210" s="125"/>
      <c r="D6210" s="125"/>
      <c r="E6210" s="137"/>
      <c r="F6210" s="68" t="str">
        <f t="shared" si="223"/>
        <v/>
      </c>
      <c r="G6210" s="138"/>
      <c r="H6210" s="134"/>
      <c r="I6210" s="125"/>
      <c r="J6210" s="134"/>
      <c r="K6210" s="126"/>
      <c r="L6210" s="126"/>
      <c r="M6210" s="11"/>
      <c r="N6210" s="140"/>
      <c r="O6210" s="68" t="str">
        <f t="shared" si="224"/>
        <v/>
      </c>
      <c r="S6210" s="139"/>
    </row>
    <row r="6211" spans="2:19" ht="18.75" hidden="1">
      <c r="B6211" s="123"/>
      <c r="C6211" s="125"/>
      <c r="D6211" s="125"/>
      <c r="E6211" s="137"/>
      <c r="F6211" s="68" t="str">
        <f t="shared" si="223"/>
        <v/>
      </c>
      <c r="G6211" s="138"/>
      <c r="H6211" s="134"/>
      <c r="I6211" s="125"/>
      <c r="J6211" s="134"/>
      <c r="K6211" s="126"/>
      <c r="L6211" s="126"/>
      <c r="M6211" s="11"/>
      <c r="N6211" s="140"/>
      <c r="O6211" s="68" t="str">
        <f t="shared" si="224"/>
        <v/>
      </c>
      <c r="S6211" s="139"/>
    </row>
    <row r="6212" spans="2:19" ht="18.75" hidden="1">
      <c r="B6212" s="123"/>
      <c r="C6212" s="125"/>
      <c r="D6212" s="125"/>
      <c r="E6212" s="137"/>
      <c r="F6212" s="68" t="str">
        <f t="shared" si="223"/>
        <v/>
      </c>
      <c r="G6212" s="138"/>
      <c r="H6212" s="134"/>
      <c r="I6212" s="125"/>
      <c r="J6212" s="134"/>
      <c r="K6212" s="126"/>
      <c r="L6212" s="126"/>
      <c r="M6212" s="11"/>
      <c r="N6212" s="140"/>
      <c r="O6212" s="68" t="str">
        <f t="shared" si="224"/>
        <v/>
      </c>
      <c r="S6212" s="139"/>
    </row>
    <row r="6213" spans="2:19" ht="18.75" hidden="1">
      <c r="B6213" s="123"/>
      <c r="C6213" s="125"/>
      <c r="D6213" s="125"/>
      <c r="E6213" s="137"/>
      <c r="F6213" s="68" t="str">
        <f t="shared" si="223"/>
        <v/>
      </c>
      <c r="G6213" s="138"/>
      <c r="H6213" s="134"/>
      <c r="I6213" s="125"/>
      <c r="J6213" s="134"/>
      <c r="K6213" s="126"/>
      <c r="L6213" s="126"/>
      <c r="M6213" s="11"/>
      <c r="N6213" s="140"/>
      <c r="O6213" s="68" t="str">
        <f t="shared" si="224"/>
        <v/>
      </c>
      <c r="S6213" s="139"/>
    </row>
    <row r="6214" spans="2:19" ht="18.75" hidden="1">
      <c r="B6214" s="123"/>
      <c r="C6214" s="125"/>
      <c r="D6214" s="125"/>
      <c r="E6214" s="137"/>
      <c r="F6214" s="68" t="str">
        <f t="shared" si="223"/>
        <v/>
      </c>
      <c r="G6214" s="138"/>
      <c r="H6214" s="134"/>
      <c r="I6214" s="125"/>
      <c r="J6214" s="134"/>
      <c r="K6214" s="126"/>
      <c r="L6214" s="126"/>
      <c r="M6214" s="11"/>
      <c r="N6214" s="140"/>
      <c r="O6214" s="68" t="str">
        <f t="shared" si="224"/>
        <v/>
      </c>
      <c r="S6214" s="139"/>
    </row>
    <row r="6215" spans="2:19" ht="18.75" hidden="1">
      <c r="B6215" s="123"/>
      <c r="C6215" s="125"/>
      <c r="D6215" s="125"/>
      <c r="E6215" s="137"/>
      <c r="F6215" s="68" t="str">
        <f t="shared" ref="F6215:F6278" si="225">B6215&amp;C6215&amp;D6215&amp;E6215</f>
        <v/>
      </c>
      <c r="G6215" s="138"/>
      <c r="H6215" s="134"/>
      <c r="I6215" s="125"/>
      <c r="J6215" s="134"/>
      <c r="K6215" s="126"/>
      <c r="L6215" s="126"/>
      <c r="M6215" s="11"/>
      <c r="N6215" s="140"/>
      <c r="O6215" s="68" t="str">
        <f t="shared" si="224"/>
        <v/>
      </c>
      <c r="S6215" s="139"/>
    </row>
    <row r="6216" spans="2:19" ht="18.75" hidden="1">
      <c r="B6216" s="123"/>
      <c r="C6216" s="125"/>
      <c r="D6216" s="125"/>
      <c r="E6216" s="137"/>
      <c r="F6216" s="68" t="str">
        <f t="shared" si="225"/>
        <v/>
      </c>
      <c r="G6216" s="138"/>
      <c r="H6216" s="134"/>
      <c r="I6216" s="125"/>
      <c r="J6216" s="134"/>
      <c r="K6216" s="126"/>
      <c r="L6216" s="126"/>
      <c r="M6216" s="11"/>
      <c r="N6216" s="140"/>
      <c r="O6216" s="68" t="str">
        <f t="shared" si="224"/>
        <v/>
      </c>
      <c r="S6216" s="139"/>
    </row>
    <row r="6217" spans="2:19" ht="18.75" hidden="1">
      <c r="B6217" s="123"/>
      <c r="C6217" s="125"/>
      <c r="D6217" s="125"/>
      <c r="E6217" s="137"/>
      <c r="F6217" s="68" t="str">
        <f t="shared" si="225"/>
        <v/>
      </c>
      <c r="G6217" s="138"/>
      <c r="H6217" s="134"/>
      <c r="I6217" s="125"/>
      <c r="J6217" s="134"/>
      <c r="K6217" s="126"/>
      <c r="L6217" s="126"/>
      <c r="M6217" s="11"/>
      <c r="N6217" s="140"/>
      <c r="O6217" s="68" t="str">
        <f t="shared" si="224"/>
        <v/>
      </c>
      <c r="S6217" s="139"/>
    </row>
    <row r="6218" spans="2:19" ht="18.75" hidden="1">
      <c r="B6218" s="123"/>
      <c r="C6218" s="125"/>
      <c r="D6218" s="125"/>
      <c r="E6218" s="137"/>
      <c r="F6218" s="68" t="str">
        <f t="shared" si="225"/>
        <v/>
      </c>
      <c r="G6218" s="138"/>
      <c r="H6218" s="134"/>
      <c r="I6218" s="125"/>
      <c r="J6218" s="134"/>
      <c r="K6218" s="126"/>
      <c r="L6218" s="126"/>
      <c r="M6218" s="11"/>
      <c r="N6218" s="140"/>
      <c r="O6218" s="68" t="str">
        <f t="shared" si="224"/>
        <v/>
      </c>
      <c r="S6218" s="139"/>
    </row>
    <row r="6219" spans="2:19" ht="18.75" hidden="1">
      <c r="B6219" s="123"/>
      <c r="C6219" s="125"/>
      <c r="D6219" s="125"/>
      <c r="E6219" s="137"/>
      <c r="F6219" s="68" t="str">
        <f t="shared" si="225"/>
        <v/>
      </c>
      <c r="G6219" s="138"/>
      <c r="H6219" s="134"/>
      <c r="I6219" s="125"/>
      <c r="J6219" s="134"/>
      <c r="K6219" s="126"/>
      <c r="L6219" s="126"/>
      <c r="M6219" s="11"/>
      <c r="N6219" s="140"/>
      <c r="O6219" s="68" t="str">
        <f t="shared" si="224"/>
        <v/>
      </c>
      <c r="S6219" s="139"/>
    </row>
    <row r="6220" spans="2:19" ht="18.75" hidden="1">
      <c r="B6220" s="123"/>
      <c r="C6220" s="125"/>
      <c r="D6220" s="125"/>
      <c r="E6220" s="137"/>
      <c r="F6220" s="68" t="str">
        <f t="shared" si="225"/>
        <v/>
      </c>
      <c r="G6220" s="138"/>
      <c r="H6220" s="134"/>
      <c r="I6220" s="125"/>
      <c r="J6220" s="134"/>
      <c r="K6220" s="126"/>
      <c r="L6220" s="126"/>
      <c r="M6220" s="11"/>
      <c r="N6220" s="140"/>
      <c r="O6220" s="68" t="str">
        <f t="shared" si="224"/>
        <v/>
      </c>
      <c r="S6220" s="139"/>
    </row>
    <row r="6221" spans="2:19" ht="18.75" hidden="1">
      <c r="B6221" s="123"/>
      <c r="C6221" s="125"/>
      <c r="D6221" s="125"/>
      <c r="E6221" s="137"/>
      <c r="F6221" s="68" t="str">
        <f t="shared" si="225"/>
        <v/>
      </c>
      <c r="G6221" s="138"/>
      <c r="H6221" s="134"/>
      <c r="I6221" s="125"/>
      <c r="J6221" s="134"/>
      <c r="K6221" s="126"/>
      <c r="L6221" s="126"/>
      <c r="M6221" s="11"/>
      <c r="N6221" s="140"/>
      <c r="O6221" s="68" t="str">
        <f t="shared" si="224"/>
        <v/>
      </c>
      <c r="S6221" s="139"/>
    </row>
    <row r="6222" spans="2:19" ht="18.75" hidden="1">
      <c r="B6222" s="123"/>
      <c r="C6222" s="125"/>
      <c r="D6222" s="125"/>
      <c r="E6222" s="137"/>
      <c r="F6222" s="68" t="str">
        <f t="shared" si="225"/>
        <v/>
      </c>
      <c r="G6222" s="138"/>
      <c r="H6222" s="134"/>
      <c r="I6222" s="125"/>
      <c r="J6222" s="134"/>
      <c r="K6222" s="126"/>
      <c r="L6222" s="126"/>
      <c r="M6222" s="11"/>
      <c r="N6222" s="140"/>
      <c r="O6222" s="68" t="str">
        <f t="shared" si="224"/>
        <v/>
      </c>
      <c r="S6222" s="139"/>
    </row>
    <row r="6223" spans="2:19" ht="18.75" hidden="1">
      <c r="B6223" s="123"/>
      <c r="C6223" s="125"/>
      <c r="D6223" s="125"/>
      <c r="E6223" s="137"/>
      <c r="F6223" s="68" t="str">
        <f t="shared" si="225"/>
        <v/>
      </c>
      <c r="G6223" s="138"/>
      <c r="H6223" s="134"/>
      <c r="I6223" s="125"/>
      <c r="J6223" s="134"/>
      <c r="K6223" s="126"/>
      <c r="L6223" s="126"/>
      <c r="M6223" s="11"/>
      <c r="N6223" s="140"/>
      <c r="O6223" s="68" t="str">
        <f t="shared" si="224"/>
        <v/>
      </c>
      <c r="S6223" s="139"/>
    </row>
    <row r="6224" spans="2:19" ht="18.75" hidden="1">
      <c r="B6224" s="123"/>
      <c r="C6224" s="125"/>
      <c r="D6224" s="125"/>
      <c r="E6224" s="137"/>
      <c r="F6224" s="68" t="str">
        <f t="shared" si="225"/>
        <v/>
      </c>
      <c r="G6224" s="138"/>
      <c r="H6224" s="134"/>
      <c r="I6224" s="125"/>
      <c r="J6224" s="134"/>
      <c r="K6224" s="126"/>
      <c r="L6224" s="126"/>
      <c r="M6224" s="11"/>
      <c r="N6224" s="140"/>
      <c r="O6224" s="68" t="str">
        <f t="shared" si="224"/>
        <v/>
      </c>
      <c r="S6224" s="139"/>
    </row>
    <row r="6225" spans="2:19" ht="18.75" hidden="1">
      <c r="B6225" s="123"/>
      <c r="C6225" s="125"/>
      <c r="D6225" s="125"/>
      <c r="E6225" s="137"/>
      <c r="F6225" s="68" t="str">
        <f t="shared" si="225"/>
        <v/>
      </c>
      <c r="G6225" s="138"/>
      <c r="H6225" s="134"/>
      <c r="I6225" s="125"/>
      <c r="J6225" s="134"/>
      <c r="K6225" s="126"/>
      <c r="L6225" s="126"/>
      <c r="M6225" s="11"/>
      <c r="N6225" s="140"/>
      <c r="O6225" s="68" t="str">
        <f t="shared" si="224"/>
        <v/>
      </c>
      <c r="S6225" s="139"/>
    </row>
    <row r="6226" spans="2:19" ht="18.75" hidden="1">
      <c r="B6226" s="123"/>
      <c r="C6226" s="125"/>
      <c r="D6226" s="125"/>
      <c r="E6226" s="137"/>
      <c r="F6226" s="68" t="str">
        <f t="shared" si="225"/>
        <v/>
      </c>
      <c r="G6226" s="138"/>
      <c r="H6226" s="134"/>
      <c r="I6226" s="125"/>
      <c r="J6226" s="134"/>
      <c r="K6226" s="126"/>
      <c r="L6226" s="126"/>
      <c r="M6226" s="11"/>
      <c r="N6226" s="140"/>
      <c r="O6226" s="68" t="str">
        <f t="shared" si="224"/>
        <v/>
      </c>
      <c r="S6226" s="139"/>
    </row>
    <row r="6227" spans="2:19" ht="18.75" hidden="1">
      <c r="B6227" s="123"/>
      <c r="C6227" s="125"/>
      <c r="D6227" s="125"/>
      <c r="E6227" s="137"/>
      <c r="F6227" s="68" t="str">
        <f t="shared" si="225"/>
        <v/>
      </c>
      <c r="G6227" s="138"/>
      <c r="H6227" s="134"/>
      <c r="I6227" s="125"/>
      <c r="J6227" s="134"/>
      <c r="K6227" s="126"/>
      <c r="L6227" s="126"/>
      <c r="M6227" s="11"/>
      <c r="N6227" s="140"/>
      <c r="O6227" s="68" t="str">
        <f t="shared" si="224"/>
        <v/>
      </c>
      <c r="S6227" s="139"/>
    </row>
    <row r="6228" spans="2:19" ht="18.75" hidden="1">
      <c r="B6228" s="123"/>
      <c r="C6228" s="125"/>
      <c r="D6228" s="125"/>
      <c r="E6228" s="137"/>
      <c r="F6228" s="68" t="str">
        <f t="shared" si="225"/>
        <v/>
      </c>
      <c r="G6228" s="138"/>
      <c r="H6228" s="134"/>
      <c r="I6228" s="125"/>
      <c r="J6228" s="134"/>
      <c r="K6228" s="126"/>
      <c r="L6228" s="126"/>
      <c r="M6228" s="11"/>
      <c r="N6228" s="140"/>
      <c r="O6228" s="68" t="str">
        <f t="shared" si="224"/>
        <v/>
      </c>
      <c r="S6228" s="139"/>
    </row>
    <row r="6229" spans="2:19" ht="18.75" hidden="1">
      <c r="B6229" s="123"/>
      <c r="C6229" s="125"/>
      <c r="D6229" s="125"/>
      <c r="E6229" s="137"/>
      <c r="F6229" s="68" t="str">
        <f t="shared" si="225"/>
        <v/>
      </c>
      <c r="G6229" s="138"/>
      <c r="H6229" s="134"/>
      <c r="I6229" s="125"/>
      <c r="J6229" s="134"/>
      <c r="K6229" s="126"/>
      <c r="L6229" s="126"/>
      <c r="M6229" s="11"/>
      <c r="N6229" s="140"/>
      <c r="O6229" s="68" t="str">
        <f t="shared" si="224"/>
        <v/>
      </c>
      <c r="S6229" s="139"/>
    </row>
    <row r="6230" spans="2:19" ht="18.75" hidden="1">
      <c r="B6230" s="123"/>
      <c r="C6230" s="125"/>
      <c r="D6230" s="125"/>
      <c r="E6230" s="137"/>
      <c r="F6230" s="68" t="str">
        <f t="shared" si="225"/>
        <v/>
      </c>
      <c r="G6230" s="138"/>
      <c r="H6230" s="134"/>
      <c r="I6230" s="125"/>
      <c r="J6230" s="134"/>
      <c r="K6230" s="126"/>
      <c r="L6230" s="126"/>
      <c r="M6230" s="11"/>
      <c r="N6230" s="140"/>
      <c r="O6230" s="68" t="str">
        <f t="shared" si="224"/>
        <v/>
      </c>
      <c r="S6230" s="139"/>
    </row>
    <row r="6231" spans="2:19" ht="18.75" hidden="1">
      <c r="B6231" s="123"/>
      <c r="C6231" s="125"/>
      <c r="D6231" s="125"/>
      <c r="E6231" s="137"/>
      <c r="F6231" s="68" t="str">
        <f t="shared" si="225"/>
        <v/>
      </c>
      <c r="G6231" s="138"/>
      <c r="H6231" s="134"/>
      <c r="I6231" s="125"/>
      <c r="J6231" s="134"/>
      <c r="K6231" s="126"/>
      <c r="L6231" s="126"/>
      <c r="M6231" s="11"/>
      <c r="N6231" s="140"/>
      <c r="O6231" s="68" t="str">
        <f t="shared" si="224"/>
        <v/>
      </c>
      <c r="S6231" s="139"/>
    </row>
    <row r="6232" spans="2:19" ht="18.75" hidden="1">
      <c r="B6232" s="123"/>
      <c r="C6232" s="125"/>
      <c r="D6232" s="125"/>
      <c r="E6232" s="137"/>
      <c r="F6232" s="68" t="str">
        <f t="shared" si="225"/>
        <v/>
      </c>
      <c r="G6232" s="138"/>
      <c r="H6232" s="134"/>
      <c r="I6232" s="125"/>
      <c r="J6232" s="134"/>
      <c r="K6232" s="126"/>
      <c r="L6232" s="126"/>
      <c r="M6232" s="11"/>
      <c r="N6232" s="140"/>
      <c r="O6232" s="68" t="str">
        <f t="shared" si="224"/>
        <v/>
      </c>
      <c r="S6232" s="139"/>
    </row>
    <row r="6233" spans="2:19" ht="18.75" hidden="1">
      <c r="B6233" s="123"/>
      <c r="C6233" s="125"/>
      <c r="D6233" s="125"/>
      <c r="E6233" s="137"/>
      <c r="F6233" s="68" t="str">
        <f t="shared" si="225"/>
        <v/>
      </c>
      <c r="G6233" s="138"/>
      <c r="H6233" s="134"/>
      <c r="I6233" s="125"/>
      <c r="J6233" s="134"/>
      <c r="K6233" s="126"/>
      <c r="L6233" s="126"/>
      <c r="M6233" s="11"/>
      <c r="N6233" s="140"/>
      <c r="O6233" s="68" t="str">
        <f t="shared" si="224"/>
        <v/>
      </c>
      <c r="S6233" s="139"/>
    </row>
    <row r="6234" spans="2:19" ht="18.75" hidden="1">
      <c r="B6234" s="123"/>
      <c r="C6234" s="125"/>
      <c r="D6234" s="125"/>
      <c r="E6234" s="137"/>
      <c r="F6234" s="68" t="str">
        <f t="shared" si="225"/>
        <v/>
      </c>
      <c r="G6234" s="138"/>
      <c r="H6234" s="134"/>
      <c r="I6234" s="125"/>
      <c r="J6234" s="134"/>
      <c r="K6234" s="126"/>
      <c r="L6234" s="126"/>
      <c r="M6234" s="11"/>
      <c r="N6234" s="140"/>
      <c r="O6234" s="68" t="str">
        <f t="shared" si="224"/>
        <v/>
      </c>
      <c r="S6234" s="139"/>
    </row>
    <row r="6235" spans="2:19" ht="18.75" hidden="1">
      <c r="B6235" s="123"/>
      <c r="C6235" s="125"/>
      <c r="D6235" s="125"/>
      <c r="E6235" s="137"/>
      <c r="F6235" s="68" t="str">
        <f t="shared" si="225"/>
        <v/>
      </c>
      <c r="G6235" s="138"/>
      <c r="H6235" s="134"/>
      <c r="I6235" s="125"/>
      <c r="J6235" s="134"/>
      <c r="K6235" s="126"/>
      <c r="L6235" s="126"/>
      <c r="M6235" s="11"/>
      <c r="N6235" s="140"/>
      <c r="O6235" s="68" t="str">
        <f t="shared" si="224"/>
        <v/>
      </c>
      <c r="S6235" s="139"/>
    </row>
    <row r="6236" spans="2:19" ht="18.75" hidden="1">
      <c r="B6236" s="123"/>
      <c r="C6236" s="125"/>
      <c r="D6236" s="125"/>
      <c r="E6236" s="137"/>
      <c r="F6236" s="68" t="str">
        <f t="shared" si="225"/>
        <v/>
      </c>
      <c r="G6236" s="138"/>
      <c r="H6236" s="134"/>
      <c r="I6236" s="125"/>
      <c r="J6236" s="134"/>
      <c r="K6236" s="126"/>
      <c r="L6236" s="126"/>
      <c r="M6236" s="11"/>
      <c r="N6236" s="140"/>
      <c r="O6236" s="68" t="str">
        <f t="shared" si="224"/>
        <v/>
      </c>
      <c r="S6236" s="139"/>
    </row>
    <row r="6237" spans="2:19" ht="18.75" hidden="1">
      <c r="B6237" s="123"/>
      <c r="C6237" s="125"/>
      <c r="D6237" s="125"/>
      <c r="E6237" s="137"/>
      <c r="F6237" s="68" t="str">
        <f t="shared" si="225"/>
        <v/>
      </c>
      <c r="G6237" s="138"/>
      <c r="H6237" s="134"/>
      <c r="I6237" s="125"/>
      <c r="J6237" s="134"/>
      <c r="K6237" s="126"/>
      <c r="L6237" s="126"/>
      <c r="M6237" s="11"/>
      <c r="N6237" s="140"/>
      <c r="O6237" s="68" t="str">
        <f t="shared" si="224"/>
        <v/>
      </c>
      <c r="S6237" s="139"/>
    </row>
    <row r="6238" spans="2:19" ht="18.75" hidden="1">
      <c r="B6238" s="123"/>
      <c r="C6238" s="125"/>
      <c r="D6238" s="125"/>
      <c r="E6238" s="137"/>
      <c r="F6238" s="68" t="str">
        <f t="shared" si="225"/>
        <v/>
      </c>
      <c r="G6238" s="138"/>
      <c r="H6238" s="134"/>
      <c r="I6238" s="125"/>
      <c r="J6238" s="134"/>
      <c r="K6238" s="126"/>
      <c r="L6238" s="126"/>
      <c r="M6238" s="11"/>
      <c r="N6238" s="140"/>
      <c r="O6238" s="68" t="str">
        <f t="shared" si="224"/>
        <v/>
      </c>
      <c r="S6238" s="139"/>
    </row>
    <row r="6239" spans="2:19" ht="18.75" hidden="1">
      <c r="B6239" s="123"/>
      <c r="C6239" s="125"/>
      <c r="D6239" s="125"/>
      <c r="E6239" s="137"/>
      <c r="F6239" s="68" t="str">
        <f t="shared" si="225"/>
        <v/>
      </c>
      <c r="G6239" s="138"/>
      <c r="H6239" s="134"/>
      <c r="I6239" s="125"/>
      <c r="J6239" s="134"/>
      <c r="K6239" s="126"/>
      <c r="L6239" s="126"/>
      <c r="M6239" s="11"/>
      <c r="N6239" s="140"/>
      <c r="O6239" s="68" t="str">
        <f t="shared" si="224"/>
        <v/>
      </c>
      <c r="S6239" s="139"/>
    </row>
    <row r="6240" spans="2:19" ht="18.75" hidden="1">
      <c r="B6240" s="123"/>
      <c r="C6240" s="125"/>
      <c r="D6240" s="125"/>
      <c r="E6240" s="137"/>
      <c r="F6240" s="68" t="str">
        <f t="shared" si="225"/>
        <v/>
      </c>
      <c r="G6240" s="138"/>
      <c r="H6240" s="134"/>
      <c r="I6240" s="125"/>
      <c r="J6240" s="134"/>
      <c r="K6240" s="126"/>
      <c r="L6240" s="126"/>
      <c r="M6240" s="11"/>
      <c r="N6240" s="140"/>
      <c r="O6240" s="68" t="str">
        <f t="shared" si="224"/>
        <v/>
      </c>
      <c r="S6240" s="139"/>
    </row>
    <row r="6241" spans="2:19" ht="18.75" hidden="1">
      <c r="B6241" s="123"/>
      <c r="C6241" s="125"/>
      <c r="D6241" s="125"/>
      <c r="E6241" s="137"/>
      <c r="F6241" s="68" t="str">
        <f t="shared" si="225"/>
        <v/>
      </c>
      <c r="G6241" s="138"/>
      <c r="H6241" s="134"/>
      <c r="I6241" s="125"/>
      <c r="J6241" s="134"/>
      <c r="K6241" s="126"/>
      <c r="L6241" s="126"/>
      <c r="M6241" s="11"/>
      <c r="N6241" s="140"/>
      <c r="O6241" s="68" t="str">
        <f t="shared" si="224"/>
        <v/>
      </c>
      <c r="S6241" s="139"/>
    </row>
    <row r="6242" spans="2:19" ht="18.75" hidden="1">
      <c r="B6242" s="123"/>
      <c r="C6242" s="125"/>
      <c r="D6242" s="125"/>
      <c r="E6242" s="137"/>
      <c r="F6242" s="68" t="str">
        <f t="shared" si="225"/>
        <v/>
      </c>
      <c r="G6242" s="138"/>
      <c r="H6242" s="134"/>
      <c r="I6242" s="125"/>
      <c r="J6242" s="134"/>
      <c r="K6242" s="126"/>
      <c r="L6242" s="126"/>
      <c r="M6242" s="11"/>
      <c r="N6242" s="140"/>
      <c r="O6242" s="68" t="str">
        <f t="shared" si="224"/>
        <v/>
      </c>
      <c r="S6242" s="139"/>
    </row>
    <row r="6243" spans="2:19" ht="18.75" hidden="1">
      <c r="B6243" s="123"/>
      <c r="C6243" s="125"/>
      <c r="D6243" s="125"/>
      <c r="E6243" s="137"/>
      <c r="F6243" s="68" t="str">
        <f t="shared" si="225"/>
        <v/>
      </c>
      <c r="G6243" s="138"/>
      <c r="H6243" s="134"/>
      <c r="I6243" s="125"/>
      <c r="J6243" s="134"/>
      <c r="K6243" s="126"/>
      <c r="L6243" s="126"/>
      <c r="M6243" s="11"/>
      <c r="N6243" s="140"/>
      <c r="O6243" s="68" t="str">
        <f t="shared" si="224"/>
        <v/>
      </c>
      <c r="S6243" s="139"/>
    </row>
    <row r="6244" spans="2:19" ht="18.75" hidden="1">
      <c r="B6244" s="123"/>
      <c r="C6244" s="125"/>
      <c r="D6244" s="125"/>
      <c r="E6244" s="137"/>
      <c r="F6244" s="68" t="str">
        <f t="shared" si="225"/>
        <v/>
      </c>
      <c r="G6244" s="138"/>
      <c r="H6244" s="134"/>
      <c r="I6244" s="125"/>
      <c r="J6244" s="134"/>
      <c r="K6244" s="126"/>
      <c r="L6244" s="126"/>
      <c r="M6244" s="11"/>
      <c r="N6244" s="140"/>
      <c r="O6244" s="68" t="str">
        <f t="shared" si="224"/>
        <v/>
      </c>
      <c r="S6244" s="139"/>
    </row>
    <row r="6245" spans="2:19" ht="18.75" hidden="1">
      <c r="B6245" s="123"/>
      <c r="C6245" s="125"/>
      <c r="D6245" s="125"/>
      <c r="E6245" s="137"/>
      <c r="F6245" s="68" t="str">
        <f t="shared" si="225"/>
        <v/>
      </c>
      <c r="G6245" s="138"/>
      <c r="H6245" s="134"/>
      <c r="I6245" s="125"/>
      <c r="J6245" s="134"/>
      <c r="K6245" s="126"/>
      <c r="L6245" s="126"/>
      <c r="M6245" s="11"/>
      <c r="N6245" s="140"/>
      <c r="O6245" s="68" t="str">
        <f t="shared" si="224"/>
        <v/>
      </c>
      <c r="S6245" s="139"/>
    </row>
    <row r="6246" spans="2:19" ht="18.75" hidden="1">
      <c r="B6246" s="123"/>
      <c r="C6246" s="125"/>
      <c r="D6246" s="125"/>
      <c r="E6246" s="137"/>
      <c r="F6246" s="68" t="str">
        <f t="shared" si="225"/>
        <v/>
      </c>
      <c r="G6246" s="138"/>
      <c r="H6246" s="134"/>
      <c r="I6246" s="125"/>
      <c r="J6246" s="134"/>
      <c r="K6246" s="126"/>
      <c r="L6246" s="126"/>
      <c r="M6246" s="11"/>
      <c r="N6246" s="140"/>
      <c r="O6246" s="68" t="str">
        <f t="shared" si="224"/>
        <v/>
      </c>
      <c r="S6246" s="139"/>
    </row>
    <row r="6247" spans="2:19" ht="18.75" hidden="1">
      <c r="B6247" s="123"/>
      <c r="C6247" s="125"/>
      <c r="D6247" s="125"/>
      <c r="E6247" s="137"/>
      <c r="F6247" s="68" t="str">
        <f t="shared" si="225"/>
        <v/>
      </c>
      <c r="G6247" s="138"/>
      <c r="H6247" s="134"/>
      <c r="I6247" s="125"/>
      <c r="J6247" s="134"/>
      <c r="K6247" s="126"/>
      <c r="L6247" s="126"/>
      <c r="M6247" s="11"/>
      <c r="N6247" s="140"/>
      <c r="O6247" s="68" t="str">
        <f t="shared" si="224"/>
        <v/>
      </c>
      <c r="S6247" s="139"/>
    </row>
    <row r="6248" spans="2:19" ht="18.75" hidden="1">
      <c r="B6248" s="123"/>
      <c r="C6248" s="125"/>
      <c r="D6248" s="125"/>
      <c r="E6248" s="137"/>
      <c r="F6248" s="68" t="str">
        <f t="shared" si="225"/>
        <v/>
      </c>
      <c r="G6248" s="138"/>
      <c r="H6248" s="134"/>
      <c r="I6248" s="125"/>
      <c r="J6248" s="134"/>
      <c r="K6248" s="126"/>
      <c r="L6248" s="126"/>
      <c r="M6248" s="11"/>
      <c r="N6248" s="140"/>
      <c r="O6248" s="68" t="str">
        <f t="shared" si="224"/>
        <v/>
      </c>
      <c r="S6248" s="139"/>
    </row>
    <row r="6249" spans="2:19" ht="18.75" hidden="1">
      <c r="B6249" s="123"/>
      <c r="C6249" s="125"/>
      <c r="D6249" s="125"/>
      <c r="E6249" s="137"/>
      <c r="F6249" s="68" t="str">
        <f t="shared" si="225"/>
        <v/>
      </c>
      <c r="G6249" s="138"/>
      <c r="H6249" s="134"/>
      <c r="I6249" s="125"/>
      <c r="J6249" s="134"/>
      <c r="K6249" s="126"/>
      <c r="L6249" s="126"/>
      <c r="M6249" s="11"/>
      <c r="N6249" s="140"/>
      <c r="O6249" s="68" t="str">
        <f t="shared" si="224"/>
        <v/>
      </c>
      <c r="S6249" s="139"/>
    </row>
    <row r="6250" spans="2:19" ht="18.75" hidden="1">
      <c r="B6250" s="123"/>
      <c r="C6250" s="125"/>
      <c r="D6250" s="125"/>
      <c r="E6250" s="137"/>
      <c r="F6250" s="68" t="str">
        <f t="shared" si="225"/>
        <v/>
      </c>
      <c r="G6250" s="138"/>
      <c r="H6250" s="134"/>
      <c r="I6250" s="125"/>
      <c r="J6250" s="134"/>
      <c r="K6250" s="126"/>
      <c r="L6250" s="126"/>
      <c r="M6250" s="11"/>
      <c r="N6250" s="140"/>
      <c r="O6250" s="68" t="str">
        <f t="shared" si="224"/>
        <v/>
      </c>
      <c r="S6250" s="139"/>
    </row>
    <row r="6251" spans="2:19" ht="18.75" hidden="1">
      <c r="B6251" s="123"/>
      <c r="C6251" s="125"/>
      <c r="D6251" s="125"/>
      <c r="E6251" s="137"/>
      <c r="F6251" s="68" t="str">
        <f t="shared" si="225"/>
        <v/>
      </c>
      <c r="G6251" s="138"/>
      <c r="H6251" s="134"/>
      <c r="I6251" s="125"/>
      <c r="J6251" s="134"/>
      <c r="K6251" s="126"/>
      <c r="L6251" s="126"/>
      <c r="M6251" s="11"/>
      <c r="N6251" s="140"/>
      <c r="O6251" s="68" t="str">
        <f t="shared" si="224"/>
        <v/>
      </c>
      <c r="S6251" s="139"/>
    </row>
    <row r="6252" spans="2:19" ht="18.75" hidden="1">
      <c r="B6252" s="123"/>
      <c r="C6252" s="125"/>
      <c r="D6252" s="125"/>
      <c r="E6252" s="137"/>
      <c r="F6252" s="68" t="str">
        <f t="shared" si="225"/>
        <v/>
      </c>
      <c r="G6252" s="138"/>
      <c r="H6252" s="134"/>
      <c r="I6252" s="125"/>
      <c r="J6252" s="134"/>
      <c r="K6252" s="126"/>
      <c r="L6252" s="126"/>
      <c r="M6252" s="11"/>
      <c r="N6252" s="140"/>
      <c r="O6252" s="68" t="str">
        <f t="shared" si="224"/>
        <v/>
      </c>
      <c r="S6252" s="139"/>
    </row>
    <row r="6253" spans="2:19" ht="18.75" hidden="1">
      <c r="B6253" s="123"/>
      <c r="C6253" s="125"/>
      <c r="D6253" s="125"/>
      <c r="E6253" s="137"/>
      <c r="F6253" s="68" t="str">
        <f t="shared" si="225"/>
        <v/>
      </c>
      <c r="G6253" s="138"/>
      <c r="H6253" s="134"/>
      <c r="I6253" s="125"/>
      <c r="J6253" s="134"/>
      <c r="K6253" s="126"/>
      <c r="L6253" s="126"/>
      <c r="M6253" s="11"/>
      <c r="N6253" s="140"/>
      <c r="O6253" s="68" t="str">
        <f t="shared" si="224"/>
        <v/>
      </c>
      <c r="S6253" s="139"/>
    </row>
    <row r="6254" spans="2:19" ht="18.75" hidden="1">
      <c r="B6254" s="123"/>
      <c r="C6254" s="125"/>
      <c r="D6254" s="125"/>
      <c r="E6254" s="137"/>
      <c r="F6254" s="68" t="str">
        <f t="shared" si="225"/>
        <v/>
      </c>
      <c r="G6254" s="138"/>
      <c r="H6254" s="134"/>
      <c r="I6254" s="125"/>
      <c r="J6254" s="134"/>
      <c r="K6254" s="126"/>
      <c r="L6254" s="126"/>
      <c r="M6254" s="11"/>
      <c r="N6254" s="140"/>
      <c r="O6254" s="68" t="str">
        <f t="shared" si="224"/>
        <v/>
      </c>
      <c r="S6254" s="139"/>
    </row>
    <row r="6255" spans="2:19" ht="18.75" hidden="1">
      <c r="B6255" s="123"/>
      <c r="C6255" s="125"/>
      <c r="D6255" s="125"/>
      <c r="E6255" s="137"/>
      <c r="F6255" s="68" t="str">
        <f t="shared" si="225"/>
        <v/>
      </c>
      <c r="G6255" s="138"/>
      <c r="H6255" s="134"/>
      <c r="I6255" s="125"/>
      <c r="J6255" s="134"/>
      <c r="K6255" s="126"/>
      <c r="L6255" s="126"/>
      <c r="M6255" s="11"/>
      <c r="N6255" s="140"/>
      <c r="O6255" s="68" t="str">
        <f t="shared" si="224"/>
        <v/>
      </c>
      <c r="S6255" s="139"/>
    </row>
    <row r="6256" spans="2:19" ht="18.75" hidden="1">
      <c r="B6256" s="123"/>
      <c r="C6256" s="125"/>
      <c r="D6256" s="125"/>
      <c r="E6256" s="137"/>
      <c r="F6256" s="68" t="str">
        <f t="shared" si="225"/>
        <v/>
      </c>
      <c r="G6256" s="138"/>
      <c r="H6256" s="134"/>
      <c r="I6256" s="125"/>
      <c r="J6256" s="134"/>
      <c r="K6256" s="126"/>
      <c r="L6256" s="126"/>
      <c r="M6256" s="11"/>
      <c r="N6256" s="140"/>
      <c r="O6256" s="68" t="str">
        <f t="shared" si="224"/>
        <v/>
      </c>
      <c r="S6256" s="139"/>
    </row>
    <row r="6257" spans="2:19" ht="18.75" hidden="1">
      <c r="B6257" s="123"/>
      <c r="C6257" s="125"/>
      <c r="D6257" s="125"/>
      <c r="E6257" s="137"/>
      <c r="F6257" s="68" t="str">
        <f t="shared" si="225"/>
        <v/>
      </c>
      <c r="G6257" s="138"/>
      <c r="H6257" s="134"/>
      <c r="I6257" s="125"/>
      <c r="J6257" s="134"/>
      <c r="K6257" s="126"/>
      <c r="L6257" s="126"/>
      <c r="M6257" s="11"/>
      <c r="N6257" s="140"/>
      <c r="O6257" s="68" t="str">
        <f t="shared" si="224"/>
        <v/>
      </c>
      <c r="S6257" s="139"/>
    </row>
    <row r="6258" spans="2:19" ht="18.75" hidden="1">
      <c r="B6258" s="123"/>
      <c r="C6258" s="125"/>
      <c r="D6258" s="125"/>
      <c r="E6258" s="137"/>
      <c r="F6258" s="68" t="str">
        <f t="shared" si="225"/>
        <v/>
      </c>
      <c r="G6258" s="138"/>
      <c r="H6258" s="134"/>
      <c r="I6258" s="125"/>
      <c r="J6258" s="134"/>
      <c r="K6258" s="126"/>
      <c r="L6258" s="126"/>
      <c r="M6258" s="11"/>
      <c r="N6258" s="140"/>
      <c r="O6258" s="68" t="str">
        <f t="shared" si="224"/>
        <v/>
      </c>
      <c r="S6258" s="139"/>
    </row>
    <row r="6259" spans="2:19" ht="18.75" hidden="1">
      <c r="B6259" s="123"/>
      <c r="C6259" s="125"/>
      <c r="D6259" s="125"/>
      <c r="E6259" s="137"/>
      <c r="F6259" s="68" t="str">
        <f t="shared" si="225"/>
        <v/>
      </c>
      <c r="G6259" s="138"/>
      <c r="H6259" s="134"/>
      <c r="I6259" s="125"/>
      <c r="J6259" s="134"/>
      <c r="K6259" s="126"/>
      <c r="L6259" s="126"/>
      <c r="M6259" s="11"/>
      <c r="N6259" s="140"/>
      <c r="O6259" s="68" t="str">
        <f t="shared" si="224"/>
        <v/>
      </c>
      <c r="S6259" s="139"/>
    </row>
    <row r="6260" spans="2:19" ht="18.75" hidden="1">
      <c r="B6260" s="123"/>
      <c r="C6260" s="125"/>
      <c r="D6260" s="125"/>
      <c r="E6260" s="137"/>
      <c r="F6260" s="68" t="str">
        <f t="shared" si="225"/>
        <v/>
      </c>
      <c r="G6260" s="138"/>
      <c r="H6260" s="134"/>
      <c r="I6260" s="125"/>
      <c r="J6260" s="134"/>
      <c r="K6260" s="126"/>
      <c r="L6260" s="126"/>
      <c r="M6260" s="11"/>
      <c r="N6260" s="140"/>
      <c r="O6260" s="68" t="str">
        <f t="shared" si="224"/>
        <v/>
      </c>
      <c r="S6260" s="139"/>
    </row>
    <row r="6261" spans="2:19" ht="18.75" hidden="1">
      <c r="B6261" s="123"/>
      <c r="C6261" s="125"/>
      <c r="D6261" s="125"/>
      <c r="E6261" s="137"/>
      <c r="F6261" s="68" t="str">
        <f t="shared" si="225"/>
        <v/>
      </c>
      <c r="G6261" s="138"/>
      <c r="H6261" s="134"/>
      <c r="I6261" s="125"/>
      <c r="J6261" s="134"/>
      <c r="K6261" s="126"/>
      <c r="L6261" s="126"/>
      <c r="M6261" s="11"/>
      <c r="N6261" s="140"/>
      <c r="O6261" s="68" t="str">
        <f t="shared" si="224"/>
        <v/>
      </c>
      <c r="S6261" s="139"/>
    </row>
    <row r="6262" spans="2:19" ht="18.75" hidden="1">
      <c r="B6262" s="123"/>
      <c r="C6262" s="125"/>
      <c r="D6262" s="125"/>
      <c r="E6262" s="137"/>
      <c r="F6262" s="68" t="str">
        <f t="shared" si="225"/>
        <v/>
      </c>
      <c r="G6262" s="138"/>
      <c r="H6262" s="134"/>
      <c r="I6262" s="125"/>
      <c r="J6262" s="134"/>
      <c r="K6262" s="126"/>
      <c r="L6262" s="126"/>
      <c r="M6262" s="11"/>
      <c r="N6262" s="140"/>
      <c r="O6262" s="68" t="str">
        <f t="shared" si="224"/>
        <v/>
      </c>
      <c r="S6262" s="139"/>
    </row>
    <row r="6263" spans="2:19" ht="18.75" hidden="1">
      <c r="B6263" s="123"/>
      <c r="C6263" s="125"/>
      <c r="D6263" s="125"/>
      <c r="E6263" s="137"/>
      <c r="F6263" s="68" t="str">
        <f t="shared" si="225"/>
        <v/>
      </c>
      <c r="G6263" s="138"/>
      <c r="H6263" s="134"/>
      <c r="I6263" s="125"/>
      <c r="J6263" s="134"/>
      <c r="K6263" s="126"/>
      <c r="L6263" s="126"/>
      <c r="M6263" s="11"/>
      <c r="N6263" s="140"/>
      <c r="O6263" s="68" t="str">
        <f t="shared" si="224"/>
        <v/>
      </c>
      <c r="S6263" s="139"/>
    </row>
    <row r="6264" spans="2:19" ht="18.75" hidden="1">
      <c r="B6264" s="123"/>
      <c r="C6264" s="125"/>
      <c r="D6264" s="125"/>
      <c r="E6264" s="137"/>
      <c r="F6264" s="68" t="str">
        <f t="shared" si="225"/>
        <v/>
      </c>
      <c r="G6264" s="138"/>
      <c r="H6264" s="134"/>
      <c r="I6264" s="125"/>
      <c r="J6264" s="134"/>
      <c r="K6264" s="126"/>
      <c r="L6264" s="126"/>
      <c r="M6264" s="11"/>
      <c r="N6264" s="140"/>
      <c r="O6264" s="68" t="str">
        <f t="shared" si="224"/>
        <v/>
      </c>
      <c r="S6264" s="139"/>
    </row>
    <row r="6265" spans="2:19" ht="18.75" hidden="1">
      <c r="B6265" s="123"/>
      <c r="C6265" s="125"/>
      <c r="D6265" s="125"/>
      <c r="E6265" s="137"/>
      <c r="F6265" s="68" t="str">
        <f t="shared" si="225"/>
        <v/>
      </c>
      <c r="G6265" s="138"/>
      <c r="H6265" s="134"/>
      <c r="I6265" s="125"/>
      <c r="J6265" s="134"/>
      <c r="K6265" s="126"/>
      <c r="L6265" s="126"/>
      <c r="M6265" s="11"/>
      <c r="N6265" s="140"/>
      <c r="O6265" s="68" t="str">
        <f t="shared" si="224"/>
        <v/>
      </c>
      <c r="S6265" s="139"/>
    </row>
    <row r="6266" spans="2:19" ht="18.75" hidden="1">
      <c r="B6266" s="123"/>
      <c r="C6266" s="125"/>
      <c r="D6266" s="125"/>
      <c r="E6266" s="137"/>
      <c r="F6266" s="68" t="str">
        <f t="shared" si="225"/>
        <v/>
      </c>
      <c r="G6266" s="138"/>
      <c r="H6266" s="134"/>
      <c r="I6266" s="125"/>
      <c r="J6266" s="134"/>
      <c r="K6266" s="126"/>
      <c r="L6266" s="126"/>
      <c r="M6266" s="11"/>
      <c r="N6266" s="140"/>
      <c r="O6266" s="68" t="str">
        <f t="shared" ref="O6266:O6329" si="226">+F6266&amp;M6266&amp;N6266</f>
        <v/>
      </c>
      <c r="S6266" s="139"/>
    </row>
    <row r="6267" spans="2:19" ht="18.75" hidden="1">
      <c r="B6267" s="123"/>
      <c r="C6267" s="125"/>
      <c r="D6267" s="125"/>
      <c r="E6267" s="137"/>
      <c r="F6267" s="68" t="str">
        <f t="shared" si="225"/>
        <v/>
      </c>
      <c r="G6267" s="138"/>
      <c r="H6267" s="134"/>
      <c r="I6267" s="125"/>
      <c r="J6267" s="134"/>
      <c r="K6267" s="126"/>
      <c r="L6267" s="126"/>
      <c r="M6267" s="11"/>
      <c r="N6267" s="140"/>
      <c r="O6267" s="68" t="str">
        <f t="shared" si="226"/>
        <v/>
      </c>
      <c r="S6267" s="139"/>
    </row>
    <row r="6268" spans="2:19" ht="18.75" hidden="1">
      <c r="B6268" s="123"/>
      <c r="C6268" s="125"/>
      <c r="D6268" s="125"/>
      <c r="E6268" s="137"/>
      <c r="F6268" s="68" t="str">
        <f t="shared" si="225"/>
        <v/>
      </c>
      <c r="G6268" s="138"/>
      <c r="H6268" s="134"/>
      <c r="I6268" s="125"/>
      <c r="J6268" s="134"/>
      <c r="K6268" s="126"/>
      <c r="L6268" s="126"/>
      <c r="M6268" s="11"/>
      <c r="N6268" s="140"/>
      <c r="O6268" s="68" t="str">
        <f t="shared" si="226"/>
        <v/>
      </c>
      <c r="S6268" s="139"/>
    </row>
    <row r="6269" spans="2:19" ht="18.75" hidden="1">
      <c r="B6269" s="123"/>
      <c r="C6269" s="125"/>
      <c r="D6269" s="125"/>
      <c r="E6269" s="137"/>
      <c r="F6269" s="68" t="str">
        <f t="shared" si="225"/>
        <v/>
      </c>
      <c r="G6269" s="138"/>
      <c r="H6269" s="134"/>
      <c r="I6269" s="125"/>
      <c r="J6269" s="134"/>
      <c r="K6269" s="126"/>
      <c r="L6269" s="126"/>
      <c r="M6269" s="11"/>
      <c r="N6269" s="140"/>
      <c r="O6269" s="68" t="str">
        <f t="shared" si="226"/>
        <v/>
      </c>
      <c r="S6269" s="139"/>
    </row>
    <row r="6270" spans="2:19" ht="18.75" hidden="1">
      <c r="B6270" s="123"/>
      <c r="C6270" s="125"/>
      <c r="D6270" s="125"/>
      <c r="E6270" s="137"/>
      <c r="F6270" s="68" t="str">
        <f t="shared" si="225"/>
        <v/>
      </c>
      <c r="G6270" s="138"/>
      <c r="H6270" s="134"/>
      <c r="I6270" s="125"/>
      <c r="J6270" s="134"/>
      <c r="K6270" s="126"/>
      <c r="L6270" s="126"/>
      <c r="M6270" s="11"/>
      <c r="N6270" s="140"/>
      <c r="O6270" s="68" t="str">
        <f t="shared" si="226"/>
        <v/>
      </c>
      <c r="S6270" s="139"/>
    </row>
    <row r="6271" spans="2:19" ht="18.75" hidden="1">
      <c r="B6271" s="123"/>
      <c r="C6271" s="125"/>
      <c r="D6271" s="125"/>
      <c r="E6271" s="137"/>
      <c r="F6271" s="68" t="str">
        <f t="shared" si="225"/>
        <v/>
      </c>
      <c r="G6271" s="138"/>
      <c r="H6271" s="134"/>
      <c r="I6271" s="125"/>
      <c r="J6271" s="134"/>
      <c r="K6271" s="126"/>
      <c r="L6271" s="126"/>
      <c r="M6271" s="11"/>
      <c r="N6271" s="140"/>
      <c r="O6271" s="68" t="str">
        <f t="shared" si="226"/>
        <v/>
      </c>
      <c r="S6271" s="139"/>
    </row>
    <row r="6272" spans="2:19" ht="18.75" hidden="1">
      <c r="B6272" s="123"/>
      <c r="C6272" s="125"/>
      <c r="D6272" s="125"/>
      <c r="E6272" s="137"/>
      <c r="F6272" s="68" t="str">
        <f t="shared" si="225"/>
        <v/>
      </c>
      <c r="G6272" s="138"/>
      <c r="H6272" s="134"/>
      <c r="I6272" s="125"/>
      <c r="J6272" s="134"/>
      <c r="K6272" s="126"/>
      <c r="L6272" s="126"/>
      <c r="M6272" s="11"/>
      <c r="N6272" s="140"/>
      <c r="O6272" s="68" t="str">
        <f t="shared" si="226"/>
        <v/>
      </c>
      <c r="S6272" s="139"/>
    </row>
    <row r="6273" spans="2:19" ht="18.75" hidden="1">
      <c r="B6273" s="123"/>
      <c r="C6273" s="125"/>
      <c r="D6273" s="125"/>
      <c r="E6273" s="137"/>
      <c r="F6273" s="68" t="str">
        <f t="shared" si="225"/>
        <v/>
      </c>
      <c r="G6273" s="138"/>
      <c r="H6273" s="134"/>
      <c r="I6273" s="125"/>
      <c r="J6273" s="134"/>
      <c r="K6273" s="126"/>
      <c r="L6273" s="126"/>
      <c r="M6273" s="11"/>
      <c r="N6273" s="140"/>
      <c r="O6273" s="68" t="str">
        <f t="shared" si="226"/>
        <v/>
      </c>
      <c r="S6273" s="139"/>
    </row>
    <row r="6274" spans="2:19" ht="18.75" hidden="1">
      <c r="B6274" s="123"/>
      <c r="C6274" s="125"/>
      <c r="D6274" s="125"/>
      <c r="E6274" s="137"/>
      <c r="F6274" s="68" t="str">
        <f t="shared" si="225"/>
        <v/>
      </c>
      <c r="G6274" s="138"/>
      <c r="H6274" s="134"/>
      <c r="I6274" s="125"/>
      <c r="J6274" s="134"/>
      <c r="K6274" s="126"/>
      <c r="L6274" s="126"/>
      <c r="M6274" s="11"/>
      <c r="N6274" s="140"/>
      <c r="O6274" s="68" t="str">
        <f t="shared" si="226"/>
        <v/>
      </c>
      <c r="S6274" s="139"/>
    </row>
    <row r="6275" spans="2:19" ht="18.75" hidden="1">
      <c r="B6275" s="123"/>
      <c r="C6275" s="125"/>
      <c r="D6275" s="125"/>
      <c r="E6275" s="137"/>
      <c r="F6275" s="68" t="str">
        <f t="shared" si="225"/>
        <v/>
      </c>
      <c r="G6275" s="138"/>
      <c r="H6275" s="134"/>
      <c r="I6275" s="125"/>
      <c r="J6275" s="134"/>
      <c r="K6275" s="126"/>
      <c r="L6275" s="126"/>
      <c r="M6275" s="11"/>
      <c r="N6275" s="140"/>
      <c r="O6275" s="68" t="str">
        <f t="shared" si="226"/>
        <v/>
      </c>
      <c r="S6275" s="139"/>
    </row>
    <row r="6276" spans="2:19" ht="18.75" hidden="1">
      <c r="B6276" s="123"/>
      <c r="C6276" s="125"/>
      <c r="D6276" s="125"/>
      <c r="E6276" s="137"/>
      <c r="F6276" s="68" t="str">
        <f t="shared" si="225"/>
        <v/>
      </c>
      <c r="G6276" s="138"/>
      <c r="H6276" s="134"/>
      <c r="I6276" s="125"/>
      <c r="J6276" s="134"/>
      <c r="K6276" s="126"/>
      <c r="L6276" s="126"/>
      <c r="M6276" s="11"/>
      <c r="N6276" s="140"/>
      <c r="O6276" s="68" t="str">
        <f t="shared" si="226"/>
        <v/>
      </c>
      <c r="S6276" s="139"/>
    </row>
    <row r="6277" spans="2:19" ht="18.75" hidden="1">
      <c r="B6277" s="123"/>
      <c r="C6277" s="125"/>
      <c r="D6277" s="125"/>
      <c r="E6277" s="137"/>
      <c r="F6277" s="68" t="str">
        <f t="shared" si="225"/>
        <v/>
      </c>
      <c r="G6277" s="138"/>
      <c r="H6277" s="134"/>
      <c r="I6277" s="125"/>
      <c r="J6277" s="134"/>
      <c r="K6277" s="126"/>
      <c r="L6277" s="126"/>
      <c r="M6277" s="11"/>
      <c r="N6277" s="140"/>
      <c r="O6277" s="68" t="str">
        <f t="shared" si="226"/>
        <v/>
      </c>
      <c r="S6277" s="139"/>
    </row>
    <row r="6278" spans="2:19" ht="18.75" hidden="1">
      <c r="B6278" s="123"/>
      <c r="C6278" s="125"/>
      <c r="D6278" s="125"/>
      <c r="E6278" s="137"/>
      <c r="F6278" s="68" t="str">
        <f t="shared" si="225"/>
        <v/>
      </c>
      <c r="G6278" s="138"/>
      <c r="H6278" s="134"/>
      <c r="I6278" s="125"/>
      <c r="J6278" s="134"/>
      <c r="K6278" s="126"/>
      <c r="L6278" s="126"/>
      <c r="M6278" s="11"/>
      <c r="N6278" s="140"/>
      <c r="O6278" s="68" t="str">
        <f t="shared" si="226"/>
        <v/>
      </c>
      <c r="S6278" s="139"/>
    </row>
    <row r="6279" spans="2:19" ht="18.75" hidden="1">
      <c r="B6279" s="123"/>
      <c r="C6279" s="125"/>
      <c r="D6279" s="125"/>
      <c r="E6279" s="137"/>
      <c r="F6279" s="68" t="str">
        <f t="shared" ref="F6279:F6342" si="227">B6279&amp;C6279&amp;D6279&amp;E6279</f>
        <v/>
      </c>
      <c r="G6279" s="138"/>
      <c r="H6279" s="134"/>
      <c r="I6279" s="125"/>
      <c r="J6279" s="134"/>
      <c r="K6279" s="126"/>
      <c r="L6279" s="126"/>
      <c r="M6279" s="11"/>
      <c r="N6279" s="140"/>
      <c r="O6279" s="68" t="str">
        <f t="shared" si="226"/>
        <v/>
      </c>
      <c r="S6279" s="139"/>
    </row>
    <row r="6280" spans="2:19" ht="18.75" hidden="1">
      <c r="B6280" s="123"/>
      <c r="C6280" s="125"/>
      <c r="D6280" s="125"/>
      <c r="E6280" s="137"/>
      <c r="F6280" s="68" t="str">
        <f t="shared" si="227"/>
        <v/>
      </c>
      <c r="G6280" s="138"/>
      <c r="H6280" s="134"/>
      <c r="I6280" s="125"/>
      <c r="J6280" s="134"/>
      <c r="K6280" s="126"/>
      <c r="L6280" s="126"/>
      <c r="M6280" s="11"/>
      <c r="N6280" s="140"/>
      <c r="O6280" s="68" t="str">
        <f t="shared" si="226"/>
        <v/>
      </c>
      <c r="S6280" s="139"/>
    </row>
    <row r="6281" spans="2:19" ht="18.75" hidden="1">
      <c r="B6281" s="123"/>
      <c r="C6281" s="125"/>
      <c r="D6281" s="125"/>
      <c r="E6281" s="137"/>
      <c r="F6281" s="68" t="str">
        <f t="shared" si="227"/>
        <v/>
      </c>
      <c r="G6281" s="138"/>
      <c r="H6281" s="134"/>
      <c r="I6281" s="125"/>
      <c r="J6281" s="134"/>
      <c r="K6281" s="126"/>
      <c r="L6281" s="126"/>
      <c r="M6281" s="11"/>
      <c r="N6281" s="140"/>
      <c r="O6281" s="68" t="str">
        <f t="shared" si="226"/>
        <v/>
      </c>
      <c r="S6281" s="139"/>
    </row>
    <row r="6282" spans="2:19" ht="18.75" hidden="1">
      <c r="B6282" s="123"/>
      <c r="C6282" s="125"/>
      <c r="D6282" s="125"/>
      <c r="E6282" s="137"/>
      <c r="F6282" s="68" t="str">
        <f t="shared" si="227"/>
        <v/>
      </c>
      <c r="G6282" s="138"/>
      <c r="H6282" s="134"/>
      <c r="I6282" s="125"/>
      <c r="J6282" s="134"/>
      <c r="K6282" s="126"/>
      <c r="L6282" s="126"/>
      <c r="M6282" s="11"/>
      <c r="N6282" s="140"/>
      <c r="O6282" s="68" t="str">
        <f t="shared" si="226"/>
        <v/>
      </c>
      <c r="S6282" s="139"/>
    </row>
    <row r="6283" spans="2:19" ht="18.75" hidden="1">
      <c r="B6283" s="123"/>
      <c r="C6283" s="125"/>
      <c r="D6283" s="125"/>
      <c r="E6283" s="137"/>
      <c r="F6283" s="68" t="str">
        <f t="shared" si="227"/>
        <v/>
      </c>
      <c r="G6283" s="138"/>
      <c r="H6283" s="134"/>
      <c r="I6283" s="125"/>
      <c r="J6283" s="134"/>
      <c r="K6283" s="126"/>
      <c r="L6283" s="126"/>
      <c r="M6283" s="11"/>
      <c r="N6283" s="140"/>
      <c r="O6283" s="68" t="str">
        <f t="shared" si="226"/>
        <v/>
      </c>
      <c r="S6283" s="139"/>
    </row>
    <row r="6284" spans="2:19" ht="18.75" hidden="1">
      <c r="B6284" s="123"/>
      <c r="C6284" s="125"/>
      <c r="D6284" s="125"/>
      <c r="E6284" s="137"/>
      <c r="F6284" s="68" t="str">
        <f t="shared" si="227"/>
        <v/>
      </c>
      <c r="G6284" s="138"/>
      <c r="H6284" s="134"/>
      <c r="I6284" s="125"/>
      <c r="J6284" s="134"/>
      <c r="K6284" s="126"/>
      <c r="L6284" s="126"/>
      <c r="M6284" s="11"/>
      <c r="N6284" s="140"/>
      <c r="O6284" s="68" t="str">
        <f t="shared" si="226"/>
        <v/>
      </c>
      <c r="S6284" s="139"/>
    </row>
    <row r="6285" spans="2:19" ht="18.75" hidden="1">
      <c r="B6285" s="123"/>
      <c r="C6285" s="125"/>
      <c r="D6285" s="125"/>
      <c r="E6285" s="137"/>
      <c r="F6285" s="68" t="str">
        <f t="shared" si="227"/>
        <v/>
      </c>
      <c r="G6285" s="138"/>
      <c r="H6285" s="134"/>
      <c r="I6285" s="125"/>
      <c r="J6285" s="134"/>
      <c r="K6285" s="126"/>
      <c r="L6285" s="126"/>
      <c r="M6285" s="11"/>
      <c r="N6285" s="140"/>
      <c r="O6285" s="68" t="str">
        <f t="shared" si="226"/>
        <v/>
      </c>
      <c r="S6285" s="139"/>
    </row>
    <row r="6286" spans="2:19" ht="18.75" hidden="1">
      <c r="B6286" s="123"/>
      <c r="C6286" s="125"/>
      <c r="D6286" s="125"/>
      <c r="E6286" s="137"/>
      <c r="F6286" s="68" t="str">
        <f t="shared" si="227"/>
        <v/>
      </c>
      <c r="G6286" s="138"/>
      <c r="H6286" s="134"/>
      <c r="I6286" s="125"/>
      <c r="J6286" s="134"/>
      <c r="K6286" s="126"/>
      <c r="L6286" s="126"/>
      <c r="M6286" s="11"/>
      <c r="N6286" s="140"/>
      <c r="O6286" s="68" t="str">
        <f t="shared" si="226"/>
        <v/>
      </c>
      <c r="S6286" s="139"/>
    </row>
    <row r="6287" spans="2:19" ht="18.75" hidden="1">
      <c r="B6287" s="123"/>
      <c r="C6287" s="125"/>
      <c r="D6287" s="125"/>
      <c r="E6287" s="137"/>
      <c r="F6287" s="68" t="str">
        <f t="shared" si="227"/>
        <v/>
      </c>
      <c r="G6287" s="138"/>
      <c r="H6287" s="134"/>
      <c r="I6287" s="125"/>
      <c r="J6287" s="134"/>
      <c r="K6287" s="126"/>
      <c r="L6287" s="126"/>
      <c r="M6287" s="11"/>
      <c r="N6287" s="140"/>
      <c r="O6287" s="68" t="str">
        <f t="shared" si="226"/>
        <v/>
      </c>
      <c r="S6287" s="139"/>
    </row>
    <row r="6288" spans="2:19" ht="18.75" hidden="1">
      <c r="B6288" s="123"/>
      <c r="C6288" s="125"/>
      <c r="D6288" s="125"/>
      <c r="E6288" s="137"/>
      <c r="F6288" s="68" t="str">
        <f t="shared" si="227"/>
        <v/>
      </c>
      <c r="G6288" s="138"/>
      <c r="H6288" s="134"/>
      <c r="I6288" s="125"/>
      <c r="J6288" s="134"/>
      <c r="K6288" s="126"/>
      <c r="L6288" s="126"/>
      <c r="M6288" s="11"/>
      <c r="N6288" s="140"/>
      <c r="O6288" s="68" t="str">
        <f t="shared" si="226"/>
        <v/>
      </c>
      <c r="S6288" s="139"/>
    </row>
    <row r="6289" spans="2:19" ht="18.75" hidden="1">
      <c r="B6289" s="123"/>
      <c r="C6289" s="125"/>
      <c r="D6289" s="125"/>
      <c r="E6289" s="137"/>
      <c r="F6289" s="68" t="str">
        <f t="shared" si="227"/>
        <v/>
      </c>
      <c r="G6289" s="138"/>
      <c r="H6289" s="134"/>
      <c r="I6289" s="125"/>
      <c r="J6289" s="134"/>
      <c r="K6289" s="126"/>
      <c r="L6289" s="126"/>
      <c r="M6289" s="11"/>
      <c r="N6289" s="140"/>
      <c r="O6289" s="68" t="str">
        <f t="shared" si="226"/>
        <v/>
      </c>
      <c r="S6289" s="139"/>
    </row>
    <row r="6290" spans="2:19" ht="18.75" hidden="1">
      <c r="B6290" s="123"/>
      <c r="C6290" s="125"/>
      <c r="D6290" s="125"/>
      <c r="E6290" s="137"/>
      <c r="F6290" s="68" t="str">
        <f t="shared" si="227"/>
        <v/>
      </c>
      <c r="G6290" s="138"/>
      <c r="H6290" s="134"/>
      <c r="I6290" s="125"/>
      <c r="J6290" s="134"/>
      <c r="K6290" s="126"/>
      <c r="L6290" s="126"/>
      <c r="M6290" s="11"/>
      <c r="N6290" s="140"/>
      <c r="O6290" s="68" t="str">
        <f t="shared" si="226"/>
        <v/>
      </c>
      <c r="S6290" s="139"/>
    </row>
    <row r="6291" spans="2:19" ht="18.75" hidden="1">
      <c r="B6291" s="123"/>
      <c r="C6291" s="125"/>
      <c r="D6291" s="125"/>
      <c r="E6291" s="137"/>
      <c r="F6291" s="68" t="str">
        <f t="shared" si="227"/>
        <v/>
      </c>
      <c r="G6291" s="138"/>
      <c r="H6291" s="134"/>
      <c r="I6291" s="125"/>
      <c r="J6291" s="134"/>
      <c r="K6291" s="126"/>
      <c r="L6291" s="126"/>
      <c r="M6291" s="11"/>
      <c r="N6291" s="140"/>
      <c r="O6291" s="68" t="str">
        <f t="shared" si="226"/>
        <v/>
      </c>
      <c r="S6291" s="139"/>
    </row>
    <row r="6292" spans="2:19" ht="18.75" hidden="1">
      <c r="B6292" s="123"/>
      <c r="C6292" s="125"/>
      <c r="D6292" s="125"/>
      <c r="E6292" s="137"/>
      <c r="F6292" s="68" t="str">
        <f t="shared" si="227"/>
        <v/>
      </c>
      <c r="G6292" s="138"/>
      <c r="H6292" s="134"/>
      <c r="I6292" s="125"/>
      <c r="J6292" s="134"/>
      <c r="K6292" s="126"/>
      <c r="L6292" s="126"/>
      <c r="M6292" s="11"/>
      <c r="N6292" s="140"/>
      <c r="O6292" s="68" t="str">
        <f t="shared" si="226"/>
        <v/>
      </c>
      <c r="S6292" s="139"/>
    </row>
    <row r="6293" spans="2:19" ht="18.75" hidden="1">
      <c r="B6293" s="123"/>
      <c r="C6293" s="125"/>
      <c r="D6293" s="125"/>
      <c r="E6293" s="137"/>
      <c r="F6293" s="68" t="str">
        <f t="shared" si="227"/>
        <v/>
      </c>
      <c r="G6293" s="138"/>
      <c r="H6293" s="134"/>
      <c r="I6293" s="125"/>
      <c r="J6293" s="134"/>
      <c r="K6293" s="126"/>
      <c r="L6293" s="126"/>
      <c r="M6293" s="11"/>
      <c r="N6293" s="140"/>
      <c r="O6293" s="68" t="str">
        <f t="shared" si="226"/>
        <v/>
      </c>
      <c r="S6293" s="139"/>
    </row>
    <row r="6294" spans="2:19" ht="18.75" hidden="1">
      <c r="B6294" s="123"/>
      <c r="C6294" s="125"/>
      <c r="D6294" s="125"/>
      <c r="E6294" s="137"/>
      <c r="F6294" s="68" t="str">
        <f t="shared" si="227"/>
        <v/>
      </c>
      <c r="G6294" s="138"/>
      <c r="H6294" s="134"/>
      <c r="I6294" s="125"/>
      <c r="J6294" s="134"/>
      <c r="K6294" s="126"/>
      <c r="L6294" s="126"/>
      <c r="M6294" s="11"/>
      <c r="N6294" s="140"/>
      <c r="O6294" s="68" t="str">
        <f t="shared" si="226"/>
        <v/>
      </c>
      <c r="S6294" s="139"/>
    </row>
    <row r="6295" spans="2:19" ht="18.75" hidden="1">
      <c r="B6295" s="123"/>
      <c r="C6295" s="125"/>
      <c r="D6295" s="125"/>
      <c r="E6295" s="137"/>
      <c r="F6295" s="68" t="str">
        <f t="shared" si="227"/>
        <v/>
      </c>
      <c r="G6295" s="138"/>
      <c r="H6295" s="134"/>
      <c r="I6295" s="125"/>
      <c r="J6295" s="134"/>
      <c r="K6295" s="126"/>
      <c r="L6295" s="126"/>
      <c r="M6295" s="11"/>
      <c r="N6295" s="140"/>
      <c r="O6295" s="68" t="str">
        <f t="shared" si="226"/>
        <v/>
      </c>
      <c r="S6295" s="139"/>
    </row>
    <row r="6296" spans="2:19" ht="18.75" hidden="1">
      <c r="B6296" s="123"/>
      <c r="C6296" s="125"/>
      <c r="D6296" s="125"/>
      <c r="E6296" s="137"/>
      <c r="F6296" s="68" t="str">
        <f t="shared" si="227"/>
        <v/>
      </c>
      <c r="G6296" s="138"/>
      <c r="H6296" s="134"/>
      <c r="I6296" s="125"/>
      <c r="J6296" s="134"/>
      <c r="K6296" s="126"/>
      <c r="L6296" s="126"/>
      <c r="M6296" s="11"/>
      <c r="N6296" s="140"/>
      <c r="O6296" s="68" t="str">
        <f t="shared" si="226"/>
        <v/>
      </c>
      <c r="S6296" s="139"/>
    </row>
    <row r="6297" spans="2:19" ht="18.75" hidden="1">
      <c r="B6297" s="123"/>
      <c r="C6297" s="125"/>
      <c r="D6297" s="125"/>
      <c r="E6297" s="137"/>
      <c r="F6297" s="68" t="str">
        <f t="shared" si="227"/>
        <v/>
      </c>
      <c r="G6297" s="138"/>
      <c r="H6297" s="134"/>
      <c r="I6297" s="125"/>
      <c r="J6297" s="134"/>
      <c r="K6297" s="126"/>
      <c r="L6297" s="126"/>
      <c r="M6297" s="11"/>
      <c r="N6297" s="140"/>
      <c r="O6297" s="68" t="str">
        <f t="shared" si="226"/>
        <v/>
      </c>
      <c r="S6297" s="139"/>
    </row>
    <row r="6298" spans="2:19" ht="18.75" hidden="1">
      <c r="B6298" s="123"/>
      <c r="C6298" s="125"/>
      <c r="D6298" s="125"/>
      <c r="E6298" s="137"/>
      <c r="F6298" s="68" t="str">
        <f t="shared" si="227"/>
        <v/>
      </c>
      <c r="G6298" s="138"/>
      <c r="H6298" s="134"/>
      <c r="I6298" s="125"/>
      <c r="J6298" s="134"/>
      <c r="K6298" s="126"/>
      <c r="L6298" s="126"/>
      <c r="M6298" s="11"/>
      <c r="N6298" s="140"/>
      <c r="O6298" s="68" t="str">
        <f t="shared" si="226"/>
        <v/>
      </c>
      <c r="S6298" s="139"/>
    </row>
    <row r="6299" spans="2:19" ht="18.75" hidden="1">
      <c r="B6299" s="123"/>
      <c r="C6299" s="125"/>
      <c r="D6299" s="125"/>
      <c r="E6299" s="137"/>
      <c r="F6299" s="68" t="str">
        <f t="shared" si="227"/>
        <v/>
      </c>
      <c r="G6299" s="138"/>
      <c r="H6299" s="134"/>
      <c r="I6299" s="125"/>
      <c r="J6299" s="134"/>
      <c r="K6299" s="126"/>
      <c r="L6299" s="126"/>
      <c r="M6299" s="11"/>
      <c r="N6299" s="140"/>
      <c r="O6299" s="68" t="str">
        <f t="shared" si="226"/>
        <v/>
      </c>
      <c r="S6299" s="139"/>
    </row>
    <row r="6300" spans="2:19" ht="18.75" hidden="1">
      <c r="B6300" s="123"/>
      <c r="C6300" s="125"/>
      <c r="D6300" s="125"/>
      <c r="E6300" s="137"/>
      <c r="F6300" s="68" t="str">
        <f t="shared" si="227"/>
        <v/>
      </c>
      <c r="G6300" s="138"/>
      <c r="H6300" s="134"/>
      <c r="I6300" s="125"/>
      <c r="J6300" s="134"/>
      <c r="K6300" s="126"/>
      <c r="L6300" s="126"/>
      <c r="M6300" s="11"/>
      <c r="N6300" s="140"/>
      <c r="O6300" s="68" t="str">
        <f t="shared" si="226"/>
        <v/>
      </c>
      <c r="S6300" s="139"/>
    </row>
    <row r="6301" spans="2:19" ht="18.75" hidden="1">
      <c r="B6301" s="123"/>
      <c r="C6301" s="125"/>
      <c r="D6301" s="125"/>
      <c r="E6301" s="137"/>
      <c r="F6301" s="68" t="str">
        <f t="shared" si="227"/>
        <v/>
      </c>
      <c r="G6301" s="138"/>
      <c r="H6301" s="134"/>
      <c r="I6301" s="125"/>
      <c r="J6301" s="134"/>
      <c r="K6301" s="126"/>
      <c r="L6301" s="126"/>
      <c r="M6301" s="11"/>
      <c r="N6301" s="140"/>
      <c r="O6301" s="68" t="str">
        <f t="shared" si="226"/>
        <v/>
      </c>
      <c r="S6301" s="139"/>
    </row>
    <row r="6302" spans="2:19" ht="18.75" hidden="1">
      <c r="B6302" s="123"/>
      <c r="C6302" s="125"/>
      <c r="D6302" s="125"/>
      <c r="E6302" s="137"/>
      <c r="F6302" s="68" t="str">
        <f t="shared" si="227"/>
        <v/>
      </c>
      <c r="G6302" s="138"/>
      <c r="H6302" s="134"/>
      <c r="I6302" s="125"/>
      <c r="J6302" s="134"/>
      <c r="K6302" s="126"/>
      <c r="L6302" s="126"/>
      <c r="M6302" s="11"/>
      <c r="N6302" s="140"/>
      <c r="O6302" s="68" t="str">
        <f t="shared" si="226"/>
        <v/>
      </c>
      <c r="S6302" s="139"/>
    </row>
    <row r="6303" spans="2:19" ht="18.75" hidden="1">
      <c r="B6303" s="123"/>
      <c r="C6303" s="125"/>
      <c r="D6303" s="125"/>
      <c r="E6303" s="137"/>
      <c r="F6303" s="68" t="str">
        <f t="shared" si="227"/>
        <v/>
      </c>
      <c r="G6303" s="138"/>
      <c r="H6303" s="134"/>
      <c r="I6303" s="125"/>
      <c r="J6303" s="134"/>
      <c r="K6303" s="126"/>
      <c r="L6303" s="126"/>
      <c r="M6303" s="11"/>
      <c r="N6303" s="140"/>
      <c r="O6303" s="68" t="str">
        <f t="shared" si="226"/>
        <v/>
      </c>
      <c r="S6303" s="139"/>
    </row>
    <row r="6304" spans="2:19" ht="18.75" hidden="1">
      <c r="B6304" s="123"/>
      <c r="C6304" s="125"/>
      <c r="D6304" s="125"/>
      <c r="E6304" s="137"/>
      <c r="F6304" s="68" t="str">
        <f t="shared" si="227"/>
        <v/>
      </c>
      <c r="G6304" s="138"/>
      <c r="H6304" s="134"/>
      <c r="I6304" s="125"/>
      <c r="J6304" s="134"/>
      <c r="K6304" s="126"/>
      <c r="L6304" s="126"/>
      <c r="M6304" s="11"/>
      <c r="N6304" s="140"/>
      <c r="O6304" s="68" t="str">
        <f t="shared" si="226"/>
        <v/>
      </c>
      <c r="S6304" s="139"/>
    </row>
    <row r="6305" spans="2:19" ht="18.75" hidden="1">
      <c r="B6305" s="123"/>
      <c r="C6305" s="125"/>
      <c r="D6305" s="125"/>
      <c r="E6305" s="137"/>
      <c r="F6305" s="68" t="str">
        <f t="shared" si="227"/>
        <v/>
      </c>
      <c r="G6305" s="138"/>
      <c r="H6305" s="134"/>
      <c r="I6305" s="125"/>
      <c r="J6305" s="134"/>
      <c r="K6305" s="126"/>
      <c r="L6305" s="126"/>
      <c r="M6305" s="11"/>
      <c r="N6305" s="140"/>
      <c r="O6305" s="68" t="str">
        <f t="shared" si="226"/>
        <v/>
      </c>
      <c r="S6305" s="139"/>
    </row>
    <row r="6306" spans="2:19" ht="18.75" hidden="1">
      <c r="B6306" s="123"/>
      <c r="C6306" s="125"/>
      <c r="D6306" s="125"/>
      <c r="E6306" s="137"/>
      <c r="F6306" s="68" t="str">
        <f t="shared" si="227"/>
        <v/>
      </c>
      <c r="G6306" s="138"/>
      <c r="H6306" s="134"/>
      <c r="I6306" s="125"/>
      <c r="J6306" s="134"/>
      <c r="K6306" s="126"/>
      <c r="L6306" s="126"/>
      <c r="M6306" s="11"/>
      <c r="N6306" s="140"/>
      <c r="O6306" s="68" t="str">
        <f t="shared" si="226"/>
        <v/>
      </c>
      <c r="S6306" s="139"/>
    </row>
    <row r="6307" spans="2:19" ht="18.75" hidden="1">
      <c r="B6307" s="123"/>
      <c r="C6307" s="125"/>
      <c r="D6307" s="125"/>
      <c r="E6307" s="137"/>
      <c r="F6307" s="68" t="str">
        <f t="shared" si="227"/>
        <v/>
      </c>
      <c r="G6307" s="138"/>
      <c r="H6307" s="134"/>
      <c r="I6307" s="125"/>
      <c r="J6307" s="134"/>
      <c r="K6307" s="126"/>
      <c r="L6307" s="126"/>
      <c r="M6307" s="11"/>
      <c r="N6307" s="140"/>
      <c r="O6307" s="68" t="str">
        <f t="shared" si="226"/>
        <v/>
      </c>
      <c r="S6307" s="139"/>
    </row>
    <row r="6308" spans="2:19" ht="18.75" hidden="1">
      <c r="B6308" s="123"/>
      <c r="C6308" s="125"/>
      <c r="D6308" s="125"/>
      <c r="E6308" s="137"/>
      <c r="F6308" s="68" t="str">
        <f t="shared" si="227"/>
        <v/>
      </c>
      <c r="G6308" s="138"/>
      <c r="H6308" s="134"/>
      <c r="I6308" s="125"/>
      <c r="J6308" s="134"/>
      <c r="K6308" s="126"/>
      <c r="L6308" s="126"/>
      <c r="M6308" s="11"/>
      <c r="N6308" s="140"/>
      <c r="O6308" s="68" t="str">
        <f t="shared" si="226"/>
        <v/>
      </c>
      <c r="S6308" s="139"/>
    </row>
    <row r="6309" spans="2:19" ht="18.75" hidden="1">
      <c r="B6309" s="123"/>
      <c r="C6309" s="125"/>
      <c r="D6309" s="125"/>
      <c r="E6309" s="137"/>
      <c r="F6309" s="68" t="str">
        <f t="shared" si="227"/>
        <v/>
      </c>
      <c r="G6309" s="138"/>
      <c r="H6309" s="134"/>
      <c r="I6309" s="125"/>
      <c r="J6309" s="134"/>
      <c r="K6309" s="126"/>
      <c r="L6309" s="126"/>
      <c r="M6309" s="11"/>
      <c r="N6309" s="140"/>
      <c r="O6309" s="68" t="str">
        <f t="shared" si="226"/>
        <v/>
      </c>
      <c r="S6309" s="139"/>
    </row>
    <row r="6310" spans="2:19" ht="18.75" hidden="1">
      <c r="B6310" s="123"/>
      <c r="C6310" s="125"/>
      <c r="D6310" s="125"/>
      <c r="E6310" s="137"/>
      <c r="F6310" s="68" t="str">
        <f t="shared" si="227"/>
        <v/>
      </c>
      <c r="G6310" s="138"/>
      <c r="H6310" s="134"/>
      <c r="I6310" s="125"/>
      <c r="J6310" s="134"/>
      <c r="K6310" s="126"/>
      <c r="L6310" s="126"/>
      <c r="M6310" s="11"/>
      <c r="N6310" s="140"/>
      <c r="O6310" s="68" t="str">
        <f t="shared" si="226"/>
        <v/>
      </c>
      <c r="S6310" s="139"/>
    </row>
    <row r="6311" spans="2:19" ht="18.75" hidden="1">
      <c r="B6311" s="123"/>
      <c r="C6311" s="125"/>
      <c r="D6311" s="125"/>
      <c r="E6311" s="137"/>
      <c r="F6311" s="68" t="str">
        <f t="shared" si="227"/>
        <v/>
      </c>
      <c r="G6311" s="138"/>
      <c r="H6311" s="134"/>
      <c r="I6311" s="125"/>
      <c r="J6311" s="134"/>
      <c r="K6311" s="126"/>
      <c r="L6311" s="126"/>
      <c r="M6311" s="11"/>
      <c r="N6311" s="140"/>
      <c r="O6311" s="68" t="str">
        <f t="shared" si="226"/>
        <v/>
      </c>
      <c r="S6311" s="139"/>
    </row>
    <row r="6312" spans="2:19" ht="18.75" hidden="1">
      <c r="B6312" s="123"/>
      <c r="C6312" s="125"/>
      <c r="D6312" s="125"/>
      <c r="E6312" s="137"/>
      <c r="F6312" s="68" t="str">
        <f t="shared" si="227"/>
        <v/>
      </c>
      <c r="G6312" s="138"/>
      <c r="H6312" s="134"/>
      <c r="I6312" s="125"/>
      <c r="J6312" s="134"/>
      <c r="K6312" s="126"/>
      <c r="L6312" s="126"/>
      <c r="M6312" s="11"/>
      <c r="N6312" s="140"/>
      <c r="O6312" s="68" t="str">
        <f t="shared" si="226"/>
        <v/>
      </c>
      <c r="S6312" s="139"/>
    </row>
    <row r="6313" spans="2:19" ht="18.75" hidden="1">
      <c r="B6313" s="123"/>
      <c r="C6313" s="125"/>
      <c r="D6313" s="125"/>
      <c r="E6313" s="137"/>
      <c r="F6313" s="68" t="str">
        <f t="shared" si="227"/>
        <v/>
      </c>
      <c r="G6313" s="138"/>
      <c r="H6313" s="134"/>
      <c r="I6313" s="125"/>
      <c r="J6313" s="134"/>
      <c r="K6313" s="126"/>
      <c r="L6313" s="126"/>
      <c r="M6313" s="11"/>
      <c r="N6313" s="140"/>
      <c r="O6313" s="68" t="str">
        <f t="shared" si="226"/>
        <v/>
      </c>
      <c r="S6313" s="139"/>
    </row>
    <row r="6314" spans="2:19" ht="18.75" hidden="1">
      <c r="B6314" s="123"/>
      <c r="C6314" s="125"/>
      <c r="D6314" s="125"/>
      <c r="E6314" s="137"/>
      <c r="F6314" s="68" t="str">
        <f t="shared" si="227"/>
        <v/>
      </c>
      <c r="G6314" s="138"/>
      <c r="H6314" s="134"/>
      <c r="I6314" s="125"/>
      <c r="J6314" s="134"/>
      <c r="K6314" s="126"/>
      <c r="L6314" s="126"/>
      <c r="M6314" s="11"/>
      <c r="N6314" s="140"/>
      <c r="O6314" s="68" t="str">
        <f t="shared" si="226"/>
        <v/>
      </c>
      <c r="S6314" s="139"/>
    </row>
    <row r="6315" spans="2:19" ht="18.75" hidden="1">
      <c r="B6315" s="123"/>
      <c r="C6315" s="125"/>
      <c r="D6315" s="125"/>
      <c r="E6315" s="137"/>
      <c r="F6315" s="68" t="str">
        <f t="shared" si="227"/>
        <v/>
      </c>
      <c r="G6315" s="138"/>
      <c r="H6315" s="134"/>
      <c r="I6315" s="125"/>
      <c r="J6315" s="134"/>
      <c r="K6315" s="126"/>
      <c r="L6315" s="126"/>
      <c r="M6315" s="11"/>
      <c r="N6315" s="140"/>
      <c r="O6315" s="68" t="str">
        <f t="shared" si="226"/>
        <v/>
      </c>
      <c r="S6315" s="139"/>
    </row>
    <row r="6316" spans="2:19" ht="18.75" hidden="1">
      <c r="B6316" s="123"/>
      <c r="C6316" s="125"/>
      <c r="D6316" s="125"/>
      <c r="E6316" s="137"/>
      <c r="F6316" s="68" t="str">
        <f t="shared" si="227"/>
        <v/>
      </c>
      <c r="G6316" s="138"/>
      <c r="H6316" s="134"/>
      <c r="I6316" s="125"/>
      <c r="J6316" s="134"/>
      <c r="K6316" s="126"/>
      <c r="L6316" s="126"/>
      <c r="M6316" s="11"/>
      <c r="N6316" s="140"/>
      <c r="O6316" s="68" t="str">
        <f t="shared" si="226"/>
        <v/>
      </c>
      <c r="S6316" s="139"/>
    </row>
    <row r="6317" spans="2:19" ht="18.75" hidden="1">
      <c r="B6317" s="123"/>
      <c r="C6317" s="125"/>
      <c r="D6317" s="125"/>
      <c r="E6317" s="137"/>
      <c r="F6317" s="68" t="str">
        <f t="shared" si="227"/>
        <v/>
      </c>
      <c r="G6317" s="138"/>
      <c r="H6317" s="134"/>
      <c r="I6317" s="125"/>
      <c r="J6317" s="134"/>
      <c r="K6317" s="126"/>
      <c r="L6317" s="126"/>
      <c r="M6317" s="11"/>
      <c r="N6317" s="140"/>
      <c r="O6317" s="68" t="str">
        <f t="shared" si="226"/>
        <v/>
      </c>
      <c r="S6317" s="139"/>
    </row>
    <row r="6318" spans="2:19" ht="18.75" hidden="1">
      <c r="B6318" s="123"/>
      <c r="C6318" s="125"/>
      <c r="D6318" s="125"/>
      <c r="E6318" s="137"/>
      <c r="F6318" s="68" t="str">
        <f t="shared" si="227"/>
        <v/>
      </c>
      <c r="G6318" s="138"/>
      <c r="H6318" s="134"/>
      <c r="I6318" s="125"/>
      <c r="J6318" s="134"/>
      <c r="K6318" s="126"/>
      <c r="L6318" s="126"/>
      <c r="M6318" s="11"/>
      <c r="N6318" s="140"/>
      <c r="O6318" s="68" t="str">
        <f t="shared" si="226"/>
        <v/>
      </c>
      <c r="S6318" s="139"/>
    </row>
    <row r="6319" spans="2:19" ht="18.75" hidden="1">
      <c r="B6319" s="123"/>
      <c r="C6319" s="125"/>
      <c r="D6319" s="125"/>
      <c r="E6319" s="137"/>
      <c r="F6319" s="68" t="str">
        <f t="shared" si="227"/>
        <v/>
      </c>
      <c r="G6319" s="138"/>
      <c r="H6319" s="134"/>
      <c r="I6319" s="125"/>
      <c r="J6319" s="134"/>
      <c r="K6319" s="126"/>
      <c r="L6319" s="126"/>
      <c r="M6319" s="11"/>
      <c r="N6319" s="140"/>
      <c r="O6319" s="68" t="str">
        <f t="shared" si="226"/>
        <v/>
      </c>
      <c r="S6319" s="139"/>
    </row>
    <row r="6320" spans="2:19" ht="18.75" hidden="1">
      <c r="B6320" s="123"/>
      <c r="C6320" s="125"/>
      <c r="D6320" s="125"/>
      <c r="E6320" s="137"/>
      <c r="F6320" s="68" t="str">
        <f t="shared" si="227"/>
        <v/>
      </c>
      <c r="G6320" s="138"/>
      <c r="H6320" s="134"/>
      <c r="I6320" s="125"/>
      <c r="J6320" s="134"/>
      <c r="K6320" s="126"/>
      <c r="L6320" s="126"/>
      <c r="M6320" s="11"/>
      <c r="N6320" s="140"/>
      <c r="O6320" s="68" t="str">
        <f t="shared" si="226"/>
        <v/>
      </c>
      <c r="S6320" s="139"/>
    </row>
    <row r="6321" spans="2:19" ht="18.75" hidden="1">
      <c r="B6321" s="123"/>
      <c r="C6321" s="125"/>
      <c r="D6321" s="125"/>
      <c r="E6321" s="137"/>
      <c r="F6321" s="68" t="str">
        <f t="shared" si="227"/>
        <v/>
      </c>
      <c r="G6321" s="138"/>
      <c r="H6321" s="134"/>
      <c r="I6321" s="125"/>
      <c r="J6321" s="134"/>
      <c r="K6321" s="126"/>
      <c r="L6321" s="126"/>
      <c r="M6321" s="11"/>
      <c r="N6321" s="140"/>
      <c r="O6321" s="68" t="str">
        <f t="shared" si="226"/>
        <v/>
      </c>
      <c r="S6321" s="139"/>
    </row>
    <row r="6322" spans="2:19" ht="18.75" hidden="1">
      <c r="B6322" s="123"/>
      <c r="C6322" s="125"/>
      <c r="D6322" s="125"/>
      <c r="E6322" s="137"/>
      <c r="F6322" s="68" t="str">
        <f t="shared" si="227"/>
        <v/>
      </c>
      <c r="G6322" s="138"/>
      <c r="H6322" s="134"/>
      <c r="I6322" s="125"/>
      <c r="J6322" s="134"/>
      <c r="K6322" s="126"/>
      <c r="L6322" s="126"/>
      <c r="M6322" s="11"/>
      <c r="N6322" s="140"/>
      <c r="O6322" s="68" t="str">
        <f t="shared" si="226"/>
        <v/>
      </c>
      <c r="S6322" s="139"/>
    </row>
    <row r="6323" spans="2:19" ht="18.75" hidden="1">
      <c r="B6323" s="123"/>
      <c r="C6323" s="125"/>
      <c r="D6323" s="125"/>
      <c r="E6323" s="137"/>
      <c r="F6323" s="68" t="str">
        <f t="shared" si="227"/>
        <v/>
      </c>
      <c r="G6323" s="138"/>
      <c r="H6323" s="134"/>
      <c r="I6323" s="125"/>
      <c r="J6323" s="134"/>
      <c r="K6323" s="126"/>
      <c r="L6323" s="126"/>
      <c r="M6323" s="11"/>
      <c r="N6323" s="140"/>
      <c r="O6323" s="68" t="str">
        <f t="shared" si="226"/>
        <v/>
      </c>
      <c r="S6323" s="139"/>
    </row>
    <row r="6324" spans="2:19" ht="18.75" hidden="1">
      <c r="B6324" s="123"/>
      <c r="C6324" s="125"/>
      <c r="D6324" s="125"/>
      <c r="E6324" s="137"/>
      <c r="F6324" s="68" t="str">
        <f t="shared" si="227"/>
        <v/>
      </c>
      <c r="G6324" s="138"/>
      <c r="H6324" s="134"/>
      <c r="I6324" s="125"/>
      <c r="J6324" s="134"/>
      <c r="K6324" s="126"/>
      <c r="L6324" s="126"/>
      <c r="M6324" s="11"/>
      <c r="N6324" s="140"/>
      <c r="O6324" s="68" t="str">
        <f t="shared" si="226"/>
        <v/>
      </c>
      <c r="S6324" s="139"/>
    </row>
    <row r="6325" spans="2:19" ht="18.75" hidden="1">
      <c r="B6325" s="123"/>
      <c r="C6325" s="125"/>
      <c r="D6325" s="125"/>
      <c r="E6325" s="137"/>
      <c r="F6325" s="68" t="str">
        <f t="shared" si="227"/>
        <v/>
      </c>
      <c r="G6325" s="138"/>
      <c r="H6325" s="134"/>
      <c r="I6325" s="125"/>
      <c r="J6325" s="134"/>
      <c r="K6325" s="126"/>
      <c r="L6325" s="126"/>
      <c r="M6325" s="11"/>
      <c r="N6325" s="140"/>
      <c r="O6325" s="68" t="str">
        <f t="shared" si="226"/>
        <v/>
      </c>
      <c r="S6325" s="139"/>
    </row>
    <row r="6326" spans="2:19" ht="18.75" hidden="1">
      <c r="B6326" s="123"/>
      <c r="C6326" s="125"/>
      <c r="D6326" s="125"/>
      <c r="E6326" s="137"/>
      <c r="F6326" s="68" t="str">
        <f t="shared" si="227"/>
        <v/>
      </c>
      <c r="G6326" s="138"/>
      <c r="H6326" s="134"/>
      <c r="I6326" s="125"/>
      <c r="J6326" s="134"/>
      <c r="K6326" s="126"/>
      <c r="L6326" s="126"/>
      <c r="M6326" s="11"/>
      <c r="N6326" s="140"/>
      <c r="O6326" s="68" t="str">
        <f t="shared" si="226"/>
        <v/>
      </c>
      <c r="S6326" s="139"/>
    </row>
    <row r="6327" spans="2:19" ht="18.75" hidden="1">
      <c r="B6327" s="123"/>
      <c r="C6327" s="125"/>
      <c r="D6327" s="125"/>
      <c r="E6327" s="137"/>
      <c r="F6327" s="68" t="str">
        <f t="shared" si="227"/>
        <v/>
      </c>
      <c r="G6327" s="138"/>
      <c r="H6327" s="134"/>
      <c r="I6327" s="125"/>
      <c r="J6327" s="134"/>
      <c r="K6327" s="126"/>
      <c r="L6327" s="126"/>
      <c r="M6327" s="11"/>
      <c r="N6327" s="140"/>
      <c r="O6327" s="68" t="str">
        <f t="shared" si="226"/>
        <v/>
      </c>
      <c r="S6327" s="139"/>
    </row>
    <row r="6328" spans="2:19" ht="18.75" hidden="1">
      <c r="B6328" s="123"/>
      <c r="C6328" s="125"/>
      <c r="D6328" s="125"/>
      <c r="E6328" s="137"/>
      <c r="F6328" s="68" t="str">
        <f t="shared" si="227"/>
        <v/>
      </c>
      <c r="G6328" s="138"/>
      <c r="H6328" s="134"/>
      <c r="I6328" s="125"/>
      <c r="J6328" s="134"/>
      <c r="K6328" s="126"/>
      <c r="L6328" s="126"/>
      <c r="M6328" s="11"/>
      <c r="N6328" s="140"/>
      <c r="O6328" s="68" t="str">
        <f t="shared" si="226"/>
        <v/>
      </c>
      <c r="S6328" s="139"/>
    </row>
    <row r="6329" spans="2:19" ht="18.75" hidden="1">
      <c r="B6329" s="123"/>
      <c r="C6329" s="125"/>
      <c r="D6329" s="125"/>
      <c r="E6329" s="137"/>
      <c r="F6329" s="68" t="str">
        <f t="shared" si="227"/>
        <v/>
      </c>
      <c r="G6329" s="138"/>
      <c r="H6329" s="134"/>
      <c r="I6329" s="125"/>
      <c r="J6329" s="134"/>
      <c r="K6329" s="126"/>
      <c r="L6329" s="126"/>
      <c r="M6329" s="11"/>
      <c r="N6329" s="140"/>
      <c r="O6329" s="68" t="str">
        <f t="shared" si="226"/>
        <v/>
      </c>
      <c r="S6329" s="139"/>
    </row>
    <row r="6330" spans="2:19" ht="18.75" hidden="1">
      <c r="B6330" s="123"/>
      <c r="C6330" s="125"/>
      <c r="D6330" s="125"/>
      <c r="E6330" s="137"/>
      <c r="F6330" s="68" t="str">
        <f t="shared" si="227"/>
        <v/>
      </c>
      <c r="G6330" s="138"/>
      <c r="H6330" s="134"/>
      <c r="I6330" s="125"/>
      <c r="J6330" s="134"/>
      <c r="K6330" s="126"/>
      <c r="L6330" s="126"/>
      <c r="M6330" s="11"/>
      <c r="N6330" s="140"/>
      <c r="O6330" s="68" t="str">
        <f t="shared" ref="O6330:O6393" si="228">+F6330&amp;M6330&amp;N6330</f>
        <v/>
      </c>
      <c r="S6330" s="139"/>
    </row>
    <row r="6331" spans="2:19" ht="18.75" hidden="1">
      <c r="B6331" s="123"/>
      <c r="C6331" s="125"/>
      <c r="D6331" s="125"/>
      <c r="E6331" s="137"/>
      <c r="F6331" s="68" t="str">
        <f t="shared" si="227"/>
        <v/>
      </c>
      <c r="G6331" s="138"/>
      <c r="H6331" s="134"/>
      <c r="I6331" s="125"/>
      <c r="J6331" s="134"/>
      <c r="K6331" s="126"/>
      <c r="L6331" s="126"/>
      <c r="M6331" s="11"/>
      <c r="N6331" s="140"/>
      <c r="O6331" s="68" t="str">
        <f t="shared" si="228"/>
        <v/>
      </c>
      <c r="S6331" s="139"/>
    </row>
    <row r="6332" spans="2:19" ht="18.75" hidden="1">
      <c r="B6332" s="123"/>
      <c r="C6332" s="125"/>
      <c r="D6332" s="125"/>
      <c r="E6332" s="137"/>
      <c r="F6332" s="68" t="str">
        <f t="shared" si="227"/>
        <v/>
      </c>
      <c r="G6332" s="138"/>
      <c r="H6332" s="134"/>
      <c r="I6332" s="125"/>
      <c r="J6332" s="134"/>
      <c r="K6332" s="126"/>
      <c r="L6332" s="126"/>
      <c r="M6332" s="11"/>
      <c r="N6332" s="140"/>
      <c r="O6332" s="68" t="str">
        <f t="shared" si="228"/>
        <v/>
      </c>
      <c r="S6332" s="139"/>
    </row>
    <row r="6333" spans="2:19" ht="18.75" hidden="1">
      <c r="B6333" s="123"/>
      <c r="C6333" s="125"/>
      <c r="D6333" s="125"/>
      <c r="E6333" s="137"/>
      <c r="F6333" s="68" t="str">
        <f t="shared" si="227"/>
        <v/>
      </c>
      <c r="G6333" s="138"/>
      <c r="H6333" s="134"/>
      <c r="I6333" s="125"/>
      <c r="J6333" s="134"/>
      <c r="K6333" s="126"/>
      <c r="L6333" s="126"/>
      <c r="M6333" s="11"/>
      <c r="N6333" s="140"/>
      <c r="O6333" s="68" t="str">
        <f t="shared" si="228"/>
        <v/>
      </c>
      <c r="S6333" s="139"/>
    </row>
    <row r="6334" spans="2:19" ht="18.75" hidden="1">
      <c r="B6334" s="123"/>
      <c r="C6334" s="125"/>
      <c r="D6334" s="125"/>
      <c r="E6334" s="137"/>
      <c r="F6334" s="68" t="str">
        <f t="shared" si="227"/>
        <v/>
      </c>
      <c r="G6334" s="138"/>
      <c r="H6334" s="134"/>
      <c r="I6334" s="125"/>
      <c r="J6334" s="134"/>
      <c r="K6334" s="126"/>
      <c r="L6334" s="126"/>
      <c r="M6334" s="11"/>
      <c r="N6334" s="140"/>
      <c r="O6334" s="68" t="str">
        <f t="shared" si="228"/>
        <v/>
      </c>
      <c r="S6334" s="139"/>
    </row>
    <row r="6335" spans="2:19" ht="18.75" hidden="1">
      <c r="B6335" s="123"/>
      <c r="C6335" s="125"/>
      <c r="D6335" s="125"/>
      <c r="E6335" s="137"/>
      <c r="F6335" s="68" t="str">
        <f t="shared" si="227"/>
        <v/>
      </c>
      <c r="G6335" s="138"/>
      <c r="H6335" s="134"/>
      <c r="I6335" s="125"/>
      <c r="J6335" s="134"/>
      <c r="K6335" s="126"/>
      <c r="L6335" s="126"/>
      <c r="M6335" s="11"/>
      <c r="N6335" s="140"/>
      <c r="O6335" s="68" t="str">
        <f t="shared" si="228"/>
        <v/>
      </c>
      <c r="S6335" s="139"/>
    </row>
    <row r="6336" spans="2:19" ht="18.75" hidden="1">
      <c r="B6336" s="123"/>
      <c r="C6336" s="125"/>
      <c r="D6336" s="125"/>
      <c r="E6336" s="137"/>
      <c r="F6336" s="68" t="str">
        <f t="shared" si="227"/>
        <v/>
      </c>
      <c r="G6336" s="138"/>
      <c r="H6336" s="134"/>
      <c r="I6336" s="125"/>
      <c r="J6336" s="134"/>
      <c r="K6336" s="126"/>
      <c r="L6336" s="126"/>
      <c r="M6336" s="11"/>
      <c r="N6336" s="140"/>
      <c r="O6336" s="68" t="str">
        <f t="shared" si="228"/>
        <v/>
      </c>
      <c r="S6336" s="139"/>
    </row>
    <row r="6337" spans="2:19" ht="18.75" hidden="1">
      <c r="B6337" s="123"/>
      <c r="C6337" s="125"/>
      <c r="D6337" s="125"/>
      <c r="E6337" s="137"/>
      <c r="F6337" s="68" t="str">
        <f t="shared" si="227"/>
        <v/>
      </c>
      <c r="G6337" s="138"/>
      <c r="H6337" s="134"/>
      <c r="I6337" s="125"/>
      <c r="J6337" s="134"/>
      <c r="K6337" s="126"/>
      <c r="L6337" s="126"/>
      <c r="M6337" s="11"/>
      <c r="N6337" s="140"/>
      <c r="O6337" s="68" t="str">
        <f t="shared" si="228"/>
        <v/>
      </c>
      <c r="S6337" s="139"/>
    </row>
    <row r="6338" spans="2:19" ht="18.75" hidden="1">
      <c r="B6338" s="123"/>
      <c r="C6338" s="125"/>
      <c r="D6338" s="125"/>
      <c r="E6338" s="137"/>
      <c r="F6338" s="68" t="str">
        <f t="shared" si="227"/>
        <v/>
      </c>
      <c r="G6338" s="138"/>
      <c r="H6338" s="134"/>
      <c r="I6338" s="125"/>
      <c r="J6338" s="134"/>
      <c r="K6338" s="126"/>
      <c r="L6338" s="126"/>
      <c r="M6338" s="11"/>
      <c r="N6338" s="140"/>
      <c r="O6338" s="68" t="str">
        <f t="shared" si="228"/>
        <v/>
      </c>
      <c r="S6338" s="139"/>
    </row>
    <row r="6339" spans="2:19" ht="18.75" hidden="1">
      <c r="B6339" s="123"/>
      <c r="C6339" s="125"/>
      <c r="D6339" s="125"/>
      <c r="E6339" s="137"/>
      <c r="F6339" s="68" t="str">
        <f t="shared" si="227"/>
        <v/>
      </c>
      <c r="G6339" s="138"/>
      <c r="H6339" s="134"/>
      <c r="I6339" s="125"/>
      <c r="J6339" s="134"/>
      <c r="K6339" s="126"/>
      <c r="L6339" s="126"/>
      <c r="M6339" s="11"/>
      <c r="N6339" s="140"/>
      <c r="O6339" s="68" t="str">
        <f t="shared" si="228"/>
        <v/>
      </c>
      <c r="S6339" s="139"/>
    </row>
    <row r="6340" spans="2:19" ht="18.75" hidden="1">
      <c r="B6340" s="123"/>
      <c r="C6340" s="125"/>
      <c r="D6340" s="125"/>
      <c r="E6340" s="137"/>
      <c r="F6340" s="68" t="str">
        <f t="shared" si="227"/>
        <v/>
      </c>
      <c r="G6340" s="138"/>
      <c r="H6340" s="134"/>
      <c r="I6340" s="125"/>
      <c r="J6340" s="134"/>
      <c r="K6340" s="126"/>
      <c r="L6340" s="126"/>
      <c r="M6340" s="11"/>
      <c r="N6340" s="140"/>
      <c r="O6340" s="68" t="str">
        <f t="shared" si="228"/>
        <v/>
      </c>
      <c r="S6340" s="139"/>
    </row>
    <row r="6341" spans="2:19" ht="18.75" hidden="1">
      <c r="B6341" s="123"/>
      <c r="C6341" s="125"/>
      <c r="D6341" s="125"/>
      <c r="E6341" s="137"/>
      <c r="F6341" s="68" t="str">
        <f t="shared" si="227"/>
        <v/>
      </c>
      <c r="G6341" s="138"/>
      <c r="H6341" s="134"/>
      <c r="I6341" s="125"/>
      <c r="J6341" s="134"/>
      <c r="K6341" s="126"/>
      <c r="L6341" s="126"/>
      <c r="M6341" s="11"/>
      <c r="N6341" s="140"/>
      <c r="O6341" s="68" t="str">
        <f t="shared" si="228"/>
        <v/>
      </c>
      <c r="S6341" s="139"/>
    </row>
    <row r="6342" spans="2:19" ht="18.75" hidden="1">
      <c r="B6342" s="123"/>
      <c r="C6342" s="125"/>
      <c r="D6342" s="125"/>
      <c r="E6342" s="137"/>
      <c r="F6342" s="68" t="str">
        <f t="shared" si="227"/>
        <v/>
      </c>
      <c r="G6342" s="138"/>
      <c r="H6342" s="134"/>
      <c r="I6342" s="125"/>
      <c r="J6342" s="134"/>
      <c r="K6342" s="126"/>
      <c r="L6342" s="126"/>
      <c r="M6342" s="11"/>
      <c r="N6342" s="140"/>
      <c r="O6342" s="68" t="str">
        <f t="shared" si="228"/>
        <v/>
      </c>
      <c r="S6342" s="139"/>
    </row>
    <row r="6343" spans="2:19" ht="18.75" hidden="1">
      <c r="B6343" s="123"/>
      <c r="C6343" s="125"/>
      <c r="D6343" s="125"/>
      <c r="E6343" s="137"/>
      <c r="F6343" s="68" t="str">
        <f t="shared" ref="F6343:F6406" si="229">B6343&amp;C6343&amp;D6343&amp;E6343</f>
        <v/>
      </c>
      <c r="G6343" s="138"/>
      <c r="H6343" s="134"/>
      <c r="I6343" s="125"/>
      <c r="J6343" s="134"/>
      <c r="K6343" s="126"/>
      <c r="L6343" s="126"/>
      <c r="M6343" s="11"/>
      <c r="N6343" s="140"/>
      <c r="O6343" s="68" t="str">
        <f t="shared" si="228"/>
        <v/>
      </c>
      <c r="S6343" s="139"/>
    </row>
    <row r="6344" spans="2:19" ht="18.75" hidden="1">
      <c r="B6344" s="123"/>
      <c r="C6344" s="125"/>
      <c r="D6344" s="125"/>
      <c r="E6344" s="137"/>
      <c r="F6344" s="68" t="str">
        <f t="shared" si="229"/>
        <v/>
      </c>
      <c r="G6344" s="138"/>
      <c r="H6344" s="134"/>
      <c r="I6344" s="125"/>
      <c r="J6344" s="134"/>
      <c r="K6344" s="126"/>
      <c r="L6344" s="126"/>
      <c r="M6344" s="11"/>
      <c r="N6344" s="140"/>
      <c r="O6344" s="68" t="str">
        <f t="shared" si="228"/>
        <v/>
      </c>
      <c r="S6344" s="139"/>
    </row>
    <row r="6345" spans="2:19" ht="18.75" hidden="1">
      <c r="B6345" s="123"/>
      <c r="C6345" s="125"/>
      <c r="D6345" s="125"/>
      <c r="E6345" s="137"/>
      <c r="F6345" s="68" t="str">
        <f t="shared" si="229"/>
        <v/>
      </c>
      <c r="G6345" s="138"/>
      <c r="H6345" s="134"/>
      <c r="I6345" s="125"/>
      <c r="J6345" s="134"/>
      <c r="K6345" s="126"/>
      <c r="L6345" s="126"/>
      <c r="M6345" s="11"/>
      <c r="N6345" s="140"/>
      <c r="O6345" s="68" t="str">
        <f t="shared" si="228"/>
        <v/>
      </c>
      <c r="S6345" s="139"/>
    </row>
    <row r="6346" spans="2:19" ht="18.75" hidden="1">
      <c r="B6346" s="123"/>
      <c r="C6346" s="125"/>
      <c r="D6346" s="125"/>
      <c r="E6346" s="137"/>
      <c r="F6346" s="68" t="str">
        <f t="shared" si="229"/>
        <v/>
      </c>
      <c r="G6346" s="138"/>
      <c r="H6346" s="134"/>
      <c r="I6346" s="125"/>
      <c r="J6346" s="134"/>
      <c r="K6346" s="126"/>
      <c r="L6346" s="126"/>
      <c r="M6346" s="11"/>
      <c r="N6346" s="140"/>
      <c r="O6346" s="68" t="str">
        <f t="shared" si="228"/>
        <v/>
      </c>
      <c r="S6346" s="139"/>
    </row>
    <row r="6347" spans="2:19" ht="18.75" hidden="1">
      <c r="B6347" s="123"/>
      <c r="C6347" s="125"/>
      <c r="D6347" s="125"/>
      <c r="E6347" s="137"/>
      <c r="F6347" s="68" t="str">
        <f t="shared" si="229"/>
        <v/>
      </c>
      <c r="G6347" s="138"/>
      <c r="H6347" s="134"/>
      <c r="I6347" s="125"/>
      <c r="J6347" s="134"/>
      <c r="K6347" s="126"/>
      <c r="L6347" s="126"/>
      <c r="M6347" s="11"/>
      <c r="N6347" s="140"/>
      <c r="O6347" s="68" t="str">
        <f t="shared" si="228"/>
        <v/>
      </c>
      <c r="S6347" s="139"/>
    </row>
    <row r="6348" spans="2:19" ht="18.75" hidden="1">
      <c r="B6348" s="123"/>
      <c r="C6348" s="125"/>
      <c r="D6348" s="125"/>
      <c r="E6348" s="137"/>
      <c r="F6348" s="68" t="str">
        <f t="shared" si="229"/>
        <v/>
      </c>
      <c r="G6348" s="138"/>
      <c r="H6348" s="134"/>
      <c r="I6348" s="125"/>
      <c r="J6348" s="134"/>
      <c r="K6348" s="126"/>
      <c r="L6348" s="126"/>
      <c r="M6348" s="11"/>
      <c r="N6348" s="140"/>
      <c r="O6348" s="68" t="str">
        <f t="shared" si="228"/>
        <v/>
      </c>
      <c r="S6348" s="139"/>
    </row>
    <row r="6349" spans="2:19" ht="18.75" hidden="1">
      <c r="B6349" s="123"/>
      <c r="C6349" s="125"/>
      <c r="D6349" s="125"/>
      <c r="E6349" s="137"/>
      <c r="F6349" s="68" t="str">
        <f t="shared" si="229"/>
        <v/>
      </c>
      <c r="G6349" s="138"/>
      <c r="H6349" s="134"/>
      <c r="I6349" s="125"/>
      <c r="J6349" s="134"/>
      <c r="K6349" s="126"/>
      <c r="L6349" s="126"/>
      <c r="M6349" s="11"/>
      <c r="N6349" s="140"/>
      <c r="O6349" s="68" t="str">
        <f t="shared" si="228"/>
        <v/>
      </c>
      <c r="S6349" s="139"/>
    </row>
    <row r="6350" spans="2:19" ht="18.75" hidden="1">
      <c r="B6350" s="123"/>
      <c r="C6350" s="125"/>
      <c r="D6350" s="125"/>
      <c r="E6350" s="137"/>
      <c r="F6350" s="68" t="str">
        <f t="shared" si="229"/>
        <v/>
      </c>
      <c r="G6350" s="138"/>
      <c r="H6350" s="134"/>
      <c r="I6350" s="125"/>
      <c r="J6350" s="134"/>
      <c r="K6350" s="126"/>
      <c r="L6350" s="126"/>
      <c r="M6350" s="11"/>
      <c r="N6350" s="140"/>
      <c r="O6350" s="68" t="str">
        <f t="shared" si="228"/>
        <v/>
      </c>
      <c r="S6350" s="139"/>
    </row>
    <row r="6351" spans="2:19" ht="18.75" hidden="1">
      <c r="B6351" s="123"/>
      <c r="C6351" s="125"/>
      <c r="D6351" s="125"/>
      <c r="E6351" s="137"/>
      <c r="F6351" s="68" t="str">
        <f t="shared" si="229"/>
        <v/>
      </c>
      <c r="G6351" s="138"/>
      <c r="H6351" s="134"/>
      <c r="I6351" s="125"/>
      <c r="J6351" s="134"/>
      <c r="K6351" s="126"/>
      <c r="L6351" s="126"/>
      <c r="M6351" s="11"/>
      <c r="N6351" s="140"/>
      <c r="O6351" s="68" t="str">
        <f t="shared" si="228"/>
        <v/>
      </c>
      <c r="S6351" s="139"/>
    </row>
    <row r="6352" spans="2:19" ht="18.75" hidden="1">
      <c r="B6352" s="123"/>
      <c r="C6352" s="125"/>
      <c r="D6352" s="125"/>
      <c r="E6352" s="137"/>
      <c r="F6352" s="68" t="str">
        <f t="shared" si="229"/>
        <v/>
      </c>
      <c r="G6352" s="138"/>
      <c r="H6352" s="134"/>
      <c r="I6352" s="125"/>
      <c r="J6352" s="134"/>
      <c r="K6352" s="126"/>
      <c r="L6352" s="126"/>
      <c r="M6352" s="11"/>
      <c r="N6352" s="140"/>
      <c r="O6352" s="68" t="str">
        <f t="shared" si="228"/>
        <v/>
      </c>
      <c r="S6352" s="139"/>
    </row>
    <row r="6353" spans="2:19" ht="18.75" hidden="1">
      <c r="B6353" s="123"/>
      <c r="C6353" s="125"/>
      <c r="D6353" s="125"/>
      <c r="E6353" s="137"/>
      <c r="F6353" s="68" t="str">
        <f t="shared" si="229"/>
        <v/>
      </c>
      <c r="G6353" s="138"/>
      <c r="H6353" s="134"/>
      <c r="I6353" s="125"/>
      <c r="J6353" s="134"/>
      <c r="K6353" s="126"/>
      <c r="L6353" s="126"/>
      <c r="M6353" s="11"/>
      <c r="N6353" s="140"/>
      <c r="O6353" s="68" t="str">
        <f t="shared" si="228"/>
        <v/>
      </c>
      <c r="S6353" s="139"/>
    </row>
    <row r="6354" spans="2:19" ht="18.75" hidden="1">
      <c r="B6354" s="123"/>
      <c r="C6354" s="125"/>
      <c r="D6354" s="125"/>
      <c r="E6354" s="137"/>
      <c r="F6354" s="68" t="str">
        <f t="shared" si="229"/>
        <v/>
      </c>
      <c r="G6354" s="138"/>
      <c r="H6354" s="134"/>
      <c r="I6354" s="125"/>
      <c r="J6354" s="134"/>
      <c r="K6354" s="126"/>
      <c r="L6354" s="126"/>
      <c r="M6354" s="11"/>
      <c r="N6354" s="140"/>
      <c r="O6354" s="68" t="str">
        <f t="shared" si="228"/>
        <v/>
      </c>
      <c r="S6354" s="139"/>
    </row>
    <row r="6355" spans="2:19" ht="18.75" hidden="1">
      <c r="B6355" s="123"/>
      <c r="C6355" s="125"/>
      <c r="D6355" s="125"/>
      <c r="E6355" s="137"/>
      <c r="F6355" s="68" t="str">
        <f t="shared" si="229"/>
        <v/>
      </c>
      <c r="G6355" s="138"/>
      <c r="H6355" s="134"/>
      <c r="I6355" s="125"/>
      <c r="J6355" s="134"/>
      <c r="K6355" s="126"/>
      <c r="L6355" s="126"/>
      <c r="M6355" s="11"/>
      <c r="N6355" s="140"/>
      <c r="O6355" s="68" t="str">
        <f t="shared" si="228"/>
        <v/>
      </c>
      <c r="S6355" s="139"/>
    </row>
    <row r="6356" spans="2:19" ht="18.75" hidden="1">
      <c r="B6356" s="123"/>
      <c r="C6356" s="125"/>
      <c r="D6356" s="125"/>
      <c r="E6356" s="137"/>
      <c r="F6356" s="68" t="str">
        <f t="shared" si="229"/>
        <v/>
      </c>
      <c r="G6356" s="138"/>
      <c r="H6356" s="134"/>
      <c r="I6356" s="125"/>
      <c r="J6356" s="134"/>
      <c r="K6356" s="126"/>
      <c r="L6356" s="126"/>
      <c r="M6356" s="11"/>
      <c r="N6356" s="140"/>
      <c r="O6356" s="68" t="str">
        <f t="shared" si="228"/>
        <v/>
      </c>
      <c r="S6356" s="139"/>
    </row>
    <row r="6357" spans="2:19" ht="18.75" hidden="1">
      <c r="B6357" s="123"/>
      <c r="C6357" s="125"/>
      <c r="D6357" s="125"/>
      <c r="E6357" s="137"/>
      <c r="F6357" s="68" t="str">
        <f t="shared" si="229"/>
        <v/>
      </c>
      <c r="G6357" s="138"/>
      <c r="H6357" s="134"/>
      <c r="I6357" s="125"/>
      <c r="J6357" s="134"/>
      <c r="K6357" s="126"/>
      <c r="L6357" s="126"/>
      <c r="M6357" s="11"/>
      <c r="N6357" s="140"/>
      <c r="O6357" s="68" t="str">
        <f t="shared" si="228"/>
        <v/>
      </c>
      <c r="S6357" s="139"/>
    </row>
    <row r="6358" spans="2:19" ht="18.75" hidden="1">
      <c r="B6358" s="123"/>
      <c r="C6358" s="125"/>
      <c r="D6358" s="125"/>
      <c r="E6358" s="137"/>
      <c r="F6358" s="68" t="str">
        <f t="shared" si="229"/>
        <v/>
      </c>
      <c r="G6358" s="138"/>
      <c r="H6358" s="134"/>
      <c r="I6358" s="125"/>
      <c r="J6358" s="134"/>
      <c r="K6358" s="126"/>
      <c r="L6358" s="126"/>
      <c r="M6358" s="11"/>
      <c r="N6358" s="140"/>
      <c r="O6358" s="68" t="str">
        <f t="shared" si="228"/>
        <v/>
      </c>
      <c r="S6358" s="139"/>
    </row>
    <row r="6359" spans="2:19" ht="18.75" hidden="1">
      <c r="B6359" s="123"/>
      <c r="C6359" s="125"/>
      <c r="D6359" s="125"/>
      <c r="E6359" s="137"/>
      <c r="F6359" s="68" t="str">
        <f t="shared" si="229"/>
        <v/>
      </c>
      <c r="G6359" s="138"/>
      <c r="H6359" s="134"/>
      <c r="I6359" s="125"/>
      <c r="J6359" s="134"/>
      <c r="K6359" s="126"/>
      <c r="L6359" s="126"/>
      <c r="M6359" s="11"/>
      <c r="N6359" s="140"/>
      <c r="O6359" s="68" t="str">
        <f t="shared" si="228"/>
        <v/>
      </c>
      <c r="S6359" s="139"/>
    </row>
    <row r="6360" spans="2:19" ht="18.75" hidden="1">
      <c r="B6360" s="123"/>
      <c r="C6360" s="125"/>
      <c r="D6360" s="125"/>
      <c r="E6360" s="137"/>
      <c r="F6360" s="68" t="str">
        <f t="shared" si="229"/>
        <v/>
      </c>
      <c r="G6360" s="138"/>
      <c r="H6360" s="134"/>
      <c r="I6360" s="125"/>
      <c r="J6360" s="134"/>
      <c r="K6360" s="126"/>
      <c r="L6360" s="126"/>
      <c r="M6360" s="11"/>
      <c r="N6360" s="140"/>
      <c r="O6360" s="68" t="str">
        <f t="shared" si="228"/>
        <v/>
      </c>
      <c r="S6360" s="139"/>
    </row>
    <row r="6361" spans="2:19" ht="18.75" hidden="1">
      <c r="B6361" s="123"/>
      <c r="C6361" s="125"/>
      <c r="D6361" s="125"/>
      <c r="E6361" s="137"/>
      <c r="F6361" s="68" t="str">
        <f t="shared" si="229"/>
        <v/>
      </c>
      <c r="G6361" s="138"/>
      <c r="H6361" s="134"/>
      <c r="I6361" s="125"/>
      <c r="J6361" s="134"/>
      <c r="K6361" s="126"/>
      <c r="L6361" s="126"/>
      <c r="M6361" s="11"/>
      <c r="N6361" s="140"/>
      <c r="O6361" s="68" t="str">
        <f t="shared" si="228"/>
        <v/>
      </c>
      <c r="S6361" s="139"/>
    </row>
    <row r="6362" spans="2:19" ht="18.75" hidden="1">
      <c r="B6362" s="123"/>
      <c r="C6362" s="125"/>
      <c r="D6362" s="125"/>
      <c r="E6362" s="137"/>
      <c r="F6362" s="68" t="str">
        <f t="shared" si="229"/>
        <v/>
      </c>
      <c r="G6362" s="138"/>
      <c r="H6362" s="134"/>
      <c r="I6362" s="125"/>
      <c r="J6362" s="134"/>
      <c r="K6362" s="126"/>
      <c r="L6362" s="126"/>
      <c r="M6362" s="11"/>
      <c r="N6362" s="140"/>
      <c r="O6362" s="68" t="str">
        <f t="shared" si="228"/>
        <v/>
      </c>
      <c r="S6362" s="139"/>
    </row>
    <row r="6363" spans="2:19" ht="18.75" hidden="1">
      <c r="B6363" s="123"/>
      <c r="C6363" s="125"/>
      <c r="D6363" s="125"/>
      <c r="E6363" s="137"/>
      <c r="F6363" s="68" t="str">
        <f t="shared" si="229"/>
        <v/>
      </c>
      <c r="G6363" s="138"/>
      <c r="H6363" s="134"/>
      <c r="I6363" s="125"/>
      <c r="J6363" s="134"/>
      <c r="K6363" s="126"/>
      <c r="L6363" s="126"/>
      <c r="M6363" s="11"/>
      <c r="N6363" s="140"/>
      <c r="O6363" s="68" t="str">
        <f t="shared" si="228"/>
        <v/>
      </c>
      <c r="S6363" s="139"/>
    </row>
    <row r="6364" spans="2:19" ht="18.75" hidden="1">
      <c r="B6364" s="123"/>
      <c r="C6364" s="125"/>
      <c r="D6364" s="125"/>
      <c r="E6364" s="137"/>
      <c r="F6364" s="68" t="str">
        <f t="shared" si="229"/>
        <v/>
      </c>
      <c r="G6364" s="138"/>
      <c r="H6364" s="134"/>
      <c r="I6364" s="125"/>
      <c r="J6364" s="134"/>
      <c r="K6364" s="126"/>
      <c r="L6364" s="126"/>
      <c r="M6364" s="11"/>
      <c r="N6364" s="140"/>
      <c r="O6364" s="68" t="str">
        <f t="shared" si="228"/>
        <v/>
      </c>
      <c r="S6364" s="139"/>
    </row>
    <row r="6365" spans="2:19" ht="18.75" hidden="1">
      <c r="B6365" s="123"/>
      <c r="C6365" s="125"/>
      <c r="D6365" s="125"/>
      <c r="E6365" s="137"/>
      <c r="F6365" s="68" t="str">
        <f t="shared" si="229"/>
        <v/>
      </c>
      <c r="G6365" s="138"/>
      <c r="H6365" s="134"/>
      <c r="I6365" s="125"/>
      <c r="J6365" s="134"/>
      <c r="K6365" s="126"/>
      <c r="L6365" s="126"/>
      <c r="M6365" s="11"/>
      <c r="N6365" s="140"/>
      <c r="O6365" s="68" t="str">
        <f t="shared" si="228"/>
        <v/>
      </c>
      <c r="S6365" s="139"/>
    </row>
    <row r="6366" spans="2:19" ht="18.75" hidden="1">
      <c r="B6366" s="123"/>
      <c r="C6366" s="125"/>
      <c r="D6366" s="125"/>
      <c r="E6366" s="137"/>
      <c r="F6366" s="68" t="str">
        <f t="shared" si="229"/>
        <v/>
      </c>
      <c r="G6366" s="138"/>
      <c r="H6366" s="134"/>
      <c r="I6366" s="125"/>
      <c r="J6366" s="134"/>
      <c r="K6366" s="126"/>
      <c r="L6366" s="126"/>
      <c r="M6366" s="11"/>
      <c r="N6366" s="140"/>
      <c r="O6366" s="68" t="str">
        <f t="shared" si="228"/>
        <v/>
      </c>
      <c r="S6366" s="139"/>
    </row>
    <row r="6367" spans="2:19" ht="18.75" hidden="1">
      <c r="B6367" s="123"/>
      <c r="C6367" s="125"/>
      <c r="D6367" s="125"/>
      <c r="E6367" s="137"/>
      <c r="F6367" s="68" t="str">
        <f t="shared" si="229"/>
        <v/>
      </c>
      <c r="G6367" s="138"/>
      <c r="H6367" s="134"/>
      <c r="I6367" s="125"/>
      <c r="J6367" s="134"/>
      <c r="K6367" s="126"/>
      <c r="L6367" s="126"/>
      <c r="M6367" s="11"/>
      <c r="N6367" s="140"/>
      <c r="O6367" s="68" t="str">
        <f t="shared" si="228"/>
        <v/>
      </c>
      <c r="S6367" s="139"/>
    </row>
    <row r="6368" spans="2:19" ht="18.75" hidden="1">
      <c r="B6368" s="123"/>
      <c r="C6368" s="125"/>
      <c r="D6368" s="125"/>
      <c r="E6368" s="137"/>
      <c r="F6368" s="68" t="str">
        <f t="shared" si="229"/>
        <v/>
      </c>
      <c r="G6368" s="138"/>
      <c r="H6368" s="134"/>
      <c r="I6368" s="125"/>
      <c r="J6368" s="134"/>
      <c r="K6368" s="126"/>
      <c r="L6368" s="126"/>
      <c r="M6368" s="11"/>
      <c r="N6368" s="140"/>
      <c r="O6368" s="68" t="str">
        <f t="shared" si="228"/>
        <v/>
      </c>
      <c r="S6368" s="139"/>
    </row>
    <row r="6369" spans="2:19" ht="18.75" hidden="1">
      <c r="B6369" s="123"/>
      <c r="C6369" s="125"/>
      <c r="D6369" s="125"/>
      <c r="E6369" s="137"/>
      <c r="F6369" s="68" t="str">
        <f t="shared" si="229"/>
        <v/>
      </c>
      <c r="G6369" s="138"/>
      <c r="H6369" s="134"/>
      <c r="I6369" s="125"/>
      <c r="J6369" s="134"/>
      <c r="K6369" s="126"/>
      <c r="L6369" s="126"/>
      <c r="M6369" s="11"/>
      <c r="N6369" s="140"/>
      <c r="O6369" s="68" t="str">
        <f t="shared" si="228"/>
        <v/>
      </c>
      <c r="S6369" s="139"/>
    </row>
    <row r="6370" spans="2:19" ht="18.75" hidden="1">
      <c r="B6370" s="123"/>
      <c r="C6370" s="125"/>
      <c r="D6370" s="125"/>
      <c r="E6370" s="137"/>
      <c r="F6370" s="68" t="str">
        <f t="shared" si="229"/>
        <v/>
      </c>
      <c r="G6370" s="138"/>
      <c r="H6370" s="134"/>
      <c r="I6370" s="125"/>
      <c r="J6370" s="134"/>
      <c r="K6370" s="126"/>
      <c r="L6370" s="126"/>
      <c r="M6370" s="11"/>
      <c r="N6370" s="140"/>
      <c r="O6370" s="68" t="str">
        <f t="shared" si="228"/>
        <v/>
      </c>
      <c r="S6370" s="139"/>
    </row>
    <row r="6371" spans="2:19" ht="18.75" hidden="1">
      <c r="B6371" s="123"/>
      <c r="C6371" s="125"/>
      <c r="D6371" s="125"/>
      <c r="E6371" s="137"/>
      <c r="F6371" s="68" t="str">
        <f t="shared" si="229"/>
        <v/>
      </c>
      <c r="G6371" s="138"/>
      <c r="H6371" s="134"/>
      <c r="I6371" s="125"/>
      <c r="J6371" s="134"/>
      <c r="K6371" s="126"/>
      <c r="L6371" s="126"/>
      <c r="M6371" s="11"/>
      <c r="N6371" s="140"/>
      <c r="O6371" s="68" t="str">
        <f t="shared" si="228"/>
        <v/>
      </c>
      <c r="S6371" s="139"/>
    </row>
    <row r="6372" spans="2:19" ht="18.75" hidden="1">
      <c r="B6372" s="123"/>
      <c r="C6372" s="125"/>
      <c r="D6372" s="125"/>
      <c r="E6372" s="137"/>
      <c r="F6372" s="68" t="str">
        <f t="shared" si="229"/>
        <v/>
      </c>
      <c r="G6372" s="138"/>
      <c r="H6372" s="134"/>
      <c r="I6372" s="125"/>
      <c r="J6372" s="134"/>
      <c r="K6372" s="126"/>
      <c r="L6372" s="126"/>
      <c r="M6372" s="11"/>
      <c r="N6372" s="140"/>
      <c r="O6372" s="68" t="str">
        <f t="shared" si="228"/>
        <v/>
      </c>
      <c r="S6372" s="139"/>
    </row>
    <row r="6373" spans="2:19" ht="18.75" hidden="1">
      <c r="B6373" s="123"/>
      <c r="C6373" s="125"/>
      <c r="D6373" s="125"/>
      <c r="E6373" s="137"/>
      <c r="F6373" s="68" t="str">
        <f t="shared" si="229"/>
        <v/>
      </c>
      <c r="G6373" s="138"/>
      <c r="H6373" s="134"/>
      <c r="I6373" s="125"/>
      <c r="J6373" s="134"/>
      <c r="K6373" s="126"/>
      <c r="L6373" s="126"/>
      <c r="M6373" s="11"/>
      <c r="N6373" s="140"/>
      <c r="O6373" s="68" t="str">
        <f t="shared" si="228"/>
        <v/>
      </c>
      <c r="S6373" s="139"/>
    </row>
    <row r="6374" spans="2:19" ht="18.75" hidden="1">
      <c r="B6374" s="123"/>
      <c r="C6374" s="125"/>
      <c r="D6374" s="125"/>
      <c r="E6374" s="137"/>
      <c r="F6374" s="68" t="str">
        <f t="shared" si="229"/>
        <v/>
      </c>
      <c r="G6374" s="138"/>
      <c r="H6374" s="134"/>
      <c r="I6374" s="125"/>
      <c r="J6374" s="134"/>
      <c r="K6374" s="126"/>
      <c r="L6374" s="126"/>
      <c r="M6374" s="11"/>
      <c r="N6374" s="140"/>
      <c r="O6374" s="68" t="str">
        <f t="shared" si="228"/>
        <v/>
      </c>
      <c r="S6374" s="139"/>
    </row>
    <row r="6375" spans="2:19" ht="18.75" hidden="1">
      <c r="B6375" s="123"/>
      <c r="C6375" s="125"/>
      <c r="D6375" s="125"/>
      <c r="E6375" s="137"/>
      <c r="F6375" s="68" t="str">
        <f t="shared" si="229"/>
        <v/>
      </c>
      <c r="G6375" s="138"/>
      <c r="H6375" s="134"/>
      <c r="I6375" s="125"/>
      <c r="J6375" s="134"/>
      <c r="K6375" s="126"/>
      <c r="L6375" s="126"/>
      <c r="M6375" s="11"/>
      <c r="N6375" s="140"/>
      <c r="O6375" s="68" t="str">
        <f t="shared" si="228"/>
        <v/>
      </c>
      <c r="S6375" s="139"/>
    </row>
    <row r="6376" spans="2:19" ht="18.75" hidden="1">
      <c r="B6376" s="123"/>
      <c r="C6376" s="125"/>
      <c r="D6376" s="125"/>
      <c r="E6376" s="137"/>
      <c r="F6376" s="68" t="str">
        <f t="shared" si="229"/>
        <v/>
      </c>
      <c r="G6376" s="138"/>
      <c r="H6376" s="134"/>
      <c r="I6376" s="125"/>
      <c r="J6376" s="134"/>
      <c r="K6376" s="126"/>
      <c r="L6376" s="126"/>
      <c r="M6376" s="11"/>
      <c r="N6376" s="140"/>
      <c r="O6376" s="68" t="str">
        <f t="shared" si="228"/>
        <v/>
      </c>
      <c r="S6376" s="139"/>
    </row>
    <row r="6377" spans="2:19" ht="18.75" hidden="1">
      <c r="B6377" s="123"/>
      <c r="C6377" s="125"/>
      <c r="D6377" s="125"/>
      <c r="E6377" s="137"/>
      <c r="F6377" s="68" t="str">
        <f t="shared" si="229"/>
        <v/>
      </c>
      <c r="G6377" s="138"/>
      <c r="H6377" s="134"/>
      <c r="I6377" s="125"/>
      <c r="J6377" s="134"/>
      <c r="K6377" s="126"/>
      <c r="L6377" s="126"/>
      <c r="M6377" s="11"/>
      <c r="N6377" s="140"/>
      <c r="O6377" s="68" t="str">
        <f t="shared" si="228"/>
        <v/>
      </c>
      <c r="S6377" s="139"/>
    </row>
    <row r="6378" spans="2:19" ht="18.75" hidden="1">
      <c r="B6378" s="123"/>
      <c r="C6378" s="125"/>
      <c r="D6378" s="125"/>
      <c r="E6378" s="137"/>
      <c r="F6378" s="68" t="str">
        <f t="shared" si="229"/>
        <v/>
      </c>
      <c r="G6378" s="138"/>
      <c r="H6378" s="134"/>
      <c r="I6378" s="125"/>
      <c r="J6378" s="134"/>
      <c r="K6378" s="126"/>
      <c r="L6378" s="126"/>
      <c r="M6378" s="11"/>
      <c r="N6378" s="140"/>
      <c r="O6378" s="68" t="str">
        <f t="shared" si="228"/>
        <v/>
      </c>
      <c r="S6378" s="139"/>
    </row>
    <row r="6379" spans="2:19" ht="18.75" hidden="1">
      <c r="B6379" s="123"/>
      <c r="C6379" s="125"/>
      <c r="D6379" s="125"/>
      <c r="E6379" s="137"/>
      <c r="F6379" s="68" t="str">
        <f t="shared" si="229"/>
        <v/>
      </c>
      <c r="G6379" s="138"/>
      <c r="H6379" s="134"/>
      <c r="I6379" s="125"/>
      <c r="J6379" s="134"/>
      <c r="K6379" s="126"/>
      <c r="L6379" s="126"/>
      <c r="M6379" s="11"/>
      <c r="N6379" s="140"/>
      <c r="O6379" s="68" t="str">
        <f t="shared" si="228"/>
        <v/>
      </c>
      <c r="S6379" s="139"/>
    </row>
    <row r="6380" spans="2:19" ht="18.75" hidden="1">
      <c r="B6380" s="123"/>
      <c r="C6380" s="125"/>
      <c r="D6380" s="125"/>
      <c r="E6380" s="137"/>
      <c r="F6380" s="68" t="str">
        <f t="shared" si="229"/>
        <v/>
      </c>
      <c r="G6380" s="138"/>
      <c r="H6380" s="134"/>
      <c r="I6380" s="125"/>
      <c r="J6380" s="134"/>
      <c r="K6380" s="126"/>
      <c r="L6380" s="126"/>
      <c r="M6380" s="11"/>
      <c r="N6380" s="140"/>
      <c r="O6380" s="68" t="str">
        <f t="shared" si="228"/>
        <v/>
      </c>
      <c r="S6380" s="139"/>
    </row>
    <row r="6381" spans="2:19" ht="18.75" hidden="1">
      <c r="B6381" s="123"/>
      <c r="C6381" s="125"/>
      <c r="D6381" s="125"/>
      <c r="E6381" s="137"/>
      <c r="F6381" s="68" t="str">
        <f t="shared" si="229"/>
        <v/>
      </c>
      <c r="G6381" s="138"/>
      <c r="H6381" s="134"/>
      <c r="I6381" s="125"/>
      <c r="J6381" s="134"/>
      <c r="K6381" s="126"/>
      <c r="L6381" s="126"/>
      <c r="M6381" s="11"/>
      <c r="N6381" s="140"/>
      <c r="O6381" s="68" t="str">
        <f t="shared" si="228"/>
        <v/>
      </c>
      <c r="S6381" s="139"/>
    </row>
    <row r="6382" spans="2:19" ht="18.75" hidden="1">
      <c r="B6382" s="123"/>
      <c r="C6382" s="125"/>
      <c r="D6382" s="125"/>
      <c r="E6382" s="137"/>
      <c r="F6382" s="68" t="str">
        <f t="shared" si="229"/>
        <v/>
      </c>
      <c r="G6382" s="138"/>
      <c r="H6382" s="134"/>
      <c r="I6382" s="125"/>
      <c r="J6382" s="134"/>
      <c r="K6382" s="126"/>
      <c r="L6382" s="126"/>
      <c r="M6382" s="11"/>
      <c r="N6382" s="140"/>
      <c r="O6382" s="68" t="str">
        <f t="shared" si="228"/>
        <v/>
      </c>
      <c r="S6382" s="139"/>
    </row>
    <row r="6383" spans="2:19" ht="18.75" hidden="1">
      <c r="B6383" s="123"/>
      <c r="C6383" s="125"/>
      <c r="D6383" s="125"/>
      <c r="E6383" s="137"/>
      <c r="F6383" s="68" t="str">
        <f t="shared" si="229"/>
        <v/>
      </c>
      <c r="G6383" s="138"/>
      <c r="H6383" s="134"/>
      <c r="I6383" s="125"/>
      <c r="J6383" s="134"/>
      <c r="K6383" s="126"/>
      <c r="L6383" s="126"/>
      <c r="M6383" s="11"/>
      <c r="N6383" s="140"/>
      <c r="O6383" s="68" t="str">
        <f t="shared" si="228"/>
        <v/>
      </c>
      <c r="S6383" s="139"/>
    </row>
    <row r="6384" spans="2:19" ht="18.75" hidden="1">
      <c r="B6384" s="123"/>
      <c r="C6384" s="125"/>
      <c r="D6384" s="125"/>
      <c r="E6384" s="137"/>
      <c r="F6384" s="68" t="str">
        <f t="shared" si="229"/>
        <v/>
      </c>
      <c r="G6384" s="138"/>
      <c r="H6384" s="134"/>
      <c r="I6384" s="125"/>
      <c r="J6384" s="134"/>
      <c r="K6384" s="126"/>
      <c r="L6384" s="126"/>
      <c r="M6384" s="11"/>
      <c r="N6384" s="140"/>
      <c r="O6384" s="68" t="str">
        <f t="shared" si="228"/>
        <v/>
      </c>
      <c r="S6384" s="139"/>
    </row>
    <row r="6385" spans="2:19" ht="18.75" hidden="1">
      <c r="B6385" s="123"/>
      <c r="C6385" s="125"/>
      <c r="D6385" s="125"/>
      <c r="E6385" s="137"/>
      <c r="F6385" s="68" t="str">
        <f t="shared" si="229"/>
        <v/>
      </c>
      <c r="G6385" s="138"/>
      <c r="H6385" s="134"/>
      <c r="I6385" s="125"/>
      <c r="J6385" s="134"/>
      <c r="K6385" s="126"/>
      <c r="L6385" s="126"/>
      <c r="M6385" s="11"/>
      <c r="N6385" s="140"/>
      <c r="O6385" s="68" t="str">
        <f t="shared" si="228"/>
        <v/>
      </c>
      <c r="S6385" s="139"/>
    </row>
    <row r="6386" spans="2:19" ht="18.75" hidden="1">
      <c r="B6386" s="123"/>
      <c r="C6386" s="125"/>
      <c r="D6386" s="125"/>
      <c r="E6386" s="137"/>
      <c r="F6386" s="68" t="str">
        <f t="shared" si="229"/>
        <v/>
      </c>
      <c r="G6386" s="138"/>
      <c r="H6386" s="134"/>
      <c r="I6386" s="125"/>
      <c r="J6386" s="134"/>
      <c r="K6386" s="126"/>
      <c r="L6386" s="126"/>
      <c r="M6386" s="11"/>
      <c r="N6386" s="140"/>
      <c r="O6386" s="68" t="str">
        <f t="shared" si="228"/>
        <v/>
      </c>
      <c r="S6386" s="139"/>
    </row>
    <row r="6387" spans="2:19" ht="18.75" hidden="1">
      <c r="B6387" s="123"/>
      <c r="C6387" s="125"/>
      <c r="D6387" s="125"/>
      <c r="E6387" s="137"/>
      <c r="F6387" s="68" t="str">
        <f t="shared" si="229"/>
        <v/>
      </c>
      <c r="G6387" s="138"/>
      <c r="H6387" s="134"/>
      <c r="I6387" s="125"/>
      <c r="J6387" s="134"/>
      <c r="K6387" s="126"/>
      <c r="L6387" s="126"/>
      <c r="M6387" s="11"/>
      <c r="N6387" s="140"/>
      <c r="O6387" s="68" t="str">
        <f t="shared" si="228"/>
        <v/>
      </c>
      <c r="S6387" s="139"/>
    </row>
    <row r="6388" spans="2:19" ht="18.75" hidden="1">
      <c r="B6388" s="123"/>
      <c r="C6388" s="125"/>
      <c r="D6388" s="125"/>
      <c r="E6388" s="137"/>
      <c r="F6388" s="68" t="str">
        <f t="shared" si="229"/>
        <v/>
      </c>
      <c r="G6388" s="138"/>
      <c r="H6388" s="134"/>
      <c r="I6388" s="125"/>
      <c r="J6388" s="134"/>
      <c r="K6388" s="126"/>
      <c r="L6388" s="126"/>
      <c r="M6388" s="11"/>
      <c r="N6388" s="140"/>
      <c r="O6388" s="68" t="str">
        <f t="shared" si="228"/>
        <v/>
      </c>
      <c r="S6388" s="139"/>
    </row>
    <row r="6389" spans="2:19" ht="18.75" hidden="1">
      <c r="B6389" s="123"/>
      <c r="C6389" s="125"/>
      <c r="D6389" s="125"/>
      <c r="E6389" s="137"/>
      <c r="F6389" s="68" t="str">
        <f t="shared" si="229"/>
        <v/>
      </c>
      <c r="G6389" s="138"/>
      <c r="H6389" s="134"/>
      <c r="I6389" s="125"/>
      <c r="J6389" s="134"/>
      <c r="K6389" s="126"/>
      <c r="L6389" s="126"/>
      <c r="M6389" s="11"/>
      <c r="N6389" s="140"/>
      <c r="O6389" s="68" t="str">
        <f t="shared" si="228"/>
        <v/>
      </c>
      <c r="S6389" s="139"/>
    </row>
    <row r="6390" spans="2:19" ht="18.75" hidden="1">
      <c r="B6390" s="123"/>
      <c r="C6390" s="125"/>
      <c r="D6390" s="125"/>
      <c r="E6390" s="137"/>
      <c r="F6390" s="68" t="str">
        <f t="shared" si="229"/>
        <v/>
      </c>
      <c r="G6390" s="138"/>
      <c r="H6390" s="134"/>
      <c r="I6390" s="125"/>
      <c r="J6390" s="134"/>
      <c r="K6390" s="126"/>
      <c r="L6390" s="126"/>
      <c r="M6390" s="11"/>
      <c r="N6390" s="140"/>
      <c r="O6390" s="68" t="str">
        <f t="shared" si="228"/>
        <v/>
      </c>
      <c r="S6390" s="139"/>
    </row>
    <row r="6391" spans="2:19" ht="18.75" hidden="1">
      <c r="B6391" s="123"/>
      <c r="C6391" s="125"/>
      <c r="D6391" s="125"/>
      <c r="E6391" s="137"/>
      <c r="F6391" s="68" t="str">
        <f t="shared" si="229"/>
        <v/>
      </c>
      <c r="G6391" s="138"/>
      <c r="H6391" s="134"/>
      <c r="I6391" s="125"/>
      <c r="J6391" s="134"/>
      <c r="K6391" s="126"/>
      <c r="L6391" s="126"/>
      <c r="M6391" s="11"/>
      <c r="N6391" s="140"/>
      <c r="O6391" s="68" t="str">
        <f t="shared" si="228"/>
        <v/>
      </c>
      <c r="S6391" s="139"/>
    </row>
    <row r="6392" spans="2:19" ht="18.75" hidden="1">
      <c r="B6392" s="123"/>
      <c r="C6392" s="125"/>
      <c r="D6392" s="125"/>
      <c r="E6392" s="137"/>
      <c r="F6392" s="68" t="str">
        <f t="shared" si="229"/>
        <v/>
      </c>
      <c r="G6392" s="138"/>
      <c r="H6392" s="134"/>
      <c r="I6392" s="125"/>
      <c r="J6392" s="134"/>
      <c r="K6392" s="126"/>
      <c r="L6392" s="126"/>
      <c r="M6392" s="11"/>
      <c r="N6392" s="140"/>
      <c r="O6392" s="68" t="str">
        <f t="shared" si="228"/>
        <v/>
      </c>
      <c r="S6392" s="139"/>
    </row>
    <row r="6393" spans="2:19" ht="18.75" hidden="1">
      <c r="B6393" s="123"/>
      <c r="C6393" s="125"/>
      <c r="D6393" s="125"/>
      <c r="E6393" s="137"/>
      <c r="F6393" s="68" t="str">
        <f t="shared" si="229"/>
        <v/>
      </c>
      <c r="G6393" s="138"/>
      <c r="H6393" s="134"/>
      <c r="I6393" s="125"/>
      <c r="J6393" s="134"/>
      <c r="K6393" s="126"/>
      <c r="L6393" s="126"/>
      <c r="M6393" s="11"/>
      <c r="N6393" s="140"/>
      <c r="O6393" s="68" t="str">
        <f t="shared" si="228"/>
        <v/>
      </c>
      <c r="S6393" s="139"/>
    </row>
    <row r="6394" spans="2:19" ht="18.75" hidden="1">
      <c r="B6394" s="123"/>
      <c r="C6394" s="125"/>
      <c r="D6394" s="125"/>
      <c r="E6394" s="137"/>
      <c r="F6394" s="68" t="str">
        <f t="shared" si="229"/>
        <v/>
      </c>
      <c r="G6394" s="138"/>
      <c r="H6394" s="134"/>
      <c r="I6394" s="125"/>
      <c r="J6394" s="134"/>
      <c r="K6394" s="126"/>
      <c r="L6394" s="126"/>
      <c r="M6394" s="11"/>
      <c r="N6394" s="140"/>
      <c r="O6394" s="68" t="str">
        <f t="shared" ref="O6394:O6457" si="230">+F6394&amp;M6394&amp;N6394</f>
        <v/>
      </c>
      <c r="S6394" s="139"/>
    </row>
    <row r="6395" spans="2:19" ht="18.75" hidden="1">
      <c r="B6395" s="123"/>
      <c r="C6395" s="125"/>
      <c r="D6395" s="125"/>
      <c r="E6395" s="137"/>
      <c r="F6395" s="68" t="str">
        <f t="shared" si="229"/>
        <v/>
      </c>
      <c r="G6395" s="138"/>
      <c r="H6395" s="134"/>
      <c r="I6395" s="125"/>
      <c r="J6395" s="134"/>
      <c r="K6395" s="126"/>
      <c r="L6395" s="126"/>
      <c r="M6395" s="11"/>
      <c r="N6395" s="140"/>
      <c r="O6395" s="68" t="str">
        <f t="shared" si="230"/>
        <v/>
      </c>
      <c r="S6395" s="139"/>
    </row>
    <row r="6396" spans="2:19" ht="18.75" hidden="1">
      <c r="B6396" s="123"/>
      <c r="C6396" s="125"/>
      <c r="D6396" s="125"/>
      <c r="E6396" s="137"/>
      <c r="F6396" s="68" t="str">
        <f t="shared" si="229"/>
        <v/>
      </c>
      <c r="G6396" s="138"/>
      <c r="H6396" s="134"/>
      <c r="I6396" s="125"/>
      <c r="J6396" s="134"/>
      <c r="K6396" s="126"/>
      <c r="L6396" s="126"/>
      <c r="M6396" s="11"/>
      <c r="N6396" s="140"/>
      <c r="O6396" s="68" t="str">
        <f t="shared" si="230"/>
        <v/>
      </c>
      <c r="S6396" s="139"/>
    </row>
    <row r="6397" spans="2:19" ht="18.75" hidden="1">
      <c r="B6397" s="123"/>
      <c r="C6397" s="125"/>
      <c r="D6397" s="125"/>
      <c r="E6397" s="137"/>
      <c r="F6397" s="68" t="str">
        <f t="shared" si="229"/>
        <v/>
      </c>
      <c r="G6397" s="138"/>
      <c r="H6397" s="134"/>
      <c r="I6397" s="125"/>
      <c r="J6397" s="134"/>
      <c r="K6397" s="126"/>
      <c r="L6397" s="126"/>
      <c r="M6397" s="11"/>
      <c r="N6397" s="140"/>
      <c r="O6397" s="68" t="str">
        <f t="shared" si="230"/>
        <v/>
      </c>
      <c r="S6397" s="139"/>
    </row>
    <row r="6398" spans="2:19" ht="18.75" hidden="1">
      <c r="B6398" s="123"/>
      <c r="C6398" s="125"/>
      <c r="D6398" s="125"/>
      <c r="E6398" s="137"/>
      <c r="F6398" s="68" t="str">
        <f t="shared" si="229"/>
        <v/>
      </c>
      <c r="G6398" s="138"/>
      <c r="H6398" s="134"/>
      <c r="I6398" s="125"/>
      <c r="J6398" s="134"/>
      <c r="K6398" s="126"/>
      <c r="L6398" s="126"/>
      <c r="M6398" s="11"/>
      <c r="N6398" s="140"/>
      <c r="O6398" s="68" t="str">
        <f t="shared" si="230"/>
        <v/>
      </c>
      <c r="S6398" s="139"/>
    </row>
    <row r="6399" spans="2:19" ht="18.75" hidden="1">
      <c r="B6399" s="123"/>
      <c r="C6399" s="125"/>
      <c r="D6399" s="125"/>
      <c r="E6399" s="137"/>
      <c r="F6399" s="68" t="str">
        <f t="shared" si="229"/>
        <v/>
      </c>
      <c r="G6399" s="138"/>
      <c r="H6399" s="134"/>
      <c r="I6399" s="125"/>
      <c r="J6399" s="134"/>
      <c r="K6399" s="126"/>
      <c r="L6399" s="126"/>
      <c r="M6399" s="11"/>
      <c r="N6399" s="140"/>
      <c r="O6399" s="68" t="str">
        <f t="shared" si="230"/>
        <v/>
      </c>
      <c r="S6399" s="139"/>
    </row>
    <row r="6400" spans="2:19" ht="18.75" hidden="1">
      <c r="B6400" s="123"/>
      <c r="C6400" s="125"/>
      <c r="D6400" s="125"/>
      <c r="E6400" s="137"/>
      <c r="F6400" s="68" t="str">
        <f t="shared" si="229"/>
        <v/>
      </c>
      <c r="G6400" s="138"/>
      <c r="H6400" s="134"/>
      <c r="I6400" s="125"/>
      <c r="J6400" s="134"/>
      <c r="K6400" s="126"/>
      <c r="L6400" s="126"/>
      <c r="M6400" s="11"/>
      <c r="N6400" s="140"/>
      <c r="O6400" s="68" t="str">
        <f t="shared" si="230"/>
        <v/>
      </c>
      <c r="S6400" s="139"/>
    </row>
    <row r="6401" spans="2:19" ht="18.75" hidden="1">
      <c r="B6401" s="123"/>
      <c r="C6401" s="125"/>
      <c r="D6401" s="125"/>
      <c r="E6401" s="137"/>
      <c r="F6401" s="68" t="str">
        <f t="shared" si="229"/>
        <v/>
      </c>
      <c r="G6401" s="138"/>
      <c r="H6401" s="134"/>
      <c r="I6401" s="125"/>
      <c r="J6401" s="134"/>
      <c r="K6401" s="126"/>
      <c r="L6401" s="126"/>
      <c r="M6401" s="11"/>
      <c r="N6401" s="140"/>
      <c r="O6401" s="68" t="str">
        <f t="shared" si="230"/>
        <v/>
      </c>
      <c r="S6401" s="139"/>
    </row>
    <row r="6402" spans="2:19" ht="18.75" hidden="1">
      <c r="B6402" s="123"/>
      <c r="C6402" s="125"/>
      <c r="D6402" s="125"/>
      <c r="E6402" s="137"/>
      <c r="F6402" s="68" t="str">
        <f t="shared" si="229"/>
        <v/>
      </c>
      <c r="G6402" s="138"/>
      <c r="H6402" s="134"/>
      <c r="I6402" s="125"/>
      <c r="J6402" s="134"/>
      <c r="K6402" s="126"/>
      <c r="L6402" s="126"/>
      <c r="M6402" s="11"/>
      <c r="N6402" s="140"/>
      <c r="O6402" s="68" t="str">
        <f t="shared" si="230"/>
        <v/>
      </c>
      <c r="S6402" s="139"/>
    </row>
    <row r="6403" spans="2:19" ht="18.75" hidden="1">
      <c r="B6403" s="123"/>
      <c r="C6403" s="125"/>
      <c r="D6403" s="125"/>
      <c r="E6403" s="137"/>
      <c r="F6403" s="68" t="str">
        <f t="shared" si="229"/>
        <v/>
      </c>
      <c r="G6403" s="138"/>
      <c r="H6403" s="134"/>
      <c r="I6403" s="125"/>
      <c r="J6403" s="134"/>
      <c r="K6403" s="126"/>
      <c r="L6403" s="126"/>
      <c r="M6403" s="11"/>
      <c r="N6403" s="140"/>
      <c r="O6403" s="68" t="str">
        <f t="shared" si="230"/>
        <v/>
      </c>
      <c r="S6403" s="139"/>
    </row>
    <row r="6404" spans="2:19" ht="18.75" hidden="1">
      <c r="B6404" s="123"/>
      <c r="C6404" s="125"/>
      <c r="D6404" s="125"/>
      <c r="E6404" s="137"/>
      <c r="F6404" s="68" t="str">
        <f t="shared" si="229"/>
        <v/>
      </c>
      <c r="G6404" s="138"/>
      <c r="H6404" s="134"/>
      <c r="I6404" s="125"/>
      <c r="J6404" s="134"/>
      <c r="K6404" s="126"/>
      <c r="L6404" s="126"/>
      <c r="M6404" s="11"/>
      <c r="N6404" s="140"/>
      <c r="O6404" s="68" t="str">
        <f t="shared" si="230"/>
        <v/>
      </c>
      <c r="S6404" s="139"/>
    </row>
    <row r="6405" spans="2:19" ht="18.75" hidden="1">
      <c r="B6405" s="123"/>
      <c r="C6405" s="125"/>
      <c r="D6405" s="125"/>
      <c r="E6405" s="137"/>
      <c r="F6405" s="68" t="str">
        <f t="shared" si="229"/>
        <v/>
      </c>
      <c r="G6405" s="138"/>
      <c r="H6405" s="134"/>
      <c r="I6405" s="125"/>
      <c r="J6405" s="134"/>
      <c r="K6405" s="126"/>
      <c r="L6405" s="126"/>
      <c r="M6405" s="11"/>
      <c r="N6405" s="140"/>
      <c r="O6405" s="68" t="str">
        <f t="shared" si="230"/>
        <v/>
      </c>
      <c r="S6405" s="139"/>
    </row>
    <row r="6406" spans="2:19" ht="18.75" hidden="1">
      <c r="B6406" s="123"/>
      <c r="C6406" s="125"/>
      <c r="D6406" s="125"/>
      <c r="E6406" s="137"/>
      <c r="F6406" s="68" t="str">
        <f t="shared" si="229"/>
        <v/>
      </c>
      <c r="G6406" s="138"/>
      <c r="H6406" s="134"/>
      <c r="I6406" s="125"/>
      <c r="J6406" s="134"/>
      <c r="K6406" s="126"/>
      <c r="L6406" s="126"/>
      <c r="M6406" s="11"/>
      <c r="N6406" s="140"/>
      <c r="O6406" s="68" t="str">
        <f t="shared" si="230"/>
        <v/>
      </c>
      <c r="S6406" s="139"/>
    </row>
    <row r="6407" spans="2:19" ht="18.75" hidden="1">
      <c r="B6407" s="123"/>
      <c r="C6407" s="125"/>
      <c r="D6407" s="125"/>
      <c r="E6407" s="137"/>
      <c r="F6407" s="68" t="str">
        <f t="shared" ref="F6407:F6470" si="231">B6407&amp;C6407&amp;D6407&amp;E6407</f>
        <v/>
      </c>
      <c r="G6407" s="138"/>
      <c r="H6407" s="134"/>
      <c r="I6407" s="125"/>
      <c r="J6407" s="134"/>
      <c r="K6407" s="126"/>
      <c r="L6407" s="126"/>
      <c r="M6407" s="11"/>
      <c r="N6407" s="140"/>
      <c r="O6407" s="68" t="str">
        <f t="shared" si="230"/>
        <v/>
      </c>
      <c r="S6407" s="139"/>
    </row>
    <row r="6408" spans="2:19" ht="18.75" hidden="1">
      <c r="B6408" s="123"/>
      <c r="C6408" s="125"/>
      <c r="D6408" s="125"/>
      <c r="E6408" s="137"/>
      <c r="F6408" s="68" t="str">
        <f t="shared" si="231"/>
        <v/>
      </c>
      <c r="G6408" s="138"/>
      <c r="H6408" s="134"/>
      <c r="I6408" s="125"/>
      <c r="J6408" s="134"/>
      <c r="K6408" s="126"/>
      <c r="L6408" s="126"/>
      <c r="M6408" s="11"/>
      <c r="N6408" s="140"/>
      <c r="O6408" s="68" t="str">
        <f t="shared" si="230"/>
        <v/>
      </c>
      <c r="S6408" s="139"/>
    </row>
    <row r="6409" spans="2:19" ht="18.75" hidden="1">
      <c r="B6409" s="123"/>
      <c r="C6409" s="125"/>
      <c r="D6409" s="125"/>
      <c r="E6409" s="137"/>
      <c r="F6409" s="68" t="str">
        <f t="shared" si="231"/>
        <v/>
      </c>
      <c r="G6409" s="138"/>
      <c r="H6409" s="134"/>
      <c r="I6409" s="125"/>
      <c r="J6409" s="134"/>
      <c r="K6409" s="126"/>
      <c r="L6409" s="126"/>
      <c r="M6409" s="11"/>
      <c r="N6409" s="140"/>
      <c r="O6409" s="68" t="str">
        <f t="shared" si="230"/>
        <v/>
      </c>
      <c r="S6409" s="139"/>
    </row>
    <row r="6410" spans="2:19" ht="18.75" hidden="1">
      <c r="B6410" s="123"/>
      <c r="C6410" s="125"/>
      <c r="D6410" s="125"/>
      <c r="E6410" s="137"/>
      <c r="F6410" s="68" t="str">
        <f t="shared" si="231"/>
        <v/>
      </c>
      <c r="G6410" s="138"/>
      <c r="H6410" s="134"/>
      <c r="I6410" s="125"/>
      <c r="J6410" s="134"/>
      <c r="K6410" s="126"/>
      <c r="L6410" s="126"/>
      <c r="M6410" s="11"/>
      <c r="N6410" s="140"/>
      <c r="O6410" s="68" t="str">
        <f t="shared" si="230"/>
        <v/>
      </c>
      <c r="S6410" s="139"/>
    </row>
    <row r="6411" spans="2:19" ht="18.75" hidden="1">
      <c r="B6411" s="123"/>
      <c r="C6411" s="125"/>
      <c r="D6411" s="125"/>
      <c r="E6411" s="137"/>
      <c r="F6411" s="68" t="str">
        <f t="shared" si="231"/>
        <v/>
      </c>
      <c r="G6411" s="138"/>
      <c r="H6411" s="134"/>
      <c r="I6411" s="125"/>
      <c r="J6411" s="134"/>
      <c r="K6411" s="126"/>
      <c r="L6411" s="126"/>
      <c r="M6411" s="11"/>
      <c r="N6411" s="140"/>
      <c r="O6411" s="68" t="str">
        <f t="shared" si="230"/>
        <v/>
      </c>
      <c r="S6411" s="139"/>
    </row>
    <row r="6412" spans="2:19" ht="18.75" hidden="1">
      <c r="B6412" s="123"/>
      <c r="C6412" s="125"/>
      <c r="D6412" s="125"/>
      <c r="E6412" s="137"/>
      <c r="F6412" s="68" t="str">
        <f t="shared" si="231"/>
        <v/>
      </c>
      <c r="G6412" s="138"/>
      <c r="H6412" s="134"/>
      <c r="I6412" s="125"/>
      <c r="J6412" s="134"/>
      <c r="K6412" s="126"/>
      <c r="L6412" s="126"/>
      <c r="M6412" s="11"/>
      <c r="N6412" s="140"/>
      <c r="O6412" s="68" t="str">
        <f t="shared" si="230"/>
        <v/>
      </c>
      <c r="S6412" s="139"/>
    </row>
    <row r="6413" spans="2:19" ht="18.75" hidden="1">
      <c r="B6413" s="123"/>
      <c r="C6413" s="125"/>
      <c r="D6413" s="125"/>
      <c r="E6413" s="137"/>
      <c r="F6413" s="68" t="str">
        <f t="shared" si="231"/>
        <v/>
      </c>
      <c r="G6413" s="138"/>
      <c r="H6413" s="134"/>
      <c r="I6413" s="125"/>
      <c r="J6413" s="134"/>
      <c r="K6413" s="126"/>
      <c r="L6413" s="126"/>
      <c r="M6413" s="11"/>
      <c r="N6413" s="140"/>
      <c r="O6413" s="68" t="str">
        <f t="shared" si="230"/>
        <v/>
      </c>
      <c r="S6413" s="139"/>
    </row>
    <row r="6414" spans="2:19" ht="18.75" hidden="1">
      <c r="B6414" s="123"/>
      <c r="C6414" s="125"/>
      <c r="D6414" s="125"/>
      <c r="E6414" s="137"/>
      <c r="F6414" s="68" t="str">
        <f t="shared" si="231"/>
        <v/>
      </c>
      <c r="G6414" s="138"/>
      <c r="H6414" s="134"/>
      <c r="I6414" s="125"/>
      <c r="J6414" s="134"/>
      <c r="K6414" s="126"/>
      <c r="L6414" s="126"/>
      <c r="M6414" s="11"/>
      <c r="N6414" s="140"/>
      <c r="O6414" s="68" t="str">
        <f t="shared" si="230"/>
        <v/>
      </c>
      <c r="S6414" s="139"/>
    </row>
    <row r="6415" spans="2:19" ht="18.75" hidden="1">
      <c r="B6415" s="123"/>
      <c r="C6415" s="125"/>
      <c r="D6415" s="125"/>
      <c r="E6415" s="137"/>
      <c r="F6415" s="68" t="str">
        <f t="shared" si="231"/>
        <v/>
      </c>
      <c r="G6415" s="138"/>
      <c r="H6415" s="134"/>
      <c r="I6415" s="125"/>
      <c r="J6415" s="134"/>
      <c r="K6415" s="126"/>
      <c r="L6415" s="126"/>
      <c r="M6415" s="11"/>
      <c r="N6415" s="140"/>
      <c r="O6415" s="68" t="str">
        <f t="shared" si="230"/>
        <v/>
      </c>
      <c r="S6415" s="139"/>
    </row>
    <row r="6416" spans="2:19" ht="18.75" hidden="1">
      <c r="B6416" s="123"/>
      <c r="C6416" s="125"/>
      <c r="D6416" s="125"/>
      <c r="E6416" s="137"/>
      <c r="F6416" s="68" t="str">
        <f t="shared" si="231"/>
        <v/>
      </c>
      <c r="G6416" s="138"/>
      <c r="H6416" s="134"/>
      <c r="I6416" s="125"/>
      <c r="J6416" s="134"/>
      <c r="K6416" s="126"/>
      <c r="L6416" s="126"/>
      <c r="M6416" s="11"/>
      <c r="N6416" s="140"/>
      <c r="O6416" s="68" t="str">
        <f t="shared" si="230"/>
        <v/>
      </c>
      <c r="S6416" s="139"/>
    </row>
    <row r="6417" spans="2:19" ht="18.75" hidden="1">
      <c r="B6417" s="123"/>
      <c r="C6417" s="125"/>
      <c r="D6417" s="125"/>
      <c r="E6417" s="137"/>
      <c r="F6417" s="68" t="str">
        <f t="shared" si="231"/>
        <v/>
      </c>
      <c r="G6417" s="138"/>
      <c r="H6417" s="134"/>
      <c r="I6417" s="125"/>
      <c r="J6417" s="134"/>
      <c r="K6417" s="126"/>
      <c r="L6417" s="126"/>
      <c r="M6417" s="11"/>
      <c r="N6417" s="140"/>
      <c r="O6417" s="68" t="str">
        <f t="shared" si="230"/>
        <v/>
      </c>
      <c r="S6417" s="139"/>
    </row>
    <row r="6418" spans="2:19" ht="18.75" hidden="1">
      <c r="B6418" s="123"/>
      <c r="C6418" s="125"/>
      <c r="D6418" s="125"/>
      <c r="E6418" s="137"/>
      <c r="F6418" s="68" t="str">
        <f t="shared" si="231"/>
        <v/>
      </c>
      <c r="G6418" s="138"/>
      <c r="H6418" s="134"/>
      <c r="I6418" s="125"/>
      <c r="J6418" s="134"/>
      <c r="K6418" s="126"/>
      <c r="L6418" s="126"/>
      <c r="M6418" s="11"/>
      <c r="N6418" s="140"/>
      <c r="O6418" s="68" t="str">
        <f t="shared" si="230"/>
        <v/>
      </c>
      <c r="S6418" s="139"/>
    </row>
    <row r="6419" spans="2:19" ht="18.75" hidden="1">
      <c r="B6419" s="123"/>
      <c r="C6419" s="125"/>
      <c r="D6419" s="125"/>
      <c r="E6419" s="137"/>
      <c r="F6419" s="68" t="str">
        <f t="shared" si="231"/>
        <v/>
      </c>
      <c r="G6419" s="138"/>
      <c r="H6419" s="134"/>
      <c r="I6419" s="125"/>
      <c r="J6419" s="134"/>
      <c r="K6419" s="126"/>
      <c r="L6419" s="126"/>
      <c r="M6419" s="11"/>
      <c r="N6419" s="140"/>
      <c r="O6419" s="68" t="str">
        <f t="shared" si="230"/>
        <v/>
      </c>
      <c r="S6419" s="139"/>
    </row>
    <row r="6420" spans="2:19" ht="18.75" hidden="1">
      <c r="B6420" s="123"/>
      <c r="C6420" s="125"/>
      <c r="D6420" s="125"/>
      <c r="E6420" s="137"/>
      <c r="F6420" s="68" t="str">
        <f t="shared" si="231"/>
        <v/>
      </c>
      <c r="G6420" s="138"/>
      <c r="H6420" s="134"/>
      <c r="I6420" s="125"/>
      <c r="J6420" s="134"/>
      <c r="K6420" s="126"/>
      <c r="L6420" s="126"/>
      <c r="M6420" s="11"/>
      <c r="N6420" s="140"/>
      <c r="O6420" s="68" t="str">
        <f t="shared" si="230"/>
        <v/>
      </c>
      <c r="S6420" s="139"/>
    </row>
    <row r="6421" spans="2:19" ht="18.75" hidden="1">
      <c r="B6421" s="123"/>
      <c r="C6421" s="125"/>
      <c r="D6421" s="125"/>
      <c r="E6421" s="137"/>
      <c r="F6421" s="68" t="str">
        <f t="shared" si="231"/>
        <v/>
      </c>
      <c r="G6421" s="138"/>
      <c r="H6421" s="134"/>
      <c r="I6421" s="125"/>
      <c r="J6421" s="134"/>
      <c r="K6421" s="126"/>
      <c r="L6421" s="126"/>
      <c r="M6421" s="11"/>
      <c r="N6421" s="140"/>
      <c r="O6421" s="68" t="str">
        <f t="shared" si="230"/>
        <v/>
      </c>
      <c r="S6421" s="139"/>
    </row>
    <row r="6422" spans="2:19" ht="18.75" hidden="1">
      <c r="B6422" s="123"/>
      <c r="C6422" s="125"/>
      <c r="D6422" s="125"/>
      <c r="E6422" s="137"/>
      <c r="F6422" s="68" t="str">
        <f t="shared" si="231"/>
        <v/>
      </c>
      <c r="G6422" s="138"/>
      <c r="H6422" s="134"/>
      <c r="I6422" s="125"/>
      <c r="J6422" s="134"/>
      <c r="K6422" s="126"/>
      <c r="L6422" s="126"/>
      <c r="M6422" s="11"/>
      <c r="N6422" s="140"/>
      <c r="O6422" s="68" t="str">
        <f t="shared" si="230"/>
        <v/>
      </c>
      <c r="S6422" s="139"/>
    </row>
    <row r="6423" spans="2:19" ht="18.75" hidden="1">
      <c r="B6423" s="123"/>
      <c r="C6423" s="125"/>
      <c r="D6423" s="125"/>
      <c r="E6423" s="137"/>
      <c r="F6423" s="68" t="str">
        <f t="shared" si="231"/>
        <v/>
      </c>
      <c r="G6423" s="138"/>
      <c r="H6423" s="134"/>
      <c r="I6423" s="125"/>
      <c r="J6423" s="134"/>
      <c r="K6423" s="126"/>
      <c r="L6423" s="126"/>
      <c r="M6423" s="11"/>
      <c r="N6423" s="140"/>
      <c r="O6423" s="68" t="str">
        <f t="shared" si="230"/>
        <v/>
      </c>
      <c r="S6423" s="139"/>
    </row>
    <row r="6424" spans="2:19" ht="18.75" hidden="1">
      <c r="B6424" s="123"/>
      <c r="C6424" s="125"/>
      <c r="D6424" s="125"/>
      <c r="E6424" s="137"/>
      <c r="F6424" s="68" t="str">
        <f t="shared" si="231"/>
        <v/>
      </c>
      <c r="G6424" s="138"/>
      <c r="H6424" s="134"/>
      <c r="I6424" s="125"/>
      <c r="J6424" s="134"/>
      <c r="K6424" s="126"/>
      <c r="L6424" s="126"/>
      <c r="M6424" s="11"/>
      <c r="N6424" s="140"/>
      <c r="O6424" s="68" t="str">
        <f t="shared" si="230"/>
        <v/>
      </c>
      <c r="S6424" s="139"/>
    </row>
    <row r="6425" spans="2:19" ht="18.75" hidden="1">
      <c r="B6425" s="123"/>
      <c r="C6425" s="125"/>
      <c r="D6425" s="125"/>
      <c r="E6425" s="137"/>
      <c r="F6425" s="68" t="str">
        <f t="shared" si="231"/>
        <v/>
      </c>
      <c r="G6425" s="138"/>
      <c r="H6425" s="134"/>
      <c r="I6425" s="125"/>
      <c r="J6425" s="134"/>
      <c r="K6425" s="126"/>
      <c r="L6425" s="126"/>
      <c r="M6425" s="11"/>
      <c r="N6425" s="140"/>
      <c r="O6425" s="68" t="str">
        <f t="shared" si="230"/>
        <v/>
      </c>
      <c r="S6425" s="139"/>
    </row>
    <row r="6426" spans="2:19" ht="18.75" hidden="1">
      <c r="B6426" s="123"/>
      <c r="C6426" s="125"/>
      <c r="D6426" s="125"/>
      <c r="E6426" s="137"/>
      <c r="F6426" s="68" t="str">
        <f t="shared" si="231"/>
        <v/>
      </c>
      <c r="G6426" s="138"/>
      <c r="H6426" s="134"/>
      <c r="I6426" s="125"/>
      <c r="J6426" s="134"/>
      <c r="K6426" s="126"/>
      <c r="L6426" s="126"/>
      <c r="M6426" s="11"/>
      <c r="N6426" s="140"/>
      <c r="O6426" s="68" t="str">
        <f t="shared" si="230"/>
        <v/>
      </c>
      <c r="S6426" s="139"/>
    </row>
    <row r="6427" spans="2:19" ht="18.75" hidden="1">
      <c r="B6427" s="123"/>
      <c r="C6427" s="125"/>
      <c r="D6427" s="125"/>
      <c r="E6427" s="137"/>
      <c r="F6427" s="68" t="str">
        <f t="shared" si="231"/>
        <v/>
      </c>
      <c r="G6427" s="138"/>
      <c r="H6427" s="134"/>
      <c r="I6427" s="125"/>
      <c r="J6427" s="134"/>
      <c r="K6427" s="126"/>
      <c r="L6427" s="126"/>
      <c r="M6427" s="11"/>
      <c r="N6427" s="140"/>
      <c r="O6427" s="68" t="str">
        <f t="shared" si="230"/>
        <v/>
      </c>
      <c r="S6427" s="139"/>
    </row>
    <row r="6428" spans="2:19" ht="18.75" hidden="1">
      <c r="B6428" s="123"/>
      <c r="C6428" s="125"/>
      <c r="D6428" s="125"/>
      <c r="E6428" s="137"/>
      <c r="F6428" s="68" t="str">
        <f t="shared" si="231"/>
        <v/>
      </c>
      <c r="G6428" s="138"/>
      <c r="H6428" s="134"/>
      <c r="I6428" s="125"/>
      <c r="J6428" s="134"/>
      <c r="K6428" s="126"/>
      <c r="L6428" s="126"/>
      <c r="M6428" s="11"/>
      <c r="N6428" s="140"/>
      <c r="O6428" s="68" t="str">
        <f t="shared" si="230"/>
        <v/>
      </c>
      <c r="S6428" s="139"/>
    </row>
    <row r="6429" spans="2:19" ht="18.75" hidden="1">
      <c r="B6429" s="123"/>
      <c r="C6429" s="125"/>
      <c r="D6429" s="125"/>
      <c r="E6429" s="137"/>
      <c r="F6429" s="68" t="str">
        <f t="shared" si="231"/>
        <v/>
      </c>
      <c r="G6429" s="138"/>
      <c r="H6429" s="134"/>
      <c r="I6429" s="125"/>
      <c r="J6429" s="134"/>
      <c r="K6429" s="126"/>
      <c r="L6429" s="126"/>
      <c r="M6429" s="11"/>
      <c r="N6429" s="140"/>
      <c r="O6429" s="68" t="str">
        <f t="shared" si="230"/>
        <v/>
      </c>
      <c r="S6429" s="139"/>
    </row>
    <row r="6430" spans="2:19" ht="18.75" hidden="1">
      <c r="B6430" s="123"/>
      <c r="C6430" s="125"/>
      <c r="D6430" s="125"/>
      <c r="E6430" s="137"/>
      <c r="F6430" s="68" t="str">
        <f t="shared" si="231"/>
        <v/>
      </c>
      <c r="G6430" s="138"/>
      <c r="H6430" s="134"/>
      <c r="I6430" s="125"/>
      <c r="J6430" s="134"/>
      <c r="K6430" s="126"/>
      <c r="L6430" s="126"/>
      <c r="M6430" s="11"/>
      <c r="N6430" s="140"/>
      <c r="O6430" s="68" t="str">
        <f t="shared" si="230"/>
        <v/>
      </c>
      <c r="S6430" s="139"/>
    </row>
    <row r="6431" spans="2:19" ht="18.75" hidden="1">
      <c r="B6431" s="123"/>
      <c r="C6431" s="125"/>
      <c r="D6431" s="125"/>
      <c r="E6431" s="137"/>
      <c r="F6431" s="68" t="str">
        <f t="shared" si="231"/>
        <v/>
      </c>
      <c r="G6431" s="138"/>
      <c r="H6431" s="134"/>
      <c r="I6431" s="125"/>
      <c r="J6431" s="134"/>
      <c r="K6431" s="126"/>
      <c r="L6431" s="126"/>
      <c r="M6431" s="11"/>
      <c r="N6431" s="140"/>
      <c r="O6431" s="68" t="str">
        <f t="shared" si="230"/>
        <v/>
      </c>
      <c r="S6431" s="139"/>
    </row>
    <row r="6432" spans="2:19" ht="18.75" hidden="1">
      <c r="B6432" s="123"/>
      <c r="C6432" s="125"/>
      <c r="D6432" s="125"/>
      <c r="E6432" s="137"/>
      <c r="F6432" s="68" t="str">
        <f t="shared" si="231"/>
        <v/>
      </c>
      <c r="G6432" s="138"/>
      <c r="H6432" s="134"/>
      <c r="I6432" s="125"/>
      <c r="J6432" s="134"/>
      <c r="K6432" s="126"/>
      <c r="L6432" s="126"/>
      <c r="M6432" s="11"/>
      <c r="N6432" s="140"/>
      <c r="O6432" s="68" t="str">
        <f t="shared" si="230"/>
        <v/>
      </c>
      <c r="S6432" s="139"/>
    </row>
    <row r="6433" spans="2:19" ht="18.75" hidden="1">
      <c r="B6433" s="123"/>
      <c r="C6433" s="125"/>
      <c r="D6433" s="125"/>
      <c r="E6433" s="137"/>
      <c r="F6433" s="68" t="str">
        <f t="shared" si="231"/>
        <v/>
      </c>
      <c r="G6433" s="138"/>
      <c r="H6433" s="134"/>
      <c r="I6433" s="125"/>
      <c r="J6433" s="134"/>
      <c r="K6433" s="126"/>
      <c r="L6433" s="126"/>
      <c r="M6433" s="11"/>
      <c r="N6433" s="140"/>
      <c r="O6433" s="68" t="str">
        <f t="shared" si="230"/>
        <v/>
      </c>
      <c r="S6433" s="139"/>
    </row>
    <row r="6434" spans="2:19" ht="18.75" hidden="1">
      <c r="B6434" s="123"/>
      <c r="C6434" s="125"/>
      <c r="D6434" s="125"/>
      <c r="E6434" s="137"/>
      <c r="F6434" s="68" t="str">
        <f t="shared" si="231"/>
        <v/>
      </c>
      <c r="G6434" s="138"/>
      <c r="H6434" s="134"/>
      <c r="I6434" s="125"/>
      <c r="J6434" s="134"/>
      <c r="K6434" s="126"/>
      <c r="L6434" s="126"/>
      <c r="M6434" s="11"/>
      <c r="N6434" s="140"/>
      <c r="O6434" s="68" t="str">
        <f t="shared" si="230"/>
        <v/>
      </c>
      <c r="S6434" s="139"/>
    </row>
    <row r="6435" spans="2:19" ht="18.75" hidden="1">
      <c r="B6435" s="123"/>
      <c r="C6435" s="125"/>
      <c r="D6435" s="125"/>
      <c r="E6435" s="137"/>
      <c r="F6435" s="68" t="str">
        <f t="shared" si="231"/>
        <v/>
      </c>
      <c r="G6435" s="138"/>
      <c r="H6435" s="134"/>
      <c r="I6435" s="125"/>
      <c r="J6435" s="134"/>
      <c r="K6435" s="126"/>
      <c r="L6435" s="126"/>
      <c r="M6435" s="11"/>
      <c r="N6435" s="140"/>
      <c r="O6435" s="68" t="str">
        <f t="shared" si="230"/>
        <v/>
      </c>
      <c r="S6435" s="139"/>
    </row>
    <row r="6436" spans="2:19" ht="18.75" hidden="1">
      <c r="B6436" s="123"/>
      <c r="C6436" s="125"/>
      <c r="D6436" s="125"/>
      <c r="E6436" s="137"/>
      <c r="F6436" s="68" t="str">
        <f t="shared" si="231"/>
        <v/>
      </c>
      <c r="G6436" s="138"/>
      <c r="H6436" s="134"/>
      <c r="I6436" s="125"/>
      <c r="J6436" s="134"/>
      <c r="K6436" s="126"/>
      <c r="L6436" s="126"/>
      <c r="M6436" s="11"/>
      <c r="N6436" s="140"/>
      <c r="O6436" s="68" t="str">
        <f t="shared" si="230"/>
        <v/>
      </c>
      <c r="S6436" s="139"/>
    </row>
    <row r="6437" spans="2:19" ht="18.75" hidden="1">
      <c r="B6437" s="123"/>
      <c r="C6437" s="125"/>
      <c r="D6437" s="125"/>
      <c r="E6437" s="137"/>
      <c r="F6437" s="68" t="str">
        <f t="shared" si="231"/>
        <v/>
      </c>
      <c r="G6437" s="138"/>
      <c r="H6437" s="134"/>
      <c r="I6437" s="125"/>
      <c r="J6437" s="134"/>
      <c r="K6437" s="126"/>
      <c r="L6437" s="126"/>
      <c r="M6437" s="11"/>
      <c r="N6437" s="140"/>
      <c r="O6437" s="68" t="str">
        <f t="shared" si="230"/>
        <v/>
      </c>
      <c r="S6437" s="139"/>
    </row>
    <row r="6438" spans="2:19" ht="18.75" hidden="1">
      <c r="B6438" s="123"/>
      <c r="C6438" s="125"/>
      <c r="D6438" s="125"/>
      <c r="E6438" s="137"/>
      <c r="F6438" s="68" t="str">
        <f t="shared" si="231"/>
        <v/>
      </c>
      <c r="G6438" s="138"/>
      <c r="H6438" s="134"/>
      <c r="I6438" s="125"/>
      <c r="J6438" s="134"/>
      <c r="K6438" s="126"/>
      <c r="L6438" s="126"/>
      <c r="M6438" s="11"/>
      <c r="N6438" s="140"/>
      <c r="O6438" s="68" t="str">
        <f t="shared" si="230"/>
        <v/>
      </c>
      <c r="S6438" s="139"/>
    </row>
    <row r="6439" spans="2:19" ht="18.75" hidden="1">
      <c r="B6439" s="123"/>
      <c r="C6439" s="125"/>
      <c r="D6439" s="125"/>
      <c r="E6439" s="137"/>
      <c r="F6439" s="68" t="str">
        <f t="shared" si="231"/>
        <v/>
      </c>
      <c r="G6439" s="138"/>
      <c r="H6439" s="134"/>
      <c r="I6439" s="125"/>
      <c r="J6439" s="134"/>
      <c r="K6439" s="126"/>
      <c r="L6439" s="126"/>
      <c r="M6439" s="11"/>
      <c r="N6439" s="140"/>
      <c r="O6439" s="68" t="str">
        <f t="shared" si="230"/>
        <v/>
      </c>
      <c r="S6439" s="139"/>
    </row>
    <row r="6440" spans="2:19" ht="18.75" hidden="1">
      <c r="B6440" s="123"/>
      <c r="C6440" s="125"/>
      <c r="D6440" s="125"/>
      <c r="E6440" s="137"/>
      <c r="F6440" s="68" t="str">
        <f t="shared" si="231"/>
        <v/>
      </c>
      <c r="G6440" s="138"/>
      <c r="H6440" s="134"/>
      <c r="I6440" s="125"/>
      <c r="J6440" s="134"/>
      <c r="K6440" s="126"/>
      <c r="L6440" s="126"/>
      <c r="M6440" s="11"/>
      <c r="N6440" s="140"/>
      <c r="O6440" s="68" t="str">
        <f t="shared" si="230"/>
        <v/>
      </c>
      <c r="S6440" s="139"/>
    </row>
    <row r="6441" spans="2:19" ht="18.75" hidden="1">
      <c r="B6441" s="123"/>
      <c r="C6441" s="125"/>
      <c r="D6441" s="125"/>
      <c r="E6441" s="137"/>
      <c r="F6441" s="68" t="str">
        <f t="shared" si="231"/>
        <v/>
      </c>
      <c r="G6441" s="138"/>
      <c r="H6441" s="134"/>
      <c r="I6441" s="125"/>
      <c r="J6441" s="134"/>
      <c r="K6441" s="126"/>
      <c r="L6441" s="126"/>
      <c r="M6441" s="11"/>
      <c r="N6441" s="140"/>
      <c r="O6441" s="68" t="str">
        <f t="shared" si="230"/>
        <v/>
      </c>
      <c r="S6441" s="139"/>
    </row>
    <row r="6442" spans="2:19" ht="18.75" hidden="1">
      <c r="B6442" s="123"/>
      <c r="C6442" s="125"/>
      <c r="D6442" s="125"/>
      <c r="E6442" s="137"/>
      <c r="F6442" s="68" t="str">
        <f t="shared" si="231"/>
        <v/>
      </c>
      <c r="G6442" s="138"/>
      <c r="H6442" s="134"/>
      <c r="I6442" s="125"/>
      <c r="J6442" s="134"/>
      <c r="K6442" s="126"/>
      <c r="L6442" s="126"/>
      <c r="M6442" s="11"/>
      <c r="N6442" s="140"/>
      <c r="O6442" s="68" t="str">
        <f t="shared" si="230"/>
        <v/>
      </c>
      <c r="S6442" s="139"/>
    </row>
    <row r="6443" spans="2:19" ht="18.75" hidden="1">
      <c r="B6443" s="123"/>
      <c r="C6443" s="125"/>
      <c r="D6443" s="125"/>
      <c r="E6443" s="137"/>
      <c r="F6443" s="68" t="str">
        <f t="shared" si="231"/>
        <v/>
      </c>
      <c r="G6443" s="138"/>
      <c r="H6443" s="134"/>
      <c r="I6443" s="125"/>
      <c r="J6443" s="134"/>
      <c r="K6443" s="126"/>
      <c r="L6443" s="126"/>
      <c r="M6443" s="11"/>
      <c r="N6443" s="140"/>
      <c r="O6443" s="68" t="str">
        <f t="shared" si="230"/>
        <v/>
      </c>
      <c r="S6443" s="139"/>
    </row>
    <row r="6444" spans="2:19" ht="18.75" hidden="1">
      <c r="B6444" s="123"/>
      <c r="C6444" s="125"/>
      <c r="D6444" s="125"/>
      <c r="E6444" s="137"/>
      <c r="F6444" s="68" t="str">
        <f t="shared" si="231"/>
        <v/>
      </c>
      <c r="G6444" s="138"/>
      <c r="H6444" s="134"/>
      <c r="I6444" s="125"/>
      <c r="J6444" s="134"/>
      <c r="K6444" s="126"/>
      <c r="L6444" s="126"/>
      <c r="M6444" s="11"/>
      <c r="N6444" s="140"/>
      <c r="O6444" s="68" t="str">
        <f t="shared" si="230"/>
        <v/>
      </c>
      <c r="S6444" s="139"/>
    </row>
    <row r="6445" spans="2:19" ht="18.75" hidden="1">
      <c r="B6445" s="123"/>
      <c r="C6445" s="125"/>
      <c r="D6445" s="125"/>
      <c r="E6445" s="137"/>
      <c r="F6445" s="68" t="str">
        <f t="shared" si="231"/>
        <v/>
      </c>
      <c r="G6445" s="138"/>
      <c r="H6445" s="134"/>
      <c r="I6445" s="125"/>
      <c r="J6445" s="134"/>
      <c r="K6445" s="126"/>
      <c r="L6445" s="126"/>
      <c r="M6445" s="11"/>
      <c r="N6445" s="140"/>
      <c r="O6445" s="68" t="str">
        <f t="shared" si="230"/>
        <v/>
      </c>
      <c r="S6445" s="139"/>
    </row>
    <row r="6446" spans="2:19" ht="18.75" hidden="1">
      <c r="B6446" s="123"/>
      <c r="C6446" s="125"/>
      <c r="D6446" s="125"/>
      <c r="E6446" s="137"/>
      <c r="F6446" s="68" t="str">
        <f t="shared" si="231"/>
        <v/>
      </c>
      <c r="G6446" s="138"/>
      <c r="H6446" s="134"/>
      <c r="I6446" s="125"/>
      <c r="J6446" s="134"/>
      <c r="K6446" s="126"/>
      <c r="L6446" s="126"/>
      <c r="M6446" s="11"/>
      <c r="N6446" s="140"/>
      <c r="O6446" s="68" t="str">
        <f t="shared" si="230"/>
        <v/>
      </c>
      <c r="S6446" s="139"/>
    </row>
    <row r="6447" spans="2:19" ht="18.75" hidden="1">
      <c r="B6447" s="123"/>
      <c r="C6447" s="125"/>
      <c r="D6447" s="125"/>
      <c r="E6447" s="137"/>
      <c r="F6447" s="68" t="str">
        <f t="shared" si="231"/>
        <v/>
      </c>
      <c r="G6447" s="138"/>
      <c r="H6447" s="134"/>
      <c r="I6447" s="125"/>
      <c r="J6447" s="134"/>
      <c r="K6447" s="126"/>
      <c r="L6447" s="126"/>
      <c r="M6447" s="11"/>
      <c r="N6447" s="140"/>
      <c r="O6447" s="68" t="str">
        <f t="shared" si="230"/>
        <v/>
      </c>
      <c r="S6447" s="139"/>
    </row>
    <row r="6448" spans="2:19" ht="18.75" hidden="1">
      <c r="B6448" s="123"/>
      <c r="C6448" s="125"/>
      <c r="D6448" s="125"/>
      <c r="E6448" s="137"/>
      <c r="F6448" s="68" t="str">
        <f t="shared" si="231"/>
        <v/>
      </c>
      <c r="G6448" s="138"/>
      <c r="H6448" s="134"/>
      <c r="I6448" s="125"/>
      <c r="J6448" s="134"/>
      <c r="K6448" s="126"/>
      <c r="L6448" s="126"/>
      <c r="M6448" s="11"/>
      <c r="N6448" s="140"/>
      <c r="O6448" s="68" t="str">
        <f t="shared" si="230"/>
        <v/>
      </c>
      <c r="S6448" s="139"/>
    </row>
    <row r="6449" spans="2:19" ht="18.75" hidden="1">
      <c r="B6449" s="123"/>
      <c r="C6449" s="125"/>
      <c r="D6449" s="125"/>
      <c r="E6449" s="137"/>
      <c r="F6449" s="68" t="str">
        <f t="shared" si="231"/>
        <v/>
      </c>
      <c r="G6449" s="138"/>
      <c r="H6449" s="134"/>
      <c r="I6449" s="125"/>
      <c r="J6449" s="134"/>
      <c r="K6449" s="126"/>
      <c r="L6449" s="126"/>
      <c r="M6449" s="11"/>
      <c r="N6449" s="140"/>
      <c r="O6449" s="68" t="str">
        <f t="shared" si="230"/>
        <v/>
      </c>
      <c r="S6449" s="139"/>
    </row>
    <row r="6450" spans="2:19" ht="18.75" hidden="1">
      <c r="B6450" s="123"/>
      <c r="C6450" s="125"/>
      <c r="D6450" s="125"/>
      <c r="E6450" s="137"/>
      <c r="F6450" s="68" t="str">
        <f t="shared" si="231"/>
        <v/>
      </c>
      <c r="G6450" s="138"/>
      <c r="H6450" s="134"/>
      <c r="I6450" s="125"/>
      <c r="J6450" s="134"/>
      <c r="K6450" s="126"/>
      <c r="L6450" s="126"/>
      <c r="M6450" s="11"/>
      <c r="N6450" s="140"/>
      <c r="O6450" s="68" t="str">
        <f t="shared" si="230"/>
        <v/>
      </c>
      <c r="S6450" s="139"/>
    </row>
    <row r="6451" spans="2:19" ht="18.75" hidden="1">
      <c r="B6451" s="123"/>
      <c r="C6451" s="125"/>
      <c r="D6451" s="125"/>
      <c r="E6451" s="137"/>
      <c r="F6451" s="68" t="str">
        <f t="shared" si="231"/>
        <v/>
      </c>
      <c r="G6451" s="138"/>
      <c r="H6451" s="134"/>
      <c r="I6451" s="125"/>
      <c r="J6451" s="134"/>
      <c r="K6451" s="126"/>
      <c r="L6451" s="126"/>
      <c r="M6451" s="11"/>
      <c r="N6451" s="140"/>
      <c r="O6451" s="68" t="str">
        <f t="shared" si="230"/>
        <v/>
      </c>
      <c r="S6451" s="139"/>
    </row>
    <row r="6452" spans="2:19" ht="18.75" hidden="1">
      <c r="B6452" s="123"/>
      <c r="C6452" s="125"/>
      <c r="D6452" s="125"/>
      <c r="E6452" s="137"/>
      <c r="F6452" s="68" t="str">
        <f t="shared" si="231"/>
        <v/>
      </c>
      <c r="G6452" s="138"/>
      <c r="H6452" s="134"/>
      <c r="I6452" s="125"/>
      <c r="J6452" s="134"/>
      <c r="K6452" s="126"/>
      <c r="L6452" s="126"/>
      <c r="M6452" s="11"/>
      <c r="N6452" s="140"/>
      <c r="O6452" s="68" t="str">
        <f t="shared" si="230"/>
        <v/>
      </c>
      <c r="S6452" s="139"/>
    </row>
    <row r="6453" spans="2:19" ht="18.75" hidden="1">
      <c r="B6453" s="123"/>
      <c r="C6453" s="125"/>
      <c r="D6453" s="125"/>
      <c r="E6453" s="137"/>
      <c r="F6453" s="68" t="str">
        <f t="shared" si="231"/>
        <v/>
      </c>
      <c r="G6453" s="138"/>
      <c r="H6453" s="134"/>
      <c r="I6453" s="125"/>
      <c r="J6453" s="134"/>
      <c r="K6453" s="126"/>
      <c r="L6453" s="126"/>
      <c r="M6453" s="11"/>
      <c r="N6453" s="140"/>
      <c r="O6453" s="68" t="str">
        <f t="shared" si="230"/>
        <v/>
      </c>
      <c r="S6453" s="139"/>
    </row>
    <row r="6454" spans="2:19" ht="18.75" hidden="1">
      <c r="B6454" s="123"/>
      <c r="C6454" s="125"/>
      <c r="D6454" s="125"/>
      <c r="E6454" s="137"/>
      <c r="F6454" s="68" t="str">
        <f t="shared" si="231"/>
        <v/>
      </c>
      <c r="G6454" s="138"/>
      <c r="H6454" s="134"/>
      <c r="I6454" s="125"/>
      <c r="J6454" s="134"/>
      <c r="K6454" s="126"/>
      <c r="L6454" s="126"/>
      <c r="M6454" s="11"/>
      <c r="N6454" s="140"/>
      <c r="O6454" s="68" t="str">
        <f t="shared" si="230"/>
        <v/>
      </c>
      <c r="S6454" s="139"/>
    </row>
    <row r="6455" spans="2:19" ht="18.75" hidden="1">
      <c r="B6455" s="123"/>
      <c r="C6455" s="125"/>
      <c r="D6455" s="125"/>
      <c r="E6455" s="137"/>
      <c r="F6455" s="68" t="str">
        <f t="shared" si="231"/>
        <v/>
      </c>
      <c r="G6455" s="138"/>
      <c r="H6455" s="134"/>
      <c r="I6455" s="125"/>
      <c r="J6455" s="134"/>
      <c r="K6455" s="126"/>
      <c r="L6455" s="126"/>
      <c r="M6455" s="11"/>
      <c r="N6455" s="140"/>
      <c r="O6455" s="68" t="str">
        <f t="shared" si="230"/>
        <v/>
      </c>
      <c r="S6455" s="139"/>
    </row>
    <row r="6456" spans="2:19" ht="18.75" hidden="1">
      <c r="B6456" s="123"/>
      <c r="C6456" s="125"/>
      <c r="D6456" s="125"/>
      <c r="E6456" s="137"/>
      <c r="F6456" s="68" t="str">
        <f t="shared" si="231"/>
        <v/>
      </c>
      <c r="G6456" s="138"/>
      <c r="H6456" s="134"/>
      <c r="I6456" s="125"/>
      <c r="J6456" s="134"/>
      <c r="K6456" s="126"/>
      <c r="L6456" s="126"/>
      <c r="M6456" s="11"/>
      <c r="N6456" s="140"/>
      <c r="O6456" s="68" t="str">
        <f t="shared" si="230"/>
        <v/>
      </c>
      <c r="S6456" s="139"/>
    </row>
    <row r="6457" spans="2:19" ht="18.75" hidden="1">
      <c r="B6457" s="123"/>
      <c r="C6457" s="125"/>
      <c r="D6457" s="125"/>
      <c r="E6457" s="137"/>
      <c r="F6457" s="68" t="str">
        <f t="shared" si="231"/>
        <v/>
      </c>
      <c r="G6457" s="138"/>
      <c r="H6457" s="134"/>
      <c r="I6457" s="125"/>
      <c r="J6457" s="134"/>
      <c r="K6457" s="126"/>
      <c r="L6457" s="126"/>
      <c r="M6457" s="11"/>
      <c r="N6457" s="140"/>
      <c r="O6457" s="68" t="str">
        <f t="shared" si="230"/>
        <v/>
      </c>
      <c r="S6457" s="139"/>
    </row>
    <row r="6458" spans="2:19" ht="18.75" hidden="1">
      <c r="B6458" s="123"/>
      <c r="C6458" s="125"/>
      <c r="D6458" s="125"/>
      <c r="E6458" s="137"/>
      <c r="F6458" s="68" t="str">
        <f t="shared" si="231"/>
        <v/>
      </c>
      <c r="G6458" s="138"/>
      <c r="H6458" s="134"/>
      <c r="I6458" s="125"/>
      <c r="J6458" s="134"/>
      <c r="K6458" s="126"/>
      <c r="L6458" s="126"/>
      <c r="M6458" s="11"/>
      <c r="N6458" s="140"/>
      <c r="O6458" s="68" t="str">
        <f t="shared" ref="O6458:O6521" si="232">+F6458&amp;M6458&amp;N6458</f>
        <v/>
      </c>
      <c r="S6458" s="139"/>
    </row>
    <row r="6459" spans="2:19" ht="18.75" hidden="1">
      <c r="B6459" s="123"/>
      <c r="C6459" s="125"/>
      <c r="D6459" s="125"/>
      <c r="E6459" s="137"/>
      <c r="F6459" s="68" t="str">
        <f t="shared" si="231"/>
        <v/>
      </c>
      <c r="G6459" s="138"/>
      <c r="H6459" s="134"/>
      <c r="I6459" s="125"/>
      <c r="J6459" s="134"/>
      <c r="K6459" s="126"/>
      <c r="L6459" s="126"/>
      <c r="M6459" s="11"/>
      <c r="N6459" s="140"/>
      <c r="O6459" s="68" t="str">
        <f t="shared" si="232"/>
        <v/>
      </c>
      <c r="S6459" s="139"/>
    </row>
    <row r="6460" spans="2:19" ht="18.75" hidden="1">
      <c r="B6460" s="123"/>
      <c r="C6460" s="125"/>
      <c r="D6460" s="125"/>
      <c r="E6460" s="137"/>
      <c r="F6460" s="68" t="str">
        <f t="shared" si="231"/>
        <v/>
      </c>
      <c r="G6460" s="138"/>
      <c r="H6460" s="134"/>
      <c r="I6460" s="125"/>
      <c r="J6460" s="134"/>
      <c r="K6460" s="126"/>
      <c r="L6460" s="126"/>
      <c r="M6460" s="11"/>
      <c r="N6460" s="140"/>
      <c r="O6460" s="68" t="str">
        <f t="shared" si="232"/>
        <v/>
      </c>
      <c r="S6460" s="139"/>
    </row>
    <row r="6461" spans="2:19" ht="18.75" hidden="1">
      <c r="B6461" s="123"/>
      <c r="C6461" s="125"/>
      <c r="D6461" s="125"/>
      <c r="E6461" s="137"/>
      <c r="F6461" s="68" t="str">
        <f t="shared" si="231"/>
        <v/>
      </c>
      <c r="G6461" s="138"/>
      <c r="H6461" s="134"/>
      <c r="I6461" s="125"/>
      <c r="J6461" s="134"/>
      <c r="K6461" s="126"/>
      <c r="L6461" s="126"/>
      <c r="M6461" s="11"/>
      <c r="N6461" s="140"/>
      <c r="O6461" s="68" t="str">
        <f t="shared" si="232"/>
        <v/>
      </c>
      <c r="S6461" s="139"/>
    </row>
    <row r="6462" spans="2:19" ht="18.75" hidden="1">
      <c r="B6462" s="123"/>
      <c r="C6462" s="125"/>
      <c r="D6462" s="125"/>
      <c r="E6462" s="137"/>
      <c r="F6462" s="68" t="str">
        <f t="shared" si="231"/>
        <v/>
      </c>
      <c r="G6462" s="138"/>
      <c r="H6462" s="134"/>
      <c r="I6462" s="125"/>
      <c r="J6462" s="134"/>
      <c r="K6462" s="126"/>
      <c r="L6462" s="126"/>
      <c r="M6462" s="11"/>
      <c r="N6462" s="140"/>
      <c r="O6462" s="68" t="str">
        <f t="shared" si="232"/>
        <v/>
      </c>
      <c r="S6462" s="139"/>
    </row>
    <row r="6463" spans="2:19" ht="18.75" hidden="1">
      <c r="B6463" s="123"/>
      <c r="C6463" s="125"/>
      <c r="D6463" s="125"/>
      <c r="E6463" s="137"/>
      <c r="F6463" s="68" t="str">
        <f t="shared" si="231"/>
        <v/>
      </c>
      <c r="G6463" s="138"/>
      <c r="H6463" s="134"/>
      <c r="I6463" s="125"/>
      <c r="J6463" s="134"/>
      <c r="K6463" s="126"/>
      <c r="L6463" s="126"/>
      <c r="M6463" s="11"/>
      <c r="N6463" s="140"/>
      <c r="O6463" s="68" t="str">
        <f t="shared" si="232"/>
        <v/>
      </c>
      <c r="S6463" s="139"/>
    </row>
    <row r="6464" spans="2:19" ht="18.75" hidden="1">
      <c r="B6464" s="123"/>
      <c r="C6464" s="125"/>
      <c r="D6464" s="125"/>
      <c r="E6464" s="137"/>
      <c r="F6464" s="68" t="str">
        <f t="shared" si="231"/>
        <v/>
      </c>
      <c r="G6464" s="138"/>
      <c r="H6464" s="134"/>
      <c r="I6464" s="125"/>
      <c r="J6464" s="134"/>
      <c r="K6464" s="126"/>
      <c r="L6464" s="126"/>
      <c r="M6464" s="11"/>
      <c r="N6464" s="140"/>
      <c r="O6464" s="68" t="str">
        <f t="shared" si="232"/>
        <v/>
      </c>
      <c r="S6464" s="139"/>
    </row>
    <row r="6465" spans="2:19" ht="18.75" hidden="1">
      <c r="B6465" s="123"/>
      <c r="C6465" s="125"/>
      <c r="D6465" s="125"/>
      <c r="E6465" s="137"/>
      <c r="F6465" s="68" t="str">
        <f t="shared" si="231"/>
        <v/>
      </c>
      <c r="G6465" s="138"/>
      <c r="H6465" s="134"/>
      <c r="I6465" s="125"/>
      <c r="J6465" s="134"/>
      <c r="K6465" s="126"/>
      <c r="L6465" s="126"/>
      <c r="M6465" s="11"/>
      <c r="N6465" s="140"/>
      <c r="O6465" s="68" t="str">
        <f t="shared" si="232"/>
        <v/>
      </c>
      <c r="S6465" s="139"/>
    </row>
    <row r="6466" spans="2:19" ht="18.75" hidden="1">
      <c r="B6466" s="123"/>
      <c r="C6466" s="125"/>
      <c r="D6466" s="125"/>
      <c r="E6466" s="137"/>
      <c r="F6466" s="68" t="str">
        <f t="shared" si="231"/>
        <v/>
      </c>
      <c r="G6466" s="138"/>
      <c r="H6466" s="134"/>
      <c r="I6466" s="125"/>
      <c r="J6466" s="134"/>
      <c r="K6466" s="126"/>
      <c r="L6466" s="126"/>
      <c r="M6466" s="11"/>
      <c r="N6466" s="140"/>
      <c r="O6466" s="68" t="str">
        <f t="shared" si="232"/>
        <v/>
      </c>
      <c r="S6466" s="139"/>
    </row>
    <row r="6467" spans="2:19" ht="18.75" hidden="1">
      <c r="B6467" s="123"/>
      <c r="C6467" s="125"/>
      <c r="D6467" s="125"/>
      <c r="E6467" s="137"/>
      <c r="F6467" s="68" t="str">
        <f t="shared" si="231"/>
        <v/>
      </c>
      <c r="G6467" s="138"/>
      <c r="H6467" s="134"/>
      <c r="I6467" s="125"/>
      <c r="J6467" s="134"/>
      <c r="K6467" s="126"/>
      <c r="L6467" s="126"/>
      <c r="M6467" s="11"/>
      <c r="N6467" s="140"/>
      <c r="O6467" s="68" t="str">
        <f t="shared" si="232"/>
        <v/>
      </c>
      <c r="S6467" s="139"/>
    </row>
    <row r="6468" spans="2:19" ht="18.75" hidden="1">
      <c r="B6468" s="123"/>
      <c r="C6468" s="125"/>
      <c r="D6468" s="125"/>
      <c r="E6468" s="137"/>
      <c r="F6468" s="68" t="str">
        <f t="shared" si="231"/>
        <v/>
      </c>
      <c r="G6468" s="138"/>
      <c r="H6468" s="134"/>
      <c r="I6468" s="125"/>
      <c r="J6468" s="134"/>
      <c r="K6468" s="126"/>
      <c r="L6468" s="126"/>
      <c r="M6468" s="11"/>
      <c r="N6468" s="140"/>
      <c r="O6468" s="68" t="str">
        <f t="shared" si="232"/>
        <v/>
      </c>
      <c r="S6468" s="139"/>
    </row>
    <row r="6469" spans="2:19" ht="18.75" hidden="1">
      <c r="B6469" s="123"/>
      <c r="C6469" s="125"/>
      <c r="D6469" s="125"/>
      <c r="E6469" s="137"/>
      <c r="F6469" s="68" t="str">
        <f t="shared" si="231"/>
        <v/>
      </c>
      <c r="G6469" s="138"/>
      <c r="H6469" s="134"/>
      <c r="I6469" s="125"/>
      <c r="J6469" s="134"/>
      <c r="K6469" s="126"/>
      <c r="L6469" s="126"/>
      <c r="M6469" s="11"/>
      <c r="N6469" s="140"/>
      <c r="O6469" s="68" t="str">
        <f t="shared" si="232"/>
        <v/>
      </c>
      <c r="S6469" s="139"/>
    </row>
    <row r="6470" spans="2:19" ht="18.75" hidden="1">
      <c r="B6470" s="123"/>
      <c r="C6470" s="125"/>
      <c r="D6470" s="125"/>
      <c r="E6470" s="137"/>
      <c r="F6470" s="68" t="str">
        <f t="shared" si="231"/>
        <v/>
      </c>
      <c r="G6470" s="138"/>
      <c r="H6470" s="134"/>
      <c r="I6470" s="125"/>
      <c r="J6470" s="134"/>
      <c r="K6470" s="126"/>
      <c r="L6470" s="126"/>
      <c r="M6470" s="11"/>
      <c r="N6470" s="140"/>
      <c r="O6470" s="68" t="str">
        <f t="shared" si="232"/>
        <v/>
      </c>
      <c r="S6470" s="139"/>
    </row>
    <row r="6471" spans="2:19" ht="18.75" hidden="1">
      <c r="B6471" s="123"/>
      <c r="C6471" s="125"/>
      <c r="D6471" s="125"/>
      <c r="E6471" s="137"/>
      <c r="F6471" s="68" t="str">
        <f t="shared" ref="F6471:F6534" si="233">B6471&amp;C6471&amp;D6471&amp;E6471</f>
        <v/>
      </c>
      <c r="G6471" s="138"/>
      <c r="H6471" s="134"/>
      <c r="I6471" s="125"/>
      <c r="J6471" s="134"/>
      <c r="K6471" s="126"/>
      <c r="L6471" s="126"/>
      <c r="M6471" s="11"/>
      <c r="N6471" s="140"/>
      <c r="O6471" s="68" t="str">
        <f t="shared" si="232"/>
        <v/>
      </c>
      <c r="S6471" s="139"/>
    </row>
    <row r="6472" spans="2:19" ht="18.75" hidden="1">
      <c r="B6472" s="123"/>
      <c r="C6472" s="125"/>
      <c r="D6472" s="125"/>
      <c r="E6472" s="137"/>
      <c r="F6472" s="68" t="str">
        <f t="shared" si="233"/>
        <v/>
      </c>
      <c r="G6472" s="138"/>
      <c r="H6472" s="134"/>
      <c r="I6472" s="125"/>
      <c r="J6472" s="134"/>
      <c r="K6472" s="126"/>
      <c r="L6472" s="126"/>
      <c r="M6472" s="11"/>
      <c r="N6472" s="140"/>
      <c r="O6472" s="68" t="str">
        <f t="shared" si="232"/>
        <v/>
      </c>
      <c r="S6472" s="139"/>
    </row>
    <row r="6473" spans="2:19" ht="18.75" hidden="1">
      <c r="B6473" s="123"/>
      <c r="C6473" s="125"/>
      <c r="D6473" s="125"/>
      <c r="E6473" s="137"/>
      <c r="F6473" s="68" t="str">
        <f t="shared" si="233"/>
        <v/>
      </c>
      <c r="G6473" s="138"/>
      <c r="H6473" s="134"/>
      <c r="I6473" s="125"/>
      <c r="J6473" s="134"/>
      <c r="K6473" s="126"/>
      <c r="L6473" s="126"/>
      <c r="M6473" s="11"/>
      <c r="N6473" s="140"/>
      <c r="O6473" s="68" t="str">
        <f t="shared" si="232"/>
        <v/>
      </c>
      <c r="S6473" s="139"/>
    </row>
    <row r="6474" spans="2:19" ht="18.75" hidden="1">
      <c r="B6474" s="123"/>
      <c r="C6474" s="125"/>
      <c r="D6474" s="125"/>
      <c r="E6474" s="137"/>
      <c r="F6474" s="68" t="str">
        <f t="shared" si="233"/>
        <v/>
      </c>
      <c r="G6474" s="138"/>
      <c r="H6474" s="134"/>
      <c r="I6474" s="125"/>
      <c r="J6474" s="134"/>
      <c r="K6474" s="126"/>
      <c r="L6474" s="126"/>
      <c r="M6474" s="11"/>
      <c r="N6474" s="140"/>
      <c r="O6474" s="68" t="str">
        <f t="shared" si="232"/>
        <v/>
      </c>
      <c r="S6474" s="139"/>
    </row>
    <row r="6475" spans="2:19" ht="18.75" hidden="1">
      <c r="B6475" s="123"/>
      <c r="C6475" s="125"/>
      <c r="D6475" s="125"/>
      <c r="E6475" s="137"/>
      <c r="F6475" s="68" t="str">
        <f t="shared" si="233"/>
        <v/>
      </c>
      <c r="G6475" s="138"/>
      <c r="H6475" s="134"/>
      <c r="I6475" s="125"/>
      <c r="J6475" s="134"/>
      <c r="K6475" s="126"/>
      <c r="L6475" s="126"/>
      <c r="M6475" s="11"/>
      <c r="N6475" s="140"/>
      <c r="O6475" s="68" t="str">
        <f t="shared" si="232"/>
        <v/>
      </c>
      <c r="S6475" s="139"/>
    </row>
    <row r="6476" spans="2:19" ht="18.75" hidden="1">
      <c r="B6476" s="123"/>
      <c r="C6476" s="125"/>
      <c r="D6476" s="125"/>
      <c r="E6476" s="137"/>
      <c r="F6476" s="68" t="str">
        <f t="shared" si="233"/>
        <v/>
      </c>
      <c r="G6476" s="138"/>
      <c r="H6476" s="134"/>
      <c r="I6476" s="125"/>
      <c r="J6476" s="134"/>
      <c r="K6476" s="126"/>
      <c r="L6476" s="126"/>
      <c r="M6476" s="11"/>
      <c r="N6476" s="140"/>
      <c r="O6476" s="68" t="str">
        <f t="shared" si="232"/>
        <v/>
      </c>
      <c r="S6476" s="139"/>
    </row>
    <row r="6477" spans="2:19" ht="18.75" hidden="1">
      <c r="B6477" s="123"/>
      <c r="C6477" s="125"/>
      <c r="D6477" s="125"/>
      <c r="E6477" s="137"/>
      <c r="F6477" s="68" t="str">
        <f t="shared" si="233"/>
        <v/>
      </c>
      <c r="G6477" s="138"/>
      <c r="H6477" s="134"/>
      <c r="I6477" s="125"/>
      <c r="J6477" s="134"/>
      <c r="K6477" s="126"/>
      <c r="L6477" s="126"/>
      <c r="M6477" s="11"/>
      <c r="N6477" s="140"/>
      <c r="O6477" s="68" t="str">
        <f t="shared" si="232"/>
        <v/>
      </c>
      <c r="S6477" s="139"/>
    </row>
    <row r="6478" spans="2:19" ht="18.75" hidden="1">
      <c r="B6478" s="123"/>
      <c r="C6478" s="125"/>
      <c r="D6478" s="125"/>
      <c r="E6478" s="137"/>
      <c r="F6478" s="68" t="str">
        <f t="shared" si="233"/>
        <v/>
      </c>
      <c r="G6478" s="138"/>
      <c r="H6478" s="134"/>
      <c r="I6478" s="125"/>
      <c r="J6478" s="134"/>
      <c r="K6478" s="126"/>
      <c r="L6478" s="126"/>
      <c r="M6478" s="11"/>
      <c r="N6478" s="140"/>
      <c r="O6478" s="68" t="str">
        <f t="shared" si="232"/>
        <v/>
      </c>
      <c r="S6478" s="139"/>
    </row>
    <row r="6479" spans="2:19" ht="18.75" hidden="1">
      <c r="B6479" s="123"/>
      <c r="C6479" s="125"/>
      <c r="D6479" s="125"/>
      <c r="E6479" s="137"/>
      <c r="F6479" s="68" t="str">
        <f t="shared" si="233"/>
        <v/>
      </c>
      <c r="G6479" s="138"/>
      <c r="H6479" s="134"/>
      <c r="I6479" s="125"/>
      <c r="J6479" s="134"/>
      <c r="K6479" s="126"/>
      <c r="L6479" s="126"/>
      <c r="M6479" s="11"/>
      <c r="N6479" s="140"/>
      <c r="O6479" s="68" t="str">
        <f t="shared" si="232"/>
        <v/>
      </c>
      <c r="S6479" s="139"/>
    </row>
    <row r="6480" spans="2:19" ht="18.75" hidden="1">
      <c r="B6480" s="123"/>
      <c r="C6480" s="125"/>
      <c r="D6480" s="125"/>
      <c r="E6480" s="137"/>
      <c r="F6480" s="68" t="str">
        <f t="shared" si="233"/>
        <v/>
      </c>
      <c r="G6480" s="138"/>
      <c r="H6480" s="134"/>
      <c r="I6480" s="125"/>
      <c r="J6480" s="134"/>
      <c r="K6480" s="126"/>
      <c r="L6480" s="126"/>
      <c r="M6480" s="11"/>
      <c r="N6480" s="140"/>
      <c r="O6480" s="68" t="str">
        <f t="shared" si="232"/>
        <v/>
      </c>
      <c r="S6480" s="139"/>
    </row>
    <row r="6481" spans="2:19" ht="18.75" hidden="1">
      <c r="B6481" s="123"/>
      <c r="C6481" s="125"/>
      <c r="D6481" s="125"/>
      <c r="E6481" s="137"/>
      <c r="F6481" s="68" t="str">
        <f t="shared" si="233"/>
        <v/>
      </c>
      <c r="G6481" s="138"/>
      <c r="H6481" s="134"/>
      <c r="I6481" s="125"/>
      <c r="J6481" s="134"/>
      <c r="K6481" s="126"/>
      <c r="L6481" s="126"/>
      <c r="M6481" s="11"/>
      <c r="N6481" s="140"/>
      <c r="O6481" s="68" t="str">
        <f t="shared" si="232"/>
        <v/>
      </c>
      <c r="S6481" s="139"/>
    </row>
    <row r="6482" spans="2:19" ht="18.75" hidden="1">
      <c r="B6482" s="123"/>
      <c r="C6482" s="125"/>
      <c r="D6482" s="125"/>
      <c r="E6482" s="137"/>
      <c r="F6482" s="68" t="str">
        <f t="shared" si="233"/>
        <v/>
      </c>
      <c r="G6482" s="138"/>
      <c r="H6482" s="134"/>
      <c r="I6482" s="125"/>
      <c r="J6482" s="134"/>
      <c r="K6482" s="126"/>
      <c r="L6482" s="126"/>
      <c r="M6482" s="11"/>
      <c r="N6482" s="140"/>
      <c r="O6482" s="68" t="str">
        <f t="shared" si="232"/>
        <v/>
      </c>
      <c r="S6482" s="139"/>
    </row>
    <row r="6483" spans="2:19" ht="18.75" hidden="1">
      <c r="B6483" s="123"/>
      <c r="C6483" s="125"/>
      <c r="D6483" s="125"/>
      <c r="E6483" s="137"/>
      <c r="F6483" s="68" t="str">
        <f t="shared" si="233"/>
        <v/>
      </c>
      <c r="G6483" s="138"/>
      <c r="H6483" s="134"/>
      <c r="I6483" s="125"/>
      <c r="J6483" s="134"/>
      <c r="K6483" s="126"/>
      <c r="L6483" s="126"/>
      <c r="M6483" s="11"/>
      <c r="N6483" s="140"/>
      <c r="O6483" s="68" t="str">
        <f t="shared" si="232"/>
        <v/>
      </c>
      <c r="S6483" s="139"/>
    </row>
    <row r="6484" spans="2:19" ht="18.75" hidden="1">
      <c r="B6484" s="123"/>
      <c r="C6484" s="125"/>
      <c r="D6484" s="125"/>
      <c r="E6484" s="137"/>
      <c r="F6484" s="68" t="str">
        <f t="shared" si="233"/>
        <v/>
      </c>
      <c r="G6484" s="138"/>
      <c r="H6484" s="134"/>
      <c r="I6484" s="125"/>
      <c r="J6484" s="134"/>
      <c r="K6484" s="126"/>
      <c r="L6484" s="126"/>
      <c r="M6484" s="11"/>
      <c r="N6484" s="140"/>
      <c r="O6484" s="68" t="str">
        <f t="shared" si="232"/>
        <v/>
      </c>
      <c r="S6484" s="139"/>
    </row>
    <row r="6485" spans="2:19" ht="18.75" hidden="1">
      <c r="B6485" s="123"/>
      <c r="C6485" s="125"/>
      <c r="D6485" s="125"/>
      <c r="E6485" s="137"/>
      <c r="F6485" s="68" t="str">
        <f t="shared" si="233"/>
        <v/>
      </c>
      <c r="G6485" s="138"/>
      <c r="H6485" s="134"/>
      <c r="I6485" s="125"/>
      <c r="J6485" s="134"/>
      <c r="K6485" s="126"/>
      <c r="L6485" s="126"/>
      <c r="M6485" s="11"/>
      <c r="N6485" s="140"/>
      <c r="O6485" s="68" t="str">
        <f t="shared" si="232"/>
        <v/>
      </c>
      <c r="S6485" s="139"/>
    </row>
    <row r="6486" spans="2:19" ht="18.75" hidden="1">
      <c r="B6486" s="123"/>
      <c r="C6486" s="125"/>
      <c r="D6486" s="125"/>
      <c r="E6486" s="137"/>
      <c r="F6486" s="68" t="str">
        <f t="shared" si="233"/>
        <v/>
      </c>
      <c r="G6486" s="138"/>
      <c r="H6486" s="134"/>
      <c r="I6486" s="125"/>
      <c r="J6486" s="134"/>
      <c r="K6486" s="126"/>
      <c r="L6486" s="126"/>
      <c r="M6486" s="11"/>
      <c r="N6486" s="140"/>
      <c r="O6486" s="68" t="str">
        <f t="shared" si="232"/>
        <v/>
      </c>
      <c r="S6486" s="139"/>
    </row>
    <row r="6487" spans="2:19" ht="18.75" hidden="1">
      <c r="B6487" s="123"/>
      <c r="C6487" s="125"/>
      <c r="D6487" s="125"/>
      <c r="E6487" s="137"/>
      <c r="F6487" s="68" t="str">
        <f t="shared" si="233"/>
        <v/>
      </c>
      <c r="G6487" s="138"/>
      <c r="H6487" s="134"/>
      <c r="I6487" s="125"/>
      <c r="J6487" s="134"/>
      <c r="K6487" s="126"/>
      <c r="L6487" s="126"/>
      <c r="M6487" s="11"/>
      <c r="N6487" s="140"/>
      <c r="O6487" s="68" t="str">
        <f t="shared" si="232"/>
        <v/>
      </c>
      <c r="S6487" s="139"/>
    </row>
    <row r="6488" spans="2:19" ht="18.75" hidden="1">
      <c r="B6488" s="123"/>
      <c r="C6488" s="125"/>
      <c r="D6488" s="125"/>
      <c r="E6488" s="137"/>
      <c r="F6488" s="68" t="str">
        <f t="shared" si="233"/>
        <v/>
      </c>
      <c r="G6488" s="138"/>
      <c r="H6488" s="134"/>
      <c r="I6488" s="125"/>
      <c r="J6488" s="134"/>
      <c r="K6488" s="126"/>
      <c r="L6488" s="126"/>
      <c r="M6488" s="11"/>
      <c r="N6488" s="140"/>
      <c r="O6488" s="68" t="str">
        <f t="shared" si="232"/>
        <v/>
      </c>
      <c r="S6488" s="139"/>
    </row>
    <row r="6489" spans="2:19" ht="18.75" hidden="1">
      <c r="B6489" s="123"/>
      <c r="C6489" s="125"/>
      <c r="D6489" s="125"/>
      <c r="E6489" s="137"/>
      <c r="F6489" s="68" t="str">
        <f t="shared" si="233"/>
        <v/>
      </c>
      <c r="G6489" s="138"/>
      <c r="H6489" s="134"/>
      <c r="I6489" s="125"/>
      <c r="J6489" s="134"/>
      <c r="K6489" s="126"/>
      <c r="L6489" s="126"/>
      <c r="M6489" s="11"/>
      <c r="N6489" s="140"/>
      <c r="O6489" s="68" t="str">
        <f t="shared" si="232"/>
        <v/>
      </c>
      <c r="S6489" s="139"/>
    </row>
    <row r="6490" spans="2:19" ht="18.75" hidden="1">
      <c r="B6490" s="123"/>
      <c r="C6490" s="125"/>
      <c r="D6490" s="125"/>
      <c r="E6490" s="137"/>
      <c r="F6490" s="68" t="str">
        <f t="shared" si="233"/>
        <v/>
      </c>
      <c r="G6490" s="138"/>
      <c r="H6490" s="134"/>
      <c r="I6490" s="125"/>
      <c r="J6490" s="134"/>
      <c r="K6490" s="126"/>
      <c r="L6490" s="126"/>
      <c r="M6490" s="11"/>
      <c r="N6490" s="140"/>
      <c r="O6490" s="68" t="str">
        <f t="shared" si="232"/>
        <v/>
      </c>
      <c r="S6490" s="139"/>
    </row>
    <row r="6491" spans="2:19" ht="18.75" hidden="1">
      <c r="B6491" s="123"/>
      <c r="C6491" s="125"/>
      <c r="D6491" s="125"/>
      <c r="E6491" s="137"/>
      <c r="F6491" s="68" t="str">
        <f t="shared" si="233"/>
        <v/>
      </c>
      <c r="G6491" s="138"/>
      <c r="H6491" s="134"/>
      <c r="I6491" s="125"/>
      <c r="J6491" s="134"/>
      <c r="K6491" s="126"/>
      <c r="L6491" s="126"/>
      <c r="M6491" s="11"/>
      <c r="N6491" s="140"/>
      <c r="O6491" s="68" t="str">
        <f t="shared" si="232"/>
        <v/>
      </c>
      <c r="S6491" s="139"/>
    </row>
    <row r="6492" spans="2:19" ht="18.75" hidden="1">
      <c r="B6492" s="123"/>
      <c r="C6492" s="125"/>
      <c r="D6492" s="125"/>
      <c r="E6492" s="137"/>
      <c r="F6492" s="68" t="str">
        <f t="shared" si="233"/>
        <v/>
      </c>
      <c r="G6492" s="138"/>
      <c r="H6492" s="134"/>
      <c r="I6492" s="125"/>
      <c r="J6492" s="134"/>
      <c r="K6492" s="126"/>
      <c r="L6492" s="126"/>
      <c r="M6492" s="11"/>
      <c r="N6492" s="140"/>
      <c r="O6492" s="68" t="str">
        <f t="shared" si="232"/>
        <v/>
      </c>
      <c r="S6492" s="139"/>
    </row>
    <row r="6493" spans="2:19" ht="18.75" hidden="1">
      <c r="B6493" s="123"/>
      <c r="C6493" s="125"/>
      <c r="D6493" s="125"/>
      <c r="E6493" s="137"/>
      <c r="F6493" s="68" t="str">
        <f t="shared" si="233"/>
        <v/>
      </c>
      <c r="G6493" s="138"/>
      <c r="H6493" s="134"/>
      <c r="I6493" s="125"/>
      <c r="J6493" s="134"/>
      <c r="K6493" s="126"/>
      <c r="L6493" s="126"/>
      <c r="M6493" s="11"/>
      <c r="N6493" s="140"/>
      <c r="O6493" s="68" t="str">
        <f t="shared" si="232"/>
        <v/>
      </c>
      <c r="S6493" s="139"/>
    </row>
    <row r="6494" spans="2:19" ht="18.75" hidden="1">
      <c r="B6494" s="123"/>
      <c r="C6494" s="125"/>
      <c r="D6494" s="125"/>
      <c r="E6494" s="137"/>
      <c r="F6494" s="68" t="str">
        <f t="shared" si="233"/>
        <v/>
      </c>
      <c r="G6494" s="138"/>
      <c r="H6494" s="134"/>
      <c r="I6494" s="125"/>
      <c r="J6494" s="134"/>
      <c r="K6494" s="126"/>
      <c r="L6494" s="126"/>
      <c r="M6494" s="11"/>
      <c r="N6494" s="140"/>
      <c r="O6494" s="68" t="str">
        <f t="shared" si="232"/>
        <v/>
      </c>
      <c r="S6494" s="139"/>
    </row>
    <row r="6495" spans="2:19" ht="18.75" hidden="1">
      <c r="B6495" s="123"/>
      <c r="C6495" s="125"/>
      <c r="D6495" s="125"/>
      <c r="E6495" s="137"/>
      <c r="F6495" s="68" t="str">
        <f t="shared" si="233"/>
        <v/>
      </c>
      <c r="G6495" s="138"/>
      <c r="H6495" s="134"/>
      <c r="I6495" s="125"/>
      <c r="J6495" s="134"/>
      <c r="K6495" s="126"/>
      <c r="L6495" s="126"/>
      <c r="M6495" s="11"/>
      <c r="N6495" s="140"/>
      <c r="O6495" s="68" t="str">
        <f t="shared" si="232"/>
        <v/>
      </c>
      <c r="S6495" s="139"/>
    </row>
    <row r="6496" spans="2:19" ht="18.75" hidden="1">
      <c r="B6496" s="123"/>
      <c r="C6496" s="125"/>
      <c r="D6496" s="125"/>
      <c r="E6496" s="137"/>
      <c r="F6496" s="68" t="str">
        <f t="shared" si="233"/>
        <v/>
      </c>
      <c r="G6496" s="138"/>
      <c r="H6496" s="134"/>
      <c r="I6496" s="125"/>
      <c r="J6496" s="134"/>
      <c r="K6496" s="126"/>
      <c r="L6496" s="126"/>
      <c r="M6496" s="11"/>
      <c r="N6496" s="140"/>
      <c r="O6496" s="68" t="str">
        <f t="shared" si="232"/>
        <v/>
      </c>
      <c r="S6496" s="139"/>
    </row>
    <row r="6497" spans="2:19" ht="18.75" hidden="1">
      <c r="B6497" s="123"/>
      <c r="C6497" s="125"/>
      <c r="D6497" s="125"/>
      <c r="E6497" s="137"/>
      <c r="F6497" s="68" t="str">
        <f t="shared" si="233"/>
        <v/>
      </c>
      <c r="G6497" s="138"/>
      <c r="H6497" s="134"/>
      <c r="I6497" s="125"/>
      <c r="J6497" s="134"/>
      <c r="K6497" s="126"/>
      <c r="L6497" s="126"/>
      <c r="M6497" s="11"/>
      <c r="N6497" s="140"/>
      <c r="O6497" s="68" t="str">
        <f t="shared" si="232"/>
        <v/>
      </c>
      <c r="S6497" s="139"/>
    </row>
    <row r="6498" spans="2:19" ht="18.75" hidden="1">
      <c r="B6498" s="123"/>
      <c r="C6498" s="125"/>
      <c r="D6498" s="125"/>
      <c r="E6498" s="137"/>
      <c r="F6498" s="68" t="str">
        <f t="shared" si="233"/>
        <v/>
      </c>
      <c r="G6498" s="138"/>
      <c r="H6498" s="134"/>
      <c r="I6498" s="125"/>
      <c r="J6498" s="134"/>
      <c r="K6498" s="126"/>
      <c r="L6498" s="126"/>
      <c r="M6498" s="11"/>
      <c r="N6498" s="140"/>
      <c r="O6498" s="68" t="str">
        <f t="shared" si="232"/>
        <v/>
      </c>
      <c r="S6498" s="139"/>
    </row>
    <row r="6499" spans="2:19" ht="18.75" hidden="1">
      <c r="B6499" s="123"/>
      <c r="C6499" s="125"/>
      <c r="D6499" s="125"/>
      <c r="E6499" s="137"/>
      <c r="F6499" s="68" t="str">
        <f t="shared" si="233"/>
        <v/>
      </c>
      <c r="G6499" s="138"/>
      <c r="H6499" s="134"/>
      <c r="I6499" s="125"/>
      <c r="J6499" s="134"/>
      <c r="K6499" s="126"/>
      <c r="L6499" s="126"/>
      <c r="M6499" s="11"/>
      <c r="N6499" s="140"/>
      <c r="O6499" s="68" t="str">
        <f t="shared" si="232"/>
        <v/>
      </c>
      <c r="S6499" s="139"/>
    </row>
    <row r="6500" spans="2:19" ht="18.75" hidden="1">
      <c r="B6500" s="123"/>
      <c r="C6500" s="125"/>
      <c r="D6500" s="125"/>
      <c r="E6500" s="137"/>
      <c r="F6500" s="68" t="str">
        <f t="shared" si="233"/>
        <v/>
      </c>
      <c r="G6500" s="138"/>
      <c r="H6500" s="134"/>
      <c r="I6500" s="125"/>
      <c r="J6500" s="134"/>
      <c r="K6500" s="126"/>
      <c r="L6500" s="126"/>
      <c r="M6500" s="11"/>
      <c r="N6500" s="140"/>
      <c r="O6500" s="68" t="str">
        <f t="shared" si="232"/>
        <v/>
      </c>
      <c r="S6500" s="139"/>
    </row>
    <row r="6501" spans="2:19" ht="18.75" hidden="1">
      <c r="B6501" s="123"/>
      <c r="C6501" s="125"/>
      <c r="D6501" s="125"/>
      <c r="E6501" s="137"/>
      <c r="F6501" s="68" t="str">
        <f t="shared" si="233"/>
        <v/>
      </c>
      <c r="G6501" s="138"/>
      <c r="H6501" s="134"/>
      <c r="I6501" s="125"/>
      <c r="J6501" s="134"/>
      <c r="K6501" s="126"/>
      <c r="L6501" s="126"/>
      <c r="M6501" s="11"/>
      <c r="N6501" s="140"/>
      <c r="O6501" s="68" t="str">
        <f t="shared" si="232"/>
        <v/>
      </c>
      <c r="S6501" s="139"/>
    </row>
    <row r="6502" spans="2:19" ht="18.75" hidden="1">
      <c r="B6502" s="123"/>
      <c r="C6502" s="125"/>
      <c r="D6502" s="125"/>
      <c r="E6502" s="137"/>
      <c r="F6502" s="68" t="str">
        <f t="shared" si="233"/>
        <v/>
      </c>
      <c r="G6502" s="138"/>
      <c r="H6502" s="134"/>
      <c r="I6502" s="125"/>
      <c r="J6502" s="134"/>
      <c r="K6502" s="126"/>
      <c r="L6502" s="126"/>
      <c r="M6502" s="11"/>
      <c r="N6502" s="140"/>
      <c r="O6502" s="68" t="str">
        <f t="shared" si="232"/>
        <v/>
      </c>
      <c r="S6502" s="139"/>
    </row>
    <row r="6503" spans="2:19" ht="18.75" hidden="1">
      <c r="B6503" s="123"/>
      <c r="C6503" s="125"/>
      <c r="D6503" s="125"/>
      <c r="E6503" s="137"/>
      <c r="F6503" s="68" t="str">
        <f t="shared" si="233"/>
        <v/>
      </c>
      <c r="G6503" s="138"/>
      <c r="H6503" s="134"/>
      <c r="I6503" s="125"/>
      <c r="J6503" s="134"/>
      <c r="K6503" s="126"/>
      <c r="L6503" s="126"/>
      <c r="M6503" s="11"/>
      <c r="N6503" s="140"/>
      <c r="O6503" s="68" t="str">
        <f t="shared" si="232"/>
        <v/>
      </c>
      <c r="S6503" s="139"/>
    </row>
    <row r="6504" spans="2:19" ht="18.75" hidden="1">
      <c r="B6504" s="123"/>
      <c r="C6504" s="125"/>
      <c r="D6504" s="125"/>
      <c r="E6504" s="137"/>
      <c r="F6504" s="68" t="str">
        <f t="shared" si="233"/>
        <v/>
      </c>
      <c r="G6504" s="138"/>
      <c r="H6504" s="134"/>
      <c r="I6504" s="125"/>
      <c r="J6504" s="134"/>
      <c r="K6504" s="126"/>
      <c r="L6504" s="126"/>
      <c r="M6504" s="11"/>
      <c r="N6504" s="140"/>
      <c r="O6504" s="68" t="str">
        <f t="shared" si="232"/>
        <v/>
      </c>
      <c r="S6504" s="139"/>
    </row>
    <row r="6505" spans="2:19" ht="18.75" hidden="1">
      <c r="B6505" s="123"/>
      <c r="C6505" s="125"/>
      <c r="D6505" s="125"/>
      <c r="E6505" s="137"/>
      <c r="F6505" s="68" t="str">
        <f t="shared" si="233"/>
        <v/>
      </c>
      <c r="G6505" s="138"/>
      <c r="H6505" s="134"/>
      <c r="I6505" s="125"/>
      <c r="J6505" s="134"/>
      <c r="K6505" s="126"/>
      <c r="L6505" s="126"/>
      <c r="M6505" s="11"/>
      <c r="N6505" s="140"/>
      <c r="O6505" s="68" t="str">
        <f t="shared" si="232"/>
        <v/>
      </c>
      <c r="S6505" s="139"/>
    </row>
    <row r="6506" spans="2:19" ht="18.75" hidden="1">
      <c r="B6506" s="123"/>
      <c r="C6506" s="125"/>
      <c r="D6506" s="125"/>
      <c r="E6506" s="137"/>
      <c r="F6506" s="68" t="str">
        <f t="shared" si="233"/>
        <v/>
      </c>
      <c r="G6506" s="138"/>
      <c r="H6506" s="134"/>
      <c r="I6506" s="125"/>
      <c r="J6506" s="134"/>
      <c r="K6506" s="126"/>
      <c r="L6506" s="126"/>
      <c r="M6506" s="11"/>
      <c r="N6506" s="140"/>
      <c r="O6506" s="68" t="str">
        <f t="shared" si="232"/>
        <v/>
      </c>
      <c r="S6506" s="139"/>
    </row>
    <row r="6507" spans="2:19" ht="18.75" hidden="1">
      <c r="B6507" s="123"/>
      <c r="C6507" s="125"/>
      <c r="D6507" s="125"/>
      <c r="E6507" s="137"/>
      <c r="F6507" s="68" t="str">
        <f t="shared" si="233"/>
        <v/>
      </c>
      <c r="G6507" s="138"/>
      <c r="H6507" s="134"/>
      <c r="I6507" s="125"/>
      <c r="J6507" s="134"/>
      <c r="K6507" s="126"/>
      <c r="L6507" s="126"/>
      <c r="M6507" s="11"/>
      <c r="N6507" s="140"/>
      <c r="O6507" s="68" t="str">
        <f t="shared" si="232"/>
        <v/>
      </c>
      <c r="S6507" s="139"/>
    </row>
    <row r="6508" spans="2:19" ht="18.75" hidden="1">
      <c r="B6508" s="123"/>
      <c r="C6508" s="125"/>
      <c r="D6508" s="125"/>
      <c r="E6508" s="137"/>
      <c r="F6508" s="68" t="str">
        <f t="shared" si="233"/>
        <v/>
      </c>
      <c r="G6508" s="138"/>
      <c r="H6508" s="134"/>
      <c r="I6508" s="125"/>
      <c r="J6508" s="134"/>
      <c r="K6508" s="126"/>
      <c r="L6508" s="126"/>
      <c r="M6508" s="11"/>
      <c r="N6508" s="140"/>
      <c r="O6508" s="68" t="str">
        <f t="shared" si="232"/>
        <v/>
      </c>
      <c r="S6508" s="139"/>
    </row>
    <row r="6509" spans="2:19" ht="18.75" hidden="1">
      <c r="B6509" s="123"/>
      <c r="C6509" s="125"/>
      <c r="D6509" s="125"/>
      <c r="E6509" s="137"/>
      <c r="F6509" s="68" t="str">
        <f t="shared" si="233"/>
        <v/>
      </c>
      <c r="G6509" s="138"/>
      <c r="H6509" s="134"/>
      <c r="I6509" s="125"/>
      <c r="J6509" s="134"/>
      <c r="K6509" s="126"/>
      <c r="L6509" s="126"/>
      <c r="M6509" s="11"/>
      <c r="N6509" s="140"/>
      <c r="O6509" s="68" t="str">
        <f t="shared" si="232"/>
        <v/>
      </c>
      <c r="S6509" s="139"/>
    </row>
    <row r="6510" spans="2:19" ht="18.75" hidden="1">
      <c r="B6510" s="123"/>
      <c r="C6510" s="125"/>
      <c r="D6510" s="125"/>
      <c r="E6510" s="137"/>
      <c r="F6510" s="68" t="str">
        <f t="shared" si="233"/>
        <v/>
      </c>
      <c r="G6510" s="138"/>
      <c r="H6510" s="134"/>
      <c r="I6510" s="125"/>
      <c r="J6510" s="134"/>
      <c r="K6510" s="126"/>
      <c r="L6510" s="126"/>
      <c r="M6510" s="11"/>
      <c r="N6510" s="140"/>
      <c r="O6510" s="68" t="str">
        <f t="shared" si="232"/>
        <v/>
      </c>
      <c r="S6510" s="139"/>
    </row>
    <row r="6511" spans="2:19" ht="18.75" hidden="1">
      <c r="B6511" s="123"/>
      <c r="C6511" s="125"/>
      <c r="D6511" s="125"/>
      <c r="E6511" s="137"/>
      <c r="F6511" s="68" t="str">
        <f t="shared" si="233"/>
        <v/>
      </c>
      <c r="G6511" s="138"/>
      <c r="H6511" s="134"/>
      <c r="I6511" s="125"/>
      <c r="J6511" s="134"/>
      <c r="K6511" s="126"/>
      <c r="L6511" s="126"/>
      <c r="M6511" s="11"/>
      <c r="N6511" s="140"/>
      <c r="O6511" s="68" t="str">
        <f t="shared" si="232"/>
        <v/>
      </c>
      <c r="S6511" s="139"/>
    </row>
    <row r="6512" spans="2:19" ht="18.75" hidden="1">
      <c r="B6512" s="123"/>
      <c r="C6512" s="125"/>
      <c r="D6512" s="125"/>
      <c r="E6512" s="137"/>
      <c r="F6512" s="68" t="str">
        <f t="shared" si="233"/>
        <v/>
      </c>
      <c r="G6512" s="138"/>
      <c r="H6512" s="134"/>
      <c r="I6512" s="125"/>
      <c r="J6512" s="134"/>
      <c r="K6512" s="126"/>
      <c r="L6512" s="126"/>
      <c r="M6512" s="11"/>
      <c r="N6512" s="140"/>
      <c r="O6512" s="68" t="str">
        <f t="shared" si="232"/>
        <v/>
      </c>
      <c r="S6512" s="139"/>
    </row>
    <row r="6513" spans="2:19" ht="18.75" hidden="1">
      <c r="B6513" s="123"/>
      <c r="C6513" s="125"/>
      <c r="D6513" s="125"/>
      <c r="E6513" s="137"/>
      <c r="F6513" s="68" t="str">
        <f t="shared" si="233"/>
        <v/>
      </c>
      <c r="G6513" s="138"/>
      <c r="H6513" s="134"/>
      <c r="I6513" s="125"/>
      <c r="J6513" s="134"/>
      <c r="K6513" s="126"/>
      <c r="L6513" s="126"/>
      <c r="M6513" s="11"/>
      <c r="N6513" s="140"/>
      <c r="O6513" s="68" t="str">
        <f t="shared" si="232"/>
        <v/>
      </c>
      <c r="S6513" s="139"/>
    </row>
    <row r="6514" spans="2:19" ht="18.75" hidden="1">
      <c r="B6514" s="123"/>
      <c r="C6514" s="125"/>
      <c r="D6514" s="125"/>
      <c r="E6514" s="137"/>
      <c r="F6514" s="68" t="str">
        <f t="shared" si="233"/>
        <v/>
      </c>
      <c r="G6514" s="138"/>
      <c r="H6514" s="134"/>
      <c r="I6514" s="125"/>
      <c r="J6514" s="134"/>
      <c r="K6514" s="126"/>
      <c r="L6514" s="126"/>
      <c r="M6514" s="11"/>
      <c r="N6514" s="140"/>
      <c r="O6514" s="68" t="str">
        <f t="shared" si="232"/>
        <v/>
      </c>
      <c r="S6514" s="139"/>
    </row>
    <row r="6515" spans="2:19" ht="18.75" hidden="1">
      <c r="B6515" s="123"/>
      <c r="C6515" s="125"/>
      <c r="D6515" s="125"/>
      <c r="E6515" s="137"/>
      <c r="F6515" s="68" t="str">
        <f t="shared" si="233"/>
        <v/>
      </c>
      <c r="G6515" s="138"/>
      <c r="H6515" s="134"/>
      <c r="I6515" s="125"/>
      <c r="J6515" s="134"/>
      <c r="K6515" s="126"/>
      <c r="L6515" s="126"/>
      <c r="M6515" s="11"/>
      <c r="N6515" s="140"/>
      <c r="O6515" s="68" t="str">
        <f t="shared" si="232"/>
        <v/>
      </c>
      <c r="S6515" s="139"/>
    </row>
    <row r="6516" spans="2:19" ht="18.75" hidden="1">
      <c r="B6516" s="123"/>
      <c r="C6516" s="125"/>
      <c r="D6516" s="125"/>
      <c r="E6516" s="137"/>
      <c r="F6516" s="68" t="str">
        <f t="shared" si="233"/>
        <v/>
      </c>
      <c r="G6516" s="138"/>
      <c r="H6516" s="134"/>
      <c r="I6516" s="125"/>
      <c r="J6516" s="134"/>
      <c r="K6516" s="126"/>
      <c r="L6516" s="126"/>
      <c r="M6516" s="11"/>
      <c r="N6516" s="140"/>
      <c r="O6516" s="68" t="str">
        <f t="shared" si="232"/>
        <v/>
      </c>
      <c r="S6516" s="139"/>
    </row>
    <row r="6517" spans="2:19" ht="18.75" hidden="1">
      <c r="B6517" s="123"/>
      <c r="C6517" s="125"/>
      <c r="D6517" s="125"/>
      <c r="E6517" s="137"/>
      <c r="F6517" s="68" t="str">
        <f t="shared" si="233"/>
        <v/>
      </c>
      <c r="G6517" s="138"/>
      <c r="H6517" s="134"/>
      <c r="I6517" s="125"/>
      <c r="J6517" s="134"/>
      <c r="K6517" s="126"/>
      <c r="L6517" s="126"/>
      <c r="M6517" s="11"/>
      <c r="N6517" s="140"/>
      <c r="O6517" s="68" t="str">
        <f t="shared" si="232"/>
        <v/>
      </c>
      <c r="S6517" s="139"/>
    </row>
    <row r="6518" spans="2:19" ht="18.75" hidden="1">
      <c r="B6518" s="123"/>
      <c r="C6518" s="125"/>
      <c r="D6518" s="125"/>
      <c r="E6518" s="137"/>
      <c r="F6518" s="68" t="str">
        <f t="shared" si="233"/>
        <v/>
      </c>
      <c r="G6518" s="138"/>
      <c r="H6518" s="134"/>
      <c r="I6518" s="125"/>
      <c r="J6518" s="134"/>
      <c r="K6518" s="126"/>
      <c r="L6518" s="126"/>
      <c r="M6518" s="11"/>
      <c r="N6518" s="140"/>
      <c r="O6518" s="68" t="str">
        <f t="shared" si="232"/>
        <v/>
      </c>
      <c r="S6518" s="139"/>
    </row>
    <row r="6519" spans="2:19" ht="18.75" hidden="1">
      <c r="B6519" s="123"/>
      <c r="C6519" s="125"/>
      <c r="D6519" s="125"/>
      <c r="E6519" s="137"/>
      <c r="F6519" s="68" t="str">
        <f t="shared" si="233"/>
        <v/>
      </c>
      <c r="G6519" s="138"/>
      <c r="H6519" s="134"/>
      <c r="I6519" s="125"/>
      <c r="J6519" s="134"/>
      <c r="K6519" s="126"/>
      <c r="L6519" s="126"/>
      <c r="M6519" s="11"/>
      <c r="N6519" s="140"/>
      <c r="O6519" s="68" t="str">
        <f t="shared" si="232"/>
        <v/>
      </c>
      <c r="S6519" s="139"/>
    </row>
    <row r="6520" spans="2:19" ht="18.75" hidden="1">
      <c r="B6520" s="123"/>
      <c r="C6520" s="125"/>
      <c r="D6520" s="125"/>
      <c r="E6520" s="137"/>
      <c r="F6520" s="68" t="str">
        <f t="shared" si="233"/>
        <v/>
      </c>
      <c r="G6520" s="138"/>
      <c r="H6520" s="134"/>
      <c r="I6520" s="125"/>
      <c r="J6520" s="134"/>
      <c r="K6520" s="126"/>
      <c r="L6520" s="126"/>
      <c r="M6520" s="11"/>
      <c r="N6520" s="140"/>
      <c r="O6520" s="68" t="str">
        <f t="shared" si="232"/>
        <v/>
      </c>
      <c r="S6520" s="139"/>
    </row>
    <row r="6521" spans="2:19" ht="18.75" hidden="1">
      <c r="B6521" s="123"/>
      <c r="C6521" s="125"/>
      <c r="D6521" s="125"/>
      <c r="E6521" s="137"/>
      <c r="F6521" s="68" t="str">
        <f t="shared" si="233"/>
        <v/>
      </c>
      <c r="G6521" s="138"/>
      <c r="H6521" s="134"/>
      <c r="I6521" s="125"/>
      <c r="J6521" s="134"/>
      <c r="K6521" s="126"/>
      <c r="L6521" s="126"/>
      <c r="M6521" s="11"/>
      <c r="N6521" s="140"/>
      <c r="O6521" s="68" t="str">
        <f t="shared" si="232"/>
        <v/>
      </c>
      <c r="S6521" s="139"/>
    </row>
    <row r="6522" spans="2:19" ht="18.75" hidden="1">
      <c r="B6522" s="123"/>
      <c r="C6522" s="125"/>
      <c r="D6522" s="125"/>
      <c r="E6522" s="137"/>
      <c r="F6522" s="68" t="str">
        <f t="shared" si="233"/>
        <v/>
      </c>
      <c r="G6522" s="138"/>
      <c r="H6522" s="134"/>
      <c r="I6522" s="125"/>
      <c r="J6522" s="134"/>
      <c r="K6522" s="126"/>
      <c r="L6522" s="126"/>
      <c r="M6522" s="11"/>
      <c r="N6522" s="140"/>
      <c r="O6522" s="68" t="str">
        <f t="shared" ref="O6522:O6554" si="234">+F6522&amp;M6522&amp;N6522</f>
        <v/>
      </c>
      <c r="S6522" s="139"/>
    </row>
    <row r="6523" spans="2:19" ht="18.75" hidden="1">
      <c r="B6523" s="123"/>
      <c r="C6523" s="125"/>
      <c r="D6523" s="125"/>
      <c r="E6523" s="137"/>
      <c r="F6523" s="68" t="str">
        <f t="shared" si="233"/>
        <v/>
      </c>
      <c r="G6523" s="138"/>
      <c r="H6523" s="134"/>
      <c r="I6523" s="125"/>
      <c r="J6523" s="134"/>
      <c r="K6523" s="126"/>
      <c r="L6523" s="126"/>
      <c r="M6523" s="11"/>
      <c r="N6523" s="140"/>
      <c r="O6523" s="68" t="str">
        <f t="shared" si="234"/>
        <v/>
      </c>
      <c r="S6523" s="139"/>
    </row>
    <row r="6524" spans="2:19" ht="18.75" hidden="1">
      <c r="B6524" s="123"/>
      <c r="C6524" s="125"/>
      <c r="D6524" s="125"/>
      <c r="E6524" s="137"/>
      <c r="F6524" s="68" t="str">
        <f t="shared" si="233"/>
        <v/>
      </c>
      <c r="G6524" s="138"/>
      <c r="H6524" s="134"/>
      <c r="I6524" s="125"/>
      <c r="J6524" s="134"/>
      <c r="K6524" s="126"/>
      <c r="L6524" s="126"/>
      <c r="M6524" s="11"/>
      <c r="N6524" s="140"/>
      <c r="O6524" s="68" t="str">
        <f t="shared" si="234"/>
        <v/>
      </c>
      <c r="S6524" s="139"/>
    </row>
    <row r="6525" spans="2:19" ht="18.75" hidden="1">
      <c r="B6525" s="123"/>
      <c r="C6525" s="125"/>
      <c r="D6525" s="125"/>
      <c r="E6525" s="137"/>
      <c r="F6525" s="68" t="str">
        <f t="shared" si="233"/>
        <v/>
      </c>
      <c r="G6525" s="138"/>
      <c r="H6525" s="134"/>
      <c r="I6525" s="125"/>
      <c r="J6525" s="134"/>
      <c r="K6525" s="126"/>
      <c r="L6525" s="126"/>
      <c r="M6525" s="11"/>
      <c r="N6525" s="140"/>
      <c r="O6525" s="68" t="str">
        <f t="shared" si="234"/>
        <v/>
      </c>
      <c r="S6525" s="139"/>
    </row>
    <row r="6526" spans="2:19" ht="18.75" hidden="1">
      <c r="B6526" s="123"/>
      <c r="C6526" s="125"/>
      <c r="D6526" s="125"/>
      <c r="E6526" s="137"/>
      <c r="F6526" s="68" t="str">
        <f t="shared" si="233"/>
        <v/>
      </c>
      <c r="G6526" s="138"/>
      <c r="H6526" s="134"/>
      <c r="I6526" s="125"/>
      <c r="J6526" s="134"/>
      <c r="K6526" s="126"/>
      <c r="L6526" s="126"/>
      <c r="M6526" s="11"/>
      <c r="N6526" s="140"/>
      <c r="O6526" s="68" t="str">
        <f t="shared" si="234"/>
        <v/>
      </c>
      <c r="S6526" s="139"/>
    </row>
    <row r="6527" spans="2:19" ht="18.75" hidden="1">
      <c r="B6527" s="123"/>
      <c r="C6527" s="125"/>
      <c r="D6527" s="125"/>
      <c r="E6527" s="137"/>
      <c r="F6527" s="68" t="str">
        <f t="shared" si="233"/>
        <v/>
      </c>
      <c r="G6527" s="138"/>
      <c r="H6527" s="134"/>
      <c r="I6527" s="125"/>
      <c r="J6527" s="134"/>
      <c r="K6527" s="126"/>
      <c r="L6527" s="126"/>
      <c r="M6527" s="11"/>
      <c r="N6527" s="140"/>
      <c r="O6527" s="68" t="str">
        <f t="shared" si="234"/>
        <v/>
      </c>
      <c r="S6527" s="139"/>
    </row>
    <row r="6528" spans="2:19" ht="18.75" hidden="1">
      <c r="B6528" s="123"/>
      <c r="C6528" s="125"/>
      <c r="D6528" s="125"/>
      <c r="E6528" s="137"/>
      <c r="F6528" s="68" t="str">
        <f t="shared" si="233"/>
        <v/>
      </c>
      <c r="G6528" s="138"/>
      <c r="H6528" s="134"/>
      <c r="I6528" s="125"/>
      <c r="J6528" s="134"/>
      <c r="K6528" s="126"/>
      <c r="L6528" s="126"/>
      <c r="M6528" s="11"/>
      <c r="N6528" s="140"/>
      <c r="O6528" s="68" t="str">
        <f t="shared" si="234"/>
        <v/>
      </c>
      <c r="S6528" s="139"/>
    </row>
    <row r="6529" spans="2:19" ht="18.75" hidden="1">
      <c r="B6529" s="123"/>
      <c r="C6529" s="125"/>
      <c r="D6529" s="125"/>
      <c r="E6529" s="137"/>
      <c r="F6529" s="68" t="str">
        <f t="shared" si="233"/>
        <v/>
      </c>
      <c r="G6529" s="138"/>
      <c r="H6529" s="134"/>
      <c r="I6529" s="125"/>
      <c r="J6529" s="134"/>
      <c r="K6529" s="126"/>
      <c r="L6529" s="126"/>
      <c r="M6529" s="11"/>
      <c r="N6529" s="140"/>
      <c r="O6529" s="68" t="str">
        <f t="shared" si="234"/>
        <v/>
      </c>
      <c r="S6529" s="139"/>
    </row>
    <row r="6530" spans="2:19" ht="18.75" hidden="1">
      <c r="B6530" s="123"/>
      <c r="C6530" s="125"/>
      <c r="D6530" s="125"/>
      <c r="E6530" s="137"/>
      <c r="F6530" s="68" t="str">
        <f t="shared" si="233"/>
        <v/>
      </c>
      <c r="G6530" s="138"/>
      <c r="H6530" s="134"/>
      <c r="I6530" s="125"/>
      <c r="J6530" s="134"/>
      <c r="K6530" s="126"/>
      <c r="L6530" s="126"/>
      <c r="M6530" s="11"/>
      <c r="N6530" s="140"/>
      <c r="O6530" s="68" t="str">
        <f t="shared" si="234"/>
        <v/>
      </c>
      <c r="S6530" s="139"/>
    </row>
    <row r="6531" spans="2:19" ht="18.75" hidden="1">
      <c r="B6531" s="123"/>
      <c r="C6531" s="125"/>
      <c r="D6531" s="125"/>
      <c r="E6531" s="137"/>
      <c r="F6531" s="68" t="str">
        <f t="shared" si="233"/>
        <v/>
      </c>
      <c r="G6531" s="138"/>
      <c r="H6531" s="134"/>
      <c r="I6531" s="125"/>
      <c r="J6531" s="134"/>
      <c r="K6531" s="126"/>
      <c r="L6531" s="126"/>
      <c r="M6531" s="11"/>
      <c r="N6531" s="140"/>
      <c r="O6531" s="68" t="str">
        <f t="shared" si="234"/>
        <v/>
      </c>
      <c r="S6531" s="139"/>
    </row>
    <row r="6532" spans="2:19" ht="18.75" hidden="1">
      <c r="B6532" s="123"/>
      <c r="C6532" s="125"/>
      <c r="D6532" s="125"/>
      <c r="E6532" s="137"/>
      <c r="F6532" s="68" t="str">
        <f t="shared" si="233"/>
        <v/>
      </c>
      <c r="G6532" s="138"/>
      <c r="H6532" s="134"/>
      <c r="I6532" s="125"/>
      <c r="J6532" s="134"/>
      <c r="K6532" s="126"/>
      <c r="L6532" s="126"/>
      <c r="M6532" s="11"/>
      <c r="N6532" s="140"/>
      <c r="O6532" s="68" t="str">
        <f t="shared" si="234"/>
        <v/>
      </c>
      <c r="S6532" s="139"/>
    </row>
    <row r="6533" spans="2:19" ht="18.75" hidden="1">
      <c r="B6533" s="123"/>
      <c r="C6533" s="125"/>
      <c r="D6533" s="125"/>
      <c r="E6533" s="137"/>
      <c r="F6533" s="68" t="str">
        <f t="shared" si="233"/>
        <v/>
      </c>
      <c r="G6533" s="138"/>
      <c r="H6533" s="134"/>
      <c r="I6533" s="125"/>
      <c r="J6533" s="134"/>
      <c r="K6533" s="126"/>
      <c r="L6533" s="126"/>
      <c r="M6533" s="11"/>
      <c r="N6533" s="140"/>
      <c r="O6533" s="68" t="str">
        <f t="shared" si="234"/>
        <v/>
      </c>
      <c r="S6533" s="139"/>
    </row>
    <row r="6534" spans="2:19" ht="18.75" hidden="1">
      <c r="B6534" s="123"/>
      <c r="C6534" s="125"/>
      <c r="D6534" s="125"/>
      <c r="E6534" s="137"/>
      <c r="F6534" s="68" t="str">
        <f t="shared" si="233"/>
        <v/>
      </c>
      <c r="G6534" s="138"/>
      <c r="H6534" s="134"/>
      <c r="I6534" s="125"/>
      <c r="J6534" s="134"/>
      <c r="K6534" s="126"/>
      <c r="L6534" s="126"/>
      <c r="M6534" s="11"/>
      <c r="N6534" s="140"/>
      <c r="O6534" s="68" t="str">
        <f t="shared" si="234"/>
        <v/>
      </c>
      <c r="S6534" s="139"/>
    </row>
    <row r="6535" spans="2:19" ht="18.75" hidden="1">
      <c r="B6535" s="123"/>
      <c r="C6535" s="125"/>
      <c r="D6535" s="125"/>
      <c r="E6535" s="137"/>
      <c r="F6535" s="68" t="str">
        <f t="shared" ref="F6535:F6570" si="235">B6535&amp;C6535&amp;D6535&amp;E6535</f>
        <v/>
      </c>
      <c r="G6535" s="138"/>
      <c r="H6535" s="134"/>
      <c r="I6535" s="125"/>
      <c r="J6535" s="134"/>
      <c r="K6535" s="126"/>
      <c r="L6535" s="126"/>
      <c r="M6535" s="11"/>
      <c r="N6535" s="140"/>
      <c r="O6535" s="68" t="str">
        <f t="shared" si="234"/>
        <v/>
      </c>
      <c r="S6535" s="139"/>
    </row>
    <row r="6536" spans="2:19" ht="18.75" hidden="1">
      <c r="B6536" s="123"/>
      <c r="C6536" s="125"/>
      <c r="D6536" s="125"/>
      <c r="E6536" s="137"/>
      <c r="F6536" s="68" t="str">
        <f t="shared" si="235"/>
        <v/>
      </c>
      <c r="G6536" s="138"/>
      <c r="H6536" s="134"/>
      <c r="I6536" s="125"/>
      <c r="J6536" s="134"/>
      <c r="K6536" s="126"/>
      <c r="L6536" s="126"/>
      <c r="M6536" s="11"/>
      <c r="N6536" s="140"/>
      <c r="O6536" s="68" t="str">
        <f t="shared" si="234"/>
        <v/>
      </c>
      <c r="S6536" s="139"/>
    </row>
    <row r="6537" spans="2:19" ht="18.75" hidden="1">
      <c r="B6537" s="123"/>
      <c r="C6537" s="125"/>
      <c r="D6537" s="125"/>
      <c r="E6537" s="137"/>
      <c r="F6537" s="68" t="str">
        <f t="shared" si="235"/>
        <v/>
      </c>
      <c r="G6537" s="138"/>
      <c r="H6537" s="134"/>
      <c r="I6537" s="125"/>
      <c r="J6537" s="134"/>
      <c r="K6537" s="126"/>
      <c r="L6537" s="126"/>
      <c r="M6537" s="11"/>
      <c r="N6537" s="140"/>
      <c r="O6537" s="68" t="str">
        <f t="shared" si="234"/>
        <v/>
      </c>
      <c r="S6537" s="139"/>
    </row>
    <row r="6538" spans="2:19" ht="18.75" hidden="1">
      <c r="B6538" s="123"/>
      <c r="C6538" s="125"/>
      <c r="D6538" s="125"/>
      <c r="E6538" s="137"/>
      <c r="F6538" s="68" t="str">
        <f t="shared" si="235"/>
        <v/>
      </c>
      <c r="G6538" s="138"/>
      <c r="H6538" s="134"/>
      <c r="I6538" s="125"/>
      <c r="J6538" s="134"/>
      <c r="K6538" s="126"/>
      <c r="L6538" s="126"/>
      <c r="M6538" s="11"/>
      <c r="N6538" s="140"/>
      <c r="O6538" s="68" t="str">
        <f t="shared" si="234"/>
        <v/>
      </c>
      <c r="S6538" s="139"/>
    </row>
    <row r="6539" spans="2:19" ht="18.75" hidden="1">
      <c r="B6539" s="123"/>
      <c r="C6539" s="125"/>
      <c r="D6539" s="125"/>
      <c r="E6539" s="137"/>
      <c r="F6539" s="68" t="str">
        <f t="shared" si="235"/>
        <v/>
      </c>
      <c r="G6539" s="138"/>
      <c r="H6539" s="134"/>
      <c r="I6539" s="125"/>
      <c r="J6539" s="134"/>
      <c r="K6539" s="126"/>
      <c r="L6539" s="126"/>
      <c r="M6539" s="11"/>
      <c r="N6539" s="140"/>
      <c r="O6539" s="68" t="str">
        <f t="shared" si="234"/>
        <v/>
      </c>
      <c r="S6539" s="139"/>
    </row>
    <row r="6540" spans="2:19" ht="18.75" hidden="1">
      <c r="B6540" s="123"/>
      <c r="C6540" s="125"/>
      <c r="D6540" s="125"/>
      <c r="E6540" s="137"/>
      <c r="F6540" s="68" t="str">
        <f t="shared" si="235"/>
        <v/>
      </c>
      <c r="G6540" s="138"/>
      <c r="H6540" s="134"/>
      <c r="I6540" s="125"/>
      <c r="J6540" s="134"/>
      <c r="K6540" s="126"/>
      <c r="L6540" s="126"/>
      <c r="M6540" s="11"/>
      <c r="N6540" s="140"/>
      <c r="O6540" s="68" t="str">
        <f t="shared" si="234"/>
        <v/>
      </c>
      <c r="S6540" s="139"/>
    </row>
    <row r="6541" spans="2:19" ht="18.75" hidden="1">
      <c r="B6541" s="123"/>
      <c r="C6541" s="125"/>
      <c r="D6541" s="125"/>
      <c r="E6541" s="137"/>
      <c r="F6541" s="68" t="str">
        <f t="shared" si="235"/>
        <v/>
      </c>
      <c r="G6541" s="138"/>
      <c r="H6541" s="134"/>
      <c r="I6541" s="125"/>
      <c r="J6541" s="134"/>
      <c r="K6541" s="126"/>
      <c r="L6541" s="126"/>
      <c r="M6541" s="11"/>
      <c r="N6541" s="140"/>
      <c r="O6541" s="68" t="str">
        <f t="shared" si="234"/>
        <v/>
      </c>
      <c r="S6541" s="139"/>
    </row>
    <row r="6542" spans="2:19" ht="18.75" hidden="1">
      <c r="B6542" s="123"/>
      <c r="C6542" s="125"/>
      <c r="D6542" s="125"/>
      <c r="E6542" s="137"/>
      <c r="F6542" s="68" t="str">
        <f t="shared" si="235"/>
        <v/>
      </c>
      <c r="G6542" s="138"/>
      <c r="H6542" s="134"/>
      <c r="I6542" s="125"/>
      <c r="J6542" s="134"/>
      <c r="K6542" s="126"/>
      <c r="L6542" s="126"/>
      <c r="M6542" s="11"/>
      <c r="N6542" s="140"/>
      <c r="O6542" s="68" t="str">
        <f t="shared" si="234"/>
        <v/>
      </c>
      <c r="S6542" s="139"/>
    </row>
    <row r="6543" spans="2:19" ht="18.75" hidden="1">
      <c r="B6543" s="123"/>
      <c r="C6543" s="125"/>
      <c r="D6543" s="125"/>
      <c r="E6543" s="137"/>
      <c r="F6543" s="68" t="str">
        <f t="shared" si="235"/>
        <v/>
      </c>
      <c r="G6543" s="138"/>
      <c r="H6543" s="134"/>
      <c r="I6543" s="125"/>
      <c r="J6543" s="134"/>
      <c r="K6543" s="126"/>
      <c r="L6543" s="126"/>
      <c r="M6543" s="11"/>
      <c r="N6543" s="140"/>
      <c r="O6543" s="68" t="str">
        <f t="shared" si="234"/>
        <v/>
      </c>
      <c r="S6543" s="139"/>
    </row>
    <row r="6544" spans="2:19" ht="18.75" hidden="1">
      <c r="B6544" s="123"/>
      <c r="C6544" s="125"/>
      <c r="D6544" s="125"/>
      <c r="E6544" s="137"/>
      <c r="F6544" s="68" t="str">
        <f t="shared" si="235"/>
        <v/>
      </c>
      <c r="G6544" s="138"/>
      <c r="H6544" s="134"/>
      <c r="I6544" s="125"/>
      <c r="J6544" s="134"/>
      <c r="K6544" s="126"/>
      <c r="L6544" s="126"/>
      <c r="M6544" s="11"/>
      <c r="N6544" s="140"/>
      <c r="O6544" s="68" t="str">
        <f t="shared" si="234"/>
        <v/>
      </c>
      <c r="S6544" s="139"/>
    </row>
    <row r="6545" spans="2:19" ht="18.75" hidden="1">
      <c r="B6545" s="123"/>
      <c r="C6545" s="125"/>
      <c r="D6545" s="125"/>
      <c r="E6545" s="137"/>
      <c r="F6545" s="68" t="str">
        <f t="shared" si="235"/>
        <v/>
      </c>
      <c r="G6545" s="138"/>
      <c r="H6545" s="134"/>
      <c r="I6545" s="125"/>
      <c r="J6545" s="134"/>
      <c r="K6545" s="126"/>
      <c r="L6545" s="126"/>
      <c r="M6545" s="11"/>
      <c r="N6545" s="140"/>
      <c r="O6545" s="68" t="str">
        <f t="shared" si="234"/>
        <v/>
      </c>
      <c r="S6545" s="139"/>
    </row>
    <row r="6546" spans="2:19" ht="18.75" hidden="1">
      <c r="B6546" s="123"/>
      <c r="C6546" s="125"/>
      <c r="D6546" s="125"/>
      <c r="E6546" s="137"/>
      <c r="F6546" s="68" t="str">
        <f t="shared" si="235"/>
        <v/>
      </c>
      <c r="G6546" s="138"/>
      <c r="H6546" s="134"/>
      <c r="I6546" s="125"/>
      <c r="J6546" s="134"/>
      <c r="K6546" s="126"/>
      <c r="L6546" s="126"/>
      <c r="M6546" s="11"/>
      <c r="N6546" s="140"/>
      <c r="O6546" s="68" t="str">
        <f t="shared" si="234"/>
        <v/>
      </c>
      <c r="S6546" s="139"/>
    </row>
    <row r="6547" spans="2:19" ht="18.75" hidden="1">
      <c r="B6547" s="123"/>
      <c r="C6547" s="125"/>
      <c r="D6547" s="125"/>
      <c r="E6547" s="137"/>
      <c r="F6547" s="68" t="str">
        <f t="shared" si="235"/>
        <v/>
      </c>
      <c r="G6547" s="138"/>
      <c r="H6547" s="134"/>
      <c r="I6547" s="125"/>
      <c r="J6547" s="134"/>
      <c r="K6547" s="126"/>
      <c r="L6547" s="126"/>
      <c r="M6547" s="11"/>
      <c r="N6547" s="140"/>
      <c r="O6547" s="68" t="str">
        <f t="shared" si="234"/>
        <v/>
      </c>
      <c r="S6547" s="139"/>
    </row>
    <row r="6548" spans="2:19" ht="18.75" hidden="1">
      <c r="B6548" s="123"/>
      <c r="C6548" s="125"/>
      <c r="D6548" s="125"/>
      <c r="E6548" s="137"/>
      <c r="F6548" s="68" t="str">
        <f t="shared" si="235"/>
        <v/>
      </c>
      <c r="G6548" s="138"/>
      <c r="H6548" s="134"/>
      <c r="I6548" s="125"/>
      <c r="J6548" s="134"/>
      <c r="K6548" s="126"/>
      <c r="L6548" s="126"/>
      <c r="M6548" s="11"/>
      <c r="N6548" s="140"/>
      <c r="O6548" s="68" t="str">
        <f t="shared" si="234"/>
        <v/>
      </c>
      <c r="S6548" s="139"/>
    </row>
    <row r="6549" spans="2:19" ht="18.75" hidden="1">
      <c r="B6549" s="123"/>
      <c r="C6549" s="125"/>
      <c r="D6549" s="125"/>
      <c r="E6549" s="137"/>
      <c r="F6549" s="68" t="str">
        <f t="shared" si="235"/>
        <v/>
      </c>
      <c r="G6549" s="138"/>
      <c r="H6549" s="134"/>
      <c r="I6549" s="125"/>
      <c r="J6549" s="134"/>
      <c r="K6549" s="126"/>
      <c r="L6549" s="126"/>
      <c r="M6549" s="11"/>
      <c r="N6549" s="140"/>
      <c r="O6549" s="68" t="str">
        <f t="shared" si="234"/>
        <v/>
      </c>
      <c r="S6549" s="139"/>
    </row>
    <row r="6550" spans="2:19" ht="18.75" hidden="1">
      <c r="B6550" s="123"/>
      <c r="C6550" s="125"/>
      <c r="D6550" s="125"/>
      <c r="E6550" s="137"/>
      <c r="F6550" s="68" t="str">
        <f t="shared" si="235"/>
        <v/>
      </c>
      <c r="G6550" s="138"/>
      <c r="H6550" s="134"/>
      <c r="I6550" s="125"/>
      <c r="J6550" s="134"/>
      <c r="K6550" s="126"/>
      <c r="L6550" s="126"/>
      <c r="M6550" s="11"/>
      <c r="N6550" s="140"/>
      <c r="O6550" s="68" t="str">
        <f t="shared" si="234"/>
        <v/>
      </c>
      <c r="S6550" s="139"/>
    </row>
    <row r="6551" spans="2:19" ht="18.75" hidden="1">
      <c r="B6551" s="123"/>
      <c r="C6551" s="125"/>
      <c r="D6551" s="125"/>
      <c r="E6551" s="137"/>
      <c r="F6551" s="68" t="str">
        <f t="shared" si="235"/>
        <v/>
      </c>
      <c r="G6551" s="138"/>
      <c r="H6551" s="134"/>
      <c r="I6551" s="125"/>
      <c r="J6551" s="134"/>
      <c r="K6551" s="126"/>
      <c r="L6551" s="126"/>
      <c r="M6551" s="11"/>
      <c r="N6551" s="140"/>
      <c r="O6551" s="68" t="str">
        <f t="shared" si="234"/>
        <v/>
      </c>
      <c r="S6551" s="139"/>
    </row>
    <row r="6552" spans="2:19" ht="18.75" hidden="1">
      <c r="B6552" s="123"/>
      <c r="C6552" s="125"/>
      <c r="D6552" s="125"/>
      <c r="E6552" s="137"/>
      <c r="F6552" s="68" t="str">
        <f t="shared" si="235"/>
        <v/>
      </c>
      <c r="G6552" s="138"/>
      <c r="H6552" s="134"/>
      <c r="I6552" s="125"/>
      <c r="J6552" s="134"/>
      <c r="K6552" s="126"/>
      <c r="L6552" s="126"/>
      <c r="M6552" s="11"/>
      <c r="N6552" s="140"/>
      <c r="O6552" s="68" t="str">
        <f t="shared" si="234"/>
        <v/>
      </c>
      <c r="S6552" s="139"/>
    </row>
    <row r="6553" spans="2:19" ht="18.75" hidden="1">
      <c r="B6553" s="123"/>
      <c r="C6553" s="125"/>
      <c r="D6553" s="125"/>
      <c r="E6553" s="137"/>
      <c r="F6553" s="68" t="str">
        <f t="shared" si="235"/>
        <v/>
      </c>
      <c r="G6553" s="138"/>
      <c r="H6553" s="134"/>
      <c r="I6553" s="125"/>
      <c r="J6553" s="134"/>
      <c r="K6553" s="126"/>
      <c r="L6553" s="126"/>
      <c r="M6553" s="11"/>
      <c r="N6553" s="140"/>
      <c r="O6553" s="68" t="str">
        <f t="shared" si="234"/>
        <v/>
      </c>
      <c r="S6553" s="139"/>
    </row>
    <row r="6554" spans="2:19" ht="18.75" hidden="1">
      <c r="B6554" s="123"/>
      <c r="C6554" s="125"/>
      <c r="D6554" s="125"/>
      <c r="E6554" s="137"/>
      <c r="F6554" s="68" t="str">
        <f t="shared" si="235"/>
        <v/>
      </c>
      <c r="G6554" s="138"/>
      <c r="H6554" s="134"/>
      <c r="I6554" s="125"/>
      <c r="J6554" s="134"/>
      <c r="K6554" s="126"/>
      <c r="L6554" s="126"/>
      <c r="M6554" s="11"/>
      <c r="N6554" s="140"/>
      <c r="O6554" s="68" t="str">
        <f t="shared" si="234"/>
        <v/>
      </c>
      <c r="S6554" s="139"/>
    </row>
    <row r="6555" spans="2:19" ht="18.75" hidden="1">
      <c r="B6555" s="123"/>
      <c r="C6555" s="125"/>
      <c r="D6555" s="125"/>
      <c r="E6555" s="137"/>
      <c r="F6555" s="68" t="str">
        <f t="shared" si="235"/>
        <v/>
      </c>
      <c r="G6555" s="138"/>
      <c r="H6555" s="134"/>
      <c r="I6555" s="125"/>
      <c r="J6555" s="134"/>
      <c r="K6555" s="126"/>
      <c r="L6555" s="126"/>
      <c r="M6555" s="11"/>
      <c r="N6555" s="140"/>
      <c r="O6555" s="68" t="str">
        <f>+F6555&amp;M6555&amp;N6555</f>
        <v/>
      </c>
      <c r="S6555" s="139"/>
    </row>
    <row r="6556" spans="2:19" ht="18.75" hidden="1">
      <c r="B6556" s="123"/>
      <c r="C6556" s="125"/>
      <c r="D6556" s="125"/>
      <c r="E6556" s="137"/>
      <c r="F6556" s="68" t="str">
        <f t="shared" si="235"/>
        <v/>
      </c>
      <c r="G6556" s="138"/>
      <c r="H6556" s="134"/>
      <c r="I6556" s="125"/>
      <c r="J6556" s="134"/>
      <c r="K6556" s="126"/>
      <c r="L6556" s="126"/>
      <c r="M6556" s="11"/>
      <c r="N6556" s="140"/>
      <c r="O6556" s="68" t="str">
        <f t="shared" ref="O6556:O6587" si="236">+F6556&amp;M6556&amp;N6556</f>
        <v/>
      </c>
      <c r="S6556" s="139"/>
    </row>
    <row r="6557" spans="2:19" ht="18.75" hidden="1">
      <c r="B6557" s="123"/>
      <c r="C6557" s="125"/>
      <c r="D6557" s="125"/>
      <c r="E6557" s="137"/>
      <c r="F6557" s="68" t="str">
        <f t="shared" si="235"/>
        <v/>
      </c>
      <c r="G6557" s="138"/>
      <c r="H6557" s="134"/>
      <c r="I6557" s="125"/>
      <c r="J6557" s="134"/>
      <c r="K6557" s="126"/>
      <c r="L6557" s="126"/>
      <c r="M6557" s="11"/>
      <c r="N6557" s="140"/>
      <c r="O6557" s="68" t="str">
        <f t="shared" si="236"/>
        <v/>
      </c>
      <c r="S6557" s="139"/>
    </row>
    <row r="6558" spans="2:19" ht="18.75" hidden="1">
      <c r="B6558" s="123"/>
      <c r="C6558" s="125"/>
      <c r="D6558" s="125"/>
      <c r="E6558" s="137"/>
      <c r="F6558" s="68" t="str">
        <f t="shared" si="235"/>
        <v/>
      </c>
      <c r="G6558" s="138"/>
      <c r="H6558" s="134"/>
      <c r="I6558" s="125"/>
      <c r="J6558" s="134"/>
      <c r="K6558" s="126"/>
      <c r="L6558" s="126"/>
      <c r="M6558" s="11"/>
      <c r="N6558" s="140"/>
      <c r="O6558" s="68" t="str">
        <f t="shared" si="236"/>
        <v/>
      </c>
      <c r="S6558" s="139"/>
    </row>
    <row r="6559" spans="2:19" ht="18.75" hidden="1">
      <c r="B6559" s="123"/>
      <c r="C6559" s="125"/>
      <c r="D6559" s="125"/>
      <c r="E6559" s="137"/>
      <c r="F6559" s="68" t="str">
        <f t="shared" si="235"/>
        <v/>
      </c>
      <c r="G6559" s="138"/>
      <c r="H6559" s="134"/>
      <c r="I6559" s="125"/>
      <c r="J6559" s="134"/>
      <c r="K6559" s="126"/>
      <c r="L6559" s="126"/>
      <c r="M6559" s="11"/>
      <c r="N6559" s="140"/>
      <c r="O6559" s="68" t="str">
        <f t="shared" si="236"/>
        <v/>
      </c>
      <c r="S6559" s="139"/>
    </row>
    <row r="6560" spans="2:19" ht="18.75" hidden="1">
      <c r="B6560" s="123"/>
      <c r="C6560" s="125"/>
      <c r="D6560" s="125"/>
      <c r="E6560" s="137"/>
      <c r="F6560" s="68" t="str">
        <f t="shared" si="235"/>
        <v/>
      </c>
      <c r="G6560" s="138"/>
      <c r="H6560" s="134"/>
      <c r="I6560" s="125"/>
      <c r="J6560" s="134"/>
      <c r="K6560" s="126"/>
      <c r="L6560" s="126"/>
      <c r="M6560" s="11"/>
      <c r="N6560" s="140"/>
      <c r="O6560" s="68" t="str">
        <f t="shared" si="236"/>
        <v/>
      </c>
      <c r="S6560" s="139"/>
    </row>
    <row r="6561" spans="2:20" ht="18.75" hidden="1">
      <c r="B6561" s="123"/>
      <c r="C6561" s="125"/>
      <c r="D6561" s="125"/>
      <c r="E6561" s="137"/>
      <c r="F6561" s="68" t="str">
        <f t="shared" si="235"/>
        <v/>
      </c>
      <c r="G6561" s="138"/>
      <c r="H6561" s="134"/>
      <c r="I6561" s="125"/>
      <c r="J6561" s="134"/>
      <c r="K6561" s="126"/>
      <c r="L6561" s="126"/>
      <c r="M6561" s="11"/>
      <c r="N6561" s="140"/>
      <c r="O6561" s="68" t="str">
        <f t="shared" si="236"/>
        <v/>
      </c>
      <c r="S6561" s="139"/>
    </row>
    <row r="6562" spans="2:20" ht="18.75" hidden="1">
      <c r="B6562" s="123"/>
      <c r="C6562" s="125"/>
      <c r="D6562" s="125"/>
      <c r="E6562" s="137"/>
      <c r="F6562" s="68" t="str">
        <f t="shared" si="235"/>
        <v/>
      </c>
      <c r="G6562" s="138"/>
      <c r="H6562" s="134"/>
      <c r="I6562" s="125"/>
      <c r="J6562" s="134"/>
      <c r="K6562" s="126"/>
      <c r="L6562" s="126"/>
      <c r="M6562" s="11"/>
      <c r="N6562" s="140"/>
      <c r="O6562" s="68" t="str">
        <f t="shared" si="236"/>
        <v/>
      </c>
      <c r="S6562" s="139"/>
    </row>
    <row r="6563" spans="2:20" ht="18.75" hidden="1">
      <c r="B6563" s="123"/>
      <c r="C6563" s="125"/>
      <c r="D6563" s="125"/>
      <c r="E6563" s="137"/>
      <c r="F6563" s="68" t="str">
        <f t="shared" si="235"/>
        <v/>
      </c>
      <c r="G6563" s="138"/>
      <c r="H6563" s="134"/>
      <c r="I6563" s="125"/>
      <c r="J6563" s="134"/>
      <c r="K6563" s="126"/>
      <c r="L6563" s="126"/>
      <c r="M6563" s="11"/>
      <c r="N6563" s="140"/>
      <c r="O6563" s="68" t="str">
        <f t="shared" si="236"/>
        <v/>
      </c>
      <c r="S6563" s="139"/>
    </row>
    <row r="6564" spans="2:20" ht="18.75" hidden="1">
      <c r="B6564" s="123"/>
      <c r="C6564" s="125"/>
      <c r="D6564" s="125"/>
      <c r="E6564" s="137"/>
      <c r="F6564" s="68" t="str">
        <f t="shared" si="235"/>
        <v/>
      </c>
      <c r="G6564" s="138"/>
      <c r="H6564" s="134"/>
      <c r="I6564" s="125"/>
      <c r="J6564" s="134"/>
      <c r="K6564" s="126"/>
      <c r="L6564" s="126"/>
      <c r="M6564" s="11"/>
      <c r="N6564" s="140"/>
      <c r="O6564" s="68" t="str">
        <f t="shared" si="236"/>
        <v/>
      </c>
      <c r="S6564" s="139"/>
    </row>
    <row r="6565" spans="2:20" ht="18.75" hidden="1">
      <c r="B6565" s="123"/>
      <c r="C6565" s="125"/>
      <c r="D6565" s="125"/>
      <c r="E6565" s="137"/>
      <c r="F6565" s="68" t="str">
        <f t="shared" si="235"/>
        <v/>
      </c>
      <c r="G6565" s="138"/>
      <c r="H6565" s="134"/>
      <c r="I6565" s="125"/>
      <c r="J6565" s="134"/>
      <c r="K6565" s="126"/>
      <c r="L6565" s="126"/>
      <c r="M6565" s="11"/>
      <c r="N6565" s="140"/>
      <c r="O6565" s="68" t="str">
        <f t="shared" si="236"/>
        <v/>
      </c>
      <c r="S6565" s="139"/>
    </row>
    <row r="6566" spans="2:20" ht="18.75" hidden="1">
      <c r="B6566" s="123"/>
      <c r="C6566" s="125"/>
      <c r="D6566" s="125"/>
      <c r="E6566" s="137"/>
      <c r="F6566" s="68" t="str">
        <f t="shared" si="235"/>
        <v/>
      </c>
      <c r="G6566" s="138"/>
      <c r="H6566" s="134"/>
      <c r="I6566" s="125"/>
      <c r="J6566" s="134"/>
      <c r="K6566" s="126"/>
      <c r="L6566" s="126"/>
      <c r="M6566" s="11"/>
      <c r="N6566" s="140"/>
      <c r="O6566" s="68" t="str">
        <f t="shared" si="236"/>
        <v/>
      </c>
      <c r="S6566" s="139"/>
    </row>
    <row r="6567" spans="2:20" ht="18.75" hidden="1">
      <c r="B6567" s="123"/>
      <c r="C6567" s="125"/>
      <c r="D6567" s="125"/>
      <c r="E6567" s="137"/>
      <c r="F6567" s="68" t="str">
        <f t="shared" si="235"/>
        <v/>
      </c>
      <c r="G6567" s="138"/>
      <c r="H6567" s="134"/>
      <c r="I6567" s="125"/>
      <c r="J6567" s="134"/>
      <c r="K6567" s="126"/>
      <c r="L6567" s="126"/>
      <c r="M6567" s="11"/>
      <c r="N6567" s="140"/>
      <c r="O6567" s="68" t="str">
        <f t="shared" si="236"/>
        <v/>
      </c>
      <c r="S6567" s="139"/>
    </row>
    <row r="6568" spans="2:20" ht="18.75" hidden="1">
      <c r="B6568" s="123"/>
      <c r="C6568" s="125"/>
      <c r="D6568" s="125"/>
      <c r="E6568" s="137"/>
      <c r="F6568" s="68" t="str">
        <f t="shared" si="235"/>
        <v/>
      </c>
      <c r="G6568" s="138"/>
      <c r="H6568" s="134"/>
      <c r="I6568" s="125"/>
      <c r="J6568" s="134"/>
      <c r="K6568" s="126"/>
      <c r="L6568" s="126"/>
      <c r="M6568" s="11"/>
      <c r="N6568" s="140"/>
      <c r="O6568" s="68" t="str">
        <f t="shared" si="236"/>
        <v/>
      </c>
      <c r="S6568" s="139"/>
    </row>
    <row r="6569" spans="2:20" ht="18.75" hidden="1">
      <c r="B6569" s="123"/>
      <c r="C6569" s="125"/>
      <c r="D6569" s="125"/>
      <c r="E6569" s="137"/>
      <c r="F6569" s="68" t="str">
        <f t="shared" si="235"/>
        <v/>
      </c>
      <c r="G6569" s="138"/>
      <c r="H6569" s="134"/>
      <c r="I6569" s="125"/>
      <c r="J6569" s="134"/>
      <c r="K6569" s="126"/>
      <c r="L6569" s="126"/>
      <c r="M6569" s="11"/>
      <c r="N6569" s="140"/>
      <c r="O6569" s="68" t="str">
        <f t="shared" si="236"/>
        <v/>
      </c>
      <c r="S6569" s="139"/>
    </row>
    <row r="6570" spans="2:20" ht="48" hidden="1">
      <c r="B6570" s="123">
        <v>3</v>
      </c>
      <c r="C6570" s="125" t="s">
        <v>54</v>
      </c>
      <c r="D6570" s="125" t="s">
        <v>55</v>
      </c>
      <c r="E6570" s="137">
        <v>2026</v>
      </c>
      <c r="F6570" s="68" t="str">
        <f t="shared" si="235"/>
        <v>312. Vigilancia de la Salud AmbientalVigilancia de la Salud Ambiental2026</v>
      </c>
      <c r="G6570" s="134" t="s">
        <v>696</v>
      </c>
      <c r="H6570" s="134" t="s">
        <v>388</v>
      </c>
      <c r="I6570" s="125" t="s">
        <v>410</v>
      </c>
      <c r="J6570" s="134" t="s">
        <v>697</v>
      </c>
      <c r="K6570" s="126" t="s">
        <v>698</v>
      </c>
      <c r="L6570" s="126" t="s">
        <v>698</v>
      </c>
      <c r="M6570" s="166" t="s">
        <v>66</v>
      </c>
      <c r="N6570" s="11" t="s">
        <v>52</v>
      </c>
      <c r="O6570" s="68" t="str">
        <f t="shared" si="236"/>
        <v>312. Vigilancia de la Salud AmbientalVigilancia de la Salud Ambiental20265_BARRIOS_UNIDOS2_ABRIL_2026</v>
      </c>
      <c r="P6570"/>
      <c r="Q6570"/>
      <c r="R6570"/>
      <c r="S6570" s="164">
        <v>0</v>
      </c>
      <c r="T6570" s="165">
        <v>0</v>
      </c>
    </row>
    <row r="6571" spans="2:20" ht="48" hidden="1">
      <c r="B6571" s="123">
        <v>4</v>
      </c>
      <c r="C6571" s="125" t="s">
        <v>54</v>
      </c>
      <c r="D6571" s="125" t="s">
        <v>55</v>
      </c>
      <c r="E6571" s="137">
        <v>2026</v>
      </c>
      <c r="F6571" s="68" t="str">
        <f t="shared" ref="F6571:F6634" si="237">B6571&amp;C6571&amp;D6571&amp;E6571</f>
        <v>412. Vigilancia de la Salud AmbientalVigilancia de la Salud Ambiental2026</v>
      </c>
      <c r="G6571" s="134" t="s">
        <v>696</v>
      </c>
      <c r="H6571" s="134" t="s">
        <v>388</v>
      </c>
      <c r="I6571" s="125" t="s">
        <v>410</v>
      </c>
      <c r="J6571" s="134" t="s">
        <v>697</v>
      </c>
      <c r="K6571" s="126" t="s">
        <v>698</v>
      </c>
      <c r="L6571" s="126" t="s">
        <v>698</v>
      </c>
      <c r="M6571" s="166" t="s">
        <v>74</v>
      </c>
      <c r="N6571" s="11" t="s">
        <v>52</v>
      </c>
      <c r="O6571" s="68" t="str">
        <f t="shared" si="236"/>
        <v>412. Vigilancia de la Salud AmbientalVigilancia de la Salud Ambiental20264_CHAPINERO2_ABRIL_2026</v>
      </c>
      <c r="P6571" s="129">
        <f t="shared" ref="P6571:P6621" si="238">IFERROR(T6571/S6571,0)</f>
        <v>91656</v>
      </c>
      <c r="S6571" s="164">
        <v>6</v>
      </c>
      <c r="T6571" s="165">
        <v>549936</v>
      </c>
    </row>
    <row r="6572" spans="2:20" ht="48" hidden="1">
      <c r="B6572" s="123">
        <v>4</v>
      </c>
      <c r="C6572" s="125" t="s">
        <v>54</v>
      </c>
      <c r="D6572" s="125" t="s">
        <v>55</v>
      </c>
      <c r="E6572" s="137">
        <v>2026</v>
      </c>
      <c r="F6572" s="68" t="str">
        <f t="shared" si="237"/>
        <v>412. Vigilancia de la Salud AmbientalVigilancia de la Salud Ambiental2026</v>
      </c>
      <c r="G6572" s="134" t="s">
        <v>696</v>
      </c>
      <c r="H6572" s="134" t="s">
        <v>388</v>
      </c>
      <c r="I6572" s="125" t="s">
        <v>410</v>
      </c>
      <c r="J6572" s="134" t="s">
        <v>697</v>
      </c>
      <c r="K6572" s="126" t="s">
        <v>698</v>
      </c>
      <c r="L6572" s="126" t="s">
        <v>698</v>
      </c>
      <c r="M6572" s="166" t="s">
        <v>56</v>
      </c>
      <c r="N6572" s="11" t="s">
        <v>52</v>
      </c>
      <c r="O6572" s="68" t="str">
        <f t="shared" si="236"/>
        <v>412. Vigilancia de la Salud AmbientalVigilancia de la Salud Ambiental20261_USAQUEN2_ABRIL_2026</v>
      </c>
      <c r="P6572" s="129">
        <f t="shared" si="238"/>
        <v>91656</v>
      </c>
      <c r="S6572" s="164">
        <v>56</v>
      </c>
      <c r="T6572" s="165">
        <v>5132736</v>
      </c>
    </row>
    <row r="6573" spans="2:20" ht="48" hidden="1">
      <c r="B6573" s="123">
        <v>4</v>
      </c>
      <c r="C6573" s="125" t="s">
        <v>54</v>
      </c>
      <c r="D6573" s="125" t="s">
        <v>55</v>
      </c>
      <c r="E6573" s="137">
        <v>2026</v>
      </c>
      <c r="F6573" s="68" t="str">
        <f t="shared" si="237"/>
        <v>412. Vigilancia de la Salud AmbientalVigilancia de la Salud Ambiental2026</v>
      </c>
      <c r="G6573" s="134" t="s">
        <v>696</v>
      </c>
      <c r="H6573" s="134" t="s">
        <v>388</v>
      </c>
      <c r="I6573" s="125" t="s">
        <v>410</v>
      </c>
      <c r="J6573" s="134" t="s">
        <v>697</v>
      </c>
      <c r="K6573" s="126" t="s">
        <v>698</v>
      </c>
      <c r="L6573" s="126" t="s">
        <v>698</v>
      </c>
      <c r="M6573" s="166" t="s">
        <v>63</v>
      </c>
      <c r="N6573" s="11" t="s">
        <v>52</v>
      </c>
      <c r="O6573" s="68" t="str">
        <f t="shared" si="236"/>
        <v>412. Vigilancia de la Salud AmbientalVigilancia de la Salud Ambiental20262_ENGATIVA2_ABRIL_2026</v>
      </c>
      <c r="P6573" s="129">
        <f t="shared" si="238"/>
        <v>91656</v>
      </c>
      <c r="S6573" s="164">
        <v>108</v>
      </c>
      <c r="T6573" s="165">
        <v>9898848</v>
      </c>
    </row>
    <row r="6574" spans="2:20" ht="48" hidden="1">
      <c r="B6574" s="123">
        <v>4</v>
      </c>
      <c r="C6574" s="125" t="s">
        <v>54</v>
      </c>
      <c r="D6574" s="125" t="s">
        <v>55</v>
      </c>
      <c r="E6574" s="137">
        <v>2026</v>
      </c>
      <c r="F6574" s="68" t="str">
        <f t="shared" si="237"/>
        <v>412. Vigilancia de la Salud AmbientalVigilancia de la Salud Ambiental2026</v>
      </c>
      <c r="G6574" s="134" t="s">
        <v>696</v>
      </c>
      <c r="H6574" s="134" t="s">
        <v>388</v>
      </c>
      <c r="I6574" s="125" t="s">
        <v>410</v>
      </c>
      <c r="J6574" s="134" t="s">
        <v>697</v>
      </c>
      <c r="K6574" s="126" t="s">
        <v>698</v>
      </c>
      <c r="L6574" s="126" t="s">
        <v>698</v>
      </c>
      <c r="M6574" s="166" t="s">
        <v>77</v>
      </c>
      <c r="N6574" s="11" t="s">
        <v>52</v>
      </c>
      <c r="O6574" s="68" t="str">
        <f t="shared" si="236"/>
        <v>412. Vigilancia de la Salud AmbientalVigilancia de la Salud Ambiental20263_SUBA2_ABRIL_2026</v>
      </c>
      <c r="P6574" s="129">
        <f t="shared" si="238"/>
        <v>91656</v>
      </c>
      <c r="S6574" s="164">
        <v>38</v>
      </c>
      <c r="T6574" s="165">
        <v>3482928</v>
      </c>
    </row>
    <row r="6575" spans="2:20" ht="48" hidden="1">
      <c r="B6575" s="123">
        <v>4</v>
      </c>
      <c r="C6575" s="125" t="s">
        <v>54</v>
      </c>
      <c r="D6575" s="125" t="s">
        <v>55</v>
      </c>
      <c r="E6575" s="137">
        <v>2026</v>
      </c>
      <c r="F6575" s="68" t="str">
        <f t="shared" si="237"/>
        <v>412. Vigilancia de la Salud AmbientalVigilancia de la Salud Ambiental2026</v>
      </c>
      <c r="G6575" s="134" t="s">
        <v>696</v>
      </c>
      <c r="H6575" s="134" t="s">
        <v>388</v>
      </c>
      <c r="I6575" s="125" t="s">
        <v>410</v>
      </c>
      <c r="J6575" s="134" t="s">
        <v>697</v>
      </c>
      <c r="K6575" s="126" t="s">
        <v>698</v>
      </c>
      <c r="L6575" s="126" t="s">
        <v>698</v>
      </c>
      <c r="M6575" s="166" t="s">
        <v>66</v>
      </c>
      <c r="N6575" s="11" t="s">
        <v>52</v>
      </c>
      <c r="O6575" s="68" t="str">
        <f t="shared" si="236"/>
        <v>412. Vigilancia de la Salud AmbientalVigilancia de la Salud Ambiental20265_BARRIOS_UNIDOS2_ABRIL_2026</v>
      </c>
      <c r="P6575" s="129">
        <f t="shared" si="238"/>
        <v>91656</v>
      </c>
      <c r="S6575" s="164">
        <v>9</v>
      </c>
      <c r="T6575" s="165">
        <v>824904</v>
      </c>
    </row>
    <row r="6576" spans="2:20" ht="48" hidden="1">
      <c r="B6576" s="123">
        <v>4</v>
      </c>
      <c r="C6576" s="125" t="s">
        <v>54</v>
      </c>
      <c r="D6576" s="125" t="s">
        <v>55</v>
      </c>
      <c r="E6576" s="137">
        <v>2026</v>
      </c>
      <c r="F6576" s="68" t="str">
        <f t="shared" si="237"/>
        <v>412. Vigilancia de la Salud AmbientalVigilancia de la Salud Ambiental2026</v>
      </c>
      <c r="G6576" s="134" t="s">
        <v>696</v>
      </c>
      <c r="H6576" s="134" t="s">
        <v>388</v>
      </c>
      <c r="I6576" s="125" t="s">
        <v>410</v>
      </c>
      <c r="J6576" s="134" t="s">
        <v>697</v>
      </c>
      <c r="K6576" s="126" t="s">
        <v>698</v>
      </c>
      <c r="L6576" s="126" t="s">
        <v>698</v>
      </c>
      <c r="M6576" s="166" t="s">
        <v>107</v>
      </c>
      <c r="N6576" s="11" t="s">
        <v>52</v>
      </c>
      <c r="O6576" s="68" t="str">
        <f t="shared" si="236"/>
        <v>412. Vigilancia de la Salud AmbientalVigilancia de la Salud Ambiental20266_TEUSAQUILLO2_ABRIL_2026</v>
      </c>
      <c r="P6576" s="129">
        <f t="shared" si="238"/>
        <v>91656</v>
      </c>
      <c r="S6576" s="164">
        <v>17</v>
      </c>
      <c r="T6576" s="165">
        <v>1558152</v>
      </c>
    </row>
    <row r="6577" spans="2:20" ht="48" hidden="1">
      <c r="B6577" s="123">
        <v>6</v>
      </c>
      <c r="C6577" s="125" t="s">
        <v>54</v>
      </c>
      <c r="D6577" s="125" t="s">
        <v>55</v>
      </c>
      <c r="E6577" s="137">
        <v>2026</v>
      </c>
      <c r="F6577" s="68" t="str">
        <f t="shared" si="237"/>
        <v>612. Vigilancia de la Salud AmbientalVigilancia de la Salud Ambiental2026</v>
      </c>
      <c r="G6577" s="134" t="s">
        <v>696</v>
      </c>
      <c r="H6577" s="134" t="s">
        <v>388</v>
      </c>
      <c r="I6577" s="125" t="s">
        <v>410</v>
      </c>
      <c r="J6577" s="134" t="s">
        <v>697</v>
      </c>
      <c r="K6577" s="126" t="s">
        <v>698</v>
      </c>
      <c r="L6577" s="126" t="s">
        <v>698</v>
      </c>
      <c r="M6577" s="166" t="s">
        <v>74</v>
      </c>
      <c r="N6577" s="11" t="s">
        <v>52</v>
      </c>
      <c r="O6577" s="68" t="str">
        <f t="shared" si="236"/>
        <v>612. Vigilancia de la Salud AmbientalVigilancia de la Salud Ambiental20264_CHAPINERO2_ABRIL_2026</v>
      </c>
      <c r="P6577" s="129">
        <f t="shared" si="238"/>
        <v>91656</v>
      </c>
      <c r="S6577" s="164">
        <v>7</v>
      </c>
      <c r="T6577" s="165">
        <v>641592</v>
      </c>
    </row>
    <row r="6578" spans="2:20" ht="48" hidden="1">
      <c r="B6578" s="123">
        <v>6</v>
      </c>
      <c r="C6578" s="125" t="s">
        <v>54</v>
      </c>
      <c r="D6578" s="125" t="s">
        <v>55</v>
      </c>
      <c r="E6578" s="137">
        <v>2026</v>
      </c>
      <c r="F6578" s="68" t="str">
        <f t="shared" si="237"/>
        <v>612. Vigilancia de la Salud AmbientalVigilancia de la Salud Ambiental2026</v>
      </c>
      <c r="G6578" s="134" t="s">
        <v>696</v>
      </c>
      <c r="H6578" s="134" t="s">
        <v>388</v>
      </c>
      <c r="I6578" s="125" t="s">
        <v>410</v>
      </c>
      <c r="J6578" s="134" t="s">
        <v>697</v>
      </c>
      <c r="K6578" s="126" t="s">
        <v>698</v>
      </c>
      <c r="L6578" s="126" t="s">
        <v>698</v>
      </c>
      <c r="M6578" s="166" t="s">
        <v>56</v>
      </c>
      <c r="N6578" s="11" t="s">
        <v>52</v>
      </c>
      <c r="O6578" s="68" t="str">
        <f t="shared" si="236"/>
        <v>612. Vigilancia de la Salud AmbientalVigilancia de la Salud Ambiental20261_USAQUEN2_ABRIL_2026</v>
      </c>
      <c r="P6578" s="129">
        <f t="shared" si="238"/>
        <v>91656</v>
      </c>
      <c r="S6578" s="164">
        <v>1</v>
      </c>
      <c r="T6578" s="165">
        <v>91656</v>
      </c>
    </row>
    <row r="6579" spans="2:20" ht="48" hidden="1">
      <c r="B6579" s="123">
        <v>6</v>
      </c>
      <c r="C6579" s="125" t="s">
        <v>54</v>
      </c>
      <c r="D6579" s="125" t="s">
        <v>55</v>
      </c>
      <c r="E6579" s="137">
        <v>2026</v>
      </c>
      <c r="F6579" s="68" t="str">
        <f t="shared" si="237"/>
        <v>612. Vigilancia de la Salud AmbientalVigilancia de la Salud Ambiental2026</v>
      </c>
      <c r="G6579" s="134" t="s">
        <v>696</v>
      </c>
      <c r="H6579" s="134" t="s">
        <v>388</v>
      </c>
      <c r="I6579" s="125" t="s">
        <v>410</v>
      </c>
      <c r="J6579" s="134" t="s">
        <v>697</v>
      </c>
      <c r="K6579" s="126" t="s">
        <v>698</v>
      </c>
      <c r="L6579" s="126" t="s">
        <v>698</v>
      </c>
      <c r="M6579" s="166" t="s">
        <v>63</v>
      </c>
      <c r="N6579" s="11" t="s">
        <v>52</v>
      </c>
      <c r="O6579" s="68" t="str">
        <f t="shared" si="236"/>
        <v>612. Vigilancia de la Salud AmbientalVigilancia de la Salud Ambiental20262_ENGATIVA2_ABRIL_2026</v>
      </c>
      <c r="P6579" s="129">
        <f t="shared" si="238"/>
        <v>91656</v>
      </c>
      <c r="S6579" s="164">
        <v>1</v>
      </c>
      <c r="T6579" s="165">
        <v>91656</v>
      </c>
    </row>
    <row r="6580" spans="2:20" ht="48" hidden="1">
      <c r="B6580" s="123">
        <v>6</v>
      </c>
      <c r="C6580" s="125" t="s">
        <v>54</v>
      </c>
      <c r="D6580" s="125" t="s">
        <v>55</v>
      </c>
      <c r="E6580" s="137">
        <v>2026</v>
      </c>
      <c r="F6580" s="68" t="str">
        <f t="shared" si="237"/>
        <v>612. Vigilancia de la Salud AmbientalVigilancia de la Salud Ambiental2026</v>
      </c>
      <c r="G6580" s="134" t="s">
        <v>696</v>
      </c>
      <c r="H6580" s="134" t="s">
        <v>388</v>
      </c>
      <c r="I6580" s="125" t="s">
        <v>410</v>
      </c>
      <c r="J6580" s="134" t="s">
        <v>697</v>
      </c>
      <c r="K6580" s="126" t="s">
        <v>698</v>
      </c>
      <c r="L6580" s="126" t="s">
        <v>698</v>
      </c>
      <c r="M6580" s="166" t="s">
        <v>77</v>
      </c>
      <c r="N6580" s="11" t="s">
        <v>52</v>
      </c>
      <c r="O6580" s="68" t="str">
        <f t="shared" si="236"/>
        <v>612. Vigilancia de la Salud AmbientalVigilancia de la Salud Ambiental20263_SUBA2_ABRIL_2026</v>
      </c>
      <c r="P6580" s="129">
        <f t="shared" si="238"/>
        <v>91656</v>
      </c>
      <c r="S6580" s="164">
        <v>2</v>
      </c>
      <c r="T6580" s="165">
        <v>183312</v>
      </c>
    </row>
    <row r="6581" spans="2:20" ht="48" hidden="1">
      <c r="B6581" s="123">
        <v>6</v>
      </c>
      <c r="C6581" s="125" t="s">
        <v>54</v>
      </c>
      <c r="D6581" s="125" t="s">
        <v>55</v>
      </c>
      <c r="E6581" s="137">
        <v>2026</v>
      </c>
      <c r="F6581" s="68" t="str">
        <f t="shared" si="237"/>
        <v>612. Vigilancia de la Salud AmbientalVigilancia de la Salud Ambiental2026</v>
      </c>
      <c r="G6581" s="134" t="s">
        <v>696</v>
      </c>
      <c r="H6581" s="134" t="s">
        <v>388</v>
      </c>
      <c r="I6581" s="125" t="s">
        <v>410</v>
      </c>
      <c r="J6581" s="134" t="s">
        <v>697</v>
      </c>
      <c r="K6581" s="126" t="s">
        <v>698</v>
      </c>
      <c r="L6581" s="126" t="s">
        <v>698</v>
      </c>
      <c r="M6581" s="166" t="s">
        <v>66</v>
      </c>
      <c r="N6581" s="11" t="s">
        <v>52</v>
      </c>
      <c r="O6581" s="68" t="str">
        <f t="shared" si="236"/>
        <v>612. Vigilancia de la Salud AmbientalVigilancia de la Salud Ambiental20265_BARRIOS_UNIDOS2_ABRIL_2026</v>
      </c>
      <c r="P6581" s="129">
        <f t="shared" si="238"/>
        <v>0</v>
      </c>
      <c r="S6581" s="164">
        <v>0</v>
      </c>
      <c r="T6581" s="165">
        <v>0</v>
      </c>
    </row>
    <row r="6582" spans="2:20" ht="48" hidden="1">
      <c r="B6582" s="123">
        <v>6</v>
      </c>
      <c r="C6582" s="125" t="s">
        <v>54</v>
      </c>
      <c r="D6582" s="125" t="s">
        <v>55</v>
      </c>
      <c r="E6582" s="137">
        <v>2026</v>
      </c>
      <c r="F6582" s="68" t="str">
        <f t="shared" si="237"/>
        <v>612. Vigilancia de la Salud AmbientalVigilancia de la Salud Ambiental2026</v>
      </c>
      <c r="G6582" s="134" t="s">
        <v>696</v>
      </c>
      <c r="H6582" s="134" t="s">
        <v>388</v>
      </c>
      <c r="I6582" s="125" t="s">
        <v>410</v>
      </c>
      <c r="J6582" s="134" t="s">
        <v>697</v>
      </c>
      <c r="K6582" s="126" t="s">
        <v>698</v>
      </c>
      <c r="L6582" s="126" t="s">
        <v>698</v>
      </c>
      <c r="M6582" s="166" t="s">
        <v>107</v>
      </c>
      <c r="N6582" s="11" t="s">
        <v>52</v>
      </c>
      <c r="O6582" s="68" t="str">
        <f t="shared" si="236"/>
        <v>612. Vigilancia de la Salud AmbientalVigilancia de la Salud Ambiental20266_TEUSAQUILLO2_ABRIL_2026</v>
      </c>
      <c r="P6582" s="129">
        <f t="shared" si="238"/>
        <v>91656</v>
      </c>
      <c r="S6582" s="164">
        <v>1</v>
      </c>
      <c r="T6582" s="165">
        <v>91656</v>
      </c>
    </row>
    <row r="6583" spans="2:20" ht="48" hidden="1">
      <c r="B6583" s="123">
        <v>12</v>
      </c>
      <c r="C6583" s="125" t="s">
        <v>54</v>
      </c>
      <c r="D6583" s="125" t="s">
        <v>55</v>
      </c>
      <c r="E6583" s="137">
        <v>2026</v>
      </c>
      <c r="F6583" s="68" t="str">
        <f t="shared" si="237"/>
        <v>1212. Vigilancia de la Salud AmbientalVigilancia de la Salud Ambiental2026</v>
      </c>
      <c r="G6583" s="134" t="s">
        <v>696</v>
      </c>
      <c r="H6583" s="134" t="s">
        <v>388</v>
      </c>
      <c r="I6583" s="125" t="s">
        <v>410</v>
      </c>
      <c r="J6583" s="134" t="s">
        <v>697</v>
      </c>
      <c r="K6583" s="126" t="s">
        <v>698</v>
      </c>
      <c r="L6583" s="126" t="s">
        <v>698</v>
      </c>
      <c r="M6583" s="166" t="s">
        <v>74</v>
      </c>
      <c r="N6583" s="11" t="s">
        <v>52</v>
      </c>
      <c r="O6583" s="68" t="str">
        <f t="shared" si="236"/>
        <v>1212. Vigilancia de la Salud AmbientalVigilancia de la Salud Ambiental20264_CHAPINERO2_ABRIL_2026</v>
      </c>
      <c r="P6583" s="129">
        <f t="shared" si="238"/>
        <v>91656</v>
      </c>
      <c r="S6583" s="164">
        <v>2</v>
      </c>
      <c r="T6583" s="165">
        <v>183312</v>
      </c>
    </row>
    <row r="6584" spans="2:20" ht="48" hidden="1">
      <c r="B6584" s="123">
        <v>12</v>
      </c>
      <c r="C6584" s="125" t="s">
        <v>54</v>
      </c>
      <c r="D6584" s="125" t="s">
        <v>55</v>
      </c>
      <c r="E6584" s="137">
        <v>2026</v>
      </c>
      <c r="F6584" s="68" t="str">
        <f t="shared" si="237"/>
        <v>1212. Vigilancia de la Salud AmbientalVigilancia de la Salud Ambiental2026</v>
      </c>
      <c r="G6584" s="134" t="s">
        <v>696</v>
      </c>
      <c r="H6584" s="134" t="s">
        <v>388</v>
      </c>
      <c r="I6584" s="125" t="s">
        <v>410</v>
      </c>
      <c r="J6584" s="134" t="s">
        <v>697</v>
      </c>
      <c r="K6584" s="126" t="s">
        <v>698</v>
      </c>
      <c r="L6584" s="126" t="s">
        <v>698</v>
      </c>
      <c r="M6584" s="166" t="s">
        <v>56</v>
      </c>
      <c r="N6584" s="11" t="s">
        <v>52</v>
      </c>
      <c r="O6584" s="68" t="str">
        <f t="shared" si="236"/>
        <v>1212. Vigilancia de la Salud AmbientalVigilancia de la Salud Ambiental20261_USAQUEN2_ABRIL_2026</v>
      </c>
      <c r="P6584" s="129">
        <f t="shared" si="238"/>
        <v>91656</v>
      </c>
      <c r="S6584" s="164">
        <v>6</v>
      </c>
      <c r="T6584" s="165">
        <v>549936</v>
      </c>
    </row>
    <row r="6585" spans="2:20" ht="48" hidden="1">
      <c r="B6585" s="123">
        <v>12</v>
      </c>
      <c r="C6585" s="125" t="s">
        <v>54</v>
      </c>
      <c r="D6585" s="125" t="s">
        <v>55</v>
      </c>
      <c r="E6585" s="137">
        <v>2026</v>
      </c>
      <c r="F6585" s="68" t="str">
        <f t="shared" si="237"/>
        <v>1212. Vigilancia de la Salud AmbientalVigilancia de la Salud Ambiental2026</v>
      </c>
      <c r="G6585" s="134" t="s">
        <v>696</v>
      </c>
      <c r="H6585" s="134" t="s">
        <v>388</v>
      </c>
      <c r="I6585" s="125" t="s">
        <v>410</v>
      </c>
      <c r="J6585" s="134" t="s">
        <v>697</v>
      </c>
      <c r="K6585" s="126" t="s">
        <v>698</v>
      </c>
      <c r="L6585" s="126" t="s">
        <v>698</v>
      </c>
      <c r="M6585" s="166" t="s">
        <v>63</v>
      </c>
      <c r="N6585" s="11" t="s">
        <v>52</v>
      </c>
      <c r="O6585" s="68" t="str">
        <f t="shared" si="236"/>
        <v>1212. Vigilancia de la Salud AmbientalVigilancia de la Salud Ambiental20262_ENGATIVA2_ABRIL_2026</v>
      </c>
      <c r="P6585" s="129">
        <f t="shared" si="238"/>
        <v>91656</v>
      </c>
      <c r="S6585" s="164">
        <v>5</v>
      </c>
      <c r="T6585" s="165">
        <v>458280</v>
      </c>
    </row>
    <row r="6586" spans="2:20" ht="48" hidden="1">
      <c r="B6586" s="123">
        <v>12</v>
      </c>
      <c r="C6586" s="125" t="s">
        <v>54</v>
      </c>
      <c r="D6586" s="125" t="s">
        <v>55</v>
      </c>
      <c r="E6586" s="137">
        <v>2026</v>
      </c>
      <c r="F6586" s="68" t="str">
        <f t="shared" si="237"/>
        <v>1212. Vigilancia de la Salud AmbientalVigilancia de la Salud Ambiental2026</v>
      </c>
      <c r="G6586" s="134" t="s">
        <v>696</v>
      </c>
      <c r="H6586" s="134" t="s">
        <v>388</v>
      </c>
      <c r="I6586" s="125" t="s">
        <v>410</v>
      </c>
      <c r="J6586" s="134" t="s">
        <v>697</v>
      </c>
      <c r="K6586" s="126" t="s">
        <v>698</v>
      </c>
      <c r="L6586" s="126" t="s">
        <v>698</v>
      </c>
      <c r="M6586" s="166" t="s">
        <v>77</v>
      </c>
      <c r="N6586" s="11" t="s">
        <v>52</v>
      </c>
      <c r="O6586" s="68" t="str">
        <f t="shared" si="236"/>
        <v>1212. Vigilancia de la Salud AmbientalVigilancia de la Salud Ambiental20263_SUBA2_ABRIL_2026</v>
      </c>
      <c r="P6586" s="129">
        <f t="shared" si="238"/>
        <v>91656</v>
      </c>
      <c r="S6586" s="164">
        <v>2</v>
      </c>
      <c r="T6586" s="165">
        <v>183312</v>
      </c>
    </row>
    <row r="6587" spans="2:20" ht="48" hidden="1">
      <c r="B6587" s="123">
        <v>12</v>
      </c>
      <c r="C6587" s="125" t="s">
        <v>54</v>
      </c>
      <c r="D6587" s="125" t="s">
        <v>55</v>
      </c>
      <c r="E6587" s="137">
        <v>2026</v>
      </c>
      <c r="F6587" s="68" t="str">
        <f t="shared" si="237"/>
        <v>1212. Vigilancia de la Salud AmbientalVigilancia de la Salud Ambiental2026</v>
      </c>
      <c r="G6587" s="134" t="s">
        <v>696</v>
      </c>
      <c r="H6587" s="134" t="s">
        <v>388</v>
      </c>
      <c r="I6587" s="125" t="s">
        <v>410</v>
      </c>
      <c r="J6587" s="134" t="s">
        <v>697</v>
      </c>
      <c r="K6587" s="126" t="s">
        <v>698</v>
      </c>
      <c r="L6587" s="126" t="s">
        <v>698</v>
      </c>
      <c r="M6587" s="166" t="s">
        <v>66</v>
      </c>
      <c r="N6587" s="11" t="s">
        <v>52</v>
      </c>
      <c r="O6587" s="68" t="str">
        <f t="shared" si="236"/>
        <v>1212. Vigilancia de la Salud AmbientalVigilancia de la Salud Ambiental20265_BARRIOS_UNIDOS2_ABRIL_2026</v>
      </c>
      <c r="P6587" s="129">
        <f t="shared" si="238"/>
        <v>0</v>
      </c>
      <c r="S6587" s="164">
        <v>0</v>
      </c>
      <c r="T6587" s="165">
        <v>0</v>
      </c>
    </row>
    <row r="6588" spans="2:20" ht="48" hidden="1">
      <c r="B6588" s="123">
        <v>12</v>
      </c>
      <c r="C6588" s="125" t="s">
        <v>54</v>
      </c>
      <c r="D6588" s="125" t="s">
        <v>55</v>
      </c>
      <c r="E6588" s="137">
        <v>2026</v>
      </c>
      <c r="F6588" s="68" t="str">
        <f t="shared" si="237"/>
        <v>1212. Vigilancia de la Salud AmbientalVigilancia de la Salud Ambiental2026</v>
      </c>
      <c r="G6588" s="134" t="s">
        <v>696</v>
      </c>
      <c r="H6588" s="134" t="s">
        <v>388</v>
      </c>
      <c r="I6588" s="125" t="s">
        <v>410</v>
      </c>
      <c r="J6588" s="134" t="s">
        <v>697</v>
      </c>
      <c r="K6588" s="126" t="s">
        <v>698</v>
      </c>
      <c r="L6588" s="126" t="s">
        <v>698</v>
      </c>
      <c r="M6588" s="166" t="s">
        <v>107</v>
      </c>
      <c r="N6588" s="11" t="s">
        <v>52</v>
      </c>
      <c r="O6588" s="68" t="str">
        <f t="shared" ref="O6588:O6651" si="239">+F6588&amp;M6588&amp;N6588</f>
        <v>1212. Vigilancia de la Salud AmbientalVigilancia de la Salud Ambiental20266_TEUSAQUILLO2_ABRIL_2026</v>
      </c>
      <c r="P6588" s="129">
        <f t="shared" si="238"/>
        <v>0</v>
      </c>
      <c r="S6588" s="164">
        <v>0</v>
      </c>
      <c r="T6588" s="165">
        <v>0</v>
      </c>
    </row>
    <row r="6589" spans="2:20" ht="48" hidden="1">
      <c r="B6589" s="123">
        <v>17</v>
      </c>
      <c r="C6589" s="125" t="s">
        <v>54</v>
      </c>
      <c r="D6589" s="125" t="s">
        <v>55</v>
      </c>
      <c r="E6589" s="137">
        <v>2026</v>
      </c>
      <c r="F6589" s="68" t="str">
        <f t="shared" si="237"/>
        <v>1712. Vigilancia de la Salud AmbientalVigilancia de la Salud Ambiental2026</v>
      </c>
      <c r="G6589" s="134" t="s">
        <v>696</v>
      </c>
      <c r="H6589" s="134" t="s">
        <v>388</v>
      </c>
      <c r="I6589" s="125" t="s">
        <v>410</v>
      </c>
      <c r="J6589" s="134" t="s">
        <v>697</v>
      </c>
      <c r="K6589" s="126" t="s">
        <v>698</v>
      </c>
      <c r="L6589" s="126" t="s">
        <v>698</v>
      </c>
      <c r="M6589" s="166" t="s">
        <v>56</v>
      </c>
      <c r="N6589" s="11" t="s">
        <v>52</v>
      </c>
      <c r="O6589" s="68" t="str">
        <f t="shared" si="239"/>
        <v>1712. Vigilancia de la Salud AmbientalVigilancia de la Salud Ambiental20261_USAQUEN2_ABRIL_2026</v>
      </c>
      <c r="P6589" s="129">
        <f t="shared" si="238"/>
        <v>0</v>
      </c>
      <c r="S6589" s="164">
        <v>0</v>
      </c>
      <c r="T6589" s="165">
        <v>0</v>
      </c>
    </row>
    <row r="6590" spans="2:20" ht="48" hidden="1">
      <c r="B6590" s="123">
        <v>17</v>
      </c>
      <c r="C6590" s="125" t="s">
        <v>54</v>
      </c>
      <c r="D6590" s="125" t="s">
        <v>55</v>
      </c>
      <c r="E6590" s="137">
        <v>2026</v>
      </c>
      <c r="F6590" s="68" t="str">
        <f t="shared" si="237"/>
        <v>1712. Vigilancia de la Salud AmbientalVigilancia de la Salud Ambiental2026</v>
      </c>
      <c r="G6590" s="134" t="s">
        <v>696</v>
      </c>
      <c r="H6590" s="134" t="s">
        <v>388</v>
      </c>
      <c r="I6590" s="125" t="s">
        <v>410</v>
      </c>
      <c r="J6590" s="134" t="s">
        <v>697</v>
      </c>
      <c r="K6590" s="126" t="s">
        <v>698</v>
      </c>
      <c r="L6590" s="126" t="s">
        <v>698</v>
      </c>
      <c r="M6590" s="166" t="s">
        <v>63</v>
      </c>
      <c r="N6590" s="11" t="s">
        <v>52</v>
      </c>
      <c r="O6590" s="68" t="str">
        <f t="shared" si="239"/>
        <v>1712. Vigilancia de la Salud AmbientalVigilancia de la Salud Ambiental20262_ENGATIVA2_ABRIL_2026</v>
      </c>
      <c r="P6590" s="129">
        <f t="shared" si="238"/>
        <v>0</v>
      </c>
      <c r="S6590" s="164">
        <v>0</v>
      </c>
      <c r="T6590" s="165">
        <v>0</v>
      </c>
    </row>
    <row r="6591" spans="2:20" ht="48" hidden="1">
      <c r="B6591" s="123">
        <v>17</v>
      </c>
      <c r="C6591" s="125" t="s">
        <v>54</v>
      </c>
      <c r="D6591" s="125" t="s">
        <v>55</v>
      </c>
      <c r="E6591" s="137">
        <v>2026</v>
      </c>
      <c r="F6591" s="68" t="str">
        <f t="shared" si="237"/>
        <v>1712. Vigilancia de la Salud AmbientalVigilancia de la Salud Ambiental2026</v>
      </c>
      <c r="G6591" s="134" t="s">
        <v>696</v>
      </c>
      <c r="H6591" s="134" t="s">
        <v>388</v>
      </c>
      <c r="I6591" s="125" t="s">
        <v>410</v>
      </c>
      <c r="J6591" s="134" t="s">
        <v>697</v>
      </c>
      <c r="K6591" s="126" t="s">
        <v>698</v>
      </c>
      <c r="L6591" s="126" t="s">
        <v>698</v>
      </c>
      <c r="M6591" s="166" t="s">
        <v>77</v>
      </c>
      <c r="N6591" s="11" t="s">
        <v>52</v>
      </c>
      <c r="O6591" s="68" t="str">
        <f t="shared" si="239"/>
        <v>1712. Vigilancia de la Salud AmbientalVigilancia de la Salud Ambiental20263_SUBA2_ABRIL_2026</v>
      </c>
      <c r="P6591" s="129">
        <f t="shared" si="238"/>
        <v>0</v>
      </c>
      <c r="S6591" s="164">
        <v>0</v>
      </c>
      <c r="T6591" s="165">
        <v>0</v>
      </c>
    </row>
    <row r="6592" spans="2:20" ht="48" hidden="1">
      <c r="B6592" s="123">
        <v>17</v>
      </c>
      <c r="C6592" s="125" t="s">
        <v>54</v>
      </c>
      <c r="D6592" s="125" t="s">
        <v>55</v>
      </c>
      <c r="E6592" s="137">
        <v>2026</v>
      </c>
      <c r="F6592" s="68" t="str">
        <f t="shared" si="237"/>
        <v>1712. Vigilancia de la Salud AmbientalVigilancia de la Salud Ambiental2026</v>
      </c>
      <c r="G6592" s="134" t="s">
        <v>696</v>
      </c>
      <c r="H6592" s="134" t="s">
        <v>388</v>
      </c>
      <c r="I6592" s="125" t="s">
        <v>410</v>
      </c>
      <c r="J6592" s="134" t="s">
        <v>697</v>
      </c>
      <c r="K6592" s="126" t="s">
        <v>698</v>
      </c>
      <c r="L6592" s="126" t="s">
        <v>698</v>
      </c>
      <c r="M6592" s="166" t="s">
        <v>66</v>
      </c>
      <c r="N6592" s="11" t="s">
        <v>52</v>
      </c>
      <c r="O6592" s="68" t="str">
        <f t="shared" si="239"/>
        <v>1712. Vigilancia de la Salud AmbientalVigilancia de la Salud Ambiental20265_BARRIOS_UNIDOS2_ABRIL_2026</v>
      </c>
      <c r="P6592" s="129">
        <f t="shared" si="238"/>
        <v>91656</v>
      </c>
      <c r="S6592" s="164">
        <v>3</v>
      </c>
      <c r="T6592" s="165">
        <v>274968</v>
      </c>
    </row>
    <row r="6593" spans="2:20" ht="48" hidden="1">
      <c r="B6593" s="123">
        <v>18</v>
      </c>
      <c r="C6593" s="125" t="s">
        <v>54</v>
      </c>
      <c r="D6593" s="125" t="s">
        <v>55</v>
      </c>
      <c r="E6593" s="137">
        <v>2026</v>
      </c>
      <c r="F6593" s="68" t="str">
        <f t="shared" si="237"/>
        <v>1812. Vigilancia de la Salud AmbientalVigilancia de la Salud Ambiental2026</v>
      </c>
      <c r="G6593" s="134" t="s">
        <v>696</v>
      </c>
      <c r="H6593" s="134" t="s">
        <v>388</v>
      </c>
      <c r="I6593" s="125" t="s">
        <v>410</v>
      </c>
      <c r="J6593" s="134" t="s">
        <v>697</v>
      </c>
      <c r="K6593" s="126" t="s">
        <v>698</v>
      </c>
      <c r="L6593" s="126" t="s">
        <v>698</v>
      </c>
      <c r="M6593" s="166" t="s">
        <v>56</v>
      </c>
      <c r="N6593" s="11" t="s">
        <v>52</v>
      </c>
      <c r="O6593" s="68" t="str">
        <f t="shared" si="239"/>
        <v>1812. Vigilancia de la Salud AmbientalVigilancia de la Salud Ambiental20261_USAQUEN2_ABRIL_2026</v>
      </c>
      <c r="P6593" s="129">
        <f t="shared" si="238"/>
        <v>0</v>
      </c>
      <c r="S6593" s="164">
        <v>0</v>
      </c>
      <c r="T6593" s="165">
        <v>0</v>
      </c>
    </row>
    <row r="6594" spans="2:20" ht="48" hidden="1">
      <c r="B6594" s="123">
        <v>21</v>
      </c>
      <c r="C6594" s="125" t="s">
        <v>54</v>
      </c>
      <c r="D6594" s="125" t="s">
        <v>55</v>
      </c>
      <c r="E6594" s="137">
        <v>2026</v>
      </c>
      <c r="F6594" s="68" t="str">
        <f t="shared" si="237"/>
        <v>2112. Vigilancia de la Salud AmbientalVigilancia de la Salud Ambiental2026</v>
      </c>
      <c r="G6594" s="134" t="s">
        <v>696</v>
      </c>
      <c r="H6594" s="134" t="s">
        <v>388</v>
      </c>
      <c r="I6594" s="125" t="s">
        <v>410</v>
      </c>
      <c r="J6594" s="134" t="s">
        <v>697</v>
      </c>
      <c r="K6594" s="126" t="s">
        <v>698</v>
      </c>
      <c r="L6594" s="126" t="s">
        <v>698</v>
      </c>
      <c r="M6594" s="166" t="s">
        <v>56</v>
      </c>
      <c r="N6594" s="11" t="s">
        <v>52</v>
      </c>
      <c r="O6594" s="68" t="str">
        <f t="shared" si="239"/>
        <v>2112. Vigilancia de la Salud AmbientalVigilancia de la Salud Ambiental20261_USAQUEN2_ABRIL_2026</v>
      </c>
      <c r="P6594" s="129">
        <f t="shared" si="238"/>
        <v>0</v>
      </c>
      <c r="S6594" s="164">
        <v>0</v>
      </c>
      <c r="T6594" s="165">
        <v>0</v>
      </c>
    </row>
    <row r="6595" spans="2:20" ht="48" hidden="1">
      <c r="B6595" s="123">
        <v>21</v>
      </c>
      <c r="C6595" s="125" t="s">
        <v>54</v>
      </c>
      <c r="D6595" s="125" t="s">
        <v>55</v>
      </c>
      <c r="E6595" s="137">
        <v>2026</v>
      </c>
      <c r="F6595" s="68" t="str">
        <f t="shared" si="237"/>
        <v>2112. Vigilancia de la Salud AmbientalVigilancia de la Salud Ambiental2026</v>
      </c>
      <c r="G6595" s="134" t="s">
        <v>696</v>
      </c>
      <c r="H6595" s="134" t="s">
        <v>388</v>
      </c>
      <c r="I6595" s="125" t="s">
        <v>410</v>
      </c>
      <c r="J6595" s="134" t="s">
        <v>697</v>
      </c>
      <c r="K6595" s="126" t="s">
        <v>698</v>
      </c>
      <c r="L6595" s="126" t="s">
        <v>698</v>
      </c>
      <c r="M6595" s="166" t="s">
        <v>63</v>
      </c>
      <c r="N6595" s="11" t="s">
        <v>52</v>
      </c>
      <c r="O6595" s="68" t="str">
        <f t="shared" si="239"/>
        <v>2112. Vigilancia de la Salud AmbientalVigilancia de la Salud Ambiental20262_ENGATIVA2_ABRIL_2026</v>
      </c>
      <c r="P6595" s="129">
        <f t="shared" si="238"/>
        <v>122208</v>
      </c>
      <c r="S6595" s="164">
        <v>1</v>
      </c>
      <c r="T6595" s="165">
        <v>122208</v>
      </c>
    </row>
    <row r="6596" spans="2:20" ht="48" hidden="1">
      <c r="B6596" s="123">
        <v>21</v>
      </c>
      <c r="C6596" s="125" t="s">
        <v>54</v>
      </c>
      <c r="D6596" s="125" t="s">
        <v>55</v>
      </c>
      <c r="E6596" s="137">
        <v>2026</v>
      </c>
      <c r="F6596" s="68" t="str">
        <f t="shared" si="237"/>
        <v>2112. Vigilancia de la Salud AmbientalVigilancia de la Salud Ambiental2026</v>
      </c>
      <c r="G6596" s="134" t="s">
        <v>696</v>
      </c>
      <c r="H6596" s="134" t="s">
        <v>388</v>
      </c>
      <c r="I6596" s="125" t="s">
        <v>410</v>
      </c>
      <c r="J6596" s="134" t="s">
        <v>697</v>
      </c>
      <c r="K6596" s="126" t="s">
        <v>698</v>
      </c>
      <c r="L6596" s="126" t="s">
        <v>698</v>
      </c>
      <c r="M6596" s="166" t="s">
        <v>77</v>
      </c>
      <c r="N6596" s="11" t="s">
        <v>52</v>
      </c>
      <c r="O6596" s="68" t="str">
        <f t="shared" si="239"/>
        <v>2112. Vigilancia de la Salud AmbientalVigilancia de la Salud Ambiental20263_SUBA2_ABRIL_2026</v>
      </c>
      <c r="P6596" s="129">
        <f t="shared" si="238"/>
        <v>122208</v>
      </c>
      <c r="S6596" s="164">
        <v>4</v>
      </c>
      <c r="T6596" s="165">
        <v>488832</v>
      </c>
    </row>
    <row r="6597" spans="2:20" ht="48" hidden="1">
      <c r="B6597" s="123">
        <v>21</v>
      </c>
      <c r="C6597" s="125" t="s">
        <v>54</v>
      </c>
      <c r="D6597" s="125" t="s">
        <v>55</v>
      </c>
      <c r="E6597" s="137">
        <v>2026</v>
      </c>
      <c r="F6597" s="68" t="str">
        <f t="shared" si="237"/>
        <v>2112. Vigilancia de la Salud AmbientalVigilancia de la Salud Ambiental2026</v>
      </c>
      <c r="G6597" s="134" t="s">
        <v>696</v>
      </c>
      <c r="H6597" s="134" t="s">
        <v>388</v>
      </c>
      <c r="I6597" s="125" t="s">
        <v>410</v>
      </c>
      <c r="J6597" s="134" t="s">
        <v>697</v>
      </c>
      <c r="K6597" s="126" t="s">
        <v>698</v>
      </c>
      <c r="L6597" s="126" t="s">
        <v>698</v>
      </c>
      <c r="M6597" s="166" t="s">
        <v>66</v>
      </c>
      <c r="N6597" s="11" t="s">
        <v>52</v>
      </c>
      <c r="O6597" s="68" t="str">
        <f t="shared" si="239"/>
        <v>2112. Vigilancia de la Salud AmbientalVigilancia de la Salud Ambiental20265_BARRIOS_UNIDOS2_ABRIL_2026</v>
      </c>
      <c r="P6597" s="129">
        <f t="shared" si="238"/>
        <v>122208</v>
      </c>
      <c r="S6597" s="164">
        <v>2</v>
      </c>
      <c r="T6597" s="165">
        <v>244416</v>
      </c>
    </row>
    <row r="6598" spans="2:20" ht="48" hidden="1">
      <c r="B6598" s="123">
        <v>21</v>
      </c>
      <c r="C6598" s="125" t="s">
        <v>54</v>
      </c>
      <c r="D6598" s="125" t="s">
        <v>55</v>
      </c>
      <c r="E6598" s="137">
        <v>2026</v>
      </c>
      <c r="F6598" s="68" t="str">
        <f t="shared" si="237"/>
        <v>2112. Vigilancia de la Salud AmbientalVigilancia de la Salud Ambiental2026</v>
      </c>
      <c r="G6598" s="134" t="s">
        <v>696</v>
      </c>
      <c r="H6598" s="134" t="s">
        <v>388</v>
      </c>
      <c r="I6598" s="125" t="s">
        <v>410</v>
      </c>
      <c r="J6598" s="134" t="s">
        <v>697</v>
      </c>
      <c r="K6598" s="126" t="s">
        <v>698</v>
      </c>
      <c r="L6598" s="126" t="s">
        <v>698</v>
      </c>
      <c r="M6598" s="166" t="s">
        <v>107</v>
      </c>
      <c r="N6598" s="11" t="s">
        <v>52</v>
      </c>
      <c r="O6598" s="68" t="str">
        <f t="shared" si="239"/>
        <v>2112. Vigilancia de la Salud AmbientalVigilancia de la Salud Ambiental20266_TEUSAQUILLO2_ABRIL_2026</v>
      </c>
      <c r="P6598" s="129">
        <f t="shared" si="238"/>
        <v>0</v>
      </c>
      <c r="S6598" s="164">
        <v>0</v>
      </c>
      <c r="T6598" s="165">
        <v>0</v>
      </c>
    </row>
    <row r="6599" spans="2:20" ht="48" hidden="1">
      <c r="B6599" s="123">
        <v>22</v>
      </c>
      <c r="C6599" s="125" t="s">
        <v>54</v>
      </c>
      <c r="D6599" s="125" t="s">
        <v>55</v>
      </c>
      <c r="E6599" s="137">
        <v>2026</v>
      </c>
      <c r="F6599" s="68" t="str">
        <f t="shared" si="237"/>
        <v>2212. Vigilancia de la Salud AmbientalVigilancia de la Salud Ambiental2026</v>
      </c>
      <c r="G6599" s="134" t="s">
        <v>696</v>
      </c>
      <c r="H6599" s="134" t="s">
        <v>388</v>
      </c>
      <c r="I6599" s="125" t="s">
        <v>410</v>
      </c>
      <c r="J6599" s="134" t="s">
        <v>697</v>
      </c>
      <c r="K6599" s="126" t="s">
        <v>698</v>
      </c>
      <c r="L6599" s="126" t="s">
        <v>698</v>
      </c>
      <c r="M6599" s="166" t="s">
        <v>74</v>
      </c>
      <c r="N6599" s="11" t="s">
        <v>52</v>
      </c>
      <c r="O6599" s="68" t="str">
        <f t="shared" si="239"/>
        <v>2212. Vigilancia de la Salud AmbientalVigilancia de la Salud Ambiental20264_CHAPINERO2_ABRIL_2026</v>
      </c>
      <c r="P6599" s="129">
        <f t="shared" si="238"/>
        <v>91656</v>
      </c>
      <c r="S6599" s="164">
        <v>3</v>
      </c>
      <c r="T6599" s="165">
        <v>274968</v>
      </c>
    </row>
    <row r="6600" spans="2:20" ht="48" hidden="1">
      <c r="B6600" s="123">
        <v>22</v>
      </c>
      <c r="C6600" s="125" t="s">
        <v>54</v>
      </c>
      <c r="D6600" s="125" t="s">
        <v>55</v>
      </c>
      <c r="E6600" s="137">
        <v>2026</v>
      </c>
      <c r="F6600" s="68" t="str">
        <f t="shared" si="237"/>
        <v>2212. Vigilancia de la Salud AmbientalVigilancia de la Salud Ambiental2026</v>
      </c>
      <c r="G6600" s="134" t="s">
        <v>696</v>
      </c>
      <c r="H6600" s="134" t="s">
        <v>388</v>
      </c>
      <c r="I6600" s="125" t="s">
        <v>410</v>
      </c>
      <c r="J6600" s="134" t="s">
        <v>697</v>
      </c>
      <c r="K6600" s="126" t="s">
        <v>698</v>
      </c>
      <c r="L6600" s="126" t="s">
        <v>698</v>
      </c>
      <c r="M6600" s="166" t="s">
        <v>56</v>
      </c>
      <c r="N6600" s="11" t="s">
        <v>52</v>
      </c>
      <c r="O6600" s="68" t="str">
        <f t="shared" si="239"/>
        <v>2212. Vigilancia de la Salud AmbientalVigilancia de la Salud Ambiental20261_USAQUEN2_ABRIL_2026</v>
      </c>
      <c r="P6600" s="129">
        <f t="shared" si="238"/>
        <v>91656</v>
      </c>
      <c r="S6600" s="164">
        <v>25</v>
      </c>
      <c r="T6600" s="165">
        <v>2291400</v>
      </c>
    </row>
    <row r="6601" spans="2:20" ht="48" hidden="1">
      <c r="B6601" s="123">
        <v>22</v>
      </c>
      <c r="C6601" s="125" t="s">
        <v>54</v>
      </c>
      <c r="D6601" s="125" t="s">
        <v>55</v>
      </c>
      <c r="E6601" s="137">
        <v>2026</v>
      </c>
      <c r="F6601" s="68" t="str">
        <f t="shared" si="237"/>
        <v>2212. Vigilancia de la Salud AmbientalVigilancia de la Salud Ambiental2026</v>
      </c>
      <c r="G6601" s="134" t="s">
        <v>696</v>
      </c>
      <c r="H6601" s="134" t="s">
        <v>388</v>
      </c>
      <c r="I6601" s="125" t="s">
        <v>410</v>
      </c>
      <c r="J6601" s="134" t="s">
        <v>697</v>
      </c>
      <c r="K6601" s="126" t="s">
        <v>698</v>
      </c>
      <c r="L6601" s="126" t="s">
        <v>698</v>
      </c>
      <c r="M6601" s="166" t="s">
        <v>63</v>
      </c>
      <c r="N6601" s="11" t="s">
        <v>52</v>
      </c>
      <c r="O6601" s="68" t="str">
        <f t="shared" si="239"/>
        <v>2212. Vigilancia de la Salud AmbientalVigilancia de la Salud Ambiental20262_ENGATIVA2_ABRIL_2026</v>
      </c>
      <c r="P6601" s="129">
        <f t="shared" si="238"/>
        <v>91656</v>
      </c>
      <c r="S6601" s="164">
        <v>36</v>
      </c>
      <c r="T6601" s="165">
        <v>3299616</v>
      </c>
    </row>
    <row r="6602" spans="2:20" ht="48" hidden="1">
      <c r="B6602" s="123">
        <v>22</v>
      </c>
      <c r="C6602" s="125" t="s">
        <v>54</v>
      </c>
      <c r="D6602" s="125" t="s">
        <v>55</v>
      </c>
      <c r="E6602" s="137">
        <v>2026</v>
      </c>
      <c r="F6602" s="68" t="str">
        <f t="shared" si="237"/>
        <v>2212. Vigilancia de la Salud AmbientalVigilancia de la Salud Ambiental2026</v>
      </c>
      <c r="G6602" s="134" t="s">
        <v>696</v>
      </c>
      <c r="H6602" s="134" t="s">
        <v>388</v>
      </c>
      <c r="I6602" s="125" t="s">
        <v>410</v>
      </c>
      <c r="J6602" s="134" t="s">
        <v>697</v>
      </c>
      <c r="K6602" s="126" t="s">
        <v>698</v>
      </c>
      <c r="L6602" s="126" t="s">
        <v>698</v>
      </c>
      <c r="M6602" s="166" t="s">
        <v>77</v>
      </c>
      <c r="N6602" s="11" t="s">
        <v>52</v>
      </c>
      <c r="O6602" s="68" t="str">
        <f t="shared" si="239"/>
        <v>2212. Vigilancia de la Salud AmbientalVigilancia de la Salud Ambiental20263_SUBA2_ABRIL_2026</v>
      </c>
      <c r="P6602" s="129">
        <f t="shared" si="238"/>
        <v>91656</v>
      </c>
      <c r="S6602" s="164">
        <v>40</v>
      </c>
      <c r="T6602" s="165">
        <v>3666240</v>
      </c>
    </row>
    <row r="6603" spans="2:20" ht="48" hidden="1">
      <c r="B6603" s="123">
        <v>22</v>
      </c>
      <c r="C6603" s="125" t="s">
        <v>54</v>
      </c>
      <c r="D6603" s="125" t="s">
        <v>55</v>
      </c>
      <c r="E6603" s="137">
        <v>2026</v>
      </c>
      <c r="F6603" s="68" t="str">
        <f t="shared" si="237"/>
        <v>2212. Vigilancia de la Salud AmbientalVigilancia de la Salud Ambiental2026</v>
      </c>
      <c r="G6603" s="134" t="s">
        <v>696</v>
      </c>
      <c r="H6603" s="134" t="s">
        <v>388</v>
      </c>
      <c r="I6603" s="125" t="s">
        <v>410</v>
      </c>
      <c r="J6603" s="134" t="s">
        <v>697</v>
      </c>
      <c r="K6603" s="126" t="s">
        <v>698</v>
      </c>
      <c r="L6603" s="126" t="s">
        <v>698</v>
      </c>
      <c r="M6603" s="166" t="s">
        <v>66</v>
      </c>
      <c r="N6603" s="11" t="s">
        <v>52</v>
      </c>
      <c r="O6603" s="68" t="str">
        <f t="shared" si="239"/>
        <v>2212. Vigilancia de la Salud AmbientalVigilancia de la Salud Ambiental20265_BARRIOS_UNIDOS2_ABRIL_2026</v>
      </c>
      <c r="P6603" s="129">
        <f t="shared" si="238"/>
        <v>91656</v>
      </c>
      <c r="S6603" s="164">
        <v>38</v>
      </c>
      <c r="T6603" s="165">
        <v>3482928</v>
      </c>
    </row>
    <row r="6604" spans="2:20" ht="48" hidden="1">
      <c r="B6604" s="123">
        <v>22</v>
      </c>
      <c r="C6604" s="125" t="s">
        <v>54</v>
      </c>
      <c r="D6604" s="125" t="s">
        <v>55</v>
      </c>
      <c r="E6604" s="137">
        <v>2026</v>
      </c>
      <c r="F6604" s="68" t="str">
        <f t="shared" si="237"/>
        <v>2212. Vigilancia de la Salud AmbientalVigilancia de la Salud Ambiental2026</v>
      </c>
      <c r="G6604" s="134" t="s">
        <v>696</v>
      </c>
      <c r="H6604" s="134" t="s">
        <v>388</v>
      </c>
      <c r="I6604" s="125" t="s">
        <v>410</v>
      </c>
      <c r="J6604" s="134" t="s">
        <v>697</v>
      </c>
      <c r="K6604" s="126" t="s">
        <v>698</v>
      </c>
      <c r="L6604" s="126" t="s">
        <v>698</v>
      </c>
      <c r="M6604" s="166" t="s">
        <v>107</v>
      </c>
      <c r="N6604" s="11" t="s">
        <v>52</v>
      </c>
      <c r="O6604" s="68" t="str">
        <f t="shared" si="239"/>
        <v>2212. Vigilancia de la Salud AmbientalVigilancia de la Salud Ambiental20266_TEUSAQUILLO2_ABRIL_2026</v>
      </c>
      <c r="P6604" s="129">
        <f t="shared" si="238"/>
        <v>91656</v>
      </c>
      <c r="S6604" s="164">
        <v>9</v>
      </c>
      <c r="T6604" s="165">
        <v>824904</v>
      </c>
    </row>
    <row r="6605" spans="2:20" ht="48" hidden="1">
      <c r="B6605" s="123">
        <v>28</v>
      </c>
      <c r="C6605" s="125" t="s">
        <v>54</v>
      </c>
      <c r="D6605" s="125" t="s">
        <v>55</v>
      </c>
      <c r="E6605" s="137">
        <v>2026</v>
      </c>
      <c r="F6605" s="68" t="str">
        <f t="shared" si="237"/>
        <v>2812. Vigilancia de la Salud AmbientalVigilancia de la Salud Ambiental2026</v>
      </c>
      <c r="G6605" s="134" t="s">
        <v>696</v>
      </c>
      <c r="H6605" s="134" t="s">
        <v>699</v>
      </c>
      <c r="I6605" s="125" t="s">
        <v>410</v>
      </c>
      <c r="J6605" s="134" t="s">
        <v>697</v>
      </c>
      <c r="K6605" s="126" t="s">
        <v>698</v>
      </c>
      <c r="L6605" s="126" t="s">
        <v>698</v>
      </c>
      <c r="M6605" s="166" t="s">
        <v>74</v>
      </c>
      <c r="N6605" s="11" t="s">
        <v>52</v>
      </c>
      <c r="O6605" s="68" t="str">
        <f t="shared" si="239"/>
        <v>2812. Vigilancia de la Salud AmbientalVigilancia de la Salud Ambiental20264_CHAPINERO2_ABRIL_2026</v>
      </c>
      <c r="P6605" s="129">
        <f t="shared" si="238"/>
        <v>71958</v>
      </c>
      <c r="S6605" s="164">
        <v>1</v>
      </c>
      <c r="T6605" s="165">
        <v>71958</v>
      </c>
    </row>
    <row r="6606" spans="2:20" ht="48" hidden="1">
      <c r="B6606" s="123">
        <v>28</v>
      </c>
      <c r="C6606" s="125" t="s">
        <v>54</v>
      </c>
      <c r="D6606" s="125" t="s">
        <v>55</v>
      </c>
      <c r="E6606" s="137">
        <v>2026</v>
      </c>
      <c r="F6606" s="68" t="str">
        <f t="shared" si="237"/>
        <v>2812. Vigilancia de la Salud AmbientalVigilancia de la Salud Ambiental2026</v>
      </c>
      <c r="G6606" s="134" t="s">
        <v>696</v>
      </c>
      <c r="H6606" s="134" t="s">
        <v>699</v>
      </c>
      <c r="I6606" s="125" t="s">
        <v>410</v>
      </c>
      <c r="J6606" s="134" t="s">
        <v>697</v>
      </c>
      <c r="K6606" s="126" t="s">
        <v>698</v>
      </c>
      <c r="L6606" s="126" t="s">
        <v>698</v>
      </c>
      <c r="M6606" s="166" t="s">
        <v>56</v>
      </c>
      <c r="N6606" s="11" t="s">
        <v>52</v>
      </c>
      <c r="O6606" s="68" t="str">
        <f t="shared" si="239"/>
        <v>2812. Vigilancia de la Salud AmbientalVigilancia de la Salud Ambiental20261_USAQUEN2_ABRIL_2026</v>
      </c>
      <c r="P6606" s="129">
        <f t="shared" si="238"/>
        <v>71958</v>
      </c>
      <c r="S6606" s="164">
        <v>1</v>
      </c>
      <c r="T6606" s="165">
        <v>71958</v>
      </c>
    </row>
    <row r="6607" spans="2:20" ht="48" hidden="1">
      <c r="B6607" s="123">
        <v>28</v>
      </c>
      <c r="C6607" s="125" t="s">
        <v>54</v>
      </c>
      <c r="D6607" s="125" t="s">
        <v>55</v>
      </c>
      <c r="E6607" s="137">
        <v>2026</v>
      </c>
      <c r="F6607" s="68" t="str">
        <f t="shared" si="237"/>
        <v>2812. Vigilancia de la Salud AmbientalVigilancia de la Salud Ambiental2026</v>
      </c>
      <c r="G6607" s="134" t="s">
        <v>696</v>
      </c>
      <c r="H6607" s="134" t="s">
        <v>699</v>
      </c>
      <c r="I6607" s="125" t="s">
        <v>410</v>
      </c>
      <c r="J6607" s="134" t="s">
        <v>697</v>
      </c>
      <c r="K6607" s="126" t="s">
        <v>698</v>
      </c>
      <c r="L6607" s="126" t="s">
        <v>698</v>
      </c>
      <c r="M6607" s="166" t="s">
        <v>63</v>
      </c>
      <c r="N6607" s="11" t="s">
        <v>52</v>
      </c>
      <c r="O6607" s="68" t="str">
        <f t="shared" si="239"/>
        <v>2812. Vigilancia de la Salud AmbientalVigilancia de la Salud Ambiental20262_ENGATIVA2_ABRIL_2026</v>
      </c>
      <c r="P6607" s="129">
        <f t="shared" si="238"/>
        <v>71958</v>
      </c>
      <c r="S6607" s="164">
        <v>3</v>
      </c>
      <c r="T6607" s="165">
        <v>215874</v>
      </c>
    </row>
    <row r="6608" spans="2:20" ht="48" hidden="1">
      <c r="B6608" s="123">
        <v>28</v>
      </c>
      <c r="C6608" s="125" t="s">
        <v>54</v>
      </c>
      <c r="D6608" s="125" t="s">
        <v>55</v>
      </c>
      <c r="E6608" s="137">
        <v>2026</v>
      </c>
      <c r="F6608" s="68" t="str">
        <f t="shared" si="237"/>
        <v>2812. Vigilancia de la Salud AmbientalVigilancia de la Salud Ambiental2026</v>
      </c>
      <c r="G6608" s="134" t="s">
        <v>696</v>
      </c>
      <c r="H6608" s="134" t="s">
        <v>699</v>
      </c>
      <c r="I6608" s="125" t="s">
        <v>410</v>
      </c>
      <c r="J6608" s="134" t="s">
        <v>697</v>
      </c>
      <c r="K6608" s="126" t="s">
        <v>698</v>
      </c>
      <c r="L6608" s="126" t="s">
        <v>698</v>
      </c>
      <c r="M6608" s="166" t="s">
        <v>77</v>
      </c>
      <c r="N6608" s="11" t="s">
        <v>52</v>
      </c>
      <c r="O6608" s="68" t="str">
        <f t="shared" si="239"/>
        <v>2812. Vigilancia de la Salud AmbientalVigilancia de la Salud Ambiental20263_SUBA2_ABRIL_2026</v>
      </c>
      <c r="P6608" s="129">
        <f t="shared" si="238"/>
        <v>71958</v>
      </c>
      <c r="S6608" s="164">
        <v>2</v>
      </c>
      <c r="T6608" s="165">
        <v>143916</v>
      </c>
    </row>
    <row r="6609" spans="2:20" ht="48" hidden="1">
      <c r="B6609" s="123">
        <v>28</v>
      </c>
      <c r="C6609" s="125" t="s">
        <v>54</v>
      </c>
      <c r="D6609" s="125" t="s">
        <v>55</v>
      </c>
      <c r="E6609" s="137">
        <v>2026</v>
      </c>
      <c r="F6609" s="68" t="str">
        <f t="shared" si="237"/>
        <v>2812. Vigilancia de la Salud AmbientalVigilancia de la Salud Ambiental2026</v>
      </c>
      <c r="G6609" s="134" t="s">
        <v>696</v>
      </c>
      <c r="H6609" s="134" t="s">
        <v>699</v>
      </c>
      <c r="I6609" s="125" t="s">
        <v>410</v>
      </c>
      <c r="J6609" s="134" t="s">
        <v>697</v>
      </c>
      <c r="K6609" s="126" t="s">
        <v>698</v>
      </c>
      <c r="L6609" s="126" t="s">
        <v>698</v>
      </c>
      <c r="M6609" s="166" t="s">
        <v>66</v>
      </c>
      <c r="N6609" s="11" t="s">
        <v>52</v>
      </c>
      <c r="O6609" s="68" t="str">
        <f t="shared" si="239"/>
        <v>2812. Vigilancia de la Salud AmbientalVigilancia de la Salud Ambiental20265_BARRIOS_UNIDOS2_ABRIL_2026</v>
      </c>
      <c r="P6609" s="129">
        <f t="shared" si="238"/>
        <v>71958</v>
      </c>
      <c r="S6609" s="164">
        <v>1</v>
      </c>
      <c r="T6609" s="165">
        <v>71958</v>
      </c>
    </row>
    <row r="6610" spans="2:20" ht="48" hidden="1">
      <c r="B6610" s="123">
        <v>28</v>
      </c>
      <c r="C6610" s="125" t="s">
        <v>54</v>
      </c>
      <c r="D6610" s="125" t="s">
        <v>55</v>
      </c>
      <c r="E6610" s="137">
        <v>2026</v>
      </c>
      <c r="F6610" s="68" t="str">
        <f t="shared" si="237"/>
        <v>2812. Vigilancia de la Salud AmbientalVigilancia de la Salud Ambiental2026</v>
      </c>
      <c r="G6610" s="134" t="s">
        <v>696</v>
      </c>
      <c r="H6610" s="134" t="s">
        <v>699</v>
      </c>
      <c r="I6610" s="125" t="s">
        <v>410</v>
      </c>
      <c r="J6610" s="134" t="s">
        <v>697</v>
      </c>
      <c r="K6610" s="126" t="s">
        <v>698</v>
      </c>
      <c r="L6610" s="126" t="s">
        <v>698</v>
      </c>
      <c r="M6610" s="166" t="s">
        <v>107</v>
      </c>
      <c r="N6610" s="11" t="s">
        <v>52</v>
      </c>
      <c r="O6610" s="68" t="str">
        <f t="shared" si="239"/>
        <v>2812. Vigilancia de la Salud AmbientalVigilancia de la Salud Ambiental20266_TEUSAQUILLO2_ABRIL_2026</v>
      </c>
      <c r="P6610" s="129">
        <f t="shared" si="238"/>
        <v>0</v>
      </c>
      <c r="S6610" s="164">
        <v>0</v>
      </c>
      <c r="T6610" s="165">
        <v>0</v>
      </c>
    </row>
    <row r="6611" spans="2:20" ht="48" hidden="1">
      <c r="B6611" s="123">
        <v>31</v>
      </c>
      <c r="C6611" s="125" t="s">
        <v>54</v>
      </c>
      <c r="D6611" s="125" t="s">
        <v>55</v>
      </c>
      <c r="E6611" s="137">
        <v>2026</v>
      </c>
      <c r="F6611" s="68" t="str">
        <f t="shared" si="237"/>
        <v>3112. Vigilancia de la Salud AmbientalVigilancia de la Salud Ambiental2026</v>
      </c>
      <c r="G6611" s="134" t="s">
        <v>696</v>
      </c>
      <c r="H6611" s="134" t="s">
        <v>699</v>
      </c>
      <c r="I6611" s="125" t="s">
        <v>410</v>
      </c>
      <c r="J6611" s="134" t="s">
        <v>697</v>
      </c>
      <c r="K6611" s="126" t="s">
        <v>698</v>
      </c>
      <c r="L6611" s="126" t="s">
        <v>698</v>
      </c>
      <c r="M6611" s="166" t="s">
        <v>56</v>
      </c>
      <c r="N6611" s="11" t="s">
        <v>52</v>
      </c>
      <c r="O6611" s="68" t="str">
        <f t="shared" si="239"/>
        <v>3112. Vigilancia de la Salud AmbientalVigilancia de la Salud Ambiental20261_USAQUEN2_ABRIL_2026</v>
      </c>
      <c r="P6611" s="129">
        <f t="shared" si="238"/>
        <v>0</v>
      </c>
      <c r="S6611" s="164">
        <v>0</v>
      </c>
      <c r="T6611" s="165">
        <v>0</v>
      </c>
    </row>
    <row r="6612" spans="2:20" ht="48" hidden="1">
      <c r="B6612" s="123">
        <v>31</v>
      </c>
      <c r="C6612" s="125" t="s">
        <v>54</v>
      </c>
      <c r="D6612" s="125" t="s">
        <v>55</v>
      </c>
      <c r="E6612" s="137">
        <v>2026</v>
      </c>
      <c r="F6612" s="68" t="str">
        <f t="shared" si="237"/>
        <v>3112. Vigilancia de la Salud AmbientalVigilancia de la Salud Ambiental2026</v>
      </c>
      <c r="G6612" s="134" t="s">
        <v>696</v>
      </c>
      <c r="H6612" s="134" t="s">
        <v>699</v>
      </c>
      <c r="I6612" s="125" t="s">
        <v>410</v>
      </c>
      <c r="J6612" s="134" t="s">
        <v>697</v>
      </c>
      <c r="K6612" s="126" t="s">
        <v>698</v>
      </c>
      <c r="L6612" s="126" t="s">
        <v>698</v>
      </c>
      <c r="M6612" s="166" t="s">
        <v>63</v>
      </c>
      <c r="N6612" s="11" t="s">
        <v>52</v>
      </c>
      <c r="O6612" s="68" t="str">
        <f t="shared" si="239"/>
        <v>3112. Vigilancia de la Salud AmbientalVigilancia de la Salud Ambiental20262_ENGATIVA2_ABRIL_2026</v>
      </c>
      <c r="P6612" s="129">
        <f t="shared" si="238"/>
        <v>91656</v>
      </c>
      <c r="S6612" s="164">
        <v>14</v>
      </c>
      <c r="T6612" s="165">
        <v>1283184</v>
      </c>
    </row>
    <row r="6613" spans="2:20" ht="48" hidden="1">
      <c r="B6613" s="123">
        <v>31</v>
      </c>
      <c r="C6613" s="125" t="s">
        <v>54</v>
      </c>
      <c r="D6613" s="125" t="s">
        <v>55</v>
      </c>
      <c r="E6613" s="137">
        <v>2026</v>
      </c>
      <c r="F6613" s="68" t="str">
        <f t="shared" si="237"/>
        <v>3112. Vigilancia de la Salud AmbientalVigilancia de la Salud Ambiental2026</v>
      </c>
      <c r="G6613" s="134" t="s">
        <v>696</v>
      </c>
      <c r="H6613" s="134" t="s">
        <v>699</v>
      </c>
      <c r="I6613" s="125" t="s">
        <v>410</v>
      </c>
      <c r="J6613" s="134" t="s">
        <v>697</v>
      </c>
      <c r="K6613" s="126" t="s">
        <v>698</v>
      </c>
      <c r="L6613" s="126" t="s">
        <v>698</v>
      </c>
      <c r="M6613" s="166" t="s">
        <v>77</v>
      </c>
      <c r="N6613" s="11" t="s">
        <v>52</v>
      </c>
      <c r="O6613" s="68" t="str">
        <f t="shared" si="239"/>
        <v>3112. Vigilancia de la Salud AmbientalVigilancia de la Salud Ambiental20263_SUBA2_ABRIL_2026</v>
      </c>
      <c r="P6613" s="129">
        <f t="shared" si="238"/>
        <v>91656</v>
      </c>
      <c r="S6613" s="164">
        <v>7</v>
      </c>
      <c r="T6613" s="165">
        <v>641592</v>
      </c>
    </row>
    <row r="6614" spans="2:20" ht="48" hidden="1">
      <c r="B6614" s="123">
        <v>31</v>
      </c>
      <c r="C6614" s="125" t="s">
        <v>54</v>
      </c>
      <c r="D6614" s="125" t="s">
        <v>55</v>
      </c>
      <c r="E6614" s="137">
        <v>2026</v>
      </c>
      <c r="F6614" s="68" t="str">
        <f t="shared" si="237"/>
        <v>3112. Vigilancia de la Salud AmbientalVigilancia de la Salud Ambiental2026</v>
      </c>
      <c r="G6614" s="134" t="s">
        <v>696</v>
      </c>
      <c r="H6614" s="134" t="s">
        <v>699</v>
      </c>
      <c r="I6614" s="125" t="s">
        <v>410</v>
      </c>
      <c r="J6614" s="134" t="s">
        <v>697</v>
      </c>
      <c r="K6614" s="126" t="s">
        <v>698</v>
      </c>
      <c r="L6614" s="126" t="s">
        <v>698</v>
      </c>
      <c r="M6614" s="166" t="s">
        <v>66</v>
      </c>
      <c r="N6614" s="11" t="s">
        <v>52</v>
      </c>
      <c r="O6614" s="68" t="str">
        <f t="shared" si="239"/>
        <v>3112. Vigilancia de la Salud AmbientalVigilancia de la Salud Ambiental20265_BARRIOS_UNIDOS2_ABRIL_2026</v>
      </c>
      <c r="P6614" s="129">
        <f t="shared" si="238"/>
        <v>91656</v>
      </c>
      <c r="S6614" s="164">
        <v>3</v>
      </c>
      <c r="T6614" s="165">
        <v>274968</v>
      </c>
    </row>
    <row r="6615" spans="2:20" ht="48" hidden="1">
      <c r="B6615" s="123">
        <v>31</v>
      </c>
      <c r="C6615" s="125" t="s">
        <v>54</v>
      </c>
      <c r="D6615" s="125" t="s">
        <v>55</v>
      </c>
      <c r="E6615" s="137">
        <v>2026</v>
      </c>
      <c r="F6615" s="68" t="str">
        <f t="shared" si="237"/>
        <v>3112. Vigilancia de la Salud AmbientalVigilancia de la Salud Ambiental2026</v>
      </c>
      <c r="G6615" s="134" t="s">
        <v>696</v>
      </c>
      <c r="H6615" s="134" t="s">
        <v>699</v>
      </c>
      <c r="I6615" s="125" t="s">
        <v>410</v>
      </c>
      <c r="J6615" s="134" t="s">
        <v>697</v>
      </c>
      <c r="K6615" s="126" t="s">
        <v>698</v>
      </c>
      <c r="L6615" s="126" t="s">
        <v>698</v>
      </c>
      <c r="M6615" s="166" t="s">
        <v>107</v>
      </c>
      <c r="N6615" s="11" t="s">
        <v>52</v>
      </c>
      <c r="O6615" s="68" t="str">
        <f t="shared" si="239"/>
        <v>3112. Vigilancia de la Salud AmbientalVigilancia de la Salud Ambiental20266_TEUSAQUILLO2_ABRIL_2026</v>
      </c>
      <c r="P6615" s="129">
        <f t="shared" si="238"/>
        <v>91656</v>
      </c>
      <c r="S6615" s="164">
        <v>1</v>
      </c>
      <c r="T6615" s="165">
        <v>91656</v>
      </c>
    </row>
    <row r="6616" spans="2:20" ht="48" hidden="1">
      <c r="B6616" s="123">
        <v>33</v>
      </c>
      <c r="C6616" s="125" t="s">
        <v>54</v>
      </c>
      <c r="D6616" s="125" t="s">
        <v>55</v>
      </c>
      <c r="E6616" s="137">
        <v>2026</v>
      </c>
      <c r="F6616" s="68" t="str">
        <f t="shared" si="237"/>
        <v>3312. Vigilancia de la Salud AmbientalVigilancia de la Salud Ambiental2026</v>
      </c>
      <c r="G6616" s="134" t="s">
        <v>696</v>
      </c>
      <c r="H6616" s="134" t="s">
        <v>699</v>
      </c>
      <c r="I6616" s="125" t="s">
        <v>410</v>
      </c>
      <c r="J6616" s="134" t="s">
        <v>697</v>
      </c>
      <c r="K6616" s="126" t="s">
        <v>698</v>
      </c>
      <c r="L6616" s="126" t="s">
        <v>698</v>
      </c>
      <c r="M6616" s="166" t="s">
        <v>74</v>
      </c>
      <c r="N6616" s="11" t="s">
        <v>52</v>
      </c>
      <c r="O6616" s="68" t="str">
        <f t="shared" si="239"/>
        <v>3312. Vigilancia de la Salud AmbientalVigilancia de la Salud Ambiental20264_CHAPINERO2_ABRIL_2026</v>
      </c>
      <c r="P6616" s="129">
        <f t="shared" si="238"/>
        <v>152760</v>
      </c>
      <c r="S6616" s="164">
        <v>4</v>
      </c>
      <c r="T6616" s="165">
        <v>611040</v>
      </c>
    </row>
    <row r="6617" spans="2:20" ht="48" hidden="1">
      <c r="B6617" s="123">
        <v>33</v>
      </c>
      <c r="C6617" s="125" t="s">
        <v>54</v>
      </c>
      <c r="D6617" s="125" t="s">
        <v>55</v>
      </c>
      <c r="E6617" s="137">
        <v>2026</v>
      </c>
      <c r="F6617" s="68" t="str">
        <f t="shared" si="237"/>
        <v>3312. Vigilancia de la Salud AmbientalVigilancia de la Salud Ambiental2026</v>
      </c>
      <c r="G6617" s="134" t="s">
        <v>696</v>
      </c>
      <c r="H6617" s="134" t="s">
        <v>699</v>
      </c>
      <c r="I6617" s="125" t="s">
        <v>410</v>
      </c>
      <c r="J6617" s="134" t="s">
        <v>697</v>
      </c>
      <c r="K6617" s="126" t="s">
        <v>698</v>
      </c>
      <c r="L6617" s="126" t="s">
        <v>698</v>
      </c>
      <c r="M6617" s="166" t="s">
        <v>56</v>
      </c>
      <c r="N6617" s="11" t="s">
        <v>52</v>
      </c>
      <c r="O6617" s="68" t="str">
        <f t="shared" si="239"/>
        <v>3312. Vigilancia de la Salud AmbientalVigilancia de la Salud Ambiental20261_USAQUEN2_ABRIL_2026</v>
      </c>
      <c r="P6617" s="129">
        <f t="shared" si="238"/>
        <v>152760</v>
      </c>
      <c r="S6617" s="164">
        <v>4</v>
      </c>
      <c r="T6617" s="165">
        <v>611040</v>
      </c>
    </row>
    <row r="6618" spans="2:20" ht="48" hidden="1">
      <c r="B6618" s="123">
        <v>33</v>
      </c>
      <c r="C6618" s="125" t="s">
        <v>54</v>
      </c>
      <c r="D6618" s="125" t="s">
        <v>55</v>
      </c>
      <c r="E6618" s="137">
        <v>2026</v>
      </c>
      <c r="F6618" s="68" t="str">
        <f t="shared" si="237"/>
        <v>3312. Vigilancia de la Salud AmbientalVigilancia de la Salud Ambiental2026</v>
      </c>
      <c r="G6618" s="134" t="s">
        <v>696</v>
      </c>
      <c r="H6618" s="134" t="s">
        <v>699</v>
      </c>
      <c r="I6618" s="125" t="s">
        <v>410</v>
      </c>
      <c r="J6618" s="134" t="s">
        <v>697</v>
      </c>
      <c r="K6618" s="126" t="s">
        <v>698</v>
      </c>
      <c r="L6618" s="126" t="s">
        <v>698</v>
      </c>
      <c r="M6618" s="166" t="s">
        <v>63</v>
      </c>
      <c r="N6618" s="11" t="s">
        <v>52</v>
      </c>
      <c r="O6618" s="68" t="str">
        <f t="shared" si="239"/>
        <v>3312. Vigilancia de la Salud AmbientalVigilancia de la Salud Ambiental20262_ENGATIVA2_ABRIL_2026</v>
      </c>
      <c r="P6618" s="129">
        <f t="shared" si="238"/>
        <v>152760</v>
      </c>
      <c r="S6618" s="164">
        <v>3</v>
      </c>
      <c r="T6618" s="165">
        <v>458280</v>
      </c>
    </row>
    <row r="6619" spans="2:20" ht="48" hidden="1">
      <c r="B6619" s="123">
        <v>33</v>
      </c>
      <c r="C6619" s="125" t="s">
        <v>54</v>
      </c>
      <c r="D6619" s="125" t="s">
        <v>55</v>
      </c>
      <c r="E6619" s="137">
        <v>2026</v>
      </c>
      <c r="F6619" s="68" t="str">
        <f t="shared" si="237"/>
        <v>3312. Vigilancia de la Salud AmbientalVigilancia de la Salud Ambiental2026</v>
      </c>
      <c r="G6619" s="134" t="s">
        <v>696</v>
      </c>
      <c r="H6619" s="134" t="s">
        <v>699</v>
      </c>
      <c r="I6619" s="125" t="s">
        <v>410</v>
      </c>
      <c r="J6619" s="134" t="s">
        <v>697</v>
      </c>
      <c r="K6619" s="126" t="s">
        <v>698</v>
      </c>
      <c r="L6619" s="126" t="s">
        <v>698</v>
      </c>
      <c r="M6619" s="166" t="s">
        <v>77</v>
      </c>
      <c r="N6619" s="11" t="s">
        <v>52</v>
      </c>
      <c r="O6619" s="68" t="str">
        <f t="shared" si="239"/>
        <v>3312. Vigilancia de la Salud AmbientalVigilancia de la Salud Ambiental20263_SUBA2_ABRIL_2026</v>
      </c>
      <c r="P6619" s="129">
        <f t="shared" si="238"/>
        <v>152760</v>
      </c>
      <c r="S6619" s="164">
        <v>4</v>
      </c>
      <c r="T6619" s="165">
        <v>611040</v>
      </c>
    </row>
    <row r="6620" spans="2:20" ht="48" hidden="1">
      <c r="B6620" s="123">
        <v>33</v>
      </c>
      <c r="C6620" s="125" t="s">
        <v>54</v>
      </c>
      <c r="D6620" s="125" t="s">
        <v>55</v>
      </c>
      <c r="E6620" s="137">
        <v>2026</v>
      </c>
      <c r="F6620" s="68" t="str">
        <f t="shared" si="237"/>
        <v>3312. Vigilancia de la Salud AmbientalVigilancia de la Salud Ambiental2026</v>
      </c>
      <c r="G6620" s="134" t="s">
        <v>696</v>
      </c>
      <c r="H6620" s="134" t="s">
        <v>699</v>
      </c>
      <c r="I6620" s="125" t="s">
        <v>410</v>
      </c>
      <c r="J6620" s="134" t="s">
        <v>697</v>
      </c>
      <c r="K6620" s="126" t="s">
        <v>698</v>
      </c>
      <c r="L6620" s="126" t="s">
        <v>698</v>
      </c>
      <c r="M6620" s="166" t="s">
        <v>66</v>
      </c>
      <c r="N6620" s="11" t="s">
        <v>52</v>
      </c>
      <c r="O6620" s="68" t="str">
        <f t="shared" si="239"/>
        <v>3312. Vigilancia de la Salud AmbientalVigilancia de la Salud Ambiental20265_BARRIOS_UNIDOS2_ABRIL_2026</v>
      </c>
      <c r="P6620" s="129">
        <f t="shared" si="238"/>
        <v>152760</v>
      </c>
      <c r="S6620" s="164">
        <v>1</v>
      </c>
      <c r="T6620" s="165">
        <v>152760</v>
      </c>
    </row>
    <row r="6621" spans="2:20" ht="48" hidden="1">
      <c r="B6621" s="123">
        <v>33</v>
      </c>
      <c r="C6621" s="125" t="s">
        <v>54</v>
      </c>
      <c r="D6621" s="125" t="s">
        <v>55</v>
      </c>
      <c r="E6621" s="137">
        <v>2026</v>
      </c>
      <c r="F6621" s="68" t="str">
        <f t="shared" si="237"/>
        <v>3312. Vigilancia de la Salud AmbientalVigilancia de la Salud Ambiental2026</v>
      </c>
      <c r="G6621" s="134" t="s">
        <v>696</v>
      </c>
      <c r="H6621" s="134" t="s">
        <v>699</v>
      </c>
      <c r="I6621" s="125" t="s">
        <v>410</v>
      </c>
      <c r="J6621" s="134" t="s">
        <v>697</v>
      </c>
      <c r="K6621" s="126" t="s">
        <v>698</v>
      </c>
      <c r="L6621" s="126" t="s">
        <v>698</v>
      </c>
      <c r="M6621" s="166" t="s">
        <v>107</v>
      </c>
      <c r="N6621" s="11" t="s">
        <v>52</v>
      </c>
      <c r="O6621" s="68" t="str">
        <f t="shared" si="239"/>
        <v>3312. Vigilancia de la Salud AmbientalVigilancia de la Salud Ambiental20266_TEUSAQUILLO2_ABRIL_2026</v>
      </c>
      <c r="P6621" s="129">
        <f t="shared" si="238"/>
        <v>152760</v>
      </c>
      <c r="S6621" s="164">
        <v>1</v>
      </c>
      <c r="T6621" s="165">
        <v>152760</v>
      </c>
    </row>
    <row r="6622" spans="2:20" ht="48" hidden="1">
      <c r="B6622" s="123">
        <v>34</v>
      </c>
      <c r="C6622" s="125" t="s">
        <v>54</v>
      </c>
      <c r="D6622" s="125" t="s">
        <v>55</v>
      </c>
      <c r="E6622" s="137">
        <v>2026</v>
      </c>
      <c r="F6622" s="68" t="str">
        <f t="shared" si="237"/>
        <v>3412. Vigilancia de la Salud AmbientalVigilancia de la Salud Ambiental2026</v>
      </c>
      <c r="G6622" s="134" t="s">
        <v>696</v>
      </c>
      <c r="H6622" s="134" t="s">
        <v>699</v>
      </c>
      <c r="I6622" s="125" t="s">
        <v>410</v>
      </c>
      <c r="J6622" s="134" t="s">
        <v>697</v>
      </c>
      <c r="K6622" s="126" t="s">
        <v>698</v>
      </c>
      <c r="L6622" s="126" t="s">
        <v>698</v>
      </c>
      <c r="M6622" s="166" t="s">
        <v>74</v>
      </c>
      <c r="N6622" s="11" t="s">
        <v>52</v>
      </c>
      <c r="O6622" s="68" t="str">
        <f t="shared" si="239"/>
        <v>3412. Vigilancia de la Salud AmbientalVigilancia de la Salud Ambiental20264_CHAPINERO2_ABRIL_2026</v>
      </c>
      <c r="P6622" s="129">
        <f t="shared" ref="P6622:P6685" si="240">IFERROR(T6622/S6622,0)</f>
        <v>91656</v>
      </c>
      <c r="S6622" s="164">
        <v>1</v>
      </c>
      <c r="T6622" s="165">
        <v>91656</v>
      </c>
    </row>
    <row r="6623" spans="2:20" ht="48" hidden="1">
      <c r="B6623" s="123">
        <v>34</v>
      </c>
      <c r="C6623" s="125" t="s">
        <v>54</v>
      </c>
      <c r="D6623" s="125" t="s">
        <v>55</v>
      </c>
      <c r="E6623" s="137">
        <v>2026</v>
      </c>
      <c r="F6623" s="68" t="str">
        <f t="shared" si="237"/>
        <v>3412. Vigilancia de la Salud AmbientalVigilancia de la Salud Ambiental2026</v>
      </c>
      <c r="G6623" s="134" t="s">
        <v>696</v>
      </c>
      <c r="H6623" s="134" t="s">
        <v>699</v>
      </c>
      <c r="I6623" s="125" t="s">
        <v>410</v>
      </c>
      <c r="J6623" s="134" t="s">
        <v>697</v>
      </c>
      <c r="K6623" s="126" t="s">
        <v>698</v>
      </c>
      <c r="L6623" s="126" t="s">
        <v>698</v>
      </c>
      <c r="M6623" s="166" t="s">
        <v>56</v>
      </c>
      <c r="N6623" s="11" t="s">
        <v>52</v>
      </c>
      <c r="O6623" s="68" t="str">
        <f t="shared" si="239"/>
        <v>3412. Vigilancia de la Salud AmbientalVigilancia de la Salud Ambiental20261_USAQUEN2_ABRIL_2026</v>
      </c>
      <c r="P6623" s="129">
        <f t="shared" si="240"/>
        <v>0</v>
      </c>
      <c r="S6623" s="164">
        <v>0</v>
      </c>
      <c r="T6623" s="165">
        <v>0</v>
      </c>
    </row>
    <row r="6624" spans="2:20" ht="48" hidden="1">
      <c r="B6624" s="123">
        <v>34</v>
      </c>
      <c r="C6624" s="125" t="s">
        <v>54</v>
      </c>
      <c r="D6624" s="125" t="s">
        <v>55</v>
      </c>
      <c r="E6624" s="137">
        <v>2026</v>
      </c>
      <c r="F6624" s="68" t="str">
        <f t="shared" si="237"/>
        <v>3412. Vigilancia de la Salud AmbientalVigilancia de la Salud Ambiental2026</v>
      </c>
      <c r="G6624" s="134" t="s">
        <v>696</v>
      </c>
      <c r="H6624" s="134" t="s">
        <v>699</v>
      </c>
      <c r="I6624" s="125" t="s">
        <v>410</v>
      </c>
      <c r="J6624" s="134" t="s">
        <v>697</v>
      </c>
      <c r="K6624" s="126" t="s">
        <v>698</v>
      </c>
      <c r="L6624" s="126" t="s">
        <v>698</v>
      </c>
      <c r="M6624" s="166" t="s">
        <v>63</v>
      </c>
      <c r="N6624" s="11" t="s">
        <v>52</v>
      </c>
      <c r="O6624" s="68" t="str">
        <f t="shared" si="239"/>
        <v>3412. Vigilancia de la Salud AmbientalVigilancia de la Salud Ambiental20262_ENGATIVA2_ABRIL_2026</v>
      </c>
      <c r="P6624" s="129">
        <f t="shared" si="240"/>
        <v>91656</v>
      </c>
      <c r="S6624" s="164">
        <v>3</v>
      </c>
      <c r="T6624" s="165">
        <v>274968</v>
      </c>
    </row>
    <row r="6625" spans="2:20" ht="48" hidden="1">
      <c r="B6625" s="123">
        <v>34</v>
      </c>
      <c r="C6625" s="125" t="s">
        <v>54</v>
      </c>
      <c r="D6625" s="125" t="s">
        <v>55</v>
      </c>
      <c r="E6625" s="137">
        <v>2026</v>
      </c>
      <c r="F6625" s="68" t="str">
        <f t="shared" si="237"/>
        <v>3412. Vigilancia de la Salud AmbientalVigilancia de la Salud Ambiental2026</v>
      </c>
      <c r="G6625" s="134" t="s">
        <v>696</v>
      </c>
      <c r="H6625" s="134" t="s">
        <v>699</v>
      </c>
      <c r="I6625" s="125" t="s">
        <v>410</v>
      </c>
      <c r="J6625" s="134" t="s">
        <v>697</v>
      </c>
      <c r="K6625" s="126" t="s">
        <v>698</v>
      </c>
      <c r="L6625" s="126" t="s">
        <v>698</v>
      </c>
      <c r="M6625" s="166" t="s">
        <v>77</v>
      </c>
      <c r="N6625" s="11" t="s">
        <v>52</v>
      </c>
      <c r="O6625" s="68" t="str">
        <f t="shared" si="239"/>
        <v>3412. Vigilancia de la Salud AmbientalVigilancia de la Salud Ambiental20263_SUBA2_ABRIL_2026</v>
      </c>
      <c r="P6625" s="129">
        <f t="shared" si="240"/>
        <v>0</v>
      </c>
      <c r="S6625" s="164">
        <v>0</v>
      </c>
      <c r="T6625" s="165">
        <v>0</v>
      </c>
    </row>
    <row r="6626" spans="2:20" ht="48" hidden="1">
      <c r="B6626" s="123">
        <v>34</v>
      </c>
      <c r="C6626" s="125" t="s">
        <v>54</v>
      </c>
      <c r="D6626" s="125" t="s">
        <v>55</v>
      </c>
      <c r="E6626" s="137">
        <v>2026</v>
      </c>
      <c r="F6626" s="68" t="str">
        <f t="shared" si="237"/>
        <v>3412. Vigilancia de la Salud AmbientalVigilancia de la Salud Ambiental2026</v>
      </c>
      <c r="G6626" s="134" t="s">
        <v>696</v>
      </c>
      <c r="H6626" s="134" t="s">
        <v>699</v>
      </c>
      <c r="I6626" s="125" t="s">
        <v>410</v>
      </c>
      <c r="J6626" s="134" t="s">
        <v>697</v>
      </c>
      <c r="K6626" s="126" t="s">
        <v>698</v>
      </c>
      <c r="L6626" s="126" t="s">
        <v>698</v>
      </c>
      <c r="M6626" s="166" t="s">
        <v>66</v>
      </c>
      <c r="N6626" s="11" t="s">
        <v>52</v>
      </c>
      <c r="O6626" s="68" t="str">
        <f t="shared" si="239"/>
        <v>3412. Vigilancia de la Salud AmbientalVigilancia de la Salud Ambiental20265_BARRIOS_UNIDOS2_ABRIL_2026</v>
      </c>
      <c r="P6626" s="129">
        <f t="shared" si="240"/>
        <v>0</v>
      </c>
      <c r="S6626" s="164">
        <v>0</v>
      </c>
      <c r="T6626" s="165">
        <v>0</v>
      </c>
    </row>
    <row r="6627" spans="2:20" ht="48" hidden="1">
      <c r="B6627" s="123">
        <v>34</v>
      </c>
      <c r="C6627" s="125" t="s">
        <v>54</v>
      </c>
      <c r="D6627" s="125" t="s">
        <v>55</v>
      </c>
      <c r="E6627" s="137">
        <v>2026</v>
      </c>
      <c r="F6627" s="68" t="str">
        <f t="shared" si="237"/>
        <v>3412. Vigilancia de la Salud AmbientalVigilancia de la Salud Ambiental2026</v>
      </c>
      <c r="G6627" s="134" t="s">
        <v>696</v>
      </c>
      <c r="H6627" s="134" t="s">
        <v>699</v>
      </c>
      <c r="I6627" s="125" t="s">
        <v>410</v>
      </c>
      <c r="J6627" s="134" t="s">
        <v>697</v>
      </c>
      <c r="K6627" s="126" t="s">
        <v>698</v>
      </c>
      <c r="L6627" s="126" t="s">
        <v>698</v>
      </c>
      <c r="M6627" s="166" t="s">
        <v>107</v>
      </c>
      <c r="N6627" s="11" t="s">
        <v>52</v>
      </c>
      <c r="O6627" s="68" t="str">
        <f t="shared" si="239"/>
        <v>3412. Vigilancia de la Salud AmbientalVigilancia de la Salud Ambiental20266_TEUSAQUILLO2_ABRIL_2026</v>
      </c>
      <c r="P6627" s="129">
        <f t="shared" si="240"/>
        <v>0</v>
      </c>
      <c r="S6627" s="164">
        <v>0</v>
      </c>
      <c r="T6627" s="165">
        <v>0</v>
      </c>
    </row>
    <row r="6628" spans="2:20" ht="48" hidden="1">
      <c r="B6628" s="123">
        <v>41</v>
      </c>
      <c r="C6628" s="125" t="s">
        <v>54</v>
      </c>
      <c r="D6628" s="125" t="s">
        <v>55</v>
      </c>
      <c r="E6628" s="137">
        <v>2026</v>
      </c>
      <c r="F6628" s="68" t="str">
        <f t="shared" si="237"/>
        <v>4112. Vigilancia de la Salud AmbientalVigilancia de la Salud Ambiental2026</v>
      </c>
      <c r="G6628" s="134" t="s">
        <v>696</v>
      </c>
      <c r="H6628" s="134" t="s">
        <v>699</v>
      </c>
      <c r="I6628" s="125" t="s">
        <v>410</v>
      </c>
      <c r="J6628" s="134" t="s">
        <v>697</v>
      </c>
      <c r="K6628" s="126" t="s">
        <v>698</v>
      </c>
      <c r="L6628" s="126" t="s">
        <v>698</v>
      </c>
      <c r="M6628" s="166" t="s">
        <v>74</v>
      </c>
      <c r="N6628" s="11" t="s">
        <v>52</v>
      </c>
      <c r="O6628" s="68" t="str">
        <f t="shared" si="239"/>
        <v>4112. Vigilancia de la Salud AmbientalVigilancia de la Salud Ambiental20264_CHAPINERO2_ABRIL_2026</v>
      </c>
      <c r="P6628" s="129">
        <f t="shared" si="240"/>
        <v>91656</v>
      </c>
      <c r="S6628" s="164">
        <v>1</v>
      </c>
      <c r="T6628" s="165">
        <v>91656</v>
      </c>
    </row>
    <row r="6629" spans="2:20" ht="48" hidden="1">
      <c r="B6629" s="123">
        <v>41</v>
      </c>
      <c r="C6629" s="125" t="s">
        <v>54</v>
      </c>
      <c r="D6629" s="125" t="s">
        <v>55</v>
      </c>
      <c r="E6629" s="137">
        <v>2026</v>
      </c>
      <c r="F6629" s="68" t="str">
        <f t="shared" si="237"/>
        <v>4112. Vigilancia de la Salud AmbientalVigilancia de la Salud Ambiental2026</v>
      </c>
      <c r="G6629" s="134" t="s">
        <v>696</v>
      </c>
      <c r="H6629" s="134" t="s">
        <v>699</v>
      </c>
      <c r="I6629" s="125" t="s">
        <v>410</v>
      </c>
      <c r="J6629" s="134" t="s">
        <v>697</v>
      </c>
      <c r="K6629" s="126" t="s">
        <v>698</v>
      </c>
      <c r="L6629" s="126" t="s">
        <v>698</v>
      </c>
      <c r="M6629" s="166" t="s">
        <v>56</v>
      </c>
      <c r="N6629" s="11" t="s">
        <v>52</v>
      </c>
      <c r="O6629" s="68" t="str">
        <f t="shared" si="239"/>
        <v>4112. Vigilancia de la Salud AmbientalVigilancia de la Salud Ambiental20261_USAQUEN2_ABRIL_2026</v>
      </c>
      <c r="P6629" s="129">
        <f t="shared" si="240"/>
        <v>91656</v>
      </c>
      <c r="S6629" s="164">
        <v>1</v>
      </c>
      <c r="T6629" s="165">
        <v>91656</v>
      </c>
    </row>
    <row r="6630" spans="2:20" ht="48" hidden="1">
      <c r="B6630" s="123">
        <v>41</v>
      </c>
      <c r="C6630" s="125" t="s">
        <v>54</v>
      </c>
      <c r="D6630" s="125" t="s">
        <v>55</v>
      </c>
      <c r="E6630" s="137">
        <v>2026</v>
      </c>
      <c r="F6630" s="68" t="str">
        <f t="shared" si="237"/>
        <v>4112. Vigilancia de la Salud AmbientalVigilancia de la Salud Ambiental2026</v>
      </c>
      <c r="G6630" s="134" t="s">
        <v>696</v>
      </c>
      <c r="H6630" s="134" t="s">
        <v>699</v>
      </c>
      <c r="I6630" s="125" t="s">
        <v>410</v>
      </c>
      <c r="J6630" s="134" t="s">
        <v>697</v>
      </c>
      <c r="K6630" s="126" t="s">
        <v>698</v>
      </c>
      <c r="L6630" s="126" t="s">
        <v>698</v>
      </c>
      <c r="M6630" s="166" t="s">
        <v>63</v>
      </c>
      <c r="N6630" s="11" t="s">
        <v>52</v>
      </c>
      <c r="O6630" s="68" t="str">
        <f t="shared" si="239"/>
        <v>4112. Vigilancia de la Salud AmbientalVigilancia de la Salud Ambiental20262_ENGATIVA2_ABRIL_2026</v>
      </c>
      <c r="P6630" s="129">
        <f t="shared" si="240"/>
        <v>91656</v>
      </c>
      <c r="S6630" s="164">
        <v>6</v>
      </c>
      <c r="T6630" s="165">
        <v>549936</v>
      </c>
    </row>
    <row r="6631" spans="2:20" ht="48" hidden="1">
      <c r="B6631" s="123">
        <v>41</v>
      </c>
      <c r="C6631" s="125" t="s">
        <v>54</v>
      </c>
      <c r="D6631" s="125" t="s">
        <v>55</v>
      </c>
      <c r="E6631" s="137">
        <v>2026</v>
      </c>
      <c r="F6631" s="68" t="str">
        <f t="shared" si="237"/>
        <v>4112. Vigilancia de la Salud AmbientalVigilancia de la Salud Ambiental2026</v>
      </c>
      <c r="G6631" s="134" t="s">
        <v>696</v>
      </c>
      <c r="H6631" s="134" t="s">
        <v>699</v>
      </c>
      <c r="I6631" s="125" t="s">
        <v>410</v>
      </c>
      <c r="J6631" s="134" t="s">
        <v>697</v>
      </c>
      <c r="K6631" s="126" t="s">
        <v>698</v>
      </c>
      <c r="L6631" s="126" t="s">
        <v>698</v>
      </c>
      <c r="M6631" s="166" t="s">
        <v>77</v>
      </c>
      <c r="N6631" s="11" t="s">
        <v>52</v>
      </c>
      <c r="O6631" s="68" t="str">
        <f t="shared" si="239"/>
        <v>4112. Vigilancia de la Salud AmbientalVigilancia de la Salud Ambiental20263_SUBA2_ABRIL_2026</v>
      </c>
      <c r="P6631" s="129">
        <f t="shared" si="240"/>
        <v>91656</v>
      </c>
      <c r="S6631" s="164">
        <v>2</v>
      </c>
      <c r="T6631" s="165">
        <v>183312</v>
      </c>
    </row>
    <row r="6632" spans="2:20" ht="48" hidden="1">
      <c r="B6632" s="123">
        <v>41</v>
      </c>
      <c r="C6632" s="125" t="s">
        <v>54</v>
      </c>
      <c r="D6632" s="125" t="s">
        <v>55</v>
      </c>
      <c r="E6632" s="137">
        <v>2026</v>
      </c>
      <c r="F6632" s="68" t="str">
        <f t="shared" si="237"/>
        <v>4112. Vigilancia de la Salud AmbientalVigilancia de la Salud Ambiental2026</v>
      </c>
      <c r="G6632" s="134" t="s">
        <v>696</v>
      </c>
      <c r="H6632" s="134" t="s">
        <v>699</v>
      </c>
      <c r="I6632" s="125" t="s">
        <v>410</v>
      </c>
      <c r="J6632" s="134" t="s">
        <v>697</v>
      </c>
      <c r="K6632" s="126" t="s">
        <v>698</v>
      </c>
      <c r="L6632" s="126" t="s">
        <v>698</v>
      </c>
      <c r="M6632" s="166" t="s">
        <v>66</v>
      </c>
      <c r="N6632" s="11" t="s">
        <v>52</v>
      </c>
      <c r="O6632" s="68" t="str">
        <f t="shared" si="239"/>
        <v>4112. Vigilancia de la Salud AmbientalVigilancia de la Salud Ambiental20265_BARRIOS_UNIDOS2_ABRIL_2026</v>
      </c>
      <c r="P6632" s="129">
        <f t="shared" si="240"/>
        <v>91656</v>
      </c>
      <c r="S6632" s="164">
        <v>2</v>
      </c>
      <c r="T6632" s="165">
        <v>183312</v>
      </c>
    </row>
    <row r="6633" spans="2:20" ht="48" hidden="1">
      <c r="B6633" s="123">
        <v>41</v>
      </c>
      <c r="C6633" s="125" t="s">
        <v>54</v>
      </c>
      <c r="D6633" s="125" t="s">
        <v>55</v>
      </c>
      <c r="E6633" s="137">
        <v>2026</v>
      </c>
      <c r="F6633" s="68" t="str">
        <f t="shared" si="237"/>
        <v>4112. Vigilancia de la Salud AmbientalVigilancia de la Salud Ambiental2026</v>
      </c>
      <c r="G6633" s="134" t="s">
        <v>696</v>
      </c>
      <c r="H6633" s="134" t="s">
        <v>699</v>
      </c>
      <c r="I6633" s="125" t="s">
        <v>410</v>
      </c>
      <c r="J6633" s="134" t="s">
        <v>697</v>
      </c>
      <c r="K6633" s="126" t="s">
        <v>698</v>
      </c>
      <c r="L6633" s="126" t="s">
        <v>698</v>
      </c>
      <c r="M6633" s="166" t="s">
        <v>107</v>
      </c>
      <c r="N6633" s="11" t="s">
        <v>52</v>
      </c>
      <c r="O6633" s="68" t="str">
        <f t="shared" si="239"/>
        <v>4112. Vigilancia de la Salud AmbientalVigilancia de la Salud Ambiental20266_TEUSAQUILLO2_ABRIL_2026</v>
      </c>
      <c r="P6633" s="129">
        <f t="shared" si="240"/>
        <v>0</v>
      </c>
      <c r="S6633" s="164">
        <v>0</v>
      </c>
      <c r="T6633" s="165">
        <v>0</v>
      </c>
    </row>
    <row r="6634" spans="2:20" ht="48" hidden="1">
      <c r="B6634" s="123">
        <v>43</v>
      </c>
      <c r="C6634" s="125" t="s">
        <v>54</v>
      </c>
      <c r="D6634" s="125" t="s">
        <v>55</v>
      </c>
      <c r="E6634" s="137">
        <v>2026</v>
      </c>
      <c r="F6634" s="68" t="str">
        <f t="shared" si="237"/>
        <v>4312. Vigilancia de la Salud AmbientalVigilancia de la Salud Ambiental2026</v>
      </c>
      <c r="G6634" s="134" t="s">
        <v>696</v>
      </c>
      <c r="H6634" s="134" t="s">
        <v>699</v>
      </c>
      <c r="I6634" s="125" t="s">
        <v>410</v>
      </c>
      <c r="J6634" s="134" t="s">
        <v>697</v>
      </c>
      <c r="K6634" s="126" t="s">
        <v>698</v>
      </c>
      <c r="L6634" s="126" t="s">
        <v>698</v>
      </c>
      <c r="M6634" s="166" t="s">
        <v>56</v>
      </c>
      <c r="N6634" s="11" t="s">
        <v>52</v>
      </c>
      <c r="O6634" s="68" t="str">
        <f t="shared" si="239"/>
        <v>4312. Vigilancia de la Salud AmbientalVigilancia de la Salud Ambiental20261_USAQUEN2_ABRIL_2026</v>
      </c>
      <c r="P6634" s="129">
        <f t="shared" si="240"/>
        <v>0</v>
      </c>
      <c r="S6634" s="164">
        <v>0</v>
      </c>
      <c r="T6634" s="165">
        <v>0</v>
      </c>
    </row>
    <row r="6635" spans="2:20" ht="48" hidden="1">
      <c r="B6635" s="123">
        <v>43</v>
      </c>
      <c r="C6635" s="125" t="s">
        <v>54</v>
      </c>
      <c r="D6635" s="125" t="s">
        <v>55</v>
      </c>
      <c r="E6635" s="137">
        <v>2026</v>
      </c>
      <c r="F6635" s="68" t="str">
        <f t="shared" ref="F6635:F6698" si="241">B6635&amp;C6635&amp;D6635&amp;E6635</f>
        <v>4312. Vigilancia de la Salud AmbientalVigilancia de la Salud Ambiental2026</v>
      </c>
      <c r="G6635" s="134" t="s">
        <v>696</v>
      </c>
      <c r="H6635" s="134" t="s">
        <v>699</v>
      </c>
      <c r="I6635" s="125" t="s">
        <v>410</v>
      </c>
      <c r="J6635" s="134" t="s">
        <v>697</v>
      </c>
      <c r="K6635" s="126" t="s">
        <v>698</v>
      </c>
      <c r="L6635" s="126" t="s">
        <v>698</v>
      </c>
      <c r="M6635" s="166" t="s">
        <v>63</v>
      </c>
      <c r="N6635" s="11" t="s">
        <v>52</v>
      </c>
      <c r="O6635" s="68" t="str">
        <f t="shared" si="239"/>
        <v>4312. Vigilancia de la Salud AmbientalVigilancia de la Salud Ambiental20262_ENGATIVA2_ABRIL_2026</v>
      </c>
      <c r="P6635" s="129">
        <f t="shared" si="240"/>
        <v>71958</v>
      </c>
      <c r="S6635" s="164">
        <v>9</v>
      </c>
      <c r="T6635" s="165">
        <v>647622</v>
      </c>
    </row>
    <row r="6636" spans="2:20" ht="48" hidden="1">
      <c r="B6636" s="123">
        <v>43</v>
      </c>
      <c r="C6636" s="125" t="s">
        <v>54</v>
      </c>
      <c r="D6636" s="125" t="s">
        <v>55</v>
      </c>
      <c r="E6636" s="137">
        <v>2026</v>
      </c>
      <c r="F6636" s="68" t="str">
        <f t="shared" si="241"/>
        <v>4312. Vigilancia de la Salud AmbientalVigilancia de la Salud Ambiental2026</v>
      </c>
      <c r="G6636" s="134" t="s">
        <v>696</v>
      </c>
      <c r="H6636" s="134" t="s">
        <v>699</v>
      </c>
      <c r="I6636" s="125" t="s">
        <v>410</v>
      </c>
      <c r="J6636" s="134" t="s">
        <v>697</v>
      </c>
      <c r="K6636" s="126" t="s">
        <v>698</v>
      </c>
      <c r="L6636" s="126" t="s">
        <v>698</v>
      </c>
      <c r="M6636" s="166" t="s">
        <v>77</v>
      </c>
      <c r="N6636" s="11" t="s">
        <v>52</v>
      </c>
      <c r="O6636" s="68" t="str">
        <f t="shared" si="239"/>
        <v>4312. Vigilancia de la Salud AmbientalVigilancia de la Salud Ambiental20263_SUBA2_ABRIL_2026</v>
      </c>
      <c r="P6636" s="129">
        <f t="shared" si="240"/>
        <v>71958</v>
      </c>
      <c r="S6636" s="164">
        <v>13</v>
      </c>
      <c r="T6636" s="165">
        <v>935454</v>
      </c>
    </row>
    <row r="6637" spans="2:20" ht="48" hidden="1">
      <c r="B6637" s="123">
        <v>46</v>
      </c>
      <c r="C6637" s="125" t="s">
        <v>54</v>
      </c>
      <c r="D6637" s="125" t="s">
        <v>55</v>
      </c>
      <c r="E6637" s="137">
        <v>2026</v>
      </c>
      <c r="F6637" s="68" t="str">
        <f t="shared" si="241"/>
        <v>4612. Vigilancia de la Salud AmbientalVigilancia de la Salud Ambiental2026</v>
      </c>
      <c r="G6637" s="134" t="s">
        <v>696</v>
      </c>
      <c r="H6637" s="134" t="s">
        <v>699</v>
      </c>
      <c r="I6637" s="125" t="s">
        <v>410</v>
      </c>
      <c r="J6637" s="134" t="s">
        <v>697</v>
      </c>
      <c r="K6637" s="126" t="s">
        <v>698</v>
      </c>
      <c r="L6637" s="126" t="s">
        <v>698</v>
      </c>
      <c r="M6637" s="166" t="s">
        <v>74</v>
      </c>
      <c r="N6637" s="11" t="s">
        <v>52</v>
      </c>
      <c r="O6637" s="68" t="str">
        <f t="shared" si="239"/>
        <v>4612. Vigilancia de la Salud AmbientalVigilancia de la Salud Ambiental20264_CHAPINERO2_ABRIL_2026</v>
      </c>
      <c r="P6637" s="129">
        <f t="shared" si="240"/>
        <v>122208</v>
      </c>
      <c r="S6637" s="164">
        <v>6</v>
      </c>
      <c r="T6637" s="165">
        <v>733248</v>
      </c>
    </row>
    <row r="6638" spans="2:20" ht="48" hidden="1">
      <c r="B6638" s="123">
        <v>46</v>
      </c>
      <c r="C6638" s="125" t="s">
        <v>54</v>
      </c>
      <c r="D6638" s="125" t="s">
        <v>55</v>
      </c>
      <c r="E6638" s="137">
        <v>2026</v>
      </c>
      <c r="F6638" s="68" t="str">
        <f t="shared" si="241"/>
        <v>4612. Vigilancia de la Salud AmbientalVigilancia de la Salud Ambiental2026</v>
      </c>
      <c r="G6638" s="134" t="s">
        <v>696</v>
      </c>
      <c r="H6638" s="134" t="s">
        <v>699</v>
      </c>
      <c r="I6638" s="125" t="s">
        <v>410</v>
      </c>
      <c r="J6638" s="134" t="s">
        <v>697</v>
      </c>
      <c r="K6638" s="126" t="s">
        <v>698</v>
      </c>
      <c r="L6638" s="126" t="s">
        <v>698</v>
      </c>
      <c r="M6638" s="166" t="s">
        <v>56</v>
      </c>
      <c r="N6638" s="11" t="s">
        <v>52</v>
      </c>
      <c r="O6638" s="68" t="str">
        <f t="shared" si="239"/>
        <v>4612. Vigilancia de la Salud AmbientalVigilancia de la Salud Ambiental20261_USAQUEN2_ABRIL_2026</v>
      </c>
      <c r="P6638" s="129">
        <f t="shared" si="240"/>
        <v>122208</v>
      </c>
      <c r="S6638" s="164">
        <v>4</v>
      </c>
      <c r="T6638" s="165">
        <v>488832</v>
      </c>
    </row>
    <row r="6639" spans="2:20" ht="48" hidden="1">
      <c r="B6639" s="123">
        <v>46</v>
      </c>
      <c r="C6639" s="125" t="s">
        <v>54</v>
      </c>
      <c r="D6639" s="125" t="s">
        <v>55</v>
      </c>
      <c r="E6639" s="137">
        <v>2026</v>
      </c>
      <c r="F6639" s="68" t="str">
        <f t="shared" si="241"/>
        <v>4612. Vigilancia de la Salud AmbientalVigilancia de la Salud Ambiental2026</v>
      </c>
      <c r="G6639" s="134" t="s">
        <v>696</v>
      </c>
      <c r="H6639" s="134" t="s">
        <v>699</v>
      </c>
      <c r="I6639" s="125" t="s">
        <v>410</v>
      </c>
      <c r="J6639" s="134" t="s">
        <v>697</v>
      </c>
      <c r="K6639" s="126" t="s">
        <v>698</v>
      </c>
      <c r="L6639" s="126" t="s">
        <v>698</v>
      </c>
      <c r="M6639" s="166" t="s">
        <v>63</v>
      </c>
      <c r="N6639" s="11" t="s">
        <v>52</v>
      </c>
      <c r="O6639" s="68" t="str">
        <f t="shared" si="239"/>
        <v>4612. Vigilancia de la Salud AmbientalVigilancia de la Salud Ambiental20262_ENGATIVA2_ABRIL_2026</v>
      </c>
      <c r="P6639" s="129">
        <f t="shared" si="240"/>
        <v>122208</v>
      </c>
      <c r="S6639" s="164">
        <v>8</v>
      </c>
      <c r="T6639" s="165">
        <v>977664</v>
      </c>
    </row>
    <row r="6640" spans="2:20" ht="48" hidden="1">
      <c r="B6640" s="123">
        <v>46</v>
      </c>
      <c r="C6640" s="125" t="s">
        <v>54</v>
      </c>
      <c r="D6640" s="125" t="s">
        <v>55</v>
      </c>
      <c r="E6640" s="137">
        <v>2026</v>
      </c>
      <c r="F6640" s="68" t="str">
        <f t="shared" si="241"/>
        <v>4612. Vigilancia de la Salud AmbientalVigilancia de la Salud Ambiental2026</v>
      </c>
      <c r="G6640" s="134" t="s">
        <v>696</v>
      </c>
      <c r="H6640" s="134" t="s">
        <v>699</v>
      </c>
      <c r="I6640" s="125" t="s">
        <v>410</v>
      </c>
      <c r="J6640" s="134" t="s">
        <v>697</v>
      </c>
      <c r="K6640" s="126" t="s">
        <v>698</v>
      </c>
      <c r="L6640" s="126" t="s">
        <v>698</v>
      </c>
      <c r="M6640" s="166" t="s">
        <v>77</v>
      </c>
      <c r="N6640" s="11" t="s">
        <v>52</v>
      </c>
      <c r="O6640" s="68" t="str">
        <f t="shared" si="239"/>
        <v>4612. Vigilancia de la Salud AmbientalVigilancia de la Salud Ambiental20263_SUBA2_ABRIL_2026</v>
      </c>
      <c r="P6640" s="129">
        <f t="shared" si="240"/>
        <v>122208</v>
      </c>
      <c r="S6640" s="164">
        <v>1</v>
      </c>
      <c r="T6640" s="165">
        <v>122208</v>
      </c>
    </row>
    <row r="6641" spans="2:20" ht="48" hidden="1">
      <c r="B6641" s="123">
        <v>46</v>
      </c>
      <c r="C6641" s="125" t="s">
        <v>54</v>
      </c>
      <c r="D6641" s="125" t="s">
        <v>55</v>
      </c>
      <c r="E6641" s="137">
        <v>2026</v>
      </c>
      <c r="F6641" s="68" t="str">
        <f t="shared" si="241"/>
        <v>4612. Vigilancia de la Salud AmbientalVigilancia de la Salud Ambiental2026</v>
      </c>
      <c r="G6641" s="134" t="s">
        <v>696</v>
      </c>
      <c r="H6641" s="134" t="s">
        <v>699</v>
      </c>
      <c r="I6641" s="125" t="s">
        <v>410</v>
      </c>
      <c r="J6641" s="134" t="s">
        <v>697</v>
      </c>
      <c r="K6641" s="126" t="s">
        <v>698</v>
      </c>
      <c r="L6641" s="126" t="s">
        <v>698</v>
      </c>
      <c r="M6641" s="166" t="s">
        <v>66</v>
      </c>
      <c r="N6641" s="11" t="s">
        <v>52</v>
      </c>
      <c r="O6641" s="68" t="str">
        <f t="shared" si="239"/>
        <v>4612. Vigilancia de la Salud AmbientalVigilancia de la Salud Ambiental20265_BARRIOS_UNIDOS2_ABRIL_2026</v>
      </c>
      <c r="P6641" s="129">
        <f t="shared" si="240"/>
        <v>122208</v>
      </c>
      <c r="S6641" s="164">
        <v>7</v>
      </c>
      <c r="T6641" s="165">
        <v>855456</v>
      </c>
    </row>
    <row r="6642" spans="2:20" ht="48" hidden="1">
      <c r="B6642" s="123">
        <v>46</v>
      </c>
      <c r="C6642" s="125" t="s">
        <v>54</v>
      </c>
      <c r="D6642" s="125" t="s">
        <v>55</v>
      </c>
      <c r="E6642" s="137">
        <v>2026</v>
      </c>
      <c r="F6642" s="68" t="str">
        <f t="shared" si="241"/>
        <v>4612. Vigilancia de la Salud AmbientalVigilancia de la Salud Ambiental2026</v>
      </c>
      <c r="G6642" s="134" t="s">
        <v>696</v>
      </c>
      <c r="H6642" s="134" t="s">
        <v>699</v>
      </c>
      <c r="I6642" s="125" t="s">
        <v>410</v>
      </c>
      <c r="J6642" s="134" t="s">
        <v>697</v>
      </c>
      <c r="K6642" s="126" t="s">
        <v>698</v>
      </c>
      <c r="L6642" s="126" t="s">
        <v>698</v>
      </c>
      <c r="M6642" s="166" t="s">
        <v>107</v>
      </c>
      <c r="N6642" s="11" t="s">
        <v>52</v>
      </c>
      <c r="O6642" s="68" t="str">
        <f t="shared" si="239"/>
        <v>4612. Vigilancia de la Salud AmbientalVigilancia de la Salud Ambiental20266_TEUSAQUILLO2_ABRIL_2026</v>
      </c>
      <c r="P6642" s="129">
        <f t="shared" si="240"/>
        <v>122208</v>
      </c>
      <c r="S6642" s="164">
        <v>14</v>
      </c>
      <c r="T6642" s="165">
        <v>1710912</v>
      </c>
    </row>
    <row r="6643" spans="2:20" ht="48" hidden="1">
      <c r="B6643" s="123">
        <v>63</v>
      </c>
      <c r="C6643" s="125" t="s">
        <v>54</v>
      </c>
      <c r="D6643" s="125" t="s">
        <v>55</v>
      </c>
      <c r="E6643" s="137">
        <v>2026</v>
      </c>
      <c r="F6643" s="68" t="str">
        <f t="shared" si="241"/>
        <v>6312. Vigilancia de la Salud AmbientalVigilancia de la Salud Ambiental2026</v>
      </c>
      <c r="G6643" s="134" t="s">
        <v>700</v>
      </c>
      <c r="H6643" s="134" t="s">
        <v>699</v>
      </c>
      <c r="I6643" s="125" t="s">
        <v>410</v>
      </c>
      <c r="J6643" s="134" t="s">
        <v>701</v>
      </c>
      <c r="K6643" s="126" t="s">
        <v>698</v>
      </c>
      <c r="L6643" s="126" t="s">
        <v>698</v>
      </c>
      <c r="M6643" s="166" t="s">
        <v>74</v>
      </c>
      <c r="N6643" s="11" t="s">
        <v>52</v>
      </c>
      <c r="O6643" s="68" t="str">
        <f t="shared" si="239"/>
        <v>6312. Vigilancia de la Salud AmbientalVigilancia de la Salud Ambiental20264_CHAPINERO2_ABRIL_2026</v>
      </c>
      <c r="P6643" s="129">
        <f t="shared" si="240"/>
        <v>71958</v>
      </c>
      <c r="S6643" s="164">
        <v>5</v>
      </c>
      <c r="T6643" s="165">
        <v>359790</v>
      </c>
    </row>
    <row r="6644" spans="2:20" ht="48" hidden="1">
      <c r="B6644" s="123">
        <v>63</v>
      </c>
      <c r="C6644" s="125" t="s">
        <v>54</v>
      </c>
      <c r="D6644" s="125" t="s">
        <v>55</v>
      </c>
      <c r="E6644" s="137">
        <v>2026</v>
      </c>
      <c r="F6644" s="68" t="str">
        <f t="shared" si="241"/>
        <v>6312. Vigilancia de la Salud AmbientalVigilancia de la Salud Ambiental2026</v>
      </c>
      <c r="G6644" s="134" t="s">
        <v>700</v>
      </c>
      <c r="H6644" s="134" t="s">
        <v>699</v>
      </c>
      <c r="I6644" s="125" t="s">
        <v>410</v>
      </c>
      <c r="J6644" s="134" t="s">
        <v>701</v>
      </c>
      <c r="K6644" s="126" t="s">
        <v>698</v>
      </c>
      <c r="L6644" s="126" t="s">
        <v>698</v>
      </c>
      <c r="M6644" s="166" t="s">
        <v>56</v>
      </c>
      <c r="N6644" s="11" t="s">
        <v>52</v>
      </c>
      <c r="O6644" s="68" t="str">
        <f t="shared" si="239"/>
        <v>6312. Vigilancia de la Salud AmbientalVigilancia de la Salud Ambiental20261_USAQUEN2_ABRIL_2026</v>
      </c>
      <c r="P6644" s="129">
        <f t="shared" si="240"/>
        <v>71958</v>
      </c>
      <c r="S6644" s="164">
        <v>8</v>
      </c>
      <c r="T6644" s="165">
        <v>575664</v>
      </c>
    </row>
    <row r="6645" spans="2:20" ht="48" hidden="1">
      <c r="B6645" s="123">
        <v>63</v>
      </c>
      <c r="C6645" s="125" t="s">
        <v>54</v>
      </c>
      <c r="D6645" s="125" t="s">
        <v>55</v>
      </c>
      <c r="E6645" s="137">
        <v>2026</v>
      </c>
      <c r="F6645" s="68" t="str">
        <f t="shared" si="241"/>
        <v>6312. Vigilancia de la Salud AmbientalVigilancia de la Salud Ambiental2026</v>
      </c>
      <c r="G6645" s="134" t="s">
        <v>700</v>
      </c>
      <c r="H6645" s="134" t="s">
        <v>699</v>
      </c>
      <c r="I6645" s="125" t="s">
        <v>410</v>
      </c>
      <c r="J6645" s="134" t="s">
        <v>701</v>
      </c>
      <c r="K6645" s="126" t="s">
        <v>698</v>
      </c>
      <c r="L6645" s="126" t="s">
        <v>698</v>
      </c>
      <c r="M6645" s="166" t="s">
        <v>63</v>
      </c>
      <c r="N6645" s="11" t="s">
        <v>52</v>
      </c>
      <c r="O6645" s="68" t="str">
        <f t="shared" si="239"/>
        <v>6312. Vigilancia de la Salud AmbientalVigilancia de la Salud Ambiental20262_ENGATIVA2_ABRIL_2026</v>
      </c>
      <c r="P6645" s="129">
        <f t="shared" si="240"/>
        <v>71958</v>
      </c>
      <c r="S6645" s="164">
        <v>5</v>
      </c>
      <c r="T6645" s="165">
        <v>359790</v>
      </c>
    </row>
    <row r="6646" spans="2:20" ht="48" hidden="1">
      <c r="B6646" s="123">
        <v>63</v>
      </c>
      <c r="C6646" s="125" t="s">
        <v>54</v>
      </c>
      <c r="D6646" s="125" t="s">
        <v>55</v>
      </c>
      <c r="E6646" s="137">
        <v>2026</v>
      </c>
      <c r="F6646" s="68" t="str">
        <f t="shared" si="241"/>
        <v>6312. Vigilancia de la Salud AmbientalVigilancia de la Salud Ambiental2026</v>
      </c>
      <c r="G6646" s="134" t="s">
        <v>700</v>
      </c>
      <c r="H6646" s="134" t="s">
        <v>699</v>
      </c>
      <c r="I6646" s="125" t="s">
        <v>410</v>
      </c>
      <c r="J6646" s="134" t="s">
        <v>701</v>
      </c>
      <c r="K6646" s="126" t="s">
        <v>698</v>
      </c>
      <c r="L6646" s="126" t="s">
        <v>698</v>
      </c>
      <c r="M6646" s="166" t="s">
        <v>77</v>
      </c>
      <c r="N6646" s="11" t="s">
        <v>52</v>
      </c>
      <c r="O6646" s="68" t="str">
        <f t="shared" si="239"/>
        <v>6312. Vigilancia de la Salud AmbientalVigilancia de la Salud Ambiental20263_SUBA2_ABRIL_2026</v>
      </c>
      <c r="P6646" s="129">
        <f t="shared" si="240"/>
        <v>71958</v>
      </c>
      <c r="S6646" s="164">
        <v>16</v>
      </c>
      <c r="T6646" s="165">
        <v>1151328</v>
      </c>
    </row>
    <row r="6647" spans="2:20" ht="48" hidden="1">
      <c r="B6647" s="123">
        <v>63</v>
      </c>
      <c r="C6647" s="125" t="s">
        <v>54</v>
      </c>
      <c r="D6647" s="125" t="s">
        <v>55</v>
      </c>
      <c r="E6647" s="137">
        <v>2026</v>
      </c>
      <c r="F6647" s="68" t="str">
        <f t="shared" si="241"/>
        <v>6312. Vigilancia de la Salud AmbientalVigilancia de la Salud Ambiental2026</v>
      </c>
      <c r="G6647" s="134" t="s">
        <v>700</v>
      </c>
      <c r="H6647" s="134" t="s">
        <v>699</v>
      </c>
      <c r="I6647" s="125" t="s">
        <v>410</v>
      </c>
      <c r="J6647" s="134" t="s">
        <v>701</v>
      </c>
      <c r="K6647" s="126" t="s">
        <v>698</v>
      </c>
      <c r="L6647" s="126" t="s">
        <v>698</v>
      </c>
      <c r="M6647" s="166" t="s">
        <v>66</v>
      </c>
      <c r="N6647" s="11" t="s">
        <v>52</v>
      </c>
      <c r="O6647" s="68" t="str">
        <f t="shared" si="239"/>
        <v>6312. Vigilancia de la Salud AmbientalVigilancia de la Salud Ambiental20265_BARRIOS_UNIDOS2_ABRIL_2026</v>
      </c>
      <c r="P6647" s="129">
        <f t="shared" si="240"/>
        <v>71958</v>
      </c>
      <c r="S6647" s="164">
        <v>1</v>
      </c>
      <c r="T6647" s="165">
        <v>71958</v>
      </c>
    </row>
    <row r="6648" spans="2:20" ht="48" hidden="1">
      <c r="B6648" s="123">
        <v>63</v>
      </c>
      <c r="C6648" s="125" t="s">
        <v>54</v>
      </c>
      <c r="D6648" s="125" t="s">
        <v>55</v>
      </c>
      <c r="E6648" s="137">
        <v>2026</v>
      </c>
      <c r="F6648" s="68" t="str">
        <f t="shared" si="241"/>
        <v>6312. Vigilancia de la Salud AmbientalVigilancia de la Salud Ambiental2026</v>
      </c>
      <c r="G6648" s="134" t="s">
        <v>700</v>
      </c>
      <c r="H6648" s="134" t="s">
        <v>699</v>
      </c>
      <c r="I6648" s="125" t="s">
        <v>410</v>
      </c>
      <c r="J6648" s="134" t="s">
        <v>701</v>
      </c>
      <c r="K6648" s="126" t="s">
        <v>698</v>
      </c>
      <c r="L6648" s="126" t="s">
        <v>698</v>
      </c>
      <c r="M6648" s="166" t="s">
        <v>107</v>
      </c>
      <c r="N6648" s="11" t="s">
        <v>52</v>
      </c>
      <c r="O6648" s="68" t="str">
        <f t="shared" si="239"/>
        <v>6312. Vigilancia de la Salud AmbientalVigilancia de la Salud Ambiental20266_TEUSAQUILLO2_ABRIL_2026</v>
      </c>
      <c r="P6648" s="129">
        <f t="shared" si="240"/>
        <v>71958</v>
      </c>
      <c r="S6648" s="164">
        <v>3</v>
      </c>
      <c r="T6648" s="165">
        <v>215874</v>
      </c>
    </row>
    <row r="6649" spans="2:20" ht="48" hidden="1">
      <c r="B6649" s="123">
        <v>64</v>
      </c>
      <c r="C6649" s="125" t="s">
        <v>54</v>
      </c>
      <c r="D6649" s="125" t="s">
        <v>55</v>
      </c>
      <c r="E6649" s="137">
        <v>2026</v>
      </c>
      <c r="F6649" s="68" t="str">
        <f t="shared" si="241"/>
        <v>6412. Vigilancia de la Salud AmbientalVigilancia de la Salud Ambiental2026</v>
      </c>
      <c r="G6649" s="134" t="s">
        <v>696</v>
      </c>
      <c r="H6649" s="134" t="s">
        <v>386</v>
      </c>
      <c r="I6649" s="125" t="s">
        <v>410</v>
      </c>
      <c r="J6649" s="134" t="s">
        <v>697</v>
      </c>
      <c r="K6649" s="126" t="s">
        <v>698</v>
      </c>
      <c r="L6649" s="126" t="s">
        <v>698</v>
      </c>
      <c r="M6649" s="166" t="s">
        <v>107</v>
      </c>
      <c r="N6649" s="11" t="s">
        <v>52</v>
      </c>
      <c r="O6649" s="68" t="str">
        <f t="shared" si="239"/>
        <v>6412. Vigilancia de la Salud AmbientalVigilancia de la Salud Ambiental20266_TEUSAQUILLO2_ABRIL_2026</v>
      </c>
      <c r="P6649" s="129">
        <f t="shared" si="240"/>
        <v>52863</v>
      </c>
      <c r="S6649" s="164">
        <v>53</v>
      </c>
      <c r="T6649" s="165">
        <v>2801739</v>
      </c>
    </row>
    <row r="6650" spans="2:20" ht="48" hidden="1">
      <c r="B6650" s="123">
        <v>65</v>
      </c>
      <c r="C6650" s="125" t="s">
        <v>54</v>
      </c>
      <c r="D6650" s="125" t="s">
        <v>55</v>
      </c>
      <c r="E6650" s="137">
        <v>2026</v>
      </c>
      <c r="F6650" s="68" t="str">
        <f t="shared" si="241"/>
        <v>6512. Vigilancia de la Salud AmbientalVigilancia de la Salud Ambiental2026</v>
      </c>
      <c r="G6650" s="134" t="s">
        <v>696</v>
      </c>
      <c r="H6650" s="134" t="s">
        <v>386</v>
      </c>
      <c r="I6650" s="125" t="s">
        <v>410</v>
      </c>
      <c r="J6650" s="134" t="s">
        <v>697</v>
      </c>
      <c r="K6650" s="126" t="s">
        <v>698</v>
      </c>
      <c r="L6650" s="126" t="s">
        <v>698</v>
      </c>
      <c r="M6650" s="166" t="s">
        <v>74</v>
      </c>
      <c r="N6650" s="11" t="s">
        <v>52</v>
      </c>
      <c r="O6650" s="68" t="str">
        <f t="shared" si="239"/>
        <v>6512. Vigilancia de la Salud AmbientalVigilancia de la Salud Ambiental20264_CHAPINERO2_ABRIL_2026</v>
      </c>
      <c r="P6650" s="129">
        <f t="shared" si="240"/>
        <v>140968</v>
      </c>
      <c r="S6650" s="164">
        <v>2</v>
      </c>
      <c r="T6650" s="165">
        <v>281936</v>
      </c>
    </row>
    <row r="6651" spans="2:20" ht="48" hidden="1">
      <c r="B6651" s="123">
        <v>65</v>
      </c>
      <c r="C6651" s="125" t="s">
        <v>54</v>
      </c>
      <c r="D6651" s="125" t="s">
        <v>55</v>
      </c>
      <c r="E6651" s="137">
        <v>2026</v>
      </c>
      <c r="F6651" s="68" t="str">
        <f t="shared" si="241"/>
        <v>6512. Vigilancia de la Salud AmbientalVigilancia de la Salud Ambiental2026</v>
      </c>
      <c r="G6651" s="134" t="s">
        <v>696</v>
      </c>
      <c r="H6651" s="134" t="s">
        <v>386</v>
      </c>
      <c r="I6651" s="125" t="s">
        <v>410</v>
      </c>
      <c r="J6651" s="134" t="s">
        <v>697</v>
      </c>
      <c r="K6651" s="126" t="s">
        <v>698</v>
      </c>
      <c r="L6651" s="126" t="s">
        <v>698</v>
      </c>
      <c r="M6651" s="166" t="s">
        <v>56</v>
      </c>
      <c r="N6651" s="11" t="s">
        <v>52</v>
      </c>
      <c r="O6651" s="68" t="str">
        <f t="shared" si="239"/>
        <v>6512. Vigilancia de la Salud AmbientalVigilancia de la Salud Ambiental20261_USAQUEN2_ABRIL_2026</v>
      </c>
      <c r="P6651" s="129">
        <f t="shared" si="240"/>
        <v>140968</v>
      </c>
      <c r="S6651" s="164">
        <v>23</v>
      </c>
      <c r="T6651" s="165">
        <v>3242264</v>
      </c>
    </row>
    <row r="6652" spans="2:20" ht="48" hidden="1">
      <c r="B6652" s="123">
        <v>65</v>
      </c>
      <c r="C6652" s="125" t="s">
        <v>54</v>
      </c>
      <c r="D6652" s="125" t="s">
        <v>55</v>
      </c>
      <c r="E6652" s="137">
        <v>2026</v>
      </c>
      <c r="F6652" s="68" t="str">
        <f t="shared" si="241"/>
        <v>6512. Vigilancia de la Salud AmbientalVigilancia de la Salud Ambiental2026</v>
      </c>
      <c r="G6652" s="134" t="s">
        <v>696</v>
      </c>
      <c r="H6652" s="134" t="s">
        <v>386</v>
      </c>
      <c r="I6652" s="125" t="s">
        <v>410</v>
      </c>
      <c r="J6652" s="134" t="s">
        <v>697</v>
      </c>
      <c r="K6652" s="126" t="s">
        <v>698</v>
      </c>
      <c r="L6652" s="126" t="s">
        <v>698</v>
      </c>
      <c r="M6652" s="166" t="s">
        <v>63</v>
      </c>
      <c r="N6652" s="11" t="s">
        <v>52</v>
      </c>
      <c r="O6652" s="68" t="str">
        <f t="shared" ref="O6652:O6715" si="242">+F6652&amp;M6652&amp;N6652</f>
        <v>6512. Vigilancia de la Salud AmbientalVigilancia de la Salud Ambiental20262_ENGATIVA2_ABRIL_2026</v>
      </c>
      <c r="P6652" s="129">
        <f t="shared" si="240"/>
        <v>140968</v>
      </c>
      <c r="S6652" s="164">
        <v>40</v>
      </c>
      <c r="T6652" s="165">
        <v>5638720</v>
      </c>
    </row>
    <row r="6653" spans="2:20" ht="48" hidden="1">
      <c r="B6653" s="123">
        <v>65</v>
      </c>
      <c r="C6653" s="125" t="s">
        <v>54</v>
      </c>
      <c r="D6653" s="125" t="s">
        <v>55</v>
      </c>
      <c r="E6653" s="137">
        <v>2026</v>
      </c>
      <c r="F6653" s="68" t="str">
        <f t="shared" si="241"/>
        <v>6512. Vigilancia de la Salud AmbientalVigilancia de la Salud Ambiental2026</v>
      </c>
      <c r="G6653" s="134" t="s">
        <v>696</v>
      </c>
      <c r="H6653" s="134" t="s">
        <v>386</v>
      </c>
      <c r="I6653" s="125" t="s">
        <v>410</v>
      </c>
      <c r="J6653" s="134" t="s">
        <v>697</v>
      </c>
      <c r="K6653" s="126" t="s">
        <v>698</v>
      </c>
      <c r="L6653" s="126" t="s">
        <v>698</v>
      </c>
      <c r="M6653" s="166" t="s">
        <v>77</v>
      </c>
      <c r="N6653" s="11" t="s">
        <v>52</v>
      </c>
      <c r="O6653" s="68" t="str">
        <f t="shared" si="242"/>
        <v>6512. Vigilancia de la Salud AmbientalVigilancia de la Salud Ambiental20263_SUBA2_ABRIL_2026</v>
      </c>
      <c r="P6653" s="129">
        <f t="shared" si="240"/>
        <v>140968</v>
      </c>
      <c r="S6653" s="164">
        <v>33</v>
      </c>
      <c r="T6653" s="165">
        <v>4651944</v>
      </c>
    </row>
    <row r="6654" spans="2:20" ht="48" hidden="1">
      <c r="B6654" s="123">
        <v>65</v>
      </c>
      <c r="C6654" s="125" t="s">
        <v>54</v>
      </c>
      <c r="D6654" s="125" t="s">
        <v>55</v>
      </c>
      <c r="E6654" s="137">
        <v>2026</v>
      </c>
      <c r="F6654" s="68" t="str">
        <f t="shared" si="241"/>
        <v>6512. Vigilancia de la Salud AmbientalVigilancia de la Salud Ambiental2026</v>
      </c>
      <c r="G6654" s="134" t="s">
        <v>696</v>
      </c>
      <c r="H6654" s="134" t="s">
        <v>386</v>
      </c>
      <c r="I6654" s="125" t="s">
        <v>410</v>
      </c>
      <c r="J6654" s="134" t="s">
        <v>697</v>
      </c>
      <c r="K6654" s="126" t="s">
        <v>698</v>
      </c>
      <c r="L6654" s="126" t="s">
        <v>698</v>
      </c>
      <c r="M6654" s="166" t="s">
        <v>66</v>
      </c>
      <c r="N6654" s="11" t="s">
        <v>52</v>
      </c>
      <c r="O6654" s="68" t="str">
        <f t="shared" si="242"/>
        <v>6512. Vigilancia de la Salud AmbientalVigilancia de la Salud Ambiental20265_BARRIOS_UNIDOS2_ABRIL_2026</v>
      </c>
      <c r="P6654" s="129">
        <f t="shared" si="240"/>
        <v>140968</v>
      </c>
      <c r="S6654" s="164">
        <v>2</v>
      </c>
      <c r="T6654" s="165">
        <v>281936</v>
      </c>
    </row>
    <row r="6655" spans="2:20" ht="48" hidden="1">
      <c r="B6655" s="123">
        <v>65</v>
      </c>
      <c r="C6655" s="125" t="s">
        <v>54</v>
      </c>
      <c r="D6655" s="125" t="s">
        <v>55</v>
      </c>
      <c r="E6655" s="137">
        <v>2026</v>
      </c>
      <c r="F6655" s="68" t="str">
        <f t="shared" si="241"/>
        <v>6512. Vigilancia de la Salud AmbientalVigilancia de la Salud Ambiental2026</v>
      </c>
      <c r="G6655" s="134" t="s">
        <v>696</v>
      </c>
      <c r="H6655" s="134" t="s">
        <v>386</v>
      </c>
      <c r="I6655" s="125" t="s">
        <v>410</v>
      </c>
      <c r="J6655" s="134" t="s">
        <v>697</v>
      </c>
      <c r="K6655" s="126" t="s">
        <v>698</v>
      </c>
      <c r="L6655" s="126" t="s">
        <v>698</v>
      </c>
      <c r="M6655" s="166" t="s">
        <v>107</v>
      </c>
      <c r="N6655" s="11" t="s">
        <v>52</v>
      </c>
      <c r="O6655" s="68" t="str">
        <f t="shared" si="242"/>
        <v>6512. Vigilancia de la Salud AmbientalVigilancia de la Salud Ambiental20266_TEUSAQUILLO2_ABRIL_2026</v>
      </c>
      <c r="P6655" s="129">
        <f t="shared" si="240"/>
        <v>0</v>
      </c>
      <c r="S6655" s="164">
        <v>0</v>
      </c>
      <c r="T6655" s="165">
        <v>0</v>
      </c>
    </row>
    <row r="6656" spans="2:20" ht="48" hidden="1">
      <c r="B6656" s="123">
        <v>66</v>
      </c>
      <c r="C6656" s="125" t="s">
        <v>54</v>
      </c>
      <c r="D6656" s="125" t="s">
        <v>55</v>
      </c>
      <c r="E6656" s="137">
        <v>2026</v>
      </c>
      <c r="F6656" s="68" t="str">
        <f t="shared" si="241"/>
        <v>6612. Vigilancia de la Salud AmbientalVigilancia de la Salud Ambiental2026</v>
      </c>
      <c r="G6656" s="134" t="s">
        <v>696</v>
      </c>
      <c r="H6656" s="134" t="s">
        <v>386</v>
      </c>
      <c r="I6656" s="125" t="s">
        <v>410</v>
      </c>
      <c r="J6656" s="134" t="s">
        <v>697</v>
      </c>
      <c r="K6656" s="126" t="s">
        <v>698</v>
      </c>
      <c r="L6656" s="126" t="s">
        <v>698</v>
      </c>
      <c r="M6656" s="166" t="s">
        <v>74</v>
      </c>
      <c r="N6656" s="11" t="s">
        <v>52</v>
      </c>
      <c r="O6656" s="68" t="str">
        <f t="shared" si="242"/>
        <v>6612. Vigilancia de la Salud AmbientalVigilancia de la Salud Ambiental20264_CHAPINERO2_ABRIL_2026</v>
      </c>
      <c r="P6656" s="129">
        <f t="shared" si="240"/>
        <v>0</v>
      </c>
      <c r="S6656" s="164">
        <v>0</v>
      </c>
      <c r="T6656" s="165">
        <v>0</v>
      </c>
    </row>
    <row r="6657" spans="2:20" ht="48" hidden="1">
      <c r="B6657" s="123">
        <v>66</v>
      </c>
      <c r="C6657" s="125" t="s">
        <v>54</v>
      </c>
      <c r="D6657" s="125" t="s">
        <v>55</v>
      </c>
      <c r="E6657" s="137">
        <v>2026</v>
      </c>
      <c r="F6657" s="68" t="str">
        <f t="shared" si="241"/>
        <v>6612. Vigilancia de la Salud AmbientalVigilancia de la Salud Ambiental2026</v>
      </c>
      <c r="G6657" s="134" t="s">
        <v>696</v>
      </c>
      <c r="H6657" s="134" t="s">
        <v>386</v>
      </c>
      <c r="I6657" s="125" t="s">
        <v>410</v>
      </c>
      <c r="J6657" s="134" t="s">
        <v>697</v>
      </c>
      <c r="K6657" s="126" t="s">
        <v>698</v>
      </c>
      <c r="L6657" s="126" t="s">
        <v>698</v>
      </c>
      <c r="M6657" s="166" t="s">
        <v>56</v>
      </c>
      <c r="N6657" s="11" t="s">
        <v>52</v>
      </c>
      <c r="O6657" s="68" t="str">
        <f t="shared" si="242"/>
        <v>6612. Vigilancia de la Salud AmbientalVigilancia de la Salud Ambiental20261_USAQUEN2_ABRIL_2026</v>
      </c>
      <c r="P6657" s="129">
        <f t="shared" si="240"/>
        <v>0</v>
      </c>
      <c r="S6657" s="164">
        <v>0</v>
      </c>
      <c r="T6657" s="165">
        <v>0</v>
      </c>
    </row>
    <row r="6658" spans="2:20" ht="48" hidden="1">
      <c r="B6658" s="123">
        <v>66</v>
      </c>
      <c r="C6658" s="125" t="s">
        <v>54</v>
      </c>
      <c r="D6658" s="125" t="s">
        <v>55</v>
      </c>
      <c r="E6658" s="137">
        <v>2026</v>
      </c>
      <c r="F6658" s="68" t="str">
        <f t="shared" si="241"/>
        <v>6612. Vigilancia de la Salud AmbientalVigilancia de la Salud Ambiental2026</v>
      </c>
      <c r="G6658" s="134" t="s">
        <v>696</v>
      </c>
      <c r="H6658" s="134" t="s">
        <v>386</v>
      </c>
      <c r="I6658" s="125" t="s">
        <v>410</v>
      </c>
      <c r="J6658" s="134" t="s">
        <v>697</v>
      </c>
      <c r="K6658" s="126" t="s">
        <v>698</v>
      </c>
      <c r="L6658" s="126" t="s">
        <v>698</v>
      </c>
      <c r="M6658" s="166" t="s">
        <v>63</v>
      </c>
      <c r="N6658" s="11" t="s">
        <v>52</v>
      </c>
      <c r="O6658" s="68" t="str">
        <f t="shared" si="242"/>
        <v>6612. Vigilancia de la Salud AmbientalVigilancia de la Salud Ambiental20262_ENGATIVA2_ABRIL_2026</v>
      </c>
      <c r="P6658" s="129">
        <f t="shared" si="240"/>
        <v>0</v>
      </c>
      <c r="S6658" s="164">
        <v>0</v>
      </c>
      <c r="T6658" s="165">
        <v>0</v>
      </c>
    </row>
    <row r="6659" spans="2:20" ht="48" hidden="1">
      <c r="B6659" s="123">
        <v>66</v>
      </c>
      <c r="C6659" s="125" t="s">
        <v>54</v>
      </c>
      <c r="D6659" s="125" t="s">
        <v>55</v>
      </c>
      <c r="E6659" s="137">
        <v>2026</v>
      </c>
      <c r="F6659" s="68" t="str">
        <f t="shared" si="241"/>
        <v>6612. Vigilancia de la Salud AmbientalVigilancia de la Salud Ambiental2026</v>
      </c>
      <c r="G6659" s="134" t="s">
        <v>696</v>
      </c>
      <c r="H6659" s="134" t="s">
        <v>386</v>
      </c>
      <c r="I6659" s="125" t="s">
        <v>410</v>
      </c>
      <c r="J6659" s="134" t="s">
        <v>697</v>
      </c>
      <c r="K6659" s="126" t="s">
        <v>698</v>
      </c>
      <c r="L6659" s="126" t="s">
        <v>698</v>
      </c>
      <c r="M6659" s="166" t="s">
        <v>77</v>
      </c>
      <c r="N6659" s="11" t="s">
        <v>52</v>
      </c>
      <c r="O6659" s="68" t="str">
        <f t="shared" si="242"/>
        <v>6612. Vigilancia de la Salud AmbientalVigilancia de la Salud Ambiental20263_SUBA2_ABRIL_2026</v>
      </c>
      <c r="P6659" s="129">
        <f t="shared" si="240"/>
        <v>281936</v>
      </c>
      <c r="S6659" s="164">
        <v>1</v>
      </c>
      <c r="T6659" s="165">
        <v>281936</v>
      </c>
    </row>
    <row r="6660" spans="2:20" ht="48" hidden="1">
      <c r="B6660" s="123">
        <v>66</v>
      </c>
      <c r="C6660" s="125" t="s">
        <v>54</v>
      </c>
      <c r="D6660" s="125" t="s">
        <v>55</v>
      </c>
      <c r="E6660" s="137">
        <v>2026</v>
      </c>
      <c r="F6660" s="68" t="str">
        <f t="shared" si="241"/>
        <v>6612. Vigilancia de la Salud AmbientalVigilancia de la Salud Ambiental2026</v>
      </c>
      <c r="G6660" s="134" t="s">
        <v>696</v>
      </c>
      <c r="H6660" s="134" t="s">
        <v>386</v>
      </c>
      <c r="I6660" s="125" t="s">
        <v>410</v>
      </c>
      <c r="J6660" s="134" t="s">
        <v>697</v>
      </c>
      <c r="K6660" s="126" t="s">
        <v>698</v>
      </c>
      <c r="L6660" s="126" t="s">
        <v>698</v>
      </c>
      <c r="M6660" s="166" t="s">
        <v>66</v>
      </c>
      <c r="N6660" s="11" t="s">
        <v>52</v>
      </c>
      <c r="O6660" s="68" t="str">
        <f t="shared" si="242"/>
        <v>6612. Vigilancia de la Salud AmbientalVigilancia de la Salud Ambiental20265_BARRIOS_UNIDOS2_ABRIL_2026</v>
      </c>
      <c r="P6660" s="129">
        <f t="shared" si="240"/>
        <v>0</v>
      </c>
      <c r="S6660" s="164">
        <v>0</v>
      </c>
      <c r="T6660" s="165">
        <v>0</v>
      </c>
    </row>
    <row r="6661" spans="2:20" ht="48" hidden="1">
      <c r="B6661" s="123">
        <v>66</v>
      </c>
      <c r="C6661" s="125" t="s">
        <v>54</v>
      </c>
      <c r="D6661" s="125" t="s">
        <v>55</v>
      </c>
      <c r="E6661" s="137">
        <v>2026</v>
      </c>
      <c r="F6661" s="68" t="str">
        <f t="shared" si="241"/>
        <v>6612. Vigilancia de la Salud AmbientalVigilancia de la Salud Ambiental2026</v>
      </c>
      <c r="G6661" s="134" t="s">
        <v>696</v>
      </c>
      <c r="H6661" s="134" t="s">
        <v>386</v>
      </c>
      <c r="I6661" s="125" t="s">
        <v>410</v>
      </c>
      <c r="J6661" s="134" t="s">
        <v>697</v>
      </c>
      <c r="K6661" s="126" t="s">
        <v>698</v>
      </c>
      <c r="L6661" s="126" t="s">
        <v>698</v>
      </c>
      <c r="M6661" s="166" t="s">
        <v>107</v>
      </c>
      <c r="N6661" s="11" t="s">
        <v>52</v>
      </c>
      <c r="O6661" s="68" t="str">
        <f t="shared" si="242"/>
        <v>6612. Vigilancia de la Salud AmbientalVigilancia de la Salud Ambiental20266_TEUSAQUILLO2_ABRIL_2026</v>
      </c>
      <c r="P6661" s="129">
        <f t="shared" si="240"/>
        <v>0</v>
      </c>
      <c r="S6661" s="164">
        <v>0</v>
      </c>
      <c r="T6661" s="165">
        <v>0</v>
      </c>
    </row>
    <row r="6662" spans="2:20" ht="48" hidden="1">
      <c r="B6662" s="123">
        <v>67</v>
      </c>
      <c r="C6662" s="125" t="s">
        <v>54</v>
      </c>
      <c r="D6662" s="125" t="s">
        <v>55</v>
      </c>
      <c r="E6662" s="137">
        <v>2026</v>
      </c>
      <c r="F6662" s="68" t="str">
        <f t="shared" si="241"/>
        <v>6712. Vigilancia de la Salud AmbientalVigilancia de la Salud Ambiental2026</v>
      </c>
      <c r="G6662" s="134" t="s">
        <v>696</v>
      </c>
      <c r="H6662" s="134" t="s">
        <v>386</v>
      </c>
      <c r="I6662" s="125" t="s">
        <v>410</v>
      </c>
      <c r="J6662" s="134" t="s">
        <v>697</v>
      </c>
      <c r="K6662" s="126" t="s">
        <v>698</v>
      </c>
      <c r="L6662" s="126" t="s">
        <v>698</v>
      </c>
      <c r="M6662" s="166" t="s">
        <v>74</v>
      </c>
      <c r="N6662" s="11" t="s">
        <v>52</v>
      </c>
      <c r="O6662" s="68" t="str">
        <f t="shared" si="242"/>
        <v>6712. Vigilancia de la Salud AmbientalVigilancia de la Salud Ambiental20264_CHAPINERO2_ABRIL_2026</v>
      </c>
      <c r="P6662" s="129">
        <f t="shared" si="240"/>
        <v>0</v>
      </c>
      <c r="S6662" s="164">
        <v>0</v>
      </c>
      <c r="T6662" s="165">
        <v>0</v>
      </c>
    </row>
    <row r="6663" spans="2:20" ht="48" hidden="1">
      <c r="B6663" s="123">
        <v>67</v>
      </c>
      <c r="C6663" s="125" t="s">
        <v>54</v>
      </c>
      <c r="D6663" s="125" t="s">
        <v>55</v>
      </c>
      <c r="E6663" s="137">
        <v>2026</v>
      </c>
      <c r="F6663" s="68" t="str">
        <f t="shared" si="241"/>
        <v>6712. Vigilancia de la Salud AmbientalVigilancia de la Salud Ambiental2026</v>
      </c>
      <c r="G6663" s="134" t="s">
        <v>696</v>
      </c>
      <c r="H6663" s="134" t="s">
        <v>386</v>
      </c>
      <c r="I6663" s="125" t="s">
        <v>410</v>
      </c>
      <c r="J6663" s="134" t="s">
        <v>697</v>
      </c>
      <c r="K6663" s="126" t="s">
        <v>698</v>
      </c>
      <c r="L6663" s="126" t="s">
        <v>698</v>
      </c>
      <c r="M6663" s="166" t="s">
        <v>56</v>
      </c>
      <c r="N6663" s="11" t="s">
        <v>52</v>
      </c>
      <c r="O6663" s="68" t="str">
        <f t="shared" si="242"/>
        <v>6712. Vigilancia de la Salud AmbientalVigilancia de la Salud Ambiental20261_USAQUEN2_ABRIL_2026</v>
      </c>
      <c r="P6663" s="129">
        <f t="shared" si="240"/>
        <v>281936</v>
      </c>
      <c r="S6663" s="164">
        <v>1</v>
      </c>
      <c r="T6663" s="165">
        <v>281936</v>
      </c>
    </row>
    <row r="6664" spans="2:20" ht="48" hidden="1">
      <c r="B6664" s="123">
        <v>67</v>
      </c>
      <c r="C6664" s="125" t="s">
        <v>54</v>
      </c>
      <c r="D6664" s="125" t="s">
        <v>55</v>
      </c>
      <c r="E6664" s="137">
        <v>2026</v>
      </c>
      <c r="F6664" s="68" t="str">
        <f t="shared" si="241"/>
        <v>6712. Vigilancia de la Salud AmbientalVigilancia de la Salud Ambiental2026</v>
      </c>
      <c r="G6664" s="134" t="s">
        <v>696</v>
      </c>
      <c r="H6664" s="134" t="s">
        <v>386</v>
      </c>
      <c r="I6664" s="125" t="s">
        <v>410</v>
      </c>
      <c r="J6664" s="134" t="s">
        <v>697</v>
      </c>
      <c r="K6664" s="126" t="s">
        <v>698</v>
      </c>
      <c r="L6664" s="126" t="s">
        <v>698</v>
      </c>
      <c r="M6664" s="166" t="s">
        <v>63</v>
      </c>
      <c r="N6664" s="11" t="s">
        <v>52</v>
      </c>
      <c r="O6664" s="68" t="str">
        <f t="shared" si="242"/>
        <v>6712. Vigilancia de la Salud AmbientalVigilancia de la Salud Ambiental20262_ENGATIVA2_ABRIL_2026</v>
      </c>
      <c r="P6664" s="129">
        <f t="shared" si="240"/>
        <v>0</v>
      </c>
      <c r="S6664" s="164">
        <v>0</v>
      </c>
      <c r="T6664" s="165">
        <v>0</v>
      </c>
    </row>
    <row r="6665" spans="2:20" ht="48" hidden="1">
      <c r="B6665" s="123">
        <v>67</v>
      </c>
      <c r="C6665" s="125" t="s">
        <v>54</v>
      </c>
      <c r="D6665" s="125" t="s">
        <v>55</v>
      </c>
      <c r="E6665" s="137">
        <v>2026</v>
      </c>
      <c r="F6665" s="68" t="str">
        <f t="shared" si="241"/>
        <v>6712. Vigilancia de la Salud AmbientalVigilancia de la Salud Ambiental2026</v>
      </c>
      <c r="G6665" s="134" t="s">
        <v>696</v>
      </c>
      <c r="H6665" s="134" t="s">
        <v>386</v>
      </c>
      <c r="I6665" s="125" t="s">
        <v>410</v>
      </c>
      <c r="J6665" s="134" t="s">
        <v>697</v>
      </c>
      <c r="K6665" s="126" t="s">
        <v>698</v>
      </c>
      <c r="L6665" s="126" t="s">
        <v>698</v>
      </c>
      <c r="M6665" s="166" t="s">
        <v>77</v>
      </c>
      <c r="N6665" s="11" t="s">
        <v>52</v>
      </c>
      <c r="O6665" s="68" t="str">
        <f t="shared" si="242"/>
        <v>6712. Vigilancia de la Salud AmbientalVigilancia de la Salud Ambiental20263_SUBA2_ABRIL_2026</v>
      </c>
      <c r="P6665" s="129">
        <f t="shared" si="240"/>
        <v>0</v>
      </c>
      <c r="S6665" s="164">
        <v>0</v>
      </c>
      <c r="T6665" s="165">
        <v>0</v>
      </c>
    </row>
    <row r="6666" spans="2:20" ht="48" hidden="1">
      <c r="B6666" s="123">
        <v>67</v>
      </c>
      <c r="C6666" s="125" t="s">
        <v>54</v>
      </c>
      <c r="D6666" s="125" t="s">
        <v>55</v>
      </c>
      <c r="E6666" s="137">
        <v>2026</v>
      </c>
      <c r="F6666" s="68" t="str">
        <f t="shared" si="241"/>
        <v>6712. Vigilancia de la Salud AmbientalVigilancia de la Salud Ambiental2026</v>
      </c>
      <c r="G6666" s="134" t="s">
        <v>696</v>
      </c>
      <c r="H6666" s="134" t="s">
        <v>386</v>
      </c>
      <c r="I6666" s="125" t="s">
        <v>410</v>
      </c>
      <c r="J6666" s="134" t="s">
        <v>697</v>
      </c>
      <c r="K6666" s="126" t="s">
        <v>698</v>
      </c>
      <c r="L6666" s="126" t="s">
        <v>698</v>
      </c>
      <c r="M6666" s="166" t="s">
        <v>66</v>
      </c>
      <c r="N6666" s="11" t="s">
        <v>52</v>
      </c>
      <c r="O6666" s="68" t="str">
        <f t="shared" si="242"/>
        <v>6712. Vigilancia de la Salud AmbientalVigilancia de la Salud Ambiental20265_BARRIOS_UNIDOS2_ABRIL_2026</v>
      </c>
      <c r="P6666" s="129">
        <f t="shared" si="240"/>
        <v>0</v>
      </c>
      <c r="S6666" s="164">
        <v>0</v>
      </c>
      <c r="T6666" s="165">
        <v>0</v>
      </c>
    </row>
    <row r="6667" spans="2:20" ht="48" hidden="1">
      <c r="B6667" s="123">
        <v>67</v>
      </c>
      <c r="C6667" s="125" t="s">
        <v>54</v>
      </c>
      <c r="D6667" s="125" t="s">
        <v>55</v>
      </c>
      <c r="E6667" s="137">
        <v>2026</v>
      </c>
      <c r="F6667" s="68" t="str">
        <f t="shared" si="241"/>
        <v>6712. Vigilancia de la Salud AmbientalVigilancia de la Salud Ambiental2026</v>
      </c>
      <c r="G6667" s="134" t="s">
        <v>696</v>
      </c>
      <c r="H6667" s="134" t="s">
        <v>386</v>
      </c>
      <c r="I6667" s="125" t="s">
        <v>410</v>
      </c>
      <c r="J6667" s="134" t="s">
        <v>697</v>
      </c>
      <c r="K6667" s="126" t="s">
        <v>698</v>
      </c>
      <c r="L6667" s="126" t="s">
        <v>698</v>
      </c>
      <c r="M6667" s="166" t="s">
        <v>107</v>
      </c>
      <c r="N6667" s="11" t="s">
        <v>52</v>
      </c>
      <c r="O6667" s="68" t="str">
        <f t="shared" si="242"/>
        <v>6712. Vigilancia de la Salud AmbientalVigilancia de la Salud Ambiental20266_TEUSAQUILLO2_ABRIL_2026</v>
      </c>
      <c r="P6667" s="129">
        <f t="shared" si="240"/>
        <v>0</v>
      </c>
      <c r="S6667" s="164">
        <v>0</v>
      </c>
      <c r="T6667" s="165">
        <v>0</v>
      </c>
    </row>
    <row r="6668" spans="2:20" ht="48" hidden="1">
      <c r="B6668" s="123">
        <v>68</v>
      </c>
      <c r="C6668" s="125" t="s">
        <v>54</v>
      </c>
      <c r="D6668" s="125" t="s">
        <v>55</v>
      </c>
      <c r="E6668" s="137">
        <v>2026</v>
      </c>
      <c r="F6668" s="68" t="str">
        <f t="shared" si="241"/>
        <v>6812. Vigilancia de la Salud AmbientalVigilancia de la Salud Ambiental2026</v>
      </c>
      <c r="G6668" s="134" t="s">
        <v>696</v>
      </c>
      <c r="H6668" s="134" t="s">
        <v>386</v>
      </c>
      <c r="I6668" s="125" t="s">
        <v>410</v>
      </c>
      <c r="J6668" s="134" t="s">
        <v>697</v>
      </c>
      <c r="K6668" s="126" t="s">
        <v>698</v>
      </c>
      <c r="L6668" s="126" t="s">
        <v>698</v>
      </c>
      <c r="M6668" s="166" t="s">
        <v>74</v>
      </c>
      <c r="N6668" s="11" t="s">
        <v>52</v>
      </c>
      <c r="O6668" s="68" t="str">
        <f t="shared" si="242"/>
        <v>6812. Vigilancia de la Salud AmbientalVigilancia de la Salud Ambiental20264_CHAPINERO2_ABRIL_2026</v>
      </c>
      <c r="P6668" s="129">
        <f t="shared" si="240"/>
        <v>0</v>
      </c>
      <c r="S6668" s="164">
        <v>0</v>
      </c>
      <c r="T6668" s="165">
        <v>0</v>
      </c>
    </row>
    <row r="6669" spans="2:20" ht="48" hidden="1">
      <c r="B6669" s="123">
        <v>68</v>
      </c>
      <c r="C6669" s="125" t="s">
        <v>54</v>
      </c>
      <c r="D6669" s="125" t="s">
        <v>55</v>
      </c>
      <c r="E6669" s="137">
        <v>2026</v>
      </c>
      <c r="F6669" s="68" t="str">
        <f t="shared" si="241"/>
        <v>6812. Vigilancia de la Salud AmbientalVigilancia de la Salud Ambiental2026</v>
      </c>
      <c r="G6669" s="134" t="s">
        <v>696</v>
      </c>
      <c r="H6669" s="134" t="s">
        <v>386</v>
      </c>
      <c r="I6669" s="125" t="s">
        <v>410</v>
      </c>
      <c r="J6669" s="134" t="s">
        <v>697</v>
      </c>
      <c r="K6669" s="126" t="s">
        <v>698</v>
      </c>
      <c r="L6669" s="126" t="s">
        <v>698</v>
      </c>
      <c r="M6669" s="166" t="s">
        <v>56</v>
      </c>
      <c r="N6669" s="11" t="s">
        <v>52</v>
      </c>
      <c r="O6669" s="68" t="str">
        <f t="shared" si="242"/>
        <v>6812. Vigilancia de la Salud AmbientalVigilancia de la Salud Ambiental20261_USAQUEN2_ABRIL_2026</v>
      </c>
      <c r="P6669" s="129">
        <f t="shared" si="240"/>
        <v>281936</v>
      </c>
      <c r="S6669" s="164">
        <v>2</v>
      </c>
      <c r="T6669" s="165">
        <v>563872</v>
      </c>
    </row>
    <row r="6670" spans="2:20" ht="48" hidden="1">
      <c r="B6670" s="123">
        <v>68</v>
      </c>
      <c r="C6670" s="125" t="s">
        <v>54</v>
      </c>
      <c r="D6670" s="125" t="s">
        <v>55</v>
      </c>
      <c r="E6670" s="137">
        <v>2026</v>
      </c>
      <c r="F6670" s="68" t="str">
        <f t="shared" si="241"/>
        <v>6812. Vigilancia de la Salud AmbientalVigilancia de la Salud Ambiental2026</v>
      </c>
      <c r="G6670" s="134" t="s">
        <v>696</v>
      </c>
      <c r="H6670" s="134" t="s">
        <v>386</v>
      </c>
      <c r="I6670" s="125" t="s">
        <v>410</v>
      </c>
      <c r="J6670" s="134" t="s">
        <v>697</v>
      </c>
      <c r="K6670" s="126" t="s">
        <v>698</v>
      </c>
      <c r="L6670" s="126" t="s">
        <v>698</v>
      </c>
      <c r="M6670" s="166" t="s">
        <v>63</v>
      </c>
      <c r="N6670" s="11" t="s">
        <v>52</v>
      </c>
      <c r="O6670" s="68" t="str">
        <f t="shared" si="242"/>
        <v>6812. Vigilancia de la Salud AmbientalVigilancia de la Salud Ambiental20262_ENGATIVA2_ABRIL_2026</v>
      </c>
      <c r="P6670" s="129">
        <f t="shared" si="240"/>
        <v>281936</v>
      </c>
      <c r="S6670" s="164">
        <v>1</v>
      </c>
      <c r="T6670" s="165">
        <v>281936</v>
      </c>
    </row>
    <row r="6671" spans="2:20" ht="48" hidden="1">
      <c r="B6671" s="123">
        <v>68</v>
      </c>
      <c r="C6671" s="125" t="s">
        <v>54</v>
      </c>
      <c r="D6671" s="125" t="s">
        <v>55</v>
      </c>
      <c r="E6671" s="137">
        <v>2026</v>
      </c>
      <c r="F6671" s="68" t="str">
        <f t="shared" si="241"/>
        <v>6812. Vigilancia de la Salud AmbientalVigilancia de la Salud Ambiental2026</v>
      </c>
      <c r="G6671" s="134" t="s">
        <v>696</v>
      </c>
      <c r="H6671" s="134" t="s">
        <v>386</v>
      </c>
      <c r="I6671" s="125" t="s">
        <v>410</v>
      </c>
      <c r="J6671" s="134" t="s">
        <v>697</v>
      </c>
      <c r="K6671" s="126" t="s">
        <v>698</v>
      </c>
      <c r="L6671" s="126" t="s">
        <v>698</v>
      </c>
      <c r="M6671" s="166" t="s">
        <v>77</v>
      </c>
      <c r="N6671" s="11" t="s">
        <v>52</v>
      </c>
      <c r="O6671" s="68" t="str">
        <f t="shared" si="242"/>
        <v>6812. Vigilancia de la Salud AmbientalVigilancia de la Salud Ambiental20263_SUBA2_ABRIL_2026</v>
      </c>
      <c r="P6671" s="129">
        <f t="shared" si="240"/>
        <v>281936</v>
      </c>
      <c r="S6671" s="164">
        <v>1</v>
      </c>
      <c r="T6671" s="165">
        <v>281936</v>
      </c>
    </row>
    <row r="6672" spans="2:20" ht="48" hidden="1">
      <c r="B6672" s="123">
        <v>68</v>
      </c>
      <c r="C6672" s="125" t="s">
        <v>54</v>
      </c>
      <c r="D6672" s="125" t="s">
        <v>55</v>
      </c>
      <c r="E6672" s="137">
        <v>2026</v>
      </c>
      <c r="F6672" s="68" t="str">
        <f t="shared" si="241"/>
        <v>6812. Vigilancia de la Salud AmbientalVigilancia de la Salud Ambiental2026</v>
      </c>
      <c r="G6672" s="134" t="s">
        <v>696</v>
      </c>
      <c r="H6672" s="134" t="s">
        <v>386</v>
      </c>
      <c r="I6672" s="125" t="s">
        <v>410</v>
      </c>
      <c r="J6672" s="134" t="s">
        <v>697</v>
      </c>
      <c r="K6672" s="126" t="s">
        <v>698</v>
      </c>
      <c r="L6672" s="126" t="s">
        <v>698</v>
      </c>
      <c r="M6672" s="166" t="s">
        <v>66</v>
      </c>
      <c r="N6672" s="11" t="s">
        <v>52</v>
      </c>
      <c r="O6672" s="68" t="str">
        <f t="shared" si="242"/>
        <v>6812. Vigilancia de la Salud AmbientalVigilancia de la Salud Ambiental20265_BARRIOS_UNIDOS2_ABRIL_2026</v>
      </c>
      <c r="P6672" s="129">
        <f t="shared" si="240"/>
        <v>0</v>
      </c>
      <c r="S6672" s="164">
        <v>0</v>
      </c>
      <c r="T6672" s="165">
        <v>0</v>
      </c>
    </row>
    <row r="6673" spans="2:20" ht="48" hidden="1">
      <c r="B6673" s="123">
        <v>68</v>
      </c>
      <c r="C6673" s="125" t="s">
        <v>54</v>
      </c>
      <c r="D6673" s="125" t="s">
        <v>55</v>
      </c>
      <c r="E6673" s="137">
        <v>2026</v>
      </c>
      <c r="F6673" s="68" t="str">
        <f t="shared" si="241"/>
        <v>6812. Vigilancia de la Salud AmbientalVigilancia de la Salud Ambiental2026</v>
      </c>
      <c r="G6673" s="134" t="s">
        <v>696</v>
      </c>
      <c r="H6673" s="134" t="s">
        <v>386</v>
      </c>
      <c r="I6673" s="125" t="s">
        <v>410</v>
      </c>
      <c r="J6673" s="134" t="s">
        <v>697</v>
      </c>
      <c r="K6673" s="126" t="s">
        <v>698</v>
      </c>
      <c r="L6673" s="126" t="s">
        <v>698</v>
      </c>
      <c r="M6673" s="166" t="s">
        <v>107</v>
      </c>
      <c r="N6673" s="11" t="s">
        <v>52</v>
      </c>
      <c r="O6673" s="68" t="str">
        <f t="shared" si="242"/>
        <v>6812. Vigilancia de la Salud AmbientalVigilancia de la Salud Ambiental20266_TEUSAQUILLO2_ABRIL_2026</v>
      </c>
      <c r="P6673" s="129">
        <f t="shared" si="240"/>
        <v>0</v>
      </c>
      <c r="S6673" s="164">
        <v>0</v>
      </c>
      <c r="T6673" s="165">
        <v>0</v>
      </c>
    </row>
    <row r="6674" spans="2:20" ht="48" hidden="1">
      <c r="B6674" s="123">
        <v>69</v>
      </c>
      <c r="C6674" s="125" t="s">
        <v>54</v>
      </c>
      <c r="D6674" s="125" t="s">
        <v>55</v>
      </c>
      <c r="E6674" s="137">
        <v>2026</v>
      </c>
      <c r="F6674" s="68" t="str">
        <f t="shared" si="241"/>
        <v>6912. Vigilancia de la Salud AmbientalVigilancia de la Salud Ambiental2026</v>
      </c>
      <c r="G6674" s="134" t="s">
        <v>696</v>
      </c>
      <c r="H6674" s="134" t="s">
        <v>386</v>
      </c>
      <c r="I6674" s="125" t="s">
        <v>410</v>
      </c>
      <c r="J6674" s="134" t="s">
        <v>697</v>
      </c>
      <c r="K6674" s="126" t="s">
        <v>698</v>
      </c>
      <c r="L6674" s="126" t="s">
        <v>698</v>
      </c>
      <c r="M6674" s="166" t="s">
        <v>74</v>
      </c>
      <c r="N6674" s="11" t="s">
        <v>52</v>
      </c>
      <c r="O6674" s="68" t="str">
        <f t="shared" si="242"/>
        <v>6912. Vigilancia de la Salud AmbientalVigilancia de la Salud Ambiental20264_CHAPINERO2_ABRIL_2026</v>
      </c>
      <c r="P6674" s="129">
        <f t="shared" si="240"/>
        <v>71958</v>
      </c>
      <c r="S6674" s="164">
        <v>6</v>
      </c>
      <c r="T6674" s="165">
        <v>431748</v>
      </c>
    </row>
    <row r="6675" spans="2:20" ht="48" hidden="1">
      <c r="B6675" s="123">
        <v>69</v>
      </c>
      <c r="C6675" s="125" t="s">
        <v>54</v>
      </c>
      <c r="D6675" s="125" t="s">
        <v>55</v>
      </c>
      <c r="E6675" s="137">
        <v>2026</v>
      </c>
      <c r="F6675" s="68" t="str">
        <f t="shared" si="241"/>
        <v>6912. Vigilancia de la Salud AmbientalVigilancia de la Salud Ambiental2026</v>
      </c>
      <c r="G6675" s="134" t="s">
        <v>696</v>
      </c>
      <c r="H6675" s="134" t="s">
        <v>386</v>
      </c>
      <c r="I6675" s="125" t="s">
        <v>410</v>
      </c>
      <c r="J6675" s="134" t="s">
        <v>697</v>
      </c>
      <c r="K6675" s="126" t="s">
        <v>698</v>
      </c>
      <c r="L6675" s="126" t="s">
        <v>698</v>
      </c>
      <c r="M6675" s="166" t="s">
        <v>56</v>
      </c>
      <c r="N6675" s="11" t="s">
        <v>52</v>
      </c>
      <c r="O6675" s="68" t="str">
        <f t="shared" si="242"/>
        <v>6912. Vigilancia de la Salud AmbientalVigilancia de la Salud Ambiental20261_USAQUEN2_ABRIL_2026</v>
      </c>
      <c r="P6675" s="129">
        <f t="shared" si="240"/>
        <v>71958</v>
      </c>
      <c r="S6675" s="164">
        <v>20</v>
      </c>
      <c r="T6675" s="165">
        <v>1439160</v>
      </c>
    </row>
    <row r="6676" spans="2:20" ht="48" hidden="1">
      <c r="B6676" s="123">
        <v>69</v>
      </c>
      <c r="C6676" s="125" t="s">
        <v>54</v>
      </c>
      <c r="D6676" s="125" t="s">
        <v>55</v>
      </c>
      <c r="E6676" s="137">
        <v>2026</v>
      </c>
      <c r="F6676" s="68" t="str">
        <f t="shared" si="241"/>
        <v>6912. Vigilancia de la Salud AmbientalVigilancia de la Salud Ambiental2026</v>
      </c>
      <c r="G6676" s="134" t="s">
        <v>696</v>
      </c>
      <c r="H6676" s="134" t="s">
        <v>386</v>
      </c>
      <c r="I6676" s="125" t="s">
        <v>410</v>
      </c>
      <c r="J6676" s="134" t="s">
        <v>697</v>
      </c>
      <c r="K6676" s="126" t="s">
        <v>698</v>
      </c>
      <c r="L6676" s="126" t="s">
        <v>698</v>
      </c>
      <c r="M6676" s="166" t="s">
        <v>63</v>
      </c>
      <c r="N6676" s="11" t="s">
        <v>52</v>
      </c>
      <c r="O6676" s="68" t="str">
        <f t="shared" si="242"/>
        <v>6912. Vigilancia de la Salud AmbientalVigilancia de la Salud Ambiental20262_ENGATIVA2_ABRIL_2026</v>
      </c>
      <c r="P6676" s="129">
        <f t="shared" si="240"/>
        <v>71958</v>
      </c>
      <c r="S6676" s="164">
        <v>31</v>
      </c>
      <c r="T6676" s="165">
        <v>2230698</v>
      </c>
    </row>
    <row r="6677" spans="2:20" ht="48" hidden="1">
      <c r="B6677" s="123">
        <v>69</v>
      </c>
      <c r="C6677" s="125" t="s">
        <v>54</v>
      </c>
      <c r="D6677" s="125" t="s">
        <v>55</v>
      </c>
      <c r="E6677" s="137">
        <v>2026</v>
      </c>
      <c r="F6677" s="68" t="str">
        <f t="shared" si="241"/>
        <v>6912. Vigilancia de la Salud AmbientalVigilancia de la Salud Ambiental2026</v>
      </c>
      <c r="G6677" s="134" t="s">
        <v>696</v>
      </c>
      <c r="H6677" s="134" t="s">
        <v>386</v>
      </c>
      <c r="I6677" s="125" t="s">
        <v>410</v>
      </c>
      <c r="J6677" s="134" t="s">
        <v>697</v>
      </c>
      <c r="K6677" s="126" t="s">
        <v>698</v>
      </c>
      <c r="L6677" s="126" t="s">
        <v>698</v>
      </c>
      <c r="M6677" s="166" t="s">
        <v>77</v>
      </c>
      <c r="N6677" s="11" t="s">
        <v>52</v>
      </c>
      <c r="O6677" s="68" t="str">
        <f t="shared" si="242"/>
        <v>6912. Vigilancia de la Salud AmbientalVigilancia de la Salud Ambiental20263_SUBA2_ABRIL_2026</v>
      </c>
      <c r="P6677" s="129">
        <f t="shared" si="240"/>
        <v>71958</v>
      </c>
      <c r="S6677" s="164">
        <v>20</v>
      </c>
      <c r="T6677" s="165">
        <v>1439160</v>
      </c>
    </row>
    <row r="6678" spans="2:20" ht="48" hidden="1">
      <c r="B6678" s="123">
        <v>69</v>
      </c>
      <c r="C6678" s="125" t="s">
        <v>54</v>
      </c>
      <c r="D6678" s="125" t="s">
        <v>55</v>
      </c>
      <c r="E6678" s="137">
        <v>2026</v>
      </c>
      <c r="F6678" s="68" t="str">
        <f t="shared" si="241"/>
        <v>6912. Vigilancia de la Salud AmbientalVigilancia de la Salud Ambiental2026</v>
      </c>
      <c r="G6678" s="134" t="s">
        <v>696</v>
      </c>
      <c r="H6678" s="134" t="s">
        <v>386</v>
      </c>
      <c r="I6678" s="125" t="s">
        <v>410</v>
      </c>
      <c r="J6678" s="134" t="s">
        <v>697</v>
      </c>
      <c r="K6678" s="126" t="s">
        <v>698</v>
      </c>
      <c r="L6678" s="126" t="s">
        <v>698</v>
      </c>
      <c r="M6678" s="166" t="s">
        <v>66</v>
      </c>
      <c r="N6678" s="11" t="s">
        <v>52</v>
      </c>
      <c r="O6678" s="68" t="str">
        <f t="shared" si="242"/>
        <v>6912. Vigilancia de la Salud AmbientalVigilancia de la Salud Ambiental20265_BARRIOS_UNIDOS2_ABRIL_2026</v>
      </c>
      <c r="P6678" s="129">
        <f t="shared" si="240"/>
        <v>71958</v>
      </c>
      <c r="S6678" s="164">
        <v>6</v>
      </c>
      <c r="T6678" s="165">
        <v>431748</v>
      </c>
    </row>
    <row r="6679" spans="2:20" ht="48" hidden="1">
      <c r="B6679" s="123">
        <v>69</v>
      </c>
      <c r="C6679" s="125" t="s">
        <v>54</v>
      </c>
      <c r="D6679" s="125" t="s">
        <v>55</v>
      </c>
      <c r="E6679" s="137">
        <v>2026</v>
      </c>
      <c r="F6679" s="68" t="str">
        <f t="shared" si="241"/>
        <v>6912. Vigilancia de la Salud AmbientalVigilancia de la Salud Ambiental2026</v>
      </c>
      <c r="G6679" s="134" t="s">
        <v>696</v>
      </c>
      <c r="H6679" s="134" t="s">
        <v>386</v>
      </c>
      <c r="I6679" s="125" t="s">
        <v>410</v>
      </c>
      <c r="J6679" s="134" t="s">
        <v>697</v>
      </c>
      <c r="K6679" s="126" t="s">
        <v>698</v>
      </c>
      <c r="L6679" s="126" t="s">
        <v>698</v>
      </c>
      <c r="M6679" s="166" t="s">
        <v>107</v>
      </c>
      <c r="N6679" s="11" t="s">
        <v>52</v>
      </c>
      <c r="O6679" s="68" t="str">
        <f t="shared" si="242"/>
        <v>6912. Vigilancia de la Salud AmbientalVigilancia de la Salud Ambiental20266_TEUSAQUILLO2_ABRIL_2026</v>
      </c>
      <c r="P6679" s="129">
        <f t="shared" si="240"/>
        <v>71958</v>
      </c>
      <c r="S6679" s="164">
        <v>4</v>
      </c>
      <c r="T6679" s="165">
        <v>287832</v>
      </c>
    </row>
    <row r="6680" spans="2:20" ht="48" hidden="1">
      <c r="B6680" s="123">
        <v>71</v>
      </c>
      <c r="C6680" s="125" t="s">
        <v>54</v>
      </c>
      <c r="D6680" s="125" t="s">
        <v>55</v>
      </c>
      <c r="E6680" s="137">
        <v>2026</v>
      </c>
      <c r="F6680" s="68" t="str">
        <f t="shared" si="241"/>
        <v>7112. Vigilancia de la Salud AmbientalVigilancia de la Salud Ambiental2026</v>
      </c>
      <c r="G6680" s="134" t="s">
        <v>696</v>
      </c>
      <c r="H6680" s="134" t="s">
        <v>386</v>
      </c>
      <c r="I6680" s="125" t="s">
        <v>410</v>
      </c>
      <c r="J6680" s="134" t="s">
        <v>697</v>
      </c>
      <c r="K6680" s="126" t="s">
        <v>698</v>
      </c>
      <c r="L6680" s="126" t="s">
        <v>698</v>
      </c>
      <c r="M6680" s="166" t="s">
        <v>74</v>
      </c>
      <c r="N6680" s="11" t="s">
        <v>52</v>
      </c>
      <c r="O6680" s="68" t="str">
        <f t="shared" si="242"/>
        <v>7112. Vigilancia de la Salud AmbientalVigilancia de la Salud Ambiental20264_CHAPINERO2_ABRIL_2026</v>
      </c>
      <c r="P6680" s="129">
        <f t="shared" si="240"/>
        <v>71958</v>
      </c>
      <c r="S6680" s="164">
        <v>2</v>
      </c>
      <c r="T6680" s="165">
        <v>143916</v>
      </c>
    </row>
    <row r="6681" spans="2:20" ht="48" hidden="1">
      <c r="B6681" s="123">
        <v>71</v>
      </c>
      <c r="C6681" s="125" t="s">
        <v>54</v>
      </c>
      <c r="D6681" s="125" t="s">
        <v>55</v>
      </c>
      <c r="E6681" s="137">
        <v>2026</v>
      </c>
      <c r="F6681" s="68" t="str">
        <f t="shared" si="241"/>
        <v>7112. Vigilancia de la Salud AmbientalVigilancia de la Salud Ambiental2026</v>
      </c>
      <c r="G6681" s="134" t="s">
        <v>696</v>
      </c>
      <c r="H6681" s="134" t="s">
        <v>386</v>
      </c>
      <c r="I6681" s="125" t="s">
        <v>410</v>
      </c>
      <c r="J6681" s="134" t="s">
        <v>697</v>
      </c>
      <c r="K6681" s="126" t="s">
        <v>698</v>
      </c>
      <c r="L6681" s="126" t="s">
        <v>698</v>
      </c>
      <c r="M6681" s="166" t="s">
        <v>56</v>
      </c>
      <c r="N6681" s="11" t="s">
        <v>52</v>
      </c>
      <c r="O6681" s="68" t="str">
        <f t="shared" si="242"/>
        <v>7112. Vigilancia de la Salud AmbientalVigilancia de la Salud Ambiental20261_USAQUEN2_ABRIL_2026</v>
      </c>
      <c r="P6681" s="129">
        <f t="shared" si="240"/>
        <v>71958</v>
      </c>
      <c r="S6681" s="164">
        <v>4</v>
      </c>
      <c r="T6681" s="165">
        <v>287832</v>
      </c>
    </row>
    <row r="6682" spans="2:20" ht="48" hidden="1">
      <c r="B6682" s="123">
        <v>71</v>
      </c>
      <c r="C6682" s="125" t="s">
        <v>54</v>
      </c>
      <c r="D6682" s="125" t="s">
        <v>55</v>
      </c>
      <c r="E6682" s="137">
        <v>2026</v>
      </c>
      <c r="F6682" s="68" t="str">
        <f t="shared" si="241"/>
        <v>7112. Vigilancia de la Salud AmbientalVigilancia de la Salud Ambiental2026</v>
      </c>
      <c r="G6682" s="134" t="s">
        <v>696</v>
      </c>
      <c r="H6682" s="134" t="s">
        <v>386</v>
      </c>
      <c r="I6682" s="125" t="s">
        <v>410</v>
      </c>
      <c r="J6682" s="134" t="s">
        <v>697</v>
      </c>
      <c r="K6682" s="126" t="s">
        <v>698</v>
      </c>
      <c r="L6682" s="126" t="s">
        <v>698</v>
      </c>
      <c r="M6682" s="166" t="s">
        <v>63</v>
      </c>
      <c r="N6682" s="11" t="s">
        <v>52</v>
      </c>
      <c r="O6682" s="68" t="str">
        <f t="shared" si="242"/>
        <v>7112. Vigilancia de la Salud AmbientalVigilancia de la Salud Ambiental20262_ENGATIVA2_ABRIL_2026</v>
      </c>
      <c r="P6682" s="129">
        <f t="shared" si="240"/>
        <v>71958</v>
      </c>
      <c r="S6682" s="164">
        <v>20</v>
      </c>
      <c r="T6682" s="165">
        <v>1439160</v>
      </c>
    </row>
    <row r="6683" spans="2:20" ht="48" hidden="1">
      <c r="B6683" s="123">
        <v>71</v>
      </c>
      <c r="C6683" s="125" t="s">
        <v>54</v>
      </c>
      <c r="D6683" s="125" t="s">
        <v>55</v>
      </c>
      <c r="E6683" s="137">
        <v>2026</v>
      </c>
      <c r="F6683" s="68" t="str">
        <f t="shared" si="241"/>
        <v>7112. Vigilancia de la Salud AmbientalVigilancia de la Salud Ambiental2026</v>
      </c>
      <c r="G6683" s="134" t="s">
        <v>696</v>
      </c>
      <c r="H6683" s="134" t="s">
        <v>386</v>
      </c>
      <c r="I6683" s="125" t="s">
        <v>410</v>
      </c>
      <c r="J6683" s="134" t="s">
        <v>697</v>
      </c>
      <c r="K6683" s="126" t="s">
        <v>698</v>
      </c>
      <c r="L6683" s="126" t="s">
        <v>698</v>
      </c>
      <c r="M6683" s="166" t="s">
        <v>77</v>
      </c>
      <c r="N6683" s="11" t="s">
        <v>52</v>
      </c>
      <c r="O6683" s="68" t="str">
        <f t="shared" si="242"/>
        <v>7112. Vigilancia de la Salud AmbientalVigilancia de la Salud Ambiental20263_SUBA2_ABRIL_2026</v>
      </c>
      <c r="P6683" s="129">
        <f t="shared" si="240"/>
        <v>71958</v>
      </c>
      <c r="S6683" s="164">
        <v>6</v>
      </c>
      <c r="T6683" s="165">
        <v>431748</v>
      </c>
    </row>
    <row r="6684" spans="2:20" ht="48" hidden="1">
      <c r="B6684" s="123">
        <v>71</v>
      </c>
      <c r="C6684" s="125" t="s">
        <v>54</v>
      </c>
      <c r="D6684" s="125" t="s">
        <v>55</v>
      </c>
      <c r="E6684" s="137">
        <v>2026</v>
      </c>
      <c r="F6684" s="68" t="str">
        <f t="shared" si="241"/>
        <v>7112. Vigilancia de la Salud AmbientalVigilancia de la Salud Ambiental2026</v>
      </c>
      <c r="G6684" s="134" t="s">
        <v>696</v>
      </c>
      <c r="H6684" s="134" t="s">
        <v>386</v>
      </c>
      <c r="I6684" s="125" t="s">
        <v>410</v>
      </c>
      <c r="J6684" s="134" t="s">
        <v>697</v>
      </c>
      <c r="K6684" s="126" t="s">
        <v>698</v>
      </c>
      <c r="L6684" s="126" t="s">
        <v>698</v>
      </c>
      <c r="M6684" s="166" t="s">
        <v>66</v>
      </c>
      <c r="N6684" s="11" t="s">
        <v>52</v>
      </c>
      <c r="O6684" s="68" t="str">
        <f t="shared" si="242"/>
        <v>7112. Vigilancia de la Salud AmbientalVigilancia de la Salud Ambiental20265_BARRIOS_UNIDOS2_ABRIL_2026</v>
      </c>
      <c r="P6684" s="129">
        <f t="shared" si="240"/>
        <v>71958</v>
      </c>
      <c r="S6684" s="164">
        <v>5</v>
      </c>
      <c r="T6684" s="165">
        <v>359790</v>
      </c>
    </row>
    <row r="6685" spans="2:20" ht="48" hidden="1">
      <c r="B6685" s="123">
        <v>71</v>
      </c>
      <c r="C6685" s="125" t="s">
        <v>54</v>
      </c>
      <c r="D6685" s="125" t="s">
        <v>55</v>
      </c>
      <c r="E6685" s="137">
        <v>2026</v>
      </c>
      <c r="F6685" s="68" t="str">
        <f t="shared" si="241"/>
        <v>7112. Vigilancia de la Salud AmbientalVigilancia de la Salud Ambiental2026</v>
      </c>
      <c r="G6685" s="134" t="s">
        <v>696</v>
      </c>
      <c r="H6685" s="134" t="s">
        <v>386</v>
      </c>
      <c r="I6685" s="125" t="s">
        <v>410</v>
      </c>
      <c r="J6685" s="134" t="s">
        <v>697</v>
      </c>
      <c r="K6685" s="126" t="s">
        <v>698</v>
      </c>
      <c r="L6685" s="126" t="s">
        <v>698</v>
      </c>
      <c r="M6685" s="166" t="s">
        <v>107</v>
      </c>
      <c r="N6685" s="11" t="s">
        <v>52</v>
      </c>
      <c r="O6685" s="68" t="str">
        <f t="shared" si="242"/>
        <v>7112. Vigilancia de la Salud AmbientalVigilancia de la Salud Ambiental20266_TEUSAQUILLO2_ABRIL_2026</v>
      </c>
      <c r="P6685" s="129">
        <f t="shared" si="240"/>
        <v>71958</v>
      </c>
      <c r="S6685" s="164">
        <v>2</v>
      </c>
      <c r="T6685" s="165">
        <v>143916</v>
      </c>
    </row>
    <row r="6686" spans="2:20" ht="48" hidden="1">
      <c r="B6686" s="123">
        <v>73</v>
      </c>
      <c r="C6686" s="125" t="s">
        <v>54</v>
      </c>
      <c r="D6686" s="125" t="s">
        <v>55</v>
      </c>
      <c r="E6686" s="137">
        <v>2026</v>
      </c>
      <c r="F6686" s="68" t="str">
        <f t="shared" si="241"/>
        <v>7312. Vigilancia de la Salud AmbientalVigilancia de la Salud Ambiental2026</v>
      </c>
      <c r="G6686" s="134" t="s">
        <v>696</v>
      </c>
      <c r="H6686" s="134" t="s">
        <v>386</v>
      </c>
      <c r="I6686" s="125" t="s">
        <v>410</v>
      </c>
      <c r="J6686" s="134" t="s">
        <v>697</v>
      </c>
      <c r="K6686" s="126" t="s">
        <v>698</v>
      </c>
      <c r="L6686" s="126" t="s">
        <v>698</v>
      </c>
      <c r="M6686" s="166" t="s">
        <v>74</v>
      </c>
      <c r="N6686" s="11" t="s">
        <v>52</v>
      </c>
      <c r="O6686" s="68" t="str">
        <f t="shared" si="242"/>
        <v>7312. Vigilancia de la Salud AmbientalVigilancia de la Salud Ambiental20264_CHAPINERO2_ABRIL_2026</v>
      </c>
      <c r="P6686" s="129">
        <f t="shared" ref="P6686:P6749" si="243">IFERROR(T6686/S6686,0)</f>
        <v>281936</v>
      </c>
      <c r="S6686" s="164">
        <v>2</v>
      </c>
      <c r="T6686" s="165">
        <v>563872</v>
      </c>
    </row>
    <row r="6687" spans="2:20" ht="48" hidden="1">
      <c r="B6687" s="123">
        <v>73</v>
      </c>
      <c r="C6687" s="125" t="s">
        <v>54</v>
      </c>
      <c r="D6687" s="125" t="s">
        <v>55</v>
      </c>
      <c r="E6687" s="137">
        <v>2026</v>
      </c>
      <c r="F6687" s="68" t="str">
        <f t="shared" si="241"/>
        <v>7312. Vigilancia de la Salud AmbientalVigilancia de la Salud Ambiental2026</v>
      </c>
      <c r="G6687" s="134" t="s">
        <v>696</v>
      </c>
      <c r="H6687" s="134" t="s">
        <v>386</v>
      </c>
      <c r="I6687" s="125" t="s">
        <v>410</v>
      </c>
      <c r="J6687" s="134" t="s">
        <v>697</v>
      </c>
      <c r="K6687" s="126" t="s">
        <v>698</v>
      </c>
      <c r="L6687" s="126" t="s">
        <v>698</v>
      </c>
      <c r="M6687" s="166" t="s">
        <v>56</v>
      </c>
      <c r="N6687" s="11" t="s">
        <v>52</v>
      </c>
      <c r="O6687" s="68" t="str">
        <f t="shared" si="242"/>
        <v>7312. Vigilancia de la Salud AmbientalVigilancia de la Salud Ambiental20261_USAQUEN2_ABRIL_2026</v>
      </c>
      <c r="P6687" s="129">
        <f t="shared" si="243"/>
        <v>281936</v>
      </c>
      <c r="S6687" s="164">
        <v>4</v>
      </c>
      <c r="T6687" s="165">
        <v>1127744</v>
      </c>
    </row>
    <row r="6688" spans="2:20" ht="48" hidden="1">
      <c r="B6688" s="123">
        <v>73</v>
      </c>
      <c r="C6688" s="125" t="s">
        <v>54</v>
      </c>
      <c r="D6688" s="125" t="s">
        <v>55</v>
      </c>
      <c r="E6688" s="137">
        <v>2026</v>
      </c>
      <c r="F6688" s="68" t="str">
        <f t="shared" si="241"/>
        <v>7312. Vigilancia de la Salud AmbientalVigilancia de la Salud Ambiental2026</v>
      </c>
      <c r="G6688" s="134" t="s">
        <v>696</v>
      </c>
      <c r="H6688" s="134" t="s">
        <v>386</v>
      </c>
      <c r="I6688" s="125" t="s">
        <v>410</v>
      </c>
      <c r="J6688" s="134" t="s">
        <v>697</v>
      </c>
      <c r="K6688" s="126" t="s">
        <v>698</v>
      </c>
      <c r="L6688" s="126" t="s">
        <v>698</v>
      </c>
      <c r="M6688" s="166" t="s">
        <v>63</v>
      </c>
      <c r="N6688" s="11" t="s">
        <v>52</v>
      </c>
      <c r="O6688" s="68" t="str">
        <f t="shared" si="242"/>
        <v>7312. Vigilancia de la Salud AmbientalVigilancia de la Salud Ambiental20262_ENGATIVA2_ABRIL_2026</v>
      </c>
      <c r="P6688" s="129">
        <f t="shared" si="243"/>
        <v>0</v>
      </c>
      <c r="S6688" s="164">
        <v>0</v>
      </c>
      <c r="T6688" s="165">
        <v>0</v>
      </c>
    </row>
    <row r="6689" spans="2:20" ht="48" hidden="1">
      <c r="B6689" s="123">
        <v>73</v>
      </c>
      <c r="C6689" s="125" t="s">
        <v>54</v>
      </c>
      <c r="D6689" s="125" t="s">
        <v>55</v>
      </c>
      <c r="E6689" s="137">
        <v>2026</v>
      </c>
      <c r="F6689" s="68" t="str">
        <f t="shared" si="241"/>
        <v>7312. Vigilancia de la Salud AmbientalVigilancia de la Salud Ambiental2026</v>
      </c>
      <c r="G6689" s="134" t="s">
        <v>696</v>
      </c>
      <c r="H6689" s="134" t="s">
        <v>386</v>
      </c>
      <c r="I6689" s="125" t="s">
        <v>410</v>
      </c>
      <c r="J6689" s="134" t="s">
        <v>697</v>
      </c>
      <c r="K6689" s="126" t="s">
        <v>698</v>
      </c>
      <c r="L6689" s="126" t="s">
        <v>698</v>
      </c>
      <c r="M6689" s="166" t="s">
        <v>77</v>
      </c>
      <c r="N6689" s="11" t="s">
        <v>52</v>
      </c>
      <c r="O6689" s="68" t="str">
        <f t="shared" si="242"/>
        <v>7312. Vigilancia de la Salud AmbientalVigilancia de la Salud Ambiental20263_SUBA2_ABRIL_2026</v>
      </c>
      <c r="P6689" s="129">
        <f t="shared" si="243"/>
        <v>281936</v>
      </c>
      <c r="S6689" s="164">
        <v>1</v>
      </c>
      <c r="T6689" s="165">
        <v>281936</v>
      </c>
    </row>
    <row r="6690" spans="2:20" ht="48" hidden="1">
      <c r="B6690" s="123">
        <v>73</v>
      </c>
      <c r="C6690" s="125" t="s">
        <v>54</v>
      </c>
      <c r="D6690" s="125" t="s">
        <v>55</v>
      </c>
      <c r="E6690" s="137">
        <v>2026</v>
      </c>
      <c r="F6690" s="68" t="str">
        <f t="shared" si="241"/>
        <v>7312. Vigilancia de la Salud AmbientalVigilancia de la Salud Ambiental2026</v>
      </c>
      <c r="G6690" s="134" t="s">
        <v>696</v>
      </c>
      <c r="H6690" s="134" t="s">
        <v>386</v>
      </c>
      <c r="I6690" s="125" t="s">
        <v>410</v>
      </c>
      <c r="J6690" s="134" t="s">
        <v>697</v>
      </c>
      <c r="K6690" s="126" t="s">
        <v>698</v>
      </c>
      <c r="L6690" s="126" t="s">
        <v>698</v>
      </c>
      <c r="M6690" s="166" t="s">
        <v>66</v>
      </c>
      <c r="N6690" s="11" t="s">
        <v>52</v>
      </c>
      <c r="O6690" s="68" t="str">
        <f t="shared" si="242"/>
        <v>7312. Vigilancia de la Salud AmbientalVigilancia de la Salud Ambiental20265_BARRIOS_UNIDOS2_ABRIL_2026</v>
      </c>
      <c r="P6690" s="129">
        <f t="shared" si="243"/>
        <v>281936</v>
      </c>
      <c r="S6690" s="164">
        <v>1</v>
      </c>
      <c r="T6690" s="165">
        <v>281936</v>
      </c>
    </row>
    <row r="6691" spans="2:20" ht="48" hidden="1">
      <c r="B6691" s="123">
        <v>73</v>
      </c>
      <c r="C6691" s="125" t="s">
        <v>54</v>
      </c>
      <c r="D6691" s="125" t="s">
        <v>55</v>
      </c>
      <c r="E6691" s="137">
        <v>2026</v>
      </c>
      <c r="F6691" s="68" t="str">
        <f t="shared" si="241"/>
        <v>7312. Vigilancia de la Salud AmbientalVigilancia de la Salud Ambiental2026</v>
      </c>
      <c r="G6691" s="134" t="s">
        <v>696</v>
      </c>
      <c r="H6691" s="134" t="s">
        <v>386</v>
      </c>
      <c r="I6691" s="125" t="s">
        <v>410</v>
      </c>
      <c r="J6691" s="134" t="s">
        <v>697</v>
      </c>
      <c r="K6691" s="126" t="s">
        <v>698</v>
      </c>
      <c r="L6691" s="126" t="s">
        <v>698</v>
      </c>
      <c r="M6691" s="166" t="s">
        <v>107</v>
      </c>
      <c r="N6691" s="11" t="s">
        <v>52</v>
      </c>
      <c r="O6691" s="68" t="str">
        <f t="shared" si="242"/>
        <v>7312. Vigilancia de la Salud AmbientalVigilancia de la Salud Ambiental20266_TEUSAQUILLO2_ABRIL_2026</v>
      </c>
      <c r="P6691" s="129">
        <f t="shared" si="243"/>
        <v>0</v>
      </c>
      <c r="S6691" s="164">
        <v>0</v>
      </c>
      <c r="T6691" s="165">
        <v>0</v>
      </c>
    </row>
    <row r="6692" spans="2:20" ht="48" hidden="1">
      <c r="B6692" s="123">
        <v>75</v>
      </c>
      <c r="C6692" s="125" t="s">
        <v>54</v>
      </c>
      <c r="D6692" s="125" t="s">
        <v>55</v>
      </c>
      <c r="E6692" s="137">
        <v>2026</v>
      </c>
      <c r="F6692" s="68" t="str">
        <f t="shared" si="241"/>
        <v>7512. Vigilancia de la Salud AmbientalVigilancia de la Salud Ambiental2026</v>
      </c>
      <c r="G6692" s="134" t="s">
        <v>696</v>
      </c>
      <c r="H6692" s="134" t="s">
        <v>386</v>
      </c>
      <c r="I6692" s="125" t="s">
        <v>410</v>
      </c>
      <c r="J6692" s="134" t="s">
        <v>697</v>
      </c>
      <c r="K6692" s="126" t="s">
        <v>698</v>
      </c>
      <c r="L6692" s="126" t="s">
        <v>698</v>
      </c>
      <c r="M6692" s="166" t="s">
        <v>56</v>
      </c>
      <c r="N6692" s="11" t="s">
        <v>52</v>
      </c>
      <c r="O6692" s="68" t="str">
        <f t="shared" si="242"/>
        <v>7512. Vigilancia de la Salud AmbientalVigilancia de la Salud Ambiental20261_USAQUEN2_ABRIL_2026</v>
      </c>
      <c r="P6692" s="129">
        <f t="shared" si="243"/>
        <v>0</v>
      </c>
      <c r="S6692" s="164">
        <v>0</v>
      </c>
      <c r="T6692" s="165">
        <v>0</v>
      </c>
    </row>
    <row r="6693" spans="2:20" ht="48" hidden="1">
      <c r="B6693" s="123">
        <v>75</v>
      </c>
      <c r="C6693" s="125" t="s">
        <v>54</v>
      </c>
      <c r="D6693" s="125" t="s">
        <v>55</v>
      </c>
      <c r="E6693" s="137">
        <v>2026</v>
      </c>
      <c r="F6693" s="68" t="str">
        <f t="shared" si="241"/>
        <v>7512. Vigilancia de la Salud AmbientalVigilancia de la Salud Ambiental2026</v>
      </c>
      <c r="G6693" s="134" t="s">
        <v>696</v>
      </c>
      <c r="H6693" s="134" t="s">
        <v>386</v>
      </c>
      <c r="I6693" s="125" t="s">
        <v>410</v>
      </c>
      <c r="J6693" s="134" t="s">
        <v>697</v>
      </c>
      <c r="K6693" s="126" t="s">
        <v>698</v>
      </c>
      <c r="L6693" s="126" t="s">
        <v>698</v>
      </c>
      <c r="M6693" s="166" t="s">
        <v>63</v>
      </c>
      <c r="N6693" s="11" t="s">
        <v>52</v>
      </c>
      <c r="O6693" s="68" t="str">
        <f t="shared" si="242"/>
        <v>7512. Vigilancia de la Salud AmbientalVigilancia de la Salud Ambiental20262_ENGATIVA2_ABRIL_2026</v>
      </c>
      <c r="P6693" s="129">
        <f t="shared" si="243"/>
        <v>0</v>
      </c>
      <c r="S6693" s="164">
        <v>0</v>
      </c>
      <c r="T6693" s="165">
        <v>0</v>
      </c>
    </row>
    <row r="6694" spans="2:20" ht="48" hidden="1">
      <c r="B6694" s="123">
        <v>75</v>
      </c>
      <c r="C6694" s="125" t="s">
        <v>54</v>
      </c>
      <c r="D6694" s="125" t="s">
        <v>55</v>
      </c>
      <c r="E6694" s="137">
        <v>2026</v>
      </c>
      <c r="F6694" s="68" t="str">
        <f t="shared" si="241"/>
        <v>7512. Vigilancia de la Salud AmbientalVigilancia de la Salud Ambiental2026</v>
      </c>
      <c r="G6694" s="134" t="s">
        <v>696</v>
      </c>
      <c r="H6694" s="134" t="s">
        <v>386</v>
      </c>
      <c r="I6694" s="125" t="s">
        <v>410</v>
      </c>
      <c r="J6694" s="134" t="s">
        <v>697</v>
      </c>
      <c r="K6694" s="126" t="s">
        <v>698</v>
      </c>
      <c r="L6694" s="126" t="s">
        <v>698</v>
      </c>
      <c r="M6694" s="166" t="s">
        <v>66</v>
      </c>
      <c r="N6694" s="11" t="s">
        <v>52</v>
      </c>
      <c r="O6694" s="68" t="str">
        <f t="shared" si="242"/>
        <v>7512. Vigilancia de la Salud AmbientalVigilancia de la Salud Ambiental20265_BARRIOS_UNIDOS2_ABRIL_2026</v>
      </c>
      <c r="P6694" s="129">
        <f t="shared" si="243"/>
        <v>0</v>
      </c>
      <c r="S6694" s="164">
        <v>0</v>
      </c>
      <c r="T6694" s="165">
        <v>0</v>
      </c>
    </row>
    <row r="6695" spans="2:20" ht="48" hidden="1">
      <c r="B6695" s="123">
        <v>75</v>
      </c>
      <c r="C6695" s="125" t="s">
        <v>54</v>
      </c>
      <c r="D6695" s="125" t="s">
        <v>55</v>
      </c>
      <c r="E6695" s="137">
        <v>2026</v>
      </c>
      <c r="F6695" s="68" t="str">
        <f t="shared" si="241"/>
        <v>7512. Vigilancia de la Salud AmbientalVigilancia de la Salud Ambiental2026</v>
      </c>
      <c r="G6695" s="134" t="s">
        <v>696</v>
      </c>
      <c r="H6695" s="134" t="s">
        <v>386</v>
      </c>
      <c r="I6695" s="125" t="s">
        <v>410</v>
      </c>
      <c r="J6695" s="134" t="s">
        <v>697</v>
      </c>
      <c r="K6695" s="126" t="s">
        <v>698</v>
      </c>
      <c r="L6695" s="126" t="s">
        <v>698</v>
      </c>
      <c r="M6695" s="166" t="s">
        <v>107</v>
      </c>
      <c r="N6695" s="11" t="s">
        <v>52</v>
      </c>
      <c r="O6695" s="68" t="str">
        <f t="shared" si="242"/>
        <v>7512. Vigilancia de la Salud AmbientalVigilancia de la Salud Ambiental20266_TEUSAQUILLO2_ABRIL_2026</v>
      </c>
      <c r="P6695" s="129">
        <f t="shared" si="243"/>
        <v>0</v>
      </c>
      <c r="S6695" s="164">
        <v>0</v>
      </c>
      <c r="T6695" s="165">
        <v>0</v>
      </c>
    </row>
    <row r="6696" spans="2:20" ht="48" hidden="1">
      <c r="B6696" s="123">
        <v>76</v>
      </c>
      <c r="C6696" s="125" t="s">
        <v>54</v>
      </c>
      <c r="D6696" s="125" t="s">
        <v>55</v>
      </c>
      <c r="E6696" s="137">
        <v>2026</v>
      </c>
      <c r="F6696" s="68" t="str">
        <f t="shared" si="241"/>
        <v>7612. Vigilancia de la Salud AmbientalVigilancia de la Salud Ambiental2026</v>
      </c>
      <c r="G6696" s="134" t="s">
        <v>696</v>
      </c>
      <c r="H6696" s="134" t="s">
        <v>386</v>
      </c>
      <c r="I6696" s="125" t="s">
        <v>410</v>
      </c>
      <c r="J6696" s="134" t="s">
        <v>697</v>
      </c>
      <c r="K6696" s="126" t="s">
        <v>698</v>
      </c>
      <c r="L6696" s="126" t="s">
        <v>698</v>
      </c>
      <c r="M6696" s="166" t="s">
        <v>74</v>
      </c>
      <c r="N6696" s="11" t="s">
        <v>52</v>
      </c>
      <c r="O6696" s="68" t="str">
        <f t="shared" si="242"/>
        <v>7612. Vigilancia de la Salud AmbientalVigilancia de la Salud Ambiental20264_CHAPINERO2_ABRIL_2026</v>
      </c>
      <c r="P6696" s="129">
        <f t="shared" si="243"/>
        <v>0</v>
      </c>
      <c r="S6696" s="164">
        <v>0</v>
      </c>
      <c r="T6696" s="165">
        <v>0</v>
      </c>
    </row>
    <row r="6697" spans="2:20" ht="48" hidden="1">
      <c r="B6697" s="123">
        <v>76</v>
      </c>
      <c r="C6697" s="125" t="s">
        <v>54</v>
      </c>
      <c r="D6697" s="125" t="s">
        <v>55</v>
      </c>
      <c r="E6697" s="137">
        <v>2026</v>
      </c>
      <c r="F6697" s="68" t="str">
        <f t="shared" si="241"/>
        <v>7612. Vigilancia de la Salud AmbientalVigilancia de la Salud Ambiental2026</v>
      </c>
      <c r="G6697" s="134" t="s">
        <v>696</v>
      </c>
      <c r="H6697" s="134" t="s">
        <v>386</v>
      </c>
      <c r="I6697" s="125" t="s">
        <v>410</v>
      </c>
      <c r="J6697" s="134" t="s">
        <v>697</v>
      </c>
      <c r="K6697" s="126" t="s">
        <v>698</v>
      </c>
      <c r="L6697" s="126" t="s">
        <v>698</v>
      </c>
      <c r="M6697" s="166" t="s">
        <v>56</v>
      </c>
      <c r="N6697" s="11" t="s">
        <v>52</v>
      </c>
      <c r="O6697" s="68" t="str">
        <f t="shared" si="242"/>
        <v>7612. Vigilancia de la Salud AmbientalVigilancia de la Salud Ambiental20261_USAQUEN2_ABRIL_2026</v>
      </c>
      <c r="P6697" s="129">
        <f t="shared" si="243"/>
        <v>0</v>
      </c>
      <c r="S6697" s="164">
        <v>0</v>
      </c>
      <c r="T6697" s="165">
        <v>0</v>
      </c>
    </row>
    <row r="6698" spans="2:20" ht="48" hidden="1">
      <c r="B6698" s="123">
        <v>76</v>
      </c>
      <c r="C6698" s="125" t="s">
        <v>54</v>
      </c>
      <c r="D6698" s="125" t="s">
        <v>55</v>
      </c>
      <c r="E6698" s="137">
        <v>2026</v>
      </c>
      <c r="F6698" s="68" t="str">
        <f t="shared" si="241"/>
        <v>7612. Vigilancia de la Salud AmbientalVigilancia de la Salud Ambiental2026</v>
      </c>
      <c r="G6698" s="134" t="s">
        <v>696</v>
      </c>
      <c r="H6698" s="134" t="s">
        <v>386</v>
      </c>
      <c r="I6698" s="125" t="s">
        <v>410</v>
      </c>
      <c r="J6698" s="134" t="s">
        <v>697</v>
      </c>
      <c r="K6698" s="126" t="s">
        <v>698</v>
      </c>
      <c r="L6698" s="126" t="s">
        <v>698</v>
      </c>
      <c r="M6698" s="166" t="s">
        <v>63</v>
      </c>
      <c r="N6698" s="11" t="s">
        <v>52</v>
      </c>
      <c r="O6698" s="68" t="str">
        <f t="shared" si="242"/>
        <v>7612. Vigilancia de la Salud AmbientalVigilancia de la Salud Ambiental20262_ENGATIVA2_ABRIL_2026</v>
      </c>
      <c r="P6698" s="129">
        <f t="shared" si="243"/>
        <v>0</v>
      </c>
      <c r="S6698" s="164">
        <v>0</v>
      </c>
      <c r="T6698" s="165">
        <v>0</v>
      </c>
    </row>
    <row r="6699" spans="2:20" ht="48" hidden="1">
      <c r="B6699" s="123">
        <v>76</v>
      </c>
      <c r="C6699" s="125" t="s">
        <v>54</v>
      </c>
      <c r="D6699" s="125" t="s">
        <v>55</v>
      </c>
      <c r="E6699" s="137">
        <v>2026</v>
      </c>
      <c r="F6699" s="68" t="str">
        <f t="shared" ref="F6699:F6762" si="244">B6699&amp;C6699&amp;D6699&amp;E6699</f>
        <v>7612. Vigilancia de la Salud AmbientalVigilancia de la Salud Ambiental2026</v>
      </c>
      <c r="G6699" s="134" t="s">
        <v>696</v>
      </c>
      <c r="H6699" s="134" t="s">
        <v>386</v>
      </c>
      <c r="I6699" s="125" t="s">
        <v>410</v>
      </c>
      <c r="J6699" s="134" t="s">
        <v>697</v>
      </c>
      <c r="K6699" s="126" t="s">
        <v>698</v>
      </c>
      <c r="L6699" s="126" t="s">
        <v>698</v>
      </c>
      <c r="M6699" s="166" t="s">
        <v>77</v>
      </c>
      <c r="N6699" s="11" t="s">
        <v>52</v>
      </c>
      <c r="O6699" s="68" t="str">
        <f t="shared" si="242"/>
        <v>7612. Vigilancia de la Salud AmbientalVigilancia de la Salud Ambiental20263_SUBA2_ABRIL_2026</v>
      </c>
      <c r="P6699" s="129">
        <f t="shared" si="243"/>
        <v>0</v>
      </c>
      <c r="S6699" s="164">
        <v>0</v>
      </c>
      <c r="T6699" s="165">
        <v>0</v>
      </c>
    </row>
    <row r="6700" spans="2:20" ht="48" hidden="1">
      <c r="B6700" s="123">
        <v>76</v>
      </c>
      <c r="C6700" s="125" t="s">
        <v>54</v>
      </c>
      <c r="D6700" s="125" t="s">
        <v>55</v>
      </c>
      <c r="E6700" s="137">
        <v>2026</v>
      </c>
      <c r="F6700" s="68" t="str">
        <f t="shared" si="244"/>
        <v>7612. Vigilancia de la Salud AmbientalVigilancia de la Salud Ambiental2026</v>
      </c>
      <c r="G6700" s="134" t="s">
        <v>696</v>
      </c>
      <c r="H6700" s="134" t="s">
        <v>386</v>
      </c>
      <c r="I6700" s="125" t="s">
        <v>410</v>
      </c>
      <c r="J6700" s="134" t="s">
        <v>697</v>
      </c>
      <c r="K6700" s="126" t="s">
        <v>698</v>
      </c>
      <c r="L6700" s="126" t="s">
        <v>698</v>
      </c>
      <c r="M6700" s="166" t="s">
        <v>66</v>
      </c>
      <c r="N6700" s="11" t="s">
        <v>52</v>
      </c>
      <c r="O6700" s="68" t="str">
        <f t="shared" si="242"/>
        <v>7612. Vigilancia de la Salud AmbientalVigilancia de la Salud Ambiental20265_BARRIOS_UNIDOS2_ABRIL_2026</v>
      </c>
      <c r="P6700" s="129">
        <f t="shared" si="243"/>
        <v>211452</v>
      </c>
      <c r="S6700" s="164">
        <v>1</v>
      </c>
      <c r="T6700" s="165">
        <v>211452</v>
      </c>
    </row>
    <row r="6701" spans="2:20" ht="48" hidden="1">
      <c r="B6701" s="123">
        <v>76</v>
      </c>
      <c r="C6701" s="125" t="s">
        <v>54</v>
      </c>
      <c r="D6701" s="125" t="s">
        <v>55</v>
      </c>
      <c r="E6701" s="137">
        <v>2026</v>
      </c>
      <c r="F6701" s="68" t="str">
        <f t="shared" si="244"/>
        <v>7612. Vigilancia de la Salud AmbientalVigilancia de la Salud Ambiental2026</v>
      </c>
      <c r="G6701" s="134" t="s">
        <v>696</v>
      </c>
      <c r="H6701" s="134" t="s">
        <v>386</v>
      </c>
      <c r="I6701" s="125" t="s">
        <v>410</v>
      </c>
      <c r="J6701" s="134" t="s">
        <v>697</v>
      </c>
      <c r="K6701" s="126" t="s">
        <v>698</v>
      </c>
      <c r="L6701" s="126" t="s">
        <v>698</v>
      </c>
      <c r="M6701" s="166" t="s">
        <v>107</v>
      </c>
      <c r="N6701" s="11" t="s">
        <v>52</v>
      </c>
      <c r="O6701" s="68" t="str">
        <f t="shared" si="242"/>
        <v>7612. Vigilancia de la Salud AmbientalVigilancia de la Salud Ambiental20266_TEUSAQUILLO2_ABRIL_2026</v>
      </c>
      <c r="P6701" s="129">
        <f t="shared" si="243"/>
        <v>0</v>
      </c>
      <c r="S6701" s="164">
        <v>0</v>
      </c>
      <c r="T6701" s="165">
        <v>0</v>
      </c>
    </row>
    <row r="6702" spans="2:20" ht="48" hidden="1">
      <c r="B6702" s="123">
        <v>79</v>
      </c>
      <c r="C6702" s="125" t="s">
        <v>54</v>
      </c>
      <c r="D6702" s="125" t="s">
        <v>55</v>
      </c>
      <c r="E6702" s="137">
        <v>2026</v>
      </c>
      <c r="F6702" s="68" t="str">
        <f t="shared" si="244"/>
        <v>7912. Vigilancia de la Salud AmbientalVigilancia de la Salud Ambiental2026</v>
      </c>
      <c r="G6702" s="134" t="s">
        <v>696</v>
      </c>
      <c r="H6702" s="134" t="s">
        <v>386</v>
      </c>
      <c r="I6702" s="125" t="s">
        <v>410</v>
      </c>
      <c r="J6702" s="134" t="s">
        <v>697</v>
      </c>
      <c r="K6702" s="126" t="s">
        <v>698</v>
      </c>
      <c r="L6702" s="126" t="s">
        <v>698</v>
      </c>
      <c r="M6702" s="166" t="s">
        <v>74</v>
      </c>
      <c r="N6702" s="11" t="s">
        <v>52</v>
      </c>
      <c r="O6702" s="68" t="str">
        <f t="shared" si="242"/>
        <v>7912. Vigilancia de la Salud AmbientalVigilancia de la Salud Ambiental20264_CHAPINERO2_ABRIL_2026</v>
      </c>
      <c r="P6702" s="129">
        <f t="shared" si="243"/>
        <v>105726</v>
      </c>
      <c r="S6702" s="164">
        <v>2</v>
      </c>
      <c r="T6702" s="165">
        <v>211452</v>
      </c>
    </row>
    <row r="6703" spans="2:20" ht="48" hidden="1">
      <c r="B6703" s="123">
        <v>79</v>
      </c>
      <c r="C6703" s="125" t="s">
        <v>54</v>
      </c>
      <c r="D6703" s="125" t="s">
        <v>55</v>
      </c>
      <c r="E6703" s="137">
        <v>2026</v>
      </c>
      <c r="F6703" s="68" t="str">
        <f t="shared" si="244"/>
        <v>7912. Vigilancia de la Salud AmbientalVigilancia de la Salud Ambiental2026</v>
      </c>
      <c r="G6703" s="134" t="s">
        <v>696</v>
      </c>
      <c r="H6703" s="134" t="s">
        <v>386</v>
      </c>
      <c r="I6703" s="125" t="s">
        <v>410</v>
      </c>
      <c r="J6703" s="134" t="s">
        <v>697</v>
      </c>
      <c r="K6703" s="126" t="s">
        <v>698</v>
      </c>
      <c r="L6703" s="126" t="s">
        <v>698</v>
      </c>
      <c r="M6703" s="166" t="s">
        <v>56</v>
      </c>
      <c r="N6703" s="11" t="s">
        <v>52</v>
      </c>
      <c r="O6703" s="68" t="str">
        <f t="shared" si="242"/>
        <v>7912. Vigilancia de la Salud AmbientalVigilancia de la Salud Ambiental20261_USAQUEN2_ABRIL_2026</v>
      </c>
      <c r="P6703" s="129">
        <f t="shared" si="243"/>
        <v>105726</v>
      </c>
      <c r="S6703" s="164">
        <v>1</v>
      </c>
      <c r="T6703" s="165">
        <v>105726</v>
      </c>
    </row>
    <row r="6704" spans="2:20" ht="48" hidden="1">
      <c r="B6704" s="123">
        <v>79</v>
      </c>
      <c r="C6704" s="125" t="s">
        <v>54</v>
      </c>
      <c r="D6704" s="125" t="s">
        <v>55</v>
      </c>
      <c r="E6704" s="137">
        <v>2026</v>
      </c>
      <c r="F6704" s="68" t="str">
        <f t="shared" si="244"/>
        <v>7912. Vigilancia de la Salud AmbientalVigilancia de la Salud Ambiental2026</v>
      </c>
      <c r="G6704" s="134" t="s">
        <v>696</v>
      </c>
      <c r="H6704" s="134" t="s">
        <v>386</v>
      </c>
      <c r="I6704" s="125" t="s">
        <v>410</v>
      </c>
      <c r="J6704" s="134" t="s">
        <v>697</v>
      </c>
      <c r="K6704" s="126" t="s">
        <v>698</v>
      </c>
      <c r="L6704" s="126" t="s">
        <v>698</v>
      </c>
      <c r="M6704" s="166" t="s">
        <v>63</v>
      </c>
      <c r="N6704" s="11" t="s">
        <v>52</v>
      </c>
      <c r="O6704" s="68" t="str">
        <f t="shared" si="242"/>
        <v>7912. Vigilancia de la Salud AmbientalVigilancia de la Salud Ambiental20262_ENGATIVA2_ABRIL_2026</v>
      </c>
      <c r="P6704" s="129">
        <f t="shared" si="243"/>
        <v>105726</v>
      </c>
      <c r="S6704" s="164">
        <v>5</v>
      </c>
      <c r="T6704" s="165">
        <v>528630</v>
      </c>
    </row>
    <row r="6705" spans="2:20" ht="48" hidden="1">
      <c r="B6705" s="123">
        <v>79</v>
      </c>
      <c r="C6705" s="125" t="s">
        <v>54</v>
      </c>
      <c r="D6705" s="125" t="s">
        <v>55</v>
      </c>
      <c r="E6705" s="137">
        <v>2026</v>
      </c>
      <c r="F6705" s="68" t="str">
        <f t="shared" si="244"/>
        <v>7912. Vigilancia de la Salud AmbientalVigilancia de la Salud Ambiental2026</v>
      </c>
      <c r="G6705" s="134" t="s">
        <v>696</v>
      </c>
      <c r="H6705" s="134" t="s">
        <v>386</v>
      </c>
      <c r="I6705" s="125" t="s">
        <v>410</v>
      </c>
      <c r="J6705" s="134" t="s">
        <v>697</v>
      </c>
      <c r="K6705" s="126" t="s">
        <v>698</v>
      </c>
      <c r="L6705" s="126" t="s">
        <v>698</v>
      </c>
      <c r="M6705" s="166" t="s">
        <v>77</v>
      </c>
      <c r="N6705" s="11" t="s">
        <v>52</v>
      </c>
      <c r="O6705" s="68" t="str">
        <f t="shared" si="242"/>
        <v>7912. Vigilancia de la Salud AmbientalVigilancia de la Salud Ambiental20263_SUBA2_ABRIL_2026</v>
      </c>
      <c r="P6705" s="129">
        <f t="shared" si="243"/>
        <v>105726</v>
      </c>
      <c r="S6705" s="164">
        <v>4</v>
      </c>
      <c r="T6705" s="165">
        <v>422904</v>
      </c>
    </row>
    <row r="6706" spans="2:20" ht="48" hidden="1">
      <c r="B6706" s="123">
        <v>79</v>
      </c>
      <c r="C6706" s="125" t="s">
        <v>54</v>
      </c>
      <c r="D6706" s="125" t="s">
        <v>55</v>
      </c>
      <c r="E6706" s="137">
        <v>2026</v>
      </c>
      <c r="F6706" s="68" t="str">
        <f t="shared" si="244"/>
        <v>7912. Vigilancia de la Salud AmbientalVigilancia de la Salud Ambiental2026</v>
      </c>
      <c r="G6706" s="134" t="s">
        <v>696</v>
      </c>
      <c r="H6706" s="134" t="s">
        <v>386</v>
      </c>
      <c r="I6706" s="125" t="s">
        <v>410</v>
      </c>
      <c r="J6706" s="134" t="s">
        <v>697</v>
      </c>
      <c r="K6706" s="126" t="s">
        <v>698</v>
      </c>
      <c r="L6706" s="126" t="s">
        <v>698</v>
      </c>
      <c r="M6706" s="166" t="s">
        <v>66</v>
      </c>
      <c r="N6706" s="11" t="s">
        <v>52</v>
      </c>
      <c r="O6706" s="68" t="str">
        <f t="shared" si="242"/>
        <v>7912. Vigilancia de la Salud AmbientalVigilancia de la Salud Ambiental20265_BARRIOS_UNIDOS2_ABRIL_2026</v>
      </c>
      <c r="P6706" s="129">
        <f t="shared" si="243"/>
        <v>105726</v>
      </c>
      <c r="S6706" s="164">
        <v>1</v>
      </c>
      <c r="T6706" s="165">
        <v>105726</v>
      </c>
    </row>
    <row r="6707" spans="2:20" ht="48" hidden="1">
      <c r="B6707" s="123">
        <v>79</v>
      </c>
      <c r="C6707" s="125" t="s">
        <v>54</v>
      </c>
      <c r="D6707" s="125" t="s">
        <v>55</v>
      </c>
      <c r="E6707" s="137">
        <v>2026</v>
      </c>
      <c r="F6707" s="68" t="str">
        <f t="shared" si="244"/>
        <v>7912. Vigilancia de la Salud AmbientalVigilancia de la Salud Ambiental2026</v>
      </c>
      <c r="G6707" s="134" t="s">
        <v>696</v>
      </c>
      <c r="H6707" s="134" t="s">
        <v>386</v>
      </c>
      <c r="I6707" s="125" t="s">
        <v>410</v>
      </c>
      <c r="J6707" s="134" t="s">
        <v>697</v>
      </c>
      <c r="K6707" s="126" t="s">
        <v>698</v>
      </c>
      <c r="L6707" s="126" t="s">
        <v>698</v>
      </c>
      <c r="M6707" s="166" t="s">
        <v>107</v>
      </c>
      <c r="N6707" s="11" t="s">
        <v>52</v>
      </c>
      <c r="O6707" s="68" t="str">
        <f t="shared" si="242"/>
        <v>7912. Vigilancia de la Salud AmbientalVigilancia de la Salud Ambiental20266_TEUSAQUILLO2_ABRIL_2026</v>
      </c>
      <c r="P6707" s="129">
        <f t="shared" si="243"/>
        <v>0</v>
      </c>
      <c r="S6707" s="164">
        <v>0</v>
      </c>
      <c r="T6707" s="165">
        <v>0</v>
      </c>
    </row>
    <row r="6708" spans="2:20" ht="48" hidden="1">
      <c r="B6708" s="123">
        <v>81</v>
      </c>
      <c r="C6708" s="125" t="s">
        <v>54</v>
      </c>
      <c r="D6708" s="125" t="s">
        <v>55</v>
      </c>
      <c r="E6708" s="137">
        <v>2026</v>
      </c>
      <c r="F6708" s="68" t="str">
        <f t="shared" si="244"/>
        <v>8112. Vigilancia de la Salud AmbientalVigilancia de la Salud Ambiental2026</v>
      </c>
      <c r="G6708" s="134" t="s">
        <v>696</v>
      </c>
      <c r="H6708" s="134" t="s">
        <v>386</v>
      </c>
      <c r="I6708" s="125" t="s">
        <v>410</v>
      </c>
      <c r="J6708" s="134" t="s">
        <v>697</v>
      </c>
      <c r="K6708" s="126" t="s">
        <v>698</v>
      </c>
      <c r="L6708" s="126" t="s">
        <v>698</v>
      </c>
      <c r="M6708" s="166" t="s">
        <v>74</v>
      </c>
      <c r="N6708" s="11" t="s">
        <v>52</v>
      </c>
      <c r="O6708" s="68" t="str">
        <f t="shared" si="242"/>
        <v>8112. Vigilancia de la Salud AmbientalVigilancia de la Salud Ambiental20264_CHAPINERO2_ABRIL_2026</v>
      </c>
      <c r="P6708" s="129">
        <f t="shared" si="243"/>
        <v>211452</v>
      </c>
      <c r="S6708" s="164">
        <v>6</v>
      </c>
      <c r="T6708" s="165">
        <v>1268712</v>
      </c>
    </row>
    <row r="6709" spans="2:20" ht="48" hidden="1">
      <c r="B6709" s="123">
        <v>81</v>
      </c>
      <c r="C6709" s="125" t="s">
        <v>54</v>
      </c>
      <c r="D6709" s="125" t="s">
        <v>55</v>
      </c>
      <c r="E6709" s="137">
        <v>2026</v>
      </c>
      <c r="F6709" s="68" t="str">
        <f t="shared" si="244"/>
        <v>8112. Vigilancia de la Salud AmbientalVigilancia de la Salud Ambiental2026</v>
      </c>
      <c r="G6709" s="134" t="s">
        <v>696</v>
      </c>
      <c r="H6709" s="134" t="s">
        <v>386</v>
      </c>
      <c r="I6709" s="125" t="s">
        <v>410</v>
      </c>
      <c r="J6709" s="134" t="s">
        <v>697</v>
      </c>
      <c r="K6709" s="126" t="s">
        <v>698</v>
      </c>
      <c r="L6709" s="126" t="s">
        <v>698</v>
      </c>
      <c r="M6709" s="166" t="s">
        <v>56</v>
      </c>
      <c r="N6709" s="11" t="s">
        <v>52</v>
      </c>
      <c r="O6709" s="68" t="str">
        <f t="shared" si="242"/>
        <v>8112. Vigilancia de la Salud AmbientalVigilancia de la Salud Ambiental20261_USAQUEN2_ABRIL_2026</v>
      </c>
      <c r="P6709" s="129">
        <f t="shared" si="243"/>
        <v>211452</v>
      </c>
      <c r="S6709" s="164">
        <v>10</v>
      </c>
      <c r="T6709" s="165">
        <v>2114520</v>
      </c>
    </row>
    <row r="6710" spans="2:20" ht="48" hidden="1">
      <c r="B6710" s="123">
        <v>81</v>
      </c>
      <c r="C6710" s="125" t="s">
        <v>54</v>
      </c>
      <c r="D6710" s="125" t="s">
        <v>55</v>
      </c>
      <c r="E6710" s="137">
        <v>2026</v>
      </c>
      <c r="F6710" s="68" t="str">
        <f t="shared" si="244"/>
        <v>8112. Vigilancia de la Salud AmbientalVigilancia de la Salud Ambiental2026</v>
      </c>
      <c r="G6710" s="134" t="s">
        <v>696</v>
      </c>
      <c r="H6710" s="134" t="s">
        <v>386</v>
      </c>
      <c r="I6710" s="125" t="s">
        <v>410</v>
      </c>
      <c r="J6710" s="134" t="s">
        <v>697</v>
      </c>
      <c r="K6710" s="126" t="s">
        <v>698</v>
      </c>
      <c r="L6710" s="126" t="s">
        <v>698</v>
      </c>
      <c r="M6710" s="166" t="s">
        <v>63</v>
      </c>
      <c r="N6710" s="11" t="s">
        <v>52</v>
      </c>
      <c r="O6710" s="68" t="str">
        <f t="shared" si="242"/>
        <v>8112. Vigilancia de la Salud AmbientalVigilancia de la Salud Ambiental20262_ENGATIVA2_ABRIL_2026</v>
      </c>
      <c r="P6710" s="129">
        <f t="shared" si="243"/>
        <v>211452</v>
      </c>
      <c r="S6710" s="164">
        <v>19</v>
      </c>
      <c r="T6710" s="165">
        <v>4017588</v>
      </c>
    </row>
    <row r="6711" spans="2:20" ht="48" hidden="1">
      <c r="B6711" s="123">
        <v>81</v>
      </c>
      <c r="C6711" s="125" t="s">
        <v>54</v>
      </c>
      <c r="D6711" s="125" t="s">
        <v>55</v>
      </c>
      <c r="E6711" s="137">
        <v>2026</v>
      </c>
      <c r="F6711" s="68" t="str">
        <f t="shared" si="244"/>
        <v>8112. Vigilancia de la Salud AmbientalVigilancia de la Salud Ambiental2026</v>
      </c>
      <c r="G6711" s="134" t="s">
        <v>696</v>
      </c>
      <c r="H6711" s="134" t="s">
        <v>386</v>
      </c>
      <c r="I6711" s="125" t="s">
        <v>410</v>
      </c>
      <c r="J6711" s="134" t="s">
        <v>697</v>
      </c>
      <c r="K6711" s="126" t="s">
        <v>698</v>
      </c>
      <c r="L6711" s="126" t="s">
        <v>698</v>
      </c>
      <c r="M6711" s="166" t="s">
        <v>77</v>
      </c>
      <c r="N6711" s="11" t="s">
        <v>52</v>
      </c>
      <c r="O6711" s="68" t="str">
        <f t="shared" si="242"/>
        <v>8112. Vigilancia de la Salud AmbientalVigilancia de la Salud Ambiental20263_SUBA2_ABRIL_2026</v>
      </c>
      <c r="P6711" s="129">
        <f t="shared" si="243"/>
        <v>211452</v>
      </c>
      <c r="S6711" s="164">
        <v>11</v>
      </c>
      <c r="T6711" s="165">
        <v>2325972</v>
      </c>
    </row>
    <row r="6712" spans="2:20" ht="48" hidden="1">
      <c r="B6712" s="123">
        <v>81</v>
      </c>
      <c r="C6712" s="125" t="s">
        <v>54</v>
      </c>
      <c r="D6712" s="125" t="s">
        <v>55</v>
      </c>
      <c r="E6712" s="137">
        <v>2026</v>
      </c>
      <c r="F6712" s="68" t="str">
        <f t="shared" si="244"/>
        <v>8112. Vigilancia de la Salud AmbientalVigilancia de la Salud Ambiental2026</v>
      </c>
      <c r="G6712" s="134" t="s">
        <v>696</v>
      </c>
      <c r="H6712" s="134" t="s">
        <v>386</v>
      </c>
      <c r="I6712" s="125" t="s">
        <v>410</v>
      </c>
      <c r="J6712" s="134" t="s">
        <v>697</v>
      </c>
      <c r="K6712" s="126" t="s">
        <v>698</v>
      </c>
      <c r="L6712" s="126" t="s">
        <v>698</v>
      </c>
      <c r="M6712" s="166" t="s">
        <v>66</v>
      </c>
      <c r="N6712" s="11" t="s">
        <v>52</v>
      </c>
      <c r="O6712" s="68" t="str">
        <f t="shared" si="242"/>
        <v>8112. Vigilancia de la Salud AmbientalVigilancia de la Salud Ambiental20265_BARRIOS_UNIDOS2_ABRIL_2026</v>
      </c>
      <c r="P6712" s="129">
        <f t="shared" si="243"/>
        <v>211452</v>
      </c>
      <c r="S6712" s="164">
        <v>5</v>
      </c>
      <c r="T6712" s="165">
        <v>1057260</v>
      </c>
    </row>
    <row r="6713" spans="2:20" ht="48" hidden="1">
      <c r="B6713" s="123">
        <v>81</v>
      </c>
      <c r="C6713" s="125" t="s">
        <v>54</v>
      </c>
      <c r="D6713" s="125" t="s">
        <v>55</v>
      </c>
      <c r="E6713" s="137">
        <v>2026</v>
      </c>
      <c r="F6713" s="68" t="str">
        <f t="shared" si="244"/>
        <v>8112. Vigilancia de la Salud AmbientalVigilancia de la Salud Ambiental2026</v>
      </c>
      <c r="G6713" s="134" t="s">
        <v>696</v>
      </c>
      <c r="H6713" s="134" t="s">
        <v>386</v>
      </c>
      <c r="I6713" s="125" t="s">
        <v>410</v>
      </c>
      <c r="J6713" s="134" t="s">
        <v>697</v>
      </c>
      <c r="K6713" s="126" t="s">
        <v>698</v>
      </c>
      <c r="L6713" s="126" t="s">
        <v>698</v>
      </c>
      <c r="M6713" s="166" t="s">
        <v>107</v>
      </c>
      <c r="N6713" s="11" t="s">
        <v>52</v>
      </c>
      <c r="O6713" s="68" t="str">
        <f t="shared" si="242"/>
        <v>8112. Vigilancia de la Salud AmbientalVigilancia de la Salud Ambiental20266_TEUSAQUILLO2_ABRIL_2026</v>
      </c>
      <c r="P6713" s="129">
        <f t="shared" si="243"/>
        <v>211452</v>
      </c>
      <c r="S6713" s="164">
        <v>10</v>
      </c>
      <c r="T6713" s="165">
        <v>2114520</v>
      </c>
    </row>
    <row r="6714" spans="2:20" ht="48" hidden="1">
      <c r="B6714" s="123">
        <v>82</v>
      </c>
      <c r="C6714" s="125" t="s">
        <v>54</v>
      </c>
      <c r="D6714" s="125" t="s">
        <v>55</v>
      </c>
      <c r="E6714" s="137">
        <v>2026</v>
      </c>
      <c r="F6714" s="68" t="str">
        <f t="shared" si="244"/>
        <v>8212. Vigilancia de la Salud AmbientalVigilancia de la Salud Ambiental2026</v>
      </c>
      <c r="G6714" s="134" t="s">
        <v>696</v>
      </c>
      <c r="H6714" s="134" t="s">
        <v>702</v>
      </c>
      <c r="I6714" s="125" t="s">
        <v>410</v>
      </c>
      <c r="J6714" s="134" t="s">
        <v>697</v>
      </c>
      <c r="K6714" s="126" t="s">
        <v>698</v>
      </c>
      <c r="L6714" s="126" t="s">
        <v>698</v>
      </c>
      <c r="M6714" s="166" t="s">
        <v>74</v>
      </c>
      <c r="N6714" s="11" t="s">
        <v>52</v>
      </c>
      <c r="O6714" s="68" t="str">
        <f t="shared" si="242"/>
        <v>8212. Vigilancia de la Salud AmbientalVigilancia de la Salud Ambiental20264_CHAPINERO2_ABRIL_2026</v>
      </c>
      <c r="P6714" s="129">
        <f t="shared" si="243"/>
        <v>35979</v>
      </c>
      <c r="S6714" s="164">
        <v>1</v>
      </c>
      <c r="T6714" s="165">
        <v>35979</v>
      </c>
    </row>
    <row r="6715" spans="2:20" ht="48" hidden="1">
      <c r="B6715" s="123">
        <v>82</v>
      </c>
      <c r="C6715" s="125" t="s">
        <v>54</v>
      </c>
      <c r="D6715" s="125" t="s">
        <v>55</v>
      </c>
      <c r="E6715" s="137">
        <v>2026</v>
      </c>
      <c r="F6715" s="68" t="str">
        <f t="shared" si="244"/>
        <v>8212. Vigilancia de la Salud AmbientalVigilancia de la Salud Ambiental2026</v>
      </c>
      <c r="G6715" s="134" t="s">
        <v>696</v>
      </c>
      <c r="H6715" s="134" t="s">
        <v>702</v>
      </c>
      <c r="I6715" s="125" t="s">
        <v>410</v>
      </c>
      <c r="J6715" s="134" t="s">
        <v>697</v>
      </c>
      <c r="K6715" s="126" t="s">
        <v>698</v>
      </c>
      <c r="L6715" s="126" t="s">
        <v>698</v>
      </c>
      <c r="M6715" s="166" t="s">
        <v>56</v>
      </c>
      <c r="N6715" s="11" t="s">
        <v>52</v>
      </c>
      <c r="O6715" s="68" t="str">
        <f t="shared" si="242"/>
        <v>8212. Vigilancia de la Salud AmbientalVigilancia de la Salud Ambiental20261_USAQUEN2_ABRIL_2026</v>
      </c>
      <c r="P6715" s="129">
        <f t="shared" si="243"/>
        <v>35979</v>
      </c>
      <c r="S6715" s="164">
        <v>484</v>
      </c>
      <c r="T6715" s="165">
        <v>17413836</v>
      </c>
    </row>
    <row r="6716" spans="2:20" ht="48" hidden="1">
      <c r="B6716" s="123">
        <v>82</v>
      </c>
      <c r="C6716" s="125" t="s">
        <v>54</v>
      </c>
      <c r="D6716" s="125" t="s">
        <v>55</v>
      </c>
      <c r="E6716" s="137">
        <v>2026</v>
      </c>
      <c r="F6716" s="68" t="str">
        <f t="shared" si="244"/>
        <v>8212. Vigilancia de la Salud AmbientalVigilancia de la Salud Ambiental2026</v>
      </c>
      <c r="G6716" s="134" t="s">
        <v>696</v>
      </c>
      <c r="H6716" s="134" t="s">
        <v>702</v>
      </c>
      <c r="I6716" s="125" t="s">
        <v>410</v>
      </c>
      <c r="J6716" s="134" t="s">
        <v>697</v>
      </c>
      <c r="K6716" s="126" t="s">
        <v>698</v>
      </c>
      <c r="L6716" s="126" t="s">
        <v>698</v>
      </c>
      <c r="M6716" s="166" t="s">
        <v>66</v>
      </c>
      <c r="N6716" s="11" t="s">
        <v>52</v>
      </c>
      <c r="O6716" s="68" t="str">
        <f t="shared" ref="O6716:O6779" si="245">+F6716&amp;M6716&amp;N6716</f>
        <v>8212. Vigilancia de la Salud AmbientalVigilancia de la Salud Ambiental20265_BARRIOS_UNIDOS2_ABRIL_2026</v>
      </c>
      <c r="P6716" s="129">
        <f t="shared" si="243"/>
        <v>35979</v>
      </c>
      <c r="S6716" s="164">
        <v>1</v>
      </c>
      <c r="T6716" s="165">
        <v>35979</v>
      </c>
    </row>
    <row r="6717" spans="2:20" ht="48" hidden="1">
      <c r="B6717" s="123">
        <v>82</v>
      </c>
      <c r="C6717" s="125" t="s">
        <v>54</v>
      </c>
      <c r="D6717" s="125" t="s">
        <v>55</v>
      </c>
      <c r="E6717" s="137">
        <v>2026</v>
      </c>
      <c r="F6717" s="68" t="str">
        <f t="shared" si="244"/>
        <v>8212. Vigilancia de la Salud AmbientalVigilancia de la Salud Ambiental2026</v>
      </c>
      <c r="G6717" s="134" t="s">
        <v>696</v>
      </c>
      <c r="H6717" s="134" t="s">
        <v>702</v>
      </c>
      <c r="I6717" s="125" t="s">
        <v>410</v>
      </c>
      <c r="J6717" s="134" t="s">
        <v>697</v>
      </c>
      <c r="K6717" s="126" t="s">
        <v>698</v>
      </c>
      <c r="L6717" s="126" t="s">
        <v>698</v>
      </c>
      <c r="M6717" s="166" t="s">
        <v>107</v>
      </c>
      <c r="N6717" s="11" t="s">
        <v>52</v>
      </c>
      <c r="O6717" s="68" t="str">
        <f t="shared" si="245"/>
        <v>8212. Vigilancia de la Salud AmbientalVigilancia de la Salud Ambiental20266_TEUSAQUILLO2_ABRIL_2026</v>
      </c>
      <c r="P6717" s="129">
        <f t="shared" si="243"/>
        <v>35979</v>
      </c>
      <c r="S6717" s="164">
        <v>1</v>
      </c>
      <c r="T6717" s="165">
        <v>35979</v>
      </c>
    </row>
    <row r="6718" spans="2:20" ht="48" hidden="1">
      <c r="B6718" s="123">
        <v>85</v>
      </c>
      <c r="C6718" s="125" t="s">
        <v>54</v>
      </c>
      <c r="D6718" s="125" t="s">
        <v>55</v>
      </c>
      <c r="E6718" s="137">
        <v>2026</v>
      </c>
      <c r="F6718" s="68" t="str">
        <f t="shared" si="244"/>
        <v>8512. Vigilancia de la Salud AmbientalVigilancia de la Salud Ambiental2026</v>
      </c>
      <c r="G6718" s="134" t="s">
        <v>696</v>
      </c>
      <c r="H6718" s="134" t="s">
        <v>702</v>
      </c>
      <c r="I6718" s="125" t="s">
        <v>410</v>
      </c>
      <c r="J6718" s="134" t="s">
        <v>697</v>
      </c>
      <c r="K6718" s="126" t="s">
        <v>698</v>
      </c>
      <c r="L6718" s="126" t="s">
        <v>698</v>
      </c>
      <c r="M6718" s="166" t="s">
        <v>74</v>
      </c>
      <c r="N6718" s="11" t="s">
        <v>52</v>
      </c>
      <c r="O6718" s="68" t="str">
        <f t="shared" si="245"/>
        <v>8512. Vigilancia de la Salud AmbientalVigilancia de la Salud Ambiental20264_CHAPINERO2_ABRIL_2026</v>
      </c>
      <c r="P6718" s="129">
        <f t="shared" si="243"/>
        <v>471144</v>
      </c>
      <c r="S6718" s="164">
        <v>8</v>
      </c>
      <c r="T6718" s="165">
        <v>3769152</v>
      </c>
    </row>
    <row r="6719" spans="2:20" ht="48" hidden="1">
      <c r="B6719" s="123">
        <v>85</v>
      </c>
      <c r="C6719" s="125" t="s">
        <v>54</v>
      </c>
      <c r="D6719" s="125" t="s">
        <v>55</v>
      </c>
      <c r="E6719" s="137">
        <v>2026</v>
      </c>
      <c r="F6719" s="68" t="str">
        <f t="shared" si="244"/>
        <v>8512. Vigilancia de la Salud AmbientalVigilancia de la Salud Ambiental2026</v>
      </c>
      <c r="G6719" s="134" t="s">
        <v>696</v>
      </c>
      <c r="H6719" s="134" t="s">
        <v>702</v>
      </c>
      <c r="I6719" s="125" t="s">
        <v>410</v>
      </c>
      <c r="J6719" s="134" t="s">
        <v>697</v>
      </c>
      <c r="K6719" s="126" t="s">
        <v>698</v>
      </c>
      <c r="L6719" s="126" t="s">
        <v>698</v>
      </c>
      <c r="M6719" s="166" t="s">
        <v>56</v>
      </c>
      <c r="N6719" s="11" t="s">
        <v>52</v>
      </c>
      <c r="O6719" s="68" t="str">
        <f t="shared" si="245"/>
        <v>8512. Vigilancia de la Salud AmbientalVigilancia de la Salud Ambiental20261_USAQUEN2_ABRIL_2026</v>
      </c>
      <c r="P6719" s="129">
        <f t="shared" si="243"/>
        <v>471144</v>
      </c>
      <c r="S6719" s="164">
        <v>6</v>
      </c>
      <c r="T6719" s="165">
        <v>2826864</v>
      </c>
    </row>
    <row r="6720" spans="2:20" ht="48" hidden="1">
      <c r="B6720" s="123">
        <v>85</v>
      </c>
      <c r="C6720" s="125" t="s">
        <v>54</v>
      </c>
      <c r="D6720" s="125" t="s">
        <v>55</v>
      </c>
      <c r="E6720" s="137">
        <v>2026</v>
      </c>
      <c r="F6720" s="68" t="str">
        <f t="shared" si="244"/>
        <v>8512. Vigilancia de la Salud AmbientalVigilancia de la Salud Ambiental2026</v>
      </c>
      <c r="G6720" s="134" t="s">
        <v>696</v>
      </c>
      <c r="H6720" s="134" t="s">
        <v>702</v>
      </c>
      <c r="I6720" s="125" t="s">
        <v>410</v>
      </c>
      <c r="J6720" s="134" t="s">
        <v>697</v>
      </c>
      <c r="K6720" s="126" t="s">
        <v>698</v>
      </c>
      <c r="L6720" s="126" t="s">
        <v>698</v>
      </c>
      <c r="M6720" s="166" t="s">
        <v>63</v>
      </c>
      <c r="N6720" s="11" t="s">
        <v>52</v>
      </c>
      <c r="O6720" s="68" t="str">
        <f t="shared" si="245"/>
        <v>8512. Vigilancia de la Salud AmbientalVigilancia de la Salud Ambiental20262_ENGATIVA2_ABRIL_2026</v>
      </c>
      <c r="P6720" s="129">
        <f t="shared" si="243"/>
        <v>471144</v>
      </c>
      <c r="S6720" s="164">
        <v>7</v>
      </c>
      <c r="T6720" s="165">
        <v>3298008</v>
      </c>
    </row>
    <row r="6721" spans="2:20" ht="48" hidden="1">
      <c r="B6721" s="123">
        <v>85</v>
      </c>
      <c r="C6721" s="125" t="s">
        <v>54</v>
      </c>
      <c r="D6721" s="125" t="s">
        <v>55</v>
      </c>
      <c r="E6721" s="137">
        <v>2026</v>
      </c>
      <c r="F6721" s="68" t="str">
        <f t="shared" si="244"/>
        <v>8512. Vigilancia de la Salud AmbientalVigilancia de la Salud Ambiental2026</v>
      </c>
      <c r="G6721" s="134" t="s">
        <v>696</v>
      </c>
      <c r="H6721" s="134" t="s">
        <v>702</v>
      </c>
      <c r="I6721" s="125" t="s">
        <v>410</v>
      </c>
      <c r="J6721" s="134" t="s">
        <v>697</v>
      </c>
      <c r="K6721" s="126" t="s">
        <v>698</v>
      </c>
      <c r="L6721" s="126" t="s">
        <v>698</v>
      </c>
      <c r="M6721" s="166" t="s">
        <v>77</v>
      </c>
      <c r="N6721" s="11" t="s">
        <v>52</v>
      </c>
      <c r="O6721" s="68" t="str">
        <f t="shared" si="245"/>
        <v>8512. Vigilancia de la Salud AmbientalVigilancia de la Salud Ambiental20263_SUBA2_ABRIL_2026</v>
      </c>
      <c r="P6721" s="129">
        <f t="shared" si="243"/>
        <v>471144</v>
      </c>
      <c r="S6721" s="164">
        <v>7</v>
      </c>
      <c r="T6721" s="165">
        <v>3298008</v>
      </c>
    </row>
    <row r="6722" spans="2:20" ht="48" hidden="1">
      <c r="B6722" s="123">
        <v>85</v>
      </c>
      <c r="C6722" s="125" t="s">
        <v>54</v>
      </c>
      <c r="D6722" s="125" t="s">
        <v>55</v>
      </c>
      <c r="E6722" s="137">
        <v>2026</v>
      </c>
      <c r="F6722" s="68" t="str">
        <f t="shared" si="244"/>
        <v>8512. Vigilancia de la Salud AmbientalVigilancia de la Salud Ambiental2026</v>
      </c>
      <c r="G6722" s="134" t="s">
        <v>696</v>
      </c>
      <c r="H6722" s="134" t="s">
        <v>702</v>
      </c>
      <c r="I6722" s="125" t="s">
        <v>410</v>
      </c>
      <c r="J6722" s="134" t="s">
        <v>697</v>
      </c>
      <c r="K6722" s="126" t="s">
        <v>698</v>
      </c>
      <c r="L6722" s="126" t="s">
        <v>698</v>
      </c>
      <c r="M6722" s="166" t="s">
        <v>66</v>
      </c>
      <c r="N6722" s="11" t="s">
        <v>52</v>
      </c>
      <c r="O6722" s="68" t="str">
        <f t="shared" si="245"/>
        <v>8512. Vigilancia de la Salud AmbientalVigilancia de la Salud Ambiental20265_BARRIOS_UNIDOS2_ABRIL_2026</v>
      </c>
      <c r="P6722" s="129">
        <f t="shared" si="243"/>
        <v>471144</v>
      </c>
      <c r="S6722" s="164">
        <v>9</v>
      </c>
      <c r="T6722" s="165">
        <v>4240296</v>
      </c>
    </row>
    <row r="6723" spans="2:20" ht="48" hidden="1">
      <c r="B6723" s="123">
        <v>85</v>
      </c>
      <c r="C6723" s="125" t="s">
        <v>54</v>
      </c>
      <c r="D6723" s="125" t="s">
        <v>55</v>
      </c>
      <c r="E6723" s="137">
        <v>2026</v>
      </c>
      <c r="F6723" s="68" t="str">
        <f t="shared" si="244"/>
        <v>8512. Vigilancia de la Salud AmbientalVigilancia de la Salud Ambiental2026</v>
      </c>
      <c r="G6723" s="134" t="s">
        <v>696</v>
      </c>
      <c r="H6723" s="134" t="s">
        <v>702</v>
      </c>
      <c r="I6723" s="125" t="s">
        <v>410</v>
      </c>
      <c r="J6723" s="134" t="s">
        <v>697</v>
      </c>
      <c r="K6723" s="126" t="s">
        <v>698</v>
      </c>
      <c r="L6723" s="126" t="s">
        <v>698</v>
      </c>
      <c r="M6723" s="166" t="s">
        <v>107</v>
      </c>
      <c r="N6723" s="11" t="s">
        <v>52</v>
      </c>
      <c r="O6723" s="68" t="str">
        <f t="shared" si="245"/>
        <v>8512. Vigilancia de la Salud AmbientalVigilancia de la Salud Ambiental20266_TEUSAQUILLO2_ABRIL_2026</v>
      </c>
      <c r="P6723" s="129">
        <f t="shared" si="243"/>
        <v>471144</v>
      </c>
      <c r="S6723" s="164">
        <v>8</v>
      </c>
      <c r="T6723" s="165">
        <v>3769152</v>
      </c>
    </row>
    <row r="6724" spans="2:20" ht="48" hidden="1">
      <c r="B6724" s="123">
        <v>87</v>
      </c>
      <c r="C6724" s="125" t="s">
        <v>54</v>
      </c>
      <c r="D6724" s="125" t="s">
        <v>55</v>
      </c>
      <c r="E6724" s="137">
        <v>2026</v>
      </c>
      <c r="F6724" s="68" t="str">
        <f t="shared" si="244"/>
        <v>8712. Vigilancia de la Salud AmbientalVigilancia de la Salud Ambiental2026</v>
      </c>
      <c r="G6724" s="134" t="s">
        <v>696</v>
      </c>
      <c r="H6724" s="134" t="s">
        <v>702</v>
      </c>
      <c r="I6724" s="125" t="s">
        <v>410</v>
      </c>
      <c r="J6724" s="134" t="s">
        <v>697</v>
      </c>
      <c r="K6724" s="126" t="s">
        <v>698</v>
      </c>
      <c r="L6724" s="126" t="s">
        <v>698</v>
      </c>
      <c r="M6724" s="166" t="s">
        <v>74</v>
      </c>
      <c r="N6724" s="11" t="s">
        <v>52</v>
      </c>
      <c r="O6724" s="68" t="str">
        <f t="shared" si="245"/>
        <v>8712. Vigilancia de la Salud AmbientalVigilancia de la Salud Ambiental20264_CHAPINERO2_ABRIL_2026</v>
      </c>
      <c r="P6724" s="129">
        <f t="shared" si="243"/>
        <v>71958</v>
      </c>
      <c r="S6724" s="164">
        <v>33</v>
      </c>
      <c r="T6724" s="165">
        <v>2374614</v>
      </c>
    </row>
    <row r="6725" spans="2:20" ht="48" hidden="1">
      <c r="B6725" s="123">
        <v>87</v>
      </c>
      <c r="C6725" s="125" t="s">
        <v>54</v>
      </c>
      <c r="D6725" s="125" t="s">
        <v>55</v>
      </c>
      <c r="E6725" s="137">
        <v>2026</v>
      </c>
      <c r="F6725" s="68" t="str">
        <f t="shared" si="244"/>
        <v>8712. Vigilancia de la Salud AmbientalVigilancia de la Salud Ambiental2026</v>
      </c>
      <c r="G6725" s="134" t="s">
        <v>696</v>
      </c>
      <c r="H6725" s="134" t="s">
        <v>702</v>
      </c>
      <c r="I6725" s="125" t="s">
        <v>410</v>
      </c>
      <c r="J6725" s="134" t="s">
        <v>697</v>
      </c>
      <c r="K6725" s="126" t="s">
        <v>698</v>
      </c>
      <c r="L6725" s="126" t="s">
        <v>698</v>
      </c>
      <c r="M6725" s="166" t="s">
        <v>56</v>
      </c>
      <c r="N6725" s="11" t="s">
        <v>52</v>
      </c>
      <c r="O6725" s="68" t="str">
        <f t="shared" si="245"/>
        <v>8712. Vigilancia de la Salud AmbientalVigilancia de la Salud Ambiental20261_USAQUEN2_ABRIL_2026</v>
      </c>
      <c r="P6725" s="129">
        <f t="shared" si="243"/>
        <v>71958</v>
      </c>
      <c r="S6725" s="164">
        <v>30</v>
      </c>
      <c r="T6725" s="165">
        <v>2158740</v>
      </c>
    </row>
    <row r="6726" spans="2:20" ht="48" hidden="1">
      <c r="B6726" s="123">
        <v>87</v>
      </c>
      <c r="C6726" s="125" t="s">
        <v>54</v>
      </c>
      <c r="D6726" s="125" t="s">
        <v>55</v>
      </c>
      <c r="E6726" s="137">
        <v>2026</v>
      </c>
      <c r="F6726" s="68" t="str">
        <f t="shared" si="244"/>
        <v>8712. Vigilancia de la Salud AmbientalVigilancia de la Salud Ambiental2026</v>
      </c>
      <c r="G6726" s="134" t="s">
        <v>696</v>
      </c>
      <c r="H6726" s="134" t="s">
        <v>702</v>
      </c>
      <c r="I6726" s="125" t="s">
        <v>410</v>
      </c>
      <c r="J6726" s="134" t="s">
        <v>697</v>
      </c>
      <c r="K6726" s="126" t="s">
        <v>698</v>
      </c>
      <c r="L6726" s="126" t="s">
        <v>698</v>
      </c>
      <c r="M6726" s="166" t="s">
        <v>63</v>
      </c>
      <c r="N6726" s="11" t="s">
        <v>52</v>
      </c>
      <c r="O6726" s="68" t="str">
        <f t="shared" si="245"/>
        <v>8712. Vigilancia de la Salud AmbientalVigilancia de la Salud Ambiental20262_ENGATIVA2_ABRIL_2026</v>
      </c>
      <c r="P6726" s="129">
        <f t="shared" si="243"/>
        <v>71958</v>
      </c>
      <c r="S6726" s="164">
        <v>88</v>
      </c>
      <c r="T6726" s="165">
        <v>6332304</v>
      </c>
    </row>
    <row r="6727" spans="2:20" ht="48" hidden="1">
      <c r="B6727" s="123">
        <v>87</v>
      </c>
      <c r="C6727" s="125" t="s">
        <v>54</v>
      </c>
      <c r="D6727" s="125" t="s">
        <v>55</v>
      </c>
      <c r="E6727" s="137">
        <v>2026</v>
      </c>
      <c r="F6727" s="68" t="str">
        <f t="shared" si="244"/>
        <v>8712. Vigilancia de la Salud AmbientalVigilancia de la Salud Ambiental2026</v>
      </c>
      <c r="G6727" s="134" t="s">
        <v>696</v>
      </c>
      <c r="H6727" s="134" t="s">
        <v>702</v>
      </c>
      <c r="I6727" s="125" t="s">
        <v>410</v>
      </c>
      <c r="J6727" s="134" t="s">
        <v>697</v>
      </c>
      <c r="K6727" s="126" t="s">
        <v>698</v>
      </c>
      <c r="L6727" s="126" t="s">
        <v>698</v>
      </c>
      <c r="M6727" s="166" t="s">
        <v>77</v>
      </c>
      <c r="N6727" s="11" t="s">
        <v>52</v>
      </c>
      <c r="O6727" s="68" t="str">
        <f t="shared" si="245"/>
        <v>8712. Vigilancia de la Salud AmbientalVigilancia de la Salud Ambiental20263_SUBA2_ABRIL_2026</v>
      </c>
      <c r="P6727" s="129">
        <f t="shared" si="243"/>
        <v>71958</v>
      </c>
      <c r="S6727" s="164">
        <v>94</v>
      </c>
      <c r="T6727" s="165">
        <v>6764052</v>
      </c>
    </row>
    <row r="6728" spans="2:20" ht="48" hidden="1">
      <c r="B6728" s="123">
        <v>87</v>
      </c>
      <c r="C6728" s="125" t="s">
        <v>54</v>
      </c>
      <c r="D6728" s="125" t="s">
        <v>55</v>
      </c>
      <c r="E6728" s="137">
        <v>2026</v>
      </c>
      <c r="F6728" s="68" t="str">
        <f t="shared" si="244"/>
        <v>8712. Vigilancia de la Salud AmbientalVigilancia de la Salud Ambiental2026</v>
      </c>
      <c r="G6728" s="134" t="s">
        <v>696</v>
      </c>
      <c r="H6728" s="134" t="s">
        <v>702</v>
      </c>
      <c r="I6728" s="125" t="s">
        <v>410</v>
      </c>
      <c r="J6728" s="134" t="s">
        <v>697</v>
      </c>
      <c r="K6728" s="126" t="s">
        <v>698</v>
      </c>
      <c r="L6728" s="126" t="s">
        <v>698</v>
      </c>
      <c r="M6728" s="166" t="s">
        <v>66</v>
      </c>
      <c r="N6728" s="11" t="s">
        <v>52</v>
      </c>
      <c r="O6728" s="68" t="str">
        <f t="shared" si="245"/>
        <v>8712. Vigilancia de la Salud AmbientalVigilancia de la Salud Ambiental20265_BARRIOS_UNIDOS2_ABRIL_2026</v>
      </c>
      <c r="P6728" s="129">
        <f t="shared" si="243"/>
        <v>71958</v>
      </c>
      <c r="S6728" s="164">
        <v>36</v>
      </c>
      <c r="T6728" s="165">
        <v>2590488</v>
      </c>
    </row>
    <row r="6729" spans="2:20" ht="48" hidden="1">
      <c r="B6729" s="123">
        <v>87</v>
      </c>
      <c r="C6729" s="125" t="s">
        <v>54</v>
      </c>
      <c r="D6729" s="125" t="s">
        <v>55</v>
      </c>
      <c r="E6729" s="137">
        <v>2026</v>
      </c>
      <c r="F6729" s="68" t="str">
        <f t="shared" si="244"/>
        <v>8712. Vigilancia de la Salud AmbientalVigilancia de la Salud Ambiental2026</v>
      </c>
      <c r="G6729" s="134" t="s">
        <v>696</v>
      </c>
      <c r="H6729" s="134" t="s">
        <v>702</v>
      </c>
      <c r="I6729" s="125" t="s">
        <v>410</v>
      </c>
      <c r="J6729" s="134" t="s">
        <v>697</v>
      </c>
      <c r="K6729" s="126" t="s">
        <v>698</v>
      </c>
      <c r="L6729" s="126" t="s">
        <v>698</v>
      </c>
      <c r="M6729" s="166" t="s">
        <v>107</v>
      </c>
      <c r="N6729" s="11" t="s">
        <v>52</v>
      </c>
      <c r="O6729" s="68" t="str">
        <f t="shared" si="245"/>
        <v>8712. Vigilancia de la Salud AmbientalVigilancia de la Salud Ambiental20266_TEUSAQUILLO2_ABRIL_2026</v>
      </c>
      <c r="P6729" s="129">
        <f t="shared" si="243"/>
        <v>71958</v>
      </c>
      <c r="S6729" s="164">
        <v>35</v>
      </c>
      <c r="T6729" s="165">
        <v>2518530</v>
      </c>
    </row>
    <row r="6730" spans="2:20" ht="48" hidden="1">
      <c r="B6730" s="123">
        <v>89</v>
      </c>
      <c r="C6730" s="125" t="s">
        <v>54</v>
      </c>
      <c r="D6730" s="125" t="s">
        <v>55</v>
      </c>
      <c r="E6730" s="137">
        <v>2026</v>
      </c>
      <c r="F6730" s="68" t="str">
        <f t="shared" si="244"/>
        <v>8912. Vigilancia de la Salud AmbientalVigilancia de la Salud Ambiental2026</v>
      </c>
      <c r="G6730" s="134" t="s">
        <v>696</v>
      </c>
      <c r="H6730" s="134" t="s">
        <v>702</v>
      </c>
      <c r="I6730" s="125" t="s">
        <v>410</v>
      </c>
      <c r="J6730" s="134" t="s">
        <v>697</v>
      </c>
      <c r="K6730" s="126" t="s">
        <v>698</v>
      </c>
      <c r="L6730" s="126" t="s">
        <v>698</v>
      </c>
      <c r="M6730" s="166" t="s">
        <v>74</v>
      </c>
      <c r="N6730" s="11" t="s">
        <v>52</v>
      </c>
      <c r="O6730" s="68" t="str">
        <f t="shared" si="245"/>
        <v>8912. Vigilancia de la Salud AmbientalVigilancia de la Salud Ambiental20264_CHAPINERO2_ABRIL_2026</v>
      </c>
      <c r="P6730" s="129">
        <f t="shared" si="243"/>
        <v>91656</v>
      </c>
      <c r="S6730" s="164">
        <v>9</v>
      </c>
      <c r="T6730" s="165">
        <v>824904</v>
      </c>
    </row>
    <row r="6731" spans="2:20" ht="48" hidden="1">
      <c r="B6731" s="123">
        <v>89</v>
      </c>
      <c r="C6731" s="125" t="s">
        <v>54</v>
      </c>
      <c r="D6731" s="125" t="s">
        <v>55</v>
      </c>
      <c r="E6731" s="137">
        <v>2026</v>
      </c>
      <c r="F6731" s="68" t="str">
        <f t="shared" si="244"/>
        <v>8912. Vigilancia de la Salud AmbientalVigilancia de la Salud Ambiental2026</v>
      </c>
      <c r="G6731" s="134" t="s">
        <v>696</v>
      </c>
      <c r="H6731" s="134" t="s">
        <v>702</v>
      </c>
      <c r="I6731" s="125" t="s">
        <v>410</v>
      </c>
      <c r="J6731" s="134" t="s">
        <v>697</v>
      </c>
      <c r="K6731" s="126" t="s">
        <v>698</v>
      </c>
      <c r="L6731" s="126" t="s">
        <v>698</v>
      </c>
      <c r="M6731" s="166" t="s">
        <v>56</v>
      </c>
      <c r="N6731" s="11" t="s">
        <v>52</v>
      </c>
      <c r="O6731" s="68" t="str">
        <f t="shared" si="245"/>
        <v>8912. Vigilancia de la Salud AmbientalVigilancia de la Salud Ambiental20261_USAQUEN2_ABRIL_2026</v>
      </c>
      <c r="P6731" s="129">
        <f t="shared" si="243"/>
        <v>91656</v>
      </c>
      <c r="S6731" s="164">
        <v>31</v>
      </c>
      <c r="T6731" s="165">
        <v>2841336</v>
      </c>
    </row>
    <row r="6732" spans="2:20" ht="48" hidden="1">
      <c r="B6732" s="123">
        <v>89</v>
      </c>
      <c r="C6732" s="125" t="s">
        <v>54</v>
      </c>
      <c r="D6732" s="125" t="s">
        <v>55</v>
      </c>
      <c r="E6732" s="137">
        <v>2026</v>
      </c>
      <c r="F6732" s="68" t="str">
        <f t="shared" si="244"/>
        <v>8912. Vigilancia de la Salud AmbientalVigilancia de la Salud Ambiental2026</v>
      </c>
      <c r="G6732" s="134" t="s">
        <v>696</v>
      </c>
      <c r="H6732" s="134" t="s">
        <v>702</v>
      </c>
      <c r="I6732" s="125" t="s">
        <v>410</v>
      </c>
      <c r="J6732" s="134" t="s">
        <v>697</v>
      </c>
      <c r="K6732" s="126" t="s">
        <v>698</v>
      </c>
      <c r="L6732" s="126" t="s">
        <v>698</v>
      </c>
      <c r="M6732" s="166" t="s">
        <v>63</v>
      </c>
      <c r="N6732" s="11" t="s">
        <v>52</v>
      </c>
      <c r="O6732" s="68" t="str">
        <f t="shared" si="245"/>
        <v>8912. Vigilancia de la Salud AmbientalVigilancia de la Salud Ambiental20262_ENGATIVA2_ABRIL_2026</v>
      </c>
      <c r="P6732" s="129">
        <f t="shared" si="243"/>
        <v>91656</v>
      </c>
      <c r="S6732" s="164">
        <v>110</v>
      </c>
      <c r="T6732" s="165">
        <v>10082160</v>
      </c>
    </row>
    <row r="6733" spans="2:20" ht="48" hidden="1">
      <c r="B6733" s="123">
        <v>89</v>
      </c>
      <c r="C6733" s="125" t="s">
        <v>54</v>
      </c>
      <c r="D6733" s="125" t="s">
        <v>55</v>
      </c>
      <c r="E6733" s="137">
        <v>2026</v>
      </c>
      <c r="F6733" s="68" t="str">
        <f t="shared" si="244"/>
        <v>8912. Vigilancia de la Salud AmbientalVigilancia de la Salud Ambiental2026</v>
      </c>
      <c r="G6733" s="134" t="s">
        <v>696</v>
      </c>
      <c r="H6733" s="134" t="s">
        <v>702</v>
      </c>
      <c r="I6733" s="125" t="s">
        <v>410</v>
      </c>
      <c r="J6733" s="134" t="s">
        <v>697</v>
      </c>
      <c r="K6733" s="126" t="s">
        <v>698</v>
      </c>
      <c r="L6733" s="126" t="s">
        <v>698</v>
      </c>
      <c r="M6733" s="166" t="s">
        <v>77</v>
      </c>
      <c r="N6733" s="11" t="s">
        <v>52</v>
      </c>
      <c r="O6733" s="68" t="str">
        <f t="shared" si="245"/>
        <v>8912. Vigilancia de la Salud AmbientalVigilancia de la Salud Ambiental20263_SUBA2_ABRIL_2026</v>
      </c>
      <c r="P6733" s="129">
        <f t="shared" si="243"/>
        <v>91656</v>
      </c>
      <c r="S6733" s="164">
        <v>73</v>
      </c>
      <c r="T6733" s="165">
        <v>6690888</v>
      </c>
    </row>
    <row r="6734" spans="2:20" ht="48" hidden="1">
      <c r="B6734" s="123">
        <v>89</v>
      </c>
      <c r="C6734" s="125" t="s">
        <v>54</v>
      </c>
      <c r="D6734" s="125" t="s">
        <v>55</v>
      </c>
      <c r="E6734" s="137">
        <v>2026</v>
      </c>
      <c r="F6734" s="68" t="str">
        <f t="shared" si="244"/>
        <v>8912. Vigilancia de la Salud AmbientalVigilancia de la Salud Ambiental2026</v>
      </c>
      <c r="G6734" s="134" t="s">
        <v>696</v>
      </c>
      <c r="H6734" s="134" t="s">
        <v>702</v>
      </c>
      <c r="I6734" s="125" t="s">
        <v>410</v>
      </c>
      <c r="J6734" s="134" t="s">
        <v>697</v>
      </c>
      <c r="K6734" s="126" t="s">
        <v>698</v>
      </c>
      <c r="L6734" s="126" t="s">
        <v>698</v>
      </c>
      <c r="M6734" s="166" t="s">
        <v>66</v>
      </c>
      <c r="N6734" s="11" t="s">
        <v>52</v>
      </c>
      <c r="O6734" s="68" t="str">
        <f t="shared" si="245"/>
        <v>8912. Vigilancia de la Salud AmbientalVigilancia de la Salud Ambiental20265_BARRIOS_UNIDOS2_ABRIL_2026</v>
      </c>
      <c r="P6734" s="129">
        <f t="shared" si="243"/>
        <v>91656</v>
      </c>
      <c r="S6734" s="164">
        <v>14</v>
      </c>
      <c r="T6734" s="165">
        <v>1283184</v>
      </c>
    </row>
    <row r="6735" spans="2:20" ht="48" hidden="1">
      <c r="B6735" s="123">
        <v>89</v>
      </c>
      <c r="C6735" s="125" t="s">
        <v>54</v>
      </c>
      <c r="D6735" s="125" t="s">
        <v>55</v>
      </c>
      <c r="E6735" s="137">
        <v>2026</v>
      </c>
      <c r="F6735" s="68" t="str">
        <f t="shared" si="244"/>
        <v>8912. Vigilancia de la Salud AmbientalVigilancia de la Salud Ambiental2026</v>
      </c>
      <c r="G6735" s="134" t="s">
        <v>696</v>
      </c>
      <c r="H6735" s="134" t="s">
        <v>702</v>
      </c>
      <c r="I6735" s="125" t="s">
        <v>410</v>
      </c>
      <c r="J6735" s="134" t="s">
        <v>697</v>
      </c>
      <c r="K6735" s="126" t="s">
        <v>698</v>
      </c>
      <c r="L6735" s="126" t="s">
        <v>698</v>
      </c>
      <c r="M6735" s="166" t="s">
        <v>107</v>
      </c>
      <c r="N6735" s="11" t="s">
        <v>52</v>
      </c>
      <c r="O6735" s="68" t="str">
        <f t="shared" si="245"/>
        <v>8912. Vigilancia de la Salud AmbientalVigilancia de la Salud Ambiental20266_TEUSAQUILLO2_ABRIL_2026</v>
      </c>
      <c r="P6735" s="129">
        <f t="shared" si="243"/>
        <v>91656</v>
      </c>
      <c r="S6735" s="164">
        <v>9</v>
      </c>
      <c r="T6735" s="165">
        <v>824904</v>
      </c>
    </row>
    <row r="6736" spans="2:20" ht="48" hidden="1">
      <c r="B6736" s="123">
        <v>90</v>
      </c>
      <c r="C6736" s="125" t="s">
        <v>54</v>
      </c>
      <c r="D6736" s="125" t="s">
        <v>55</v>
      </c>
      <c r="E6736" s="137">
        <v>2026</v>
      </c>
      <c r="F6736" s="68" t="str">
        <f t="shared" si="244"/>
        <v>9012. Vigilancia de la Salud AmbientalVigilancia de la Salud Ambiental2026</v>
      </c>
      <c r="G6736" s="134" t="s">
        <v>696</v>
      </c>
      <c r="H6736" s="134" t="s">
        <v>702</v>
      </c>
      <c r="I6736" s="125" t="s">
        <v>410</v>
      </c>
      <c r="J6736" s="134" t="s">
        <v>697</v>
      </c>
      <c r="K6736" s="126" t="s">
        <v>698</v>
      </c>
      <c r="L6736" s="126" t="s">
        <v>698</v>
      </c>
      <c r="M6736" s="166" t="s">
        <v>74</v>
      </c>
      <c r="N6736" s="11" t="s">
        <v>52</v>
      </c>
      <c r="O6736" s="68" t="str">
        <f t="shared" si="245"/>
        <v>9012. Vigilancia de la Salud AmbientalVigilancia de la Salud Ambiental20264_CHAPINERO2_ABRIL_2026</v>
      </c>
      <c r="P6736" s="129">
        <f t="shared" si="243"/>
        <v>71958</v>
      </c>
      <c r="S6736" s="164">
        <v>52</v>
      </c>
      <c r="T6736" s="165">
        <v>3741816</v>
      </c>
    </row>
    <row r="6737" spans="2:20" ht="48" hidden="1">
      <c r="B6737" s="123">
        <v>90</v>
      </c>
      <c r="C6737" s="125" t="s">
        <v>54</v>
      </c>
      <c r="D6737" s="125" t="s">
        <v>55</v>
      </c>
      <c r="E6737" s="137">
        <v>2026</v>
      </c>
      <c r="F6737" s="68" t="str">
        <f t="shared" si="244"/>
        <v>9012. Vigilancia de la Salud AmbientalVigilancia de la Salud Ambiental2026</v>
      </c>
      <c r="G6737" s="134" t="s">
        <v>696</v>
      </c>
      <c r="H6737" s="134" t="s">
        <v>702</v>
      </c>
      <c r="I6737" s="125" t="s">
        <v>410</v>
      </c>
      <c r="J6737" s="134" t="s">
        <v>697</v>
      </c>
      <c r="K6737" s="126" t="s">
        <v>698</v>
      </c>
      <c r="L6737" s="126" t="s">
        <v>698</v>
      </c>
      <c r="M6737" s="166" t="s">
        <v>56</v>
      </c>
      <c r="N6737" s="11" t="s">
        <v>52</v>
      </c>
      <c r="O6737" s="68" t="str">
        <f t="shared" si="245"/>
        <v>9012. Vigilancia de la Salud AmbientalVigilancia de la Salud Ambiental20261_USAQUEN2_ABRIL_2026</v>
      </c>
      <c r="P6737" s="129">
        <f t="shared" si="243"/>
        <v>71958</v>
      </c>
      <c r="S6737" s="164">
        <v>58</v>
      </c>
      <c r="T6737" s="165">
        <v>4173564</v>
      </c>
    </row>
    <row r="6738" spans="2:20" ht="48" hidden="1">
      <c r="B6738" s="123">
        <v>90</v>
      </c>
      <c r="C6738" s="125" t="s">
        <v>54</v>
      </c>
      <c r="D6738" s="125" t="s">
        <v>55</v>
      </c>
      <c r="E6738" s="137">
        <v>2026</v>
      </c>
      <c r="F6738" s="68" t="str">
        <f t="shared" si="244"/>
        <v>9012. Vigilancia de la Salud AmbientalVigilancia de la Salud Ambiental2026</v>
      </c>
      <c r="G6738" s="134" t="s">
        <v>696</v>
      </c>
      <c r="H6738" s="134" t="s">
        <v>702</v>
      </c>
      <c r="I6738" s="125" t="s">
        <v>410</v>
      </c>
      <c r="J6738" s="134" t="s">
        <v>697</v>
      </c>
      <c r="K6738" s="126" t="s">
        <v>698</v>
      </c>
      <c r="L6738" s="126" t="s">
        <v>698</v>
      </c>
      <c r="M6738" s="166" t="s">
        <v>63</v>
      </c>
      <c r="N6738" s="11" t="s">
        <v>52</v>
      </c>
      <c r="O6738" s="68" t="str">
        <f t="shared" si="245"/>
        <v>9012. Vigilancia de la Salud AmbientalVigilancia de la Salud Ambiental20262_ENGATIVA2_ABRIL_2026</v>
      </c>
      <c r="P6738" s="129">
        <f t="shared" si="243"/>
        <v>71958</v>
      </c>
      <c r="S6738" s="164">
        <v>100</v>
      </c>
      <c r="T6738" s="165">
        <v>7195800</v>
      </c>
    </row>
    <row r="6739" spans="2:20" ht="48" hidden="1">
      <c r="B6739" s="123">
        <v>90</v>
      </c>
      <c r="C6739" s="125" t="s">
        <v>54</v>
      </c>
      <c r="D6739" s="125" t="s">
        <v>55</v>
      </c>
      <c r="E6739" s="137">
        <v>2026</v>
      </c>
      <c r="F6739" s="68" t="str">
        <f t="shared" si="244"/>
        <v>9012. Vigilancia de la Salud AmbientalVigilancia de la Salud Ambiental2026</v>
      </c>
      <c r="G6739" s="134" t="s">
        <v>696</v>
      </c>
      <c r="H6739" s="134" t="s">
        <v>702</v>
      </c>
      <c r="I6739" s="125" t="s">
        <v>410</v>
      </c>
      <c r="J6739" s="134" t="s">
        <v>697</v>
      </c>
      <c r="K6739" s="126" t="s">
        <v>698</v>
      </c>
      <c r="L6739" s="126" t="s">
        <v>698</v>
      </c>
      <c r="M6739" s="166" t="s">
        <v>77</v>
      </c>
      <c r="N6739" s="11" t="s">
        <v>52</v>
      </c>
      <c r="O6739" s="68" t="str">
        <f t="shared" si="245"/>
        <v>9012. Vigilancia de la Salud AmbientalVigilancia de la Salud Ambiental20263_SUBA2_ABRIL_2026</v>
      </c>
      <c r="P6739" s="129">
        <f t="shared" si="243"/>
        <v>71958</v>
      </c>
      <c r="S6739" s="164">
        <v>80</v>
      </c>
      <c r="T6739" s="165">
        <v>5756640</v>
      </c>
    </row>
    <row r="6740" spans="2:20" ht="48" hidden="1">
      <c r="B6740" s="123">
        <v>90</v>
      </c>
      <c r="C6740" s="125" t="s">
        <v>54</v>
      </c>
      <c r="D6740" s="125" t="s">
        <v>55</v>
      </c>
      <c r="E6740" s="137">
        <v>2026</v>
      </c>
      <c r="F6740" s="68" t="str">
        <f t="shared" si="244"/>
        <v>9012. Vigilancia de la Salud AmbientalVigilancia de la Salud Ambiental2026</v>
      </c>
      <c r="G6740" s="134" t="s">
        <v>696</v>
      </c>
      <c r="H6740" s="134" t="s">
        <v>702</v>
      </c>
      <c r="I6740" s="125" t="s">
        <v>410</v>
      </c>
      <c r="J6740" s="134" t="s">
        <v>697</v>
      </c>
      <c r="K6740" s="126" t="s">
        <v>698</v>
      </c>
      <c r="L6740" s="126" t="s">
        <v>698</v>
      </c>
      <c r="M6740" s="166" t="s">
        <v>66</v>
      </c>
      <c r="N6740" s="11" t="s">
        <v>52</v>
      </c>
      <c r="O6740" s="68" t="str">
        <f t="shared" si="245"/>
        <v>9012. Vigilancia de la Salud AmbientalVigilancia de la Salud Ambiental20265_BARRIOS_UNIDOS2_ABRIL_2026</v>
      </c>
      <c r="P6740" s="129">
        <f t="shared" si="243"/>
        <v>71958</v>
      </c>
      <c r="S6740" s="164">
        <v>40</v>
      </c>
      <c r="T6740" s="165">
        <v>2878320</v>
      </c>
    </row>
    <row r="6741" spans="2:20" ht="48" hidden="1">
      <c r="B6741" s="123">
        <v>90</v>
      </c>
      <c r="C6741" s="125" t="s">
        <v>54</v>
      </c>
      <c r="D6741" s="125" t="s">
        <v>55</v>
      </c>
      <c r="E6741" s="137">
        <v>2026</v>
      </c>
      <c r="F6741" s="68" t="str">
        <f t="shared" si="244"/>
        <v>9012. Vigilancia de la Salud AmbientalVigilancia de la Salud Ambiental2026</v>
      </c>
      <c r="G6741" s="134" t="s">
        <v>696</v>
      </c>
      <c r="H6741" s="134" t="s">
        <v>702</v>
      </c>
      <c r="I6741" s="125" t="s">
        <v>410</v>
      </c>
      <c r="J6741" s="134" t="s">
        <v>697</v>
      </c>
      <c r="K6741" s="126" t="s">
        <v>698</v>
      </c>
      <c r="L6741" s="126" t="s">
        <v>698</v>
      </c>
      <c r="M6741" s="166" t="s">
        <v>107</v>
      </c>
      <c r="N6741" s="11" t="s">
        <v>52</v>
      </c>
      <c r="O6741" s="68" t="str">
        <f t="shared" si="245"/>
        <v>9012. Vigilancia de la Salud AmbientalVigilancia de la Salud Ambiental20266_TEUSAQUILLO2_ABRIL_2026</v>
      </c>
      <c r="P6741" s="129">
        <f t="shared" si="243"/>
        <v>71958</v>
      </c>
      <c r="S6741" s="164">
        <v>34</v>
      </c>
      <c r="T6741" s="165">
        <v>2446572</v>
      </c>
    </row>
    <row r="6742" spans="2:20" ht="48" hidden="1">
      <c r="B6742" s="123">
        <v>93</v>
      </c>
      <c r="C6742" s="125" t="s">
        <v>54</v>
      </c>
      <c r="D6742" s="125" t="s">
        <v>55</v>
      </c>
      <c r="E6742" s="137">
        <v>2026</v>
      </c>
      <c r="F6742" s="68" t="str">
        <f t="shared" si="244"/>
        <v>9312. Vigilancia de la Salud AmbientalVigilancia de la Salud Ambiental2026</v>
      </c>
      <c r="G6742" s="134" t="s">
        <v>696</v>
      </c>
      <c r="H6742" s="134" t="s">
        <v>702</v>
      </c>
      <c r="I6742" s="125" t="s">
        <v>410</v>
      </c>
      <c r="J6742" s="134" t="s">
        <v>697</v>
      </c>
      <c r="K6742" s="126" t="s">
        <v>698</v>
      </c>
      <c r="L6742" s="126" t="s">
        <v>698</v>
      </c>
      <c r="M6742" s="166" t="s">
        <v>63</v>
      </c>
      <c r="N6742" s="11" t="s">
        <v>52</v>
      </c>
      <c r="O6742" s="68" t="str">
        <f t="shared" si="245"/>
        <v>9312. Vigilancia de la Salud AmbientalVigilancia de la Salud Ambiental20262_ENGATIVA2_ABRIL_2026</v>
      </c>
      <c r="P6742" s="129">
        <f t="shared" si="243"/>
        <v>0</v>
      </c>
      <c r="S6742" s="164">
        <v>0</v>
      </c>
      <c r="T6742" s="165">
        <v>0</v>
      </c>
    </row>
    <row r="6743" spans="2:20" ht="48" hidden="1">
      <c r="B6743" s="123">
        <v>93</v>
      </c>
      <c r="C6743" s="125" t="s">
        <v>54</v>
      </c>
      <c r="D6743" s="125" t="s">
        <v>55</v>
      </c>
      <c r="E6743" s="137">
        <v>2026</v>
      </c>
      <c r="F6743" s="68" t="str">
        <f t="shared" si="244"/>
        <v>9312. Vigilancia de la Salud AmbientalVigilancia de la Salud Ambiental2026</v>
      </c>
      <c r="G6743" s="134" t="s">
        <v>696</v>
      </c>
      <c r="H6743" s="134" t="s">
        <v>702</v>
      </c>
      <c r="I6743" s="125" t="s">
        <v>410</v>
      </c>
      <c r="J6743" s="134" t="s">
        <v>697</v>
      </c>
      <c r="K6743" s="126" t="s">
        <v>698</v>
      </c>
      <c r="L6743" s="126" t="s">
        <v>698</v>
      </c>
      <c r="M6743" s="166" t="s">
        <v>77</v>
      </c>
      <c r="N6743" s="11" t="s">
        <v>52</v>
      </c>
      <c r="O6743" s="68" t="str">
        <f t="shared" si="245"/>
        <v>9312. Vigilancia de la Salud AmbientalVigilancia de la Salud Ambiental20263_SUBA2_ABRIL_2026</v>
      </c>
      <c r="P6743" s="129">
        <f t="shared" si="243"/>
        <v>91656</v>
      </c>
      <c r="S6743" s="164">
        <v>2</v>
      </c>
      <c r="T6743" s="165">
        <v>183312</v>
      </c>
    </row>
    <row r="6744" spans="2:20" ht="48" hidden="1">
      <c r="B6744" s="123">
        <v>94</v>
      </c>
      <c r="C6744" s="125" t="s">
        <v>54</v>
      </c>
      <c r="D6744" s="125" t="s">
        <v>55</v>
      </c>
      <c r="E6744" s="137">
        <v>2026</v>
      </c>
      <c r="F6744" s="68" t="str">
        <f t="shared" si="244"/>
        <v>9412. Vigilancia de la Salud AmbientalVigilancia de la Salud Ambiental2026</v>
      </c>
      <c r="G6744" s="134" t="s">
        <v>696</v>
      </c>
      <c r="H6744" s="134" t="s">
        <v>702</v>
      </c>
      <c r="I6744" s="125" t="s">
        <v>410</v>
      </c>
      <c r="J6744" s="134" t="s">
        <v>697</v>
      </c>
      <c r="K6744" s="126" t="s">
        <v>698</v>
      </c>
      <c r="L6744" s="126" t="s">
        <v>698</v>
      </c>
      <c r="M6744" s="166" t="s">
        <v>74</v>
      </c>
      <c r="N6744" s="11" t="s">
        <v>52</v>
      </c>
      <c r="O6744" s="68" t="str">
        <f t="shared" si="245"/>
        <v>9412. Vigilancia de la Salud AmbientalVigilancia de la Salud Ambiental20264_CHAPINERO2_ABRIL_2026</v>
      </c>
      <c r="P6744" s="129">
        <f t="shared" si="243"/>
        <v>0</v>
      </c>
      <c r="S6744" s="164">
        <v>0</v>
      </c>
      <c r="T6744" s="165">
        <v>0</v>
      </c>
    </row>
    <row r="6745" spans="2:20" ht="48" hidden="1">
      <c r="B6745" s="123">
        <v>94</v>
      </c>
      <c r="C6745" s="125" t="s">
        <v>54</v>
      </c>
      <c r="D6745" s="125" t="s">
        <v>55</v>
      </c>
      <c r="E6745" s="137">
        <v>2026</v>
      </c>
      <c r="F6745" s="68" t="str">
        <f t="shared" si="244"/>
        <v>9412. Vigilancia de la Salud AmbientalVigilancia de la Salud Ambiental2026</v>
      </c>
      <c r="G6745" s="134" t="s">
        <v>696</v>
      </c>
      <c r="H6745" s="134" t="s">
        <v>702</v>
      </c>
      <c r="I6745" s="125" t="s">
        <v>410</v>
      </c>
      <c r="J6745" s="134" t="s">
        <v>697</v>
      </c>
      <c r="K6745" s="126" t="s">
        <v>698</v>
      </c>
      <c r="L6745" s="126" t="s">
        <v>698</v>
      </c>
      <c r="M6745" s="166" t="s">
        <v>56</v>
      </c>
      <c r="N6745" s="11" t="s">
        <v>52</v>
      </c>
      <c r="O6745" s="68" t="str">
        <f t="shared" si="245"/>
        <v>9412. Vigilancia de la Salud AmbientalVigilancia de la Salud Ambiental20261_USAQUEN2_ABRIL_2026</v>
      </c>
      <c r="P6745" s="129">
        <f t="shared" si="243"/>
        <v>163614</v>
      </c>
      <c r="S6745" s="164">
        <v>7</v>
      </c>
      <c r="T6745" s="165">
        <v>1145298</v>
      </c>
    </row>
    <row r="6746" spans="2:20" ht="48" hidden="1">
      <c r="B6746" s="123">
        <v>94</v>
      </c>
      <c r="C6746" s="125" t="s">
        <v>54</v>
      </c>
      <c r="D6746" s="125" t="s">
        <v>55</v>
      </c>
      <c r="E6746" s="137">
        <v>2026</v>
      </c>
      <c r="F6746" s="68" t="str">
        <f t="shared" si="244"/>
        <v>9412. Vigilancia de la Salud AmbientalVigilancia de la Salud Ambiental2026</v>
      </c>
      <c r="G6746" s="134" t="s">
        <v>696</v>
      </c>
      <c r="H6746" s="134" t="s">
        <v>702</v>
      </c>
      <c r="I6746" s="125" t="s">
        <v>410</v>
      </c>
      <c r="J6746" s="134" t="s">
        <v>697</v>
      </c>
      <c r="K6746" s="126" t="s">
        <v>698</v>
      </c>
      <c r="L6746" s="126" t="s">
        <v>698</v>
      </c>
      <c r="M6746" s="166" t="s">
        <v>63</v>
      </c>
      <c r="N6746" s="11" t="s">
        <v>52</v>
      </c>
      <c r="O6746" s="68" t="str">
        <f t="shared" si="245"/>
        <v>9412. Vigilancia de la Salud AmbientalVigilancia de la Salud Ambiental20262_ENGATIVA2_ABRIL_2026</v>
      </c>
      <c r="P6746" s="129">
        <f t="shared" si="243"/>
        <v>163614</v>
      </c>
      <c r="S6746" s="164">
        <v>15</v>
      </c>
      <c r="T6746" s="165">
        <v>2454210</v>
      </c>
    </row>
    <row r="6747" spans="2:20" ht="48" hidden="1">
      <c r="B6747" s="123">
        <v>94</v>
      </c>
      <c r="C6747" s="125" t="s">
        <v>54</v>
      </c>
      <c r="D6747" s="125" t="s">
        <v>55</v>
      </c>
      <c r="E6747" s="137">
        <v>2026</v>
      </c>
      <c r="F6747" s="68" t="str">
        <f t="shared" si="244"/>
        <v>9412. Vigilancia de la Salud AmbientalVigilancia de la Salud Ambiental2026</v>
      </c>
      <c r="G6747" s="134" t="s">
        <v>696</v>
      </c>
      <c r="H6747" s="134" t="s">
        <v>702</v>
      </c>
      <c r="I6747" s="125" t="s">
        <v>410</v>
      </c>
      <c r="J6747" s="134" t="s">
        <v>697</v>
      </c>
      <c r="K6747" s="126" t="s">
        <v>698</v>
      </c>
      <c r="L6747" s="126" t="s">
        <v>698</v>
      </c>
      <c r="M6747" s="166" t="s">
        <v>77</v>
      </c>
      <c r="N6747" s="11" t="s">
        <v>52</v>
      </c>
      <c r="O6747" s="68" t="str">
        <f t="shared" si="245"/>
        <v>9412. Vigilancia de la Salud AmbientalVigilancia de la Salud Ambiental20263_SUBA2_ABRIL_2026</v>
      </c>
      <c r="P6747" s="129">
        <f t="shared" si="243"/>
        <v>163614</v>
      </c>
      <c r="S6747" s="164">
        <v>5</v>
      </c>
      <c r="T6747" s="165">
        <v>818070</v>
      </c>
    </row>
    <row r="6748" spans="2:20" ht="48" hidden="1">
      <c r="B6748" s="123">
        <v>94</v>
      </c>
      <c r="C6748" s="125" t="s">
        <v>54</v>
      </c>
      <c r="D6748" s="125" t="s">
        <v>55</v>
      </c>
      <c r="E6748" s="137">
        <v>2026</v>
      </c>
      <c r="F6748" s="68" t="str">
        <f t="shared" si="244"/>
        <v>9412. Vigilancia de la Salud AmbientalVigilancia de la Salud Ambiental2026</v>
      </c>
      <c r="G6748" s="134" t="s">
        <v>696</v>
      </c>
      <c r="H6748" s="134" t="s">
        <v>702</v>
      </c>
      <c r="I6748" s="125" t="s">
        <v>410</v>
      </c>
      <c r="J6748" s="134" t="s">
        <v>697</v>
      </c>
      <c r="K6748" s="126" t="s">
        <v>698</v>
      </c>
      <c r="L6748" s="126" t="s">
        <v>698</v>
      </c>
      <c r="M6748" s="166" t="s">
        <v>66</v>
      </c>
      <c r="N6748" s="11" t="s">
        <v>52</v>
      </c>
      <c r="O6748" s="68" t="str">
        <f t="shared" si="245"/>
        <v>9412. Vigilancia de la Salud AmbientalVigilancia de la Salud Ambiental20265_BARRIOS_UNIDOS2_ABRIL_2026</v>
      </c>
      <c r="P6748" s="129">
        <f t="shared" si="243"/>
        <v>163614</v>
      </c>
      <c r="S6748" s="164">
        <v>3</v>
      </c>
      <c r="T6748" s="165">
        <v>490842</v>
      </c>
    </row>
    <row r="6749" spans="2:20" ht="48" hidden="1">
      <c r="B6749" s="123">
        <v>94</v>
      </c>
      <c r="C6749" s="125" t="s">
        <v>54</v>
      </c>
      <c r="D6749" s="125" t="s">
        <v>55</v>
      </c>
      <c r="E6749" s="137">
        <v>2026</v>
      </c>
      <c r="F6749" s="68" t="str">
        <f t="shared" si="244"/>
        <v>9412. Vigilancia de la Salud AmbientalVigilancia de la Salud Ambiental2026</v>
      </c>
      <c r="G6749" s="134" t="s">
        <v>696</v>
      </c>
      <c r="H6749" s="134" t="s">
        <v>702</v>
      </c>
      <c r="I6749" s="125" t="s">
        <v>410</v>
      </c>
      <c r="J6749" s="134" t="s">
        <v>697</v>
      </c>
      <c r="K6749" s="126" t="s">
        <v>698</v>
      </c>
      <c r="L6749" s="126" t="s">
        <v>698</v>
      </c>
      <c r="M6749" s="166" t="s">
        <v>107</v>
      </c>
      <c r="N6749" s="11" t="s">
        <v>52</v>
      </c>
      <c r="O6749" s="68" t="str">
        <f t="shared" si="245"/>
        <v>9412. Vigilancia de la Salud AmbientalVigilancia de la Salud Ambiental20266_TEUSAQUILLO2_ABRIL_2026</v>
      </c>
      <c r="P6749" s="129">
        <f t="shared" si="243"/>
        <v>163614</v>
      </c>
      <c r="S6749" s="164">
        <v>1</v>
      </c>
      <c r="T6749" s="165">
        <v>163614</v>
      </c>
    </row>
    <row r="6750" spans="2:20" ht="48" hidden="1">
      <c r="B6750" s="123">
        <v>95</v>
      </c>
      <c r="C6750" s="125" t="s">
        <v>54</v>
      </c>
      <c r="D6750" s="125" t="s">
        <v>55</v>
      </c>
      <c r="E6750" s="137">
        <v>2026</v>
      </c>
      <c r="F6750" s="68" t="str">
        <f t="shared" si="244"/>
        <v>9512. Vigilancia de la Salud AmbientalVigilancia de la Salud Ambiental2026</v>
      </c>
      <c r="G6750" s="134" t="s">
        <v>696</v>
      </c>
      <c r="H6750" s="134" t="s">
        <v>702</v>
      </c>
      <c r="I6750" s="125" t="s">
        <v>410</v>
      </c>
      <c r="J6750" s="134" t="s">
        <v>697</v>
      </c>
      <c r="K6750" s="126" t="s">
        <v>698</v>
      </c>
      <c r="L6750" s="126" t="s">
        <v>698</v>
      </c>
      <c r="M6750" s="166" t="s">
        <v>74</v>
      </c>
      <c r="N6750" s="11" t="s">
        <v>52</v>
      </c>
      <c r="O6750" s="68" t="str">
        <f t="shared" si="245"/>
        <v>9512. Vigilancia de la Salud AmbientalVigilancia de la Salud Ambiental20264_CHAPINERO2_ABRIL_2026</v>
      </c>
      <c r="P6750" s="129">
        <f t="shared" ref="P6750:P6813" si="246">IFERROR(T6750/S6750,0)</f>
        <v>0</v>
      </c>
      <c r="S6750" s="164">
        <v>0</v>
      </c>
      <c r="T6750" s="165">
        <v>0</v>
      </c>
    </row>
    <row r="6751" spans="2:20" ht="48" hidden="1">
      <c r="B6751" s="123">
        <v>95</v>
      </c>
      <c r="C6751" s="125" t="s">
        <v>54</v>
      </c>
      <c r="D6751" s="125" t="s">
        <v>55</v>
      </c>
      <c r="E6751" s="137">
        <v>2026</v>
      </c>
      <c r="F6751" s="68" t="str">
        <f t="shared" si="244"/>
        <v>9512. Vigilancia de la Salud AmbientalVigilancia de la Salud Ambiental2026</v>
      </c>
      <c r="G6751" s="134" t="s">
        <v>696</v>
      </c>
      <c r="H6751" s="134" t="s">
        <v>702</v>
      </c>
      <c r="I6751" s="125" t="s">
        <v>410</v>
      </c>
      <c r="J6751" s="134" t="s">
        <v>697</v>
      </c>
      <c r="K6751" s="126" t="s">
        <v>698</v>
      </c>
      <c r="L6751" s="126" t="s">
        <v>698</v>
      </c>
      <c r="M6751" s="166" t="s">
        <v>63</v>
      </c>
      <c r="N6751" s="11" t="s">
        <v>52</v>
      </c>
      <c r="O6751" s="68" t="str">
        <f t="shared" si="245"/>
        <v>9512. Vigilancia de la Salud AmbientalVigilancia de la Salud Ambiental20262_ENGATIVA2_ABRIL_2026</v>
      </c>
      <c r="P6751" s="129">
        <f t="shared" si="246"/>
        <v>163614</v>
      </c>
      <c r="S6751" s="164">
        <v>2</v>
      </c>
      <c r="T6751" s="165">
        <v>327228</v>
      </c>
    </row>
    <row r="6752" spans="2:20" ht="48" hidden="1">
      <c r="B6752" s="123">
        <v>95</v>
      </c>
      <c r="C6752" s="125" t="s">
        <v>54</v>
      </c>
      <c r="D6752" s="125" t="s">
        <v>55</v>
      </c>
      <c r="E6752" s="137">
        <v>2026</v>
      </c>
      <c r="F6752" s="68" t="str">
        <f t="shared" si="244"/>
        <v>9512. Vigilancia de la Salud AmbientalVigilancia de la Salud Ambiental2026</v>
      </c>
      <c r="G6752" s="134" t="s">
        <v>696</v>
      </c>
      <c r="H6752" s="134" t="s">
        <v>702</v>
      </c>
      <c r="I6752" s="125" t="s">
        <v>410</v>
      </c>
      <c r="J6752" s="134" t="s">
        <v>697</v>
      </c>
      <c r="K6752" s="126" t="s">
        <v>698</v>
      </c>
      <c r="L6752" s="126" t="s">
        <v>698</v>
      </c>
      <c r="M6752" s="166" t="s">
        <v>77</v>
      </c>
      <c r="N6752" s="11" t="s">
        <v>52</v>
      </c>
      <c r="O6752" s="68" t="str">
        <f t="shared" si="245"/>
        <v>9512. Vigilancia de la Salud AmbientalVigilancia de la Salud Ambiental20263_SUBA2_ABRIL_2026</v>
      </c>
      <c r="P6752" s="129">
        <f t="shared" si="246"/>
        <v>0</v>
      </c>
      <c r="S6752" s="164">
        <v>0</v>
      </c>
      <c r="T6752" s="165">
        <v>0</v>
      </c>
    </row>
    <row r="6753" spans="2:20" ht="48" hidden="1">
      <c r="B6753" s="123">
        <v>96</v>
      </c>
      <c r="C6753" s="125" t="s">
        <v>54</v>
      </c>
      <c r="D6753" s="125" t="s">
        <v>55</v>
      </c>
      <c r="E6753" s="137">
        <v>2026</v>
      </c>
      <c r="F6753" s="68" t="str">
        <f t="shared" si="244"/>
        <v>9612. Vigilancia de la Salud AmbientalVigilancia de la Salud Ambiental2026</v>
      </c>
      <c r="G6753" s="134" t="s">
        <v>696</v>
      </c>
      <c r="H6753" s="134" t="s">
        <v>702</v>
      </c>
      <c r="I6753" s="125" t="s">
        <v>410</v>
      </c>
      <c r="J6753" s="134" t="s">
        <v>697</v>
      </c>
      <c r="K6753" s="126" t="s">
        <v>698</v>
      </c>
      <c r="L6753" s="126" t="s">
        <v>698</v>
      </c>
      <c r="M6753" s="166" t="s">
        <v>56</v>
      </c>
      <c r="N6753" s="11" t="s">
        <v>52</v>
      </c>
      <c r="O6753" s="68" t="str">
        <f t="shared" si="245"/>
        <v>9612. Vigilancia de la Salud AmbientalVigilancia de la Salud Ambiental20261_USAQUEN2_ABRIL_2026</v>
      </c>
      <c r="P6753" s="129">
        <f t="shared" si="246"/>
        <v>0</v>
      </c>
      <c r="S6753" s="164">
        <v>0</v>
      </c>
      <c r="T6753" s="165">
        <v>0</v>
      </c>
    </row>
    <row r="6754" spans="2:20" ht="48" hidden="1">
      <c r="B6754" s="123">
        <v>96</v>
      </c>
      <c r="C6754" s="125" t="s">
        <v>54</v>
      </c>
      <c r="D6754" s="125" t="s">
        <v>55</v>
      </c>
      <c r="E6754" s="137">
        <v>2026</v>
      </c>
      <c r="F6754" s="68" t="str">
        <f t="shared" si="244"/>
        <v>9612. Vigilancia de la Salud AmbientalVigilancia de la Salud Ambiental2026</v>
      </c>
      <c r="G6754" s="134" t="s">
        <v>696</v>
      </c>
      <c r="H6754" s="134" t="s">
        <v>702</v>
      </c>
      <c r="I6754" s="125" t="s">
        <v>410</v>
      </c>
      <c r="J6754" s="134" t="s">
        <v>697</v>
      </c>
      <c r="K6754" s="126" t="s">
        <v>698</v>
      </c>
      <c r="L6754" s="126" t="s">
        <v>698</v>
      </c>
      <c r="M6754" s="166" t="s">
        <v>63</v>
      </c>
      <c r="N6754" s="11" t="s">
        <v>52</v>
      </c>
      <c r="O6754" s="68" t="str">
        <f t="shared" si="245"/>
        <v>9612. Vigilancia de la Salud AmbientalVigilancia de la Salud Ambiental20262_ENGATIVA2_ABRIL_2026</v>
      </c>
      <c r="P6754" s="129">
        <f t="shared" si="246"/>
        <v>91656</v>
      </c>
      <c r="S6754" s="164">
        <v>6</v>
      </c>
      <c r="T6754" s="165">
        <v>549936</v>
      </c>
    </row>
    <row r="6755" spans="2:20" ht="48" hidden="1">
      <c r="B6755" s="123">
        <v>96</v>
      </c>
      <c r="C6755" s="125" t="s">
        <v>54</v>
      </c>
      <c r="D6755" s="125" t="s">
        <v>55</v>
      </c>
      <c r="E6755" s="137">
        <v>2026</v>
      </c>
      <c r="F6755" s="68" t="str">
        <f t="shared" si="244"/>
        <v>9612. Vigilancia de la Salud AmbientalVigilancia de la Salud Ambiental2026</v>
      </c>
      <c r="G6755" s="134" t="s">
        <v>696</v>
      </c>
      <c r="H6755" s="134" t="s">
        <v>702</v>
      </c>
      <c r="I6755" s="125" t="s">
        <v>410</v>
      </c>
      <c r="J6755" s="134" t="s">
        <v>697</v>
      </c>
      <c r="K6755" s="126" t="s">
        <v>698</v>
      </c>
      <c r="L6755" s="126" t="s">
        <v>698</v>
      </c>
      <c r="M6755" s="166" t="s">
        <v>77</v>
      </c>
      <c r="N6755" s="11" t="s">
        <v>52</v>
      </c>
      <c r="O6755" s="68" t="str">
        <f t="shared" si="245"/>
        <v>9612. Vigilancia de la Salud AmbientalVigilancia de la Salud Ambiental20263_SUBA2_ABRIL_2026</v>
      </c>
      <c r="P6755" s="129">
        <f t="shared" si="246"/>
        <v>91656</v>
      </c>
      <c r="S6755" s="164">
        <v>7</v>
      </c>
      <c r="T6755" s="165">
        <v>641592</v>
      </c>
    </row>
    <row r="6756" spans="2:20" ht="48" hidden="1">
      <c r="B6756" s="123">
        <v>96</v>
      </c>
      <c r="C6756" s="125" t="s">
        <v>54</v>
      </c>
      <c r="D6756" s="125" t="s">
        <v>55</v>
      </c>
      <c r="E6756" s="137">
        <v>2026</v>
      </c>
      <c r="F6756" s="68" t="str">
        <f t="shared" si="244"/>
        <v>9612. Vigilancia de la Salud AmbientalVigilancia de la Salud Ambiental2026</v>
      </c>
      <c r="G6756" s="134" t="s">
        <v>696</v>
      </c>
      <c r="H6756" s="134" t="s">
        <v>702</v>
      </c>
      <c r="I6756" s="125" t="s">
        <v>410</v>
      </c>
      <c r="J6756" s="134" t="s">
        <v>697</v>
      </c>
      <c r="K6756" s="126" t="s">
        <v>698</v>
      </c>
      <c r="L6756" s="126" t="s">
        <v>698</v>
      </c>
      <c r="M6756" s="166" t="s">
        <v>66</v>
      </c>
      <c r="N6756" s="11" t="s">
        <v>52</v>
      </c>
      <c r="O6756" s="68" t="str">
        <f t="shared" si="245"/>
        <v>9612. Vigilancia de la Salud AmbientalVigilancia de la Salud Ambiental20265_BARRIOS_UNIDOS2_ABRIL_2026</v>
      </c>
      <c r="P6756" s="129">
        <f t="shared" si="246"/>
        <v>0</v>
      </c>
      <c r="S6756" s="164">
        <v>0</v>
      </c>
      <c r="T6756" s="165">
        <v>0</v>
      </c>
    </row>
    <row r="6757" spans="2:20" ht="48" hidden="1">
      <c r="B6757" s="123">
        <v>97</v>
      </c>
      <c r="C6757" s="125" t="s">
        <v>54</v>
      </c>
      <c r="D6757" s="125" t="s">
        <v>55</v>
      </c>
      <c r="E6757" s="137">
        <v>2026</v>
      </c>
      <c r="F6757" s="68" t="str">
        <f t="shared" si="244"/>
        <v>9712. Vigilancia de la Salud AmbientalVigilancia de la Salud Ambiental2026</v>
      </c>
      <c r="G6757" s="134" t="s">
        <v>696</v>
      </c>
      <c r="H6757" s="134" t="s">
        <v>702</v>
      </c>
      <c r="I6757" s="125" t="s">
        <v>410</v>
      </c>
      <c r="J6757" s="134" t="s">
        <v>697</v>
      </c>
      <c r="K6757" s="126" t="s">
        <v>698</v>
      </c>
      <c r="L6757" s="126" t="s">
        <v>698</v>
      </c>
      <c r="M6757" s="166" t="s">
        <v>74</v>
      </c>
      <c r="N6757" s="11" t="s">
        <v>52</v>
      </c>
      <c r="O6757" s="68" t="str">
        <f t="shared" si="245"/>
        <v>9712. Vigilancia de la Salud AmbientalVigilancia de la Salud Ambiental20264_CHAPINERO2_ABRIL_2026</v>
      </c>
      <c r="P6757" s="129">
        <f t="shared" si="246"/>
        <v>71958</v>
      </c>
      <c r="S6757" s="164">
        <v>31</v>
      </c>
      <c r="T6757" s="165">
        <v>2230698</v>
      </c>
    </row>
    <row r="6758" spans="2:20" ht="48" hidden="1">
      <c r="B6758" s="123">
        <v>97</v>
      </c>
      <c r="C6758" s="125" t="s">
        <v>54</v>
      </c>
      <c r="D6758" s="125" t="s">
        <v>55</v>
      </c>
      <c r="E6758" s="137">
        <v>2026</v>
      </c>
      <c r="F6758" s="68" t="str">
        <f t="shared" si="244"/>
        <v>9712. Vigilancia de la Salud AmbientalVigilancia de la Salud Ambiental2026</v>
      </c>
      <c r="G6758" s="134" t="s">
        <v>696</v>
      </c>
      <c r="H6758" s="134" t="s">
        <v>702</v>
      </c>
      <c r="I6758" s="125" t="s">
        <v>410</v>
      </c>
      <c r="J6758" s="134" t="s">
        <v>697</v>
      </c>
      <c r="K6758" s="126" t="s">
        <v>698</v>
      </c>
      <c r="L6758" s="126" t="s">
        <v>698</v>
      </c>
      <c r="M6758" s="166" t="s">
        <v>56</v>
      </c>
      <c r="N6758" s="11" t="s">
        <v>52</v>
      </c>
      <c r="O6758" s="68" t="str">
        <f t="shared" si="245"/>
        <v>9712. Vigilancia de la Salud AmbientalVigilancia de la Salud Ambiental20261_USAQUEN2_ABRIL_2026</v>
      </c>
      <c r="P6758" s="129">
        <f t="shared" si="246"/>
        <v>71958</v>
      </c>
      <c r="S6758" s="164">
        <v>25</v>
      </c>
      <c r="T6758" s="165">
        <v>1798950</v>
      </c>
    </row>
    <row r="6759" spans="2:20" ht="48" hidden="1">
      <c r="B6759" s="123">
        <v>97</v>
      </c>
      <c r="C6759" s="125" t="s">
        <v>54</v>
      </c>
      <c r="D6759" s="125" t="s">
        <v>55</v>
      </c>
      <c r="E6759" s="137">
        <v>2026</v>
      </c>
      <c r="F6759" s="68" t="str">
        <f t="shared" si="244"/>
        <v>9712. Vigilancia de la Salud AmbientalVigilancia de la Salud Ambiental2026</v>
      </c>
      <c r="G6759" s="134" t="s">
        <v>696</v>
      </c>
      <c r="H6759" s="134" t="s">
        <v>702</v>
      </c>
      <c r="I6759" s="125" t="s">
        <v>410</v>
      </c>
      <c r="J6759" s="134" t="s">
        <v>697</v>
      </c>
      <c r="K6759" s="126" t="s">
        <v>698</v>
      </c>
      <c r="L6759" s="126" t="s">
        <v>698</v>
      </c>
      <c r="M6759" s="166" t="s">
        <v>63</v>
      </c>
      <c r="N6759" s="11" t="s">
        <v>52</v>
      </c>
      <c r="O6759" s="68" t="str">
        <f t="shared" si="245"/>
        <v>9712. Vigilancia de la Salud AmbientalVigilancia de la Salud Ambiental20262_ENGATIVA2_ABRIL_2026</v>
      </c>
      <c r="P6759" s="129">
        <f t="shared" si="246"/>
        <v>71958</v>
      </c>
      <c r="S6759" s="164">
        <v>74</v>
      </c>
      <c r="T6759" s="165">
        <v>5324892</v>
      </c>
    </row>
    <row r="6760" spans="2:20" ht="48" hidden="1">
      <c r="B6760" s="123">
        <v>97</v>
      </c>
      <c r="C6760" s="125" t="s">
        <v>54</v>
      </c>
      <c r="D6760" s="125" t="s">
        <v>55</v>
      </c>
      <c r="E6760" s="137">
        <v>2026</v>
      </c>
      <c r="F6760" s="68" t="str">
        <f t="shared" si="244"/>
        <v>9712. Vigilancia de la Salud AmbientalVigilancia de la Salud Ambiental2026</v>
      </c>
      <c r="G6760" s="134" t="s">
        <v>696</v>
      </c>
      <c r="H6760" s="134" t="s">
        <v>702</v>
      </c>
      <c r="I6760" s="125" t="s">
        <v>410</v>
      </c>
      <c r="J6760" s="134" t="s">
        <v>697</v>
      </c>
      <c r="K6760" s="126" t="s">
        <v>698</v>
      </c>
      <c r="L6760" s="126" t="s">
        <v>698</v>
      </c>
      <c r="M6760" s="166" t="s">
        <v>77</v>
      </c>
      <c r="N6760" s="11" t="s">
        <v>52</v>
      </c>
      <c r="O6760" s="68" t="str">
        <f t="shared" si="245"/>
        <v>9712. Vigilancia de la Salud AmbientalVigilancia de la Salud Ambiental20263_SUBA2_ABRIL_2026</v>
      </c>
      <c r="P6760" s="129">
        <f t="shared" si="246"/>
        <v>71958</v>
      </c>
      <c r="S6760" s="164">
        <v>107</v>
      </c>
      <c r="T6760" s="165">
        <v>7699506</v>
      </c>
    </row>
    <row r="6761" spans="2:20" ht="48" hidden="1">
      <c r="B6761" s="123">
        <v>97</v>
      </c>
      <c r="C6761" s="125" t="s">
        <v>54</v>
      </c>
      <c r="D6761" s="125" t="s">
        <v>55</v>
      </c>
      <c r="E6761" s="137">
        <v>2026</v>
      </c>
      <c r="F6761" s="68" t="str">
        <f t="shared" si="244"/>
        <v>9712. Vigilancia de la Salud AmbientalVigilancia de la Salud Ambiental2026</v>
      </c>
      <c r="G6761" s="134" t="s">
        <v>696</v>
      </c>
      <c r="H6761" s="134" t="s">
        <v>702</v>
      </c>
      <c r="I6761" s="125" t="s">
        <v>410</v>
      </c>
      <c r="J6761" s="134" t="s">
        <v>697</v>
      </c>
      <c r="K6761" s="126" t="s">
        <v>698</v>
      </c>
      <c r="L6761" s="126" t="s">
        <v>698</v>
      </c>
      <c r="M6761" s="166" t="s">
        <v>66</v>
      </c>
      <c r="N6761" s="11" t="s">
        <v>52</v>
      </c>
      <c r="O6761" s="68" t="str">
        <f t="shared" si="245"/>
        <v>9712. Vigilancia de la Salud AmbientalVigilancia de la Salud Ambiental20265_BARRIOS_UNIDOS2_ABRIL_2026</v>
      </c>
      <c r="P6761" s="129">
        <f t="shared" si="246"/>
        <v>71958</v>
      </c>
      <c r="S6761" s="164">
        <v>30</v>
      </c>
      <c r="T6761" s="165">
        <v>2158740</v>
      </c>
    </row>
    <row r="6762" spans="2:20" ht="48" hidden="1">
      <c r="B6762" s="123">
        <v>97</v>
      </c>
      <c r="C6762" s="125" t="s">
        <v>54</v>
      </c>
      <c r="D6762" s="125" t="s">
        <v>55</v>
      </c>
      <c r="E6762" s="137">
        <v>2026</v>
      </c>
      <c r="F6762" s="68" t="str">
        <f t="shared" si="244"/>
        <v>9712. Vigilancia de la Salud AmbientalVigilancia de la Salud Ambiental2026</v>
      </c>
      <c r="G6762" s="134" t="s">
        <v>696</v>
      </c>
      <c r="H6762" s="134" t="s">
        <v>702</v>
      </c>
      <c r="I6762" s="125" t="s">
        <v>410</v>
      </c>
      <c r="J6762" s="134" t="s">
        <v>697</v>
      </c>
      <c r="K6762" s="126" t="s">
        <v>698</v>
      </c>
      <c r="L6762" s="126" t="s">
        <v>698</v>
      </c>
      <c r="M6762" s="166" t="s">
        <v>107</v>
      </c>
      <c r="N6762" s="11" t="s">
        <v>52</v>
      </c>
      <c r="O6762" s="68" t="str">
        <f t="shared" si="245"/>
        <v>9712. Vigilancia de la Salud AmbientalVigilancia de la Salud Ambiental20266_TEUSAQUILLO2_ABRIL_2026</v>
      </c>
      <c r="P6762" s="129">
        <f t="shared" si="246"/>
        <v>71958</v>
      </c>
      <c r="S6762" s="164">
        <v>23</v>
      </c>
      <c r="T6762" s="165">
        <v>1655034</v>
      </c>
    </row>
    <row r="6763" spans="2:20" ht="48" hidden="1">
      <c r="B6763" s="123">
        <v>99</v>
      </c>
      <c r="C6763" s="125" t="s">
        <v>54</v>
      </c>
      <c r="D6763" s="125" t="s">
        <v>55</v>
      </c>
      <c r="E6763" s="137">
        <v>2026</v>
      </c>
      <c r="F6763" s="68" t="str">
        <f t="shared" ref="F6763:F6826" si="247">B6763&amp;C6763&amp;D6763&amp;E6763</f>
        <v>9912. Vigilancia de la Salud AmbientalVigilancia de la Salud Ambiental2026</v>
      </c>
      <c r="G6763" s="134" t="s">
        <v>696</v>
      </c>
      <c r="H6763" s="134" t="s">
        <v>702</v>
      </c>
      <c r="I6763" s="125" t="s">
        <v>410</v>
      </c>
      <c r="J6763" s="134" t="s">
        <v>697</v>
      </c>
      <c r="K6763" s="126" t="s">
        <v>698</v>
      </c>
      <c r="L6763" s="126" t="s">
        <v>698</v>
      </c>
      <c r="M6763" s="166" t="s">
        <v>74</v>
      </c>
      <c r="N6763" s="11" t="s">
        <v>52</v>
      </c>
      <c r="O6763" s="68" t="str">
        <f t="shared" si="245"/>
        <v>9912. Vigilancia de la Salud AmbientalVigilancia de la Salud Ambiental20264_CHAPINERO2_ABRIL_2026</v>
      </c>
      <c r="P6763" s="129">
        <f t="shared" si="246"/>
        <v>545380</v>
      </c>
      <c r="S6763" s="164">
        <v>4</v>
      </c>
      <c r="T6763" s="165">
        <v>2181520</v>
      </c>
    </row>
    <row r="6764" spans="2:20" ht="48" hidden="1">
      <c r="B6764" s="123">
        <v>99</v>
      </c>
      <c r="C6764" s="125" t="s">
        <v>54</v>
      </c>
      <c r="D6764" s="125" t="s">
        <v>55</v>
      </c>
      <c r="E6764" s="137">
        <v>2026</v>
      </c>
      <c r="F6764" s="68" t="str">
        <f t="shared" si="247"/>
        <v>9912. Vigilancia de la Salud AmbientalVigilancia de la Salud Ambiental2026</v>
      </c>
      <c r="G6764" s="134" t="s">
        <v>696</v>
      </c>
      <c r="H6764" s="134" t="s">
        <v>702</v>
      </c>
      <c r="I6764" s="125" t="s">
        <v>410</v>
      </c>
      <c r="J6764" s="134" t="s">
        <v>697</v>
      </c>
      <c r="K6764" s="126" t="s">
        <v>698</v>
      </c>
      <c r="L6764" s="126" t="s">
        <v>698</v>
      </c>
      <c r="M6764" s="166" t="s">
        <v>56</v>
      </c>
      <c r="N6764" s="11" t="s">
        <v>52</v>
      </c>
      <c r="O6764" s="68" t="str">
        <f t="shared" si="245"/>
        <v>9912. Vigilancia de la Salud AmbientalVigilancia de la Salud Ambiental20261_USAQUEN2_ABRIL_2026</v>
      </c>
      <c r="P6764" s="129">
        <f t="shared" si="246"/>
        <v>545380</v>
      </c>
      <c r="S6764" s="164">
        <v>7</v>
      </c>
      <c r="T6764" s="165">
        <v>3817660</v>
      </c>
    </row>
    <row r="6765" spans="2:20" ht="48" hidden="1">
      <c r="B6765" s="123">
        <v>99</v>
      </c>
      <c r="C6765" s="125" t="s">
        <v>54</v>
      </c>
      <c r="D6765" s="125" t="s">
        <v>55</v>
      </c>
      <c r="E6765" s="137">
        <v>2026</v>
      </c>
      <c r="F6765" s="68" t="str">
        <f t="shared" si="247"/>
        <v>9912. Vigilancia de la Salud AmbientalVigilancia de la Salud Ambiental2026</v>
      </c>
      <c r="G6765" s="134" t="s">
        <v>696</v>
      </c>
      <c r="H6765" s="134" t="s">
        <v>702</v>
      </c>
      <c r="I6765" s="125" t="s">
        <v>410</v>
      </c>
      <c r="J6765" s="134" t="s">
        <v>697</v>
      </c>
      <c r="K6765" s="126" t="s">
        <v>698</v>
      </c>
      <c r="L6765" s="126" t="s">
        <v>698</v>
      </c>
      <c r="M6765" s="166" t="s">
        <v>63</v>
      </c>
      <c r="N6765" s="11" t="s">
        <v>52</v>
      </c>
      <c r="O6765" s="68" t="str">
        <f t="shared" si="245"/>
        <v>9912. Vigilancia de la Salud AmbientalVigilancia de la Salud Ambiental20262_ENGATIVA2_ABRIL_2026</v>
      </c>
      <c r="P6765" s="129">
        <f t="shared" si="246"/>
        <v>545380</v>
      </c>
      <c r="S6765" s="164">
        <v>2</v>
      </c>
      <c r="T6765" s="165">
        <v>1090760</v>
      </c>
    </row>
    <row r="6766" spans="2:20" ht="48" hidden="1">
      <c r="B6766" s="123">
        <v>99</v>
      </c>
      <c r="C6766" s="125" t="s">
        <v>54</v>
      </c>
      <c r="D6766" s="125" t="s">
        <v>55</v>
      </c>
      <c r="E6766" s="137">
        <v>2026</v>
      </c>
      <c r="F6766" s="68" t="str">
        <f t="shared" si="247"/>
        <v>9912. Vigilancia de la Salud AmbientalVigilancia de la Salud Ambiental2026</v>
      </c>
      <c r="G6766" s="134" t="s">
        <v>696</v>
      </c>
      <c r="H6766" s="134" t="s">
        <v>702</v>
      </c>
      <c r="I6766" s="125" t="s">
        <v>410</v>
      </c>
      <c r="J6766" s="134" t="s">
        <v>697</v>
      </c>
      <c r="K6766" s="126" t="s">
        <v>698</v>
      </c>
      <c r="L6766" s="126" t="s">
        <v>698</v>
      </c>
      <c r="M6766" s="166" t="s">
        <v>77</v>
      </c>
      <c r="N6766" s="11" t="s">
        <v>52</v>
      </c>
      <c r="O6766" s="68" t="str">
        <f t="shared" si="245"/>
        <v>9912. Vigilancia de la Salud AmbientalVigilancia de la Salud Ambiental20263_SUBA2_ABRIL_2026</v>
      </c>
      <c r="P6766" s="129">
        <f t="shared" si="246"/>
        <v>545380</v>
      </c>
      <c r="S6766" s="164">
        <v>6</v>
      </c>
      <c r="T6766" s="165">
        <v>3272280</v>
      </c>
    </row>
    <row r="6767" spans="2:20" ht="48" hidden="1">
      <c r="B6767" s="123">
        <v>99</v>
      </c>
      <c r="C6767" s="125" t="s">
        <v>54</v>
      </c>
      <c r="D6767" s="125" t="s">
        <v>55</v>
      </c>
      <c r="E6767" s="137">
        <v>2026</v>
      </c>
      <c r="F6767" s="68" t="str">
        <f t="shared" si="247"/>
        <v>9912. Vigilancia de la Salud AmbientalVigilancia de la Salud Ambiental2026</v>
      </c>
      <c r="G6767" s="134" t="s">
        <v>696</v>
      </c>
      <c r="H6767" s="134" t="s">
        <v>702</v>
      </c>
      <c r="I6767" s="125" t="s">
        <v>410</v>
      </c>
      <c r="J6767" s="134" t="s">
        <v>697</v>
      </c>
      <c r="K6767" s="126" t="s">
        <v>698</v>
      </c>
      <c r="L6767" s="126" t="s">
        <v>698</v>
      </c>
      <c r="M6767" s="166" t="s">
        <v>66</v>
      </c>
      <c r="N6767" s="11" t="s">
        <v>52</v>
      </c>
      <c r="O6767" s="68" t="str">
        <f t="shared" si="245"/>
        <v>9912. Vigilancia de la Salud AmbientalVigilancia de la Salud Ambiental20265_BARRIOS_UNIDOS2_ABRIL_2026</v>
      </c>
      <c r="P6767" s="129">
        <f t="shared" si="246"/>
        <v>545380</v>
      </c>
      <c r="S6767" s="164">
        <v>3</v>
      </c>
      <c r="T6767" s="165">
        <v>1636140</v>
      </c>
    </row>
    <row r="6768" spans="2:20" ht="48" hidden="1">
      <c r="B6768" s="123">
        <v>99</v>
      </c>
      <c r="C6768" s="125" t="s">
        <v>54</v>
      </c>
      <c r="D6768" s="125" t="s">
        <v>55</v>
      </c>
      <c r="E6768" s="137">
        <v>2026</v>
      </c>
      <c r="F6768" s="68" t="str">
        <f t="shared" si="247"/>
        <v>9912. Vigilancia de la Salud AmbientalVigilancia de la Salud Ambiental2026</v>
      </c>
      <c r="G6768" s="134" t="s">
        <v>696</v>
      </c>
      <c r="H6768" s="134" t="s">
        <v>702</v>
      </c>
      <c r="I6768" s="125" t="s">
        <v>410</v>
      </c>
      <c r="J6768" s="134" t="s">
        <v>697</v>
      </c>
      <c r="K6768" s="126" t="s">
        <v>698</v>
      </c>
      <c r="L6768" s="126" t="s">
        <v>698</v>
      </c>
      <c r="M6768" s="166" t="s">
        <v>107</v>
      </c>
      <c r="N6768" s="11" t="s">
        <v>52</v>
      </c>
      <c r="O6768" s="68" t="str">
        <f t="shared" si="245"/>
        <v>9912. Vigilancia de la Salud AmbientalVigilancia de la Salud Ambiental20266_TEUSAQUILLO2_ABRIL_2026</v>
      </c>
      <c r="P6768" s="129">
        <f t="shared" si="246"/>
        <v>545380</v>
      </c>
      <c r="S6768" s="164">
        <v>1</v>
      </c>
      <c r="T6768" s="165">
        <v>545380</v>
      </c>
    </row>
    <row r="6769" spans="2:20" ht="48" hidden="1">
      <c r="B6769" s="123">
        <v>104</v>
      </c>
      <c r="C6769" s="125" t="s">
        <v>54</v>
      </c>
      <c r="D6769" s="125" t="s">
        <v>55</v>
      </c>
      <c r="E6769" s="137">
        <v>2026</v>
      </c>
      <c r="F6769" s="68" t="str">
        <f t="shared" si="247"/>
        <v>10412. Vigilancia de la Salud AmbientalVigilancia de la Salud Ambiental2026</v>
      </c>
      <c r="G6769" s="134" t="s">
        <v>696</v>
      </c>
      <c r="H6769" s="134" t="s">
        <v>702</v>
      </c>
      <c r="I6769" s="125" t="s">
        <v>410</v>
      </c>
      <c r="J6769" s="134" t="s">
        <v>697</v>
      </c>
      <c r="K6769" s="126" t="s">
        <v>698</v>
      </c>
      <c r="L6769" s="126" t="s">
        <v>698</v>
      </c>
      <c r="M6769" s="166" t="s">
        <v>74</v>
      </c>
      <c r="N6769" s="11" t="s">
        <v>52</v>
      </c>
      <c r="O6769" s="68" t="str">
        <f t="shared" si="245"/>
        <v>10412. Vigilancia de la Salud AmbientalVigilancia de la Salud Ambiental20264_CHAPINERO2_ABRIL_2026</v>
      </c>
      <c r="P6769" s="129">
        <f t="shared" si="246"/>
        <v>91656</v>
      </c>
      <c r="S6769" s="164">
        <v>134</v>
      </c>
      <c r="T6769" s="165">
        <v>12281904</v>
      </c>
    </row>
    <row r="6770" spans="2:20" ht="48" hidden="1">
      <c r="B6770" s="123">
        <v>104</v>
      </c>
      <c r="C6770" s="125" t="s">
        <v>54</v>
      </c>
      <c r="D6770" s="125" t="s">
        <v>55</v>
      </c>
      <c r="E6770" s="137">
        <v>2026</v>
      </c>
      <c r="F6770" s="68" t="str">
        <f t="shared" si="247"/>
        <v>10412. Vigilancia de la Salud AmbientalVigilancia de la Salud Ambiental2026</v>
      </c>
      <c r="G6770" s="134" t="s">
        <v>696</v>
      </c>
      <c r="H6770" s="134" t="s">
        <v>702</v>
      </c>
      <c r="I6770" s="125" t="s">
        <v>410</v>
      </c>
      <c r="J6770" s="134" t="s">
        <v>697</v>
      </c>
      <c r="K6770" s="126" t="s">
        <v>698</v>
      </c>
      <c r="L6770" s="126" t="s">
        <v>698</v>
      </c>
      <c r="M6770" s="166" t="s">
        <v>56</v>
      </c>
      <c r="N6770" s="11" t="s">
        <v>52</v>
      </c>
      <c r="O6770" s="68" t="str">
        <f t="shared" si="245"/>
        <v>10412. Vigilancia de la Salud AmbientalVigilancia de la Salud Ambiental20261_USAQUEN2_ABRIL_2026</v>
      </c>
      <c r="P6770" s="129">
        <f t="shared" si="246"/>
        <v>91656</v>
      </c>
      <c r="S6770" s="164">
        <v>199</v>
      </c>
      <c r="T6770" s="165">
        <v>18239544</v>
      </c>
    </row>
    <row r="6771" spans="2:20" ht="48" hidden="1">
      <c r="B6771" s="123">
        <v>104</v>
      </c>
      <c r="C6771" s="125" t="s">
        <v>54</v>
      </c>
      <c r="D6771" s="125" t="s">
        <v>55</v>
      </c>
      <c r="E6771" s="137">
        <v>2026</v>
      </c>
      <c r="F6771" s="68" t="str">
        <f t="shared" si="247"/>
        <v>10412. Vigilancia de la Salud AmbientalVigilancia de la Salud Ambiental2026</v>
      </c>
      <c r="G6771" s="134" t="s">
        <v>696</v>
      </c>
      <c r="H6771" s="134" t="s">
        <v>702</v>
      </c>
      <c r="I6771" s="125" t="s">
        <v>410</v>
      </c>
      <c r="J6771" s="134" t="s">
        <v>697</v>
      </c>
      <c r="K6771" s="126" t="s">
        <v>698</v>
      </c>
      <c r="L6771" s="126" t="s">
        <v>698</v>
      </c>
      <c r="M6771" s="166" t="s">
        <v>63</v>
      </c>
      <c r="N6771" s="11" t="s">
        <v>52</v>
      </c>
      <c r="O6771" s="68" t="str">
        <f t="shared" si="245"/>
        <v>10412. Vigilancia de la Salud AmbientalVigilancia de la Salud Ambiental20262_ENGATIVA2_ABRIL_2026</v>
      </c>
      <c r="P6771" s="129">
        <f t="shared" si="246"/>
        <v>91656</v>
      </c>
      <c r="S6771" s="164">
        <v>326</v>
      </c>
      <c r="T6771" s="165">
        <v>29879856</v>
      </c>
    </row>
    <row r="6772" spans="2:20" ht="48" hidden="1">
      <c r="B6772" s="123">
        <v>104</v>
      </c>
      <c r="C6772" s="125" t="s">
        <v>54</v>
      </c>
      <c r="D6772" s="125" t="s">
        <v>55</v>
      </c>
      <c r="E6772" s="137">
        <v>2026</v>
      </c>
      <c r="F6772" s="68" t="str">
        <f t="shared" si="247"/>
        <v>10412. Vigilancia de la Salud AmbientalVigilancia de la Salud Ambiental2026</v>
      </c>
      <c r="G6772" s="134" t="s">
        <v>696</v>
      </c>
      <c r="H6772" s="134" t="s">
        <v>702</v>
      </c>
      <c r="I6772" s="125" t="s">
        <v>410</v>
      </c>
      <c r="J6772" s="134" t="s">
        <v>697</v>
      </c>
      <c r="K6772" s="126" t="s">
        <v>698</v>
      </c>
      <c r="L6772" s="126" t="s">
        <v>698</v>
      </c>
      <c r="M6772" s="166" t="s">
        <v>77</v>
      </c>
      <c r="N6772" s="11" t="s">
        <v>52</v>
      </c>
      <c r="O6772" s="68" t="str">
        <f t="shared" si="245"/>
        <v>10412. Vigilancia de la Salud AmbientalVigilancia de la Salud Ambiental20263_SUBA2_ABRIL_2026</v>
      </c>
      <c r="P6772" s="129">
        <f t="shared" si="246"/>
        <v>91656</v>
      </c>
      <c r="S6772" s="164">
        <v>294</v>
      </c>
      <c r="T6772" s="165">
        <v>26946864</v>
      </c>
    </row>
    <row r="6773" spans="2:20" ht="48" hidden="1">
      <c r="B6773" s="123">
        <v>104</v>
      </c>
      <c r="C6773" s="125" t="s">
        <v>54</v>
      </c>
      <c r="D6773" s="125" t="s">
        <v>55</v>
      </c>
      <c r="E6773" s="137">
        <v>2026</v>
      </c>
      <c r="F6773" s="68" t="str">
        <f t="shared" si="247"/>
        <v>10412. Vigilancia de la Salud AmbientalVigilancia de la Salud Ambiental2026</v>
      </c>
      <c r="G6773" s="134" t="s">
        <v>696</v>
      </c>
      <c r="H6773" s="134" t="s">
        <v>702</v>
      </c>
      <c r="I6773" s="125" t="s">
        <v>410</v>
      </c>
      <c r="J6773" s="134" t="s">
        <v>697</v>
      </c>
      <c r="K6773" s="126" t="s">
        <v>698</v>
      </c>
      <c r="L6773" s="126" t="s">
        <v>698</v>
      </c>
      <c r="M6773" s="166" t="s">
        <v>66</v>
      </c>
      <c r="N6773" s="11" t="s">
        <v>52</v>
      </c>
      <c r="O6773" s="68" t="str">
        <f t="shared" si="245"/>
        <v>10412. Vigilancia de la Salud AmbientalVigilancia de la Salud Ambiental20265_BARRIOS_UNIDOS2_ABRIL_2026</v>
      </c>
      <c r="P6773" s="129">
        <f t="shared" si="246"/>
        <v>91656</v>
      </c>
      <c r="S6773" s="164">
        <v>144</v>
      </c>
      <c r="T6773" s="165">
        <v>13198464</v>
      </c>
    </row>
    <row r="6774" spans="2:20" ht="48" hidden="1">
      <c r="B6774" s="123">
        <v>104</v>
      </c>
      <c r="C6774" s="125" t="s">
        <v>54</v>
      </c>
      <c r="D6774" s="125" t="s">
        <v>55</v>
      </c>
      <c r="E6774" s="137">
        <v>2026</v>
      </c>
      <c r="F6774" s="68" t="str">
        <f t="shared" si="247"/>
        <v>10412. Vigilancia de la Salud AmbientalVigilancia de la Salud Ambiental2026</v>
      </c>
      <c r="G6774" s="134" t="s">
        <v>696</v>
      </c>
      <c r="H6774" s="134" t="s">
        <v>702</v>
      </c>
      <c r="I6774" s="125" t="s">
        <v>410</v>
      </c>
      <c r="J6774" s="134" t="s">
        <v>697</v>
      </c>
      <c r="K6774" s="126" t="s">
        <v>698</v>
      </c>
      <c r="L6774" s="126" t="s">
        <v>698</v>
      </c>
      <c r="M6774" s="166" t="s">
        <v>107</v>
      </c>
      <c r="N6774" s="11" t="s">
        <v>52</v>
      </c>
      <c r="O6774" s="68" t="str">
        <f t="shared" si="245"/>
        <v>10412. Vigilancia de la Salud AmbientalVigilancia de la Salud Ambiental20266_TEUSAQUILLO2_ABRIL_2026</v>
      </c>
      <c r="P6774" s="129">
        <f t="shared" si="246"/>
        <v>91656</v>
      </c>
      <c r="S6774" s="164">
        <v>125</v>
      </c>
      <c r="T6774" s="165">
        <v>11457000</v>
      </c>
    </row>
    <row r="6775" spans="2:20" ht="48" hidden="1">
      <c r="B6775" s="123">
        <v>1005</v>
      </c>
      <c r="C6775" s="125" t="s">
        <v>54</v>
      </c>
      <c r="D6775" s="125" t="s">
        <v>55</v>
      </c>
      <c r="E6775" s="137">
        <v>2026</v>
      </c>
      <c r="F6775" s="68" t="str">
        <f t="shared" si="247"/>
        <v>100512. Vigilancia de la Salud AmbientalVigilancia de la Salud Ambiental2026</v>
      </c>
      <c r="G6775" s="134" t="s">
        <v>696</v>
      </c>
      <c r="H6775" s="134" t="s">
        <v>699</v>
      </c>
      <c r="I6775" s="125" t="s">
        <v>410</v>
      </c>
      <c r="J6775" s="134" t="s">
        <v>697</v>
      </c>
      <c r="K6775" s="126" t="s">
        <v>698</v>
      </c>
      <c r="L6775" s="126" t="s">
        <v>698</v>
      </c>
      <c r="M6775" s="166" t="s">
        <v>74</v>
      </c>
      <c r="N6775" s="11" t="s">
        <v>52</v>
      </c>
      <c r="O6775" s="68" t="str">
        <f t="shared" si="245"/>
        <v>100512. Vigilancia de la Salud AmbientalVigilancia de la Salud Ambiental20264_CHAPINERO2_ABRIL_2026</v>
      </c>
      <c r="P6775" s="129">
        <f t="shared" si="246"/>
        <v>91656</v>
      </c>
      <c r="S6775" s="164">
        <v>39</v>
      </c>
      <c r="T6775" s="165">
        <v>3574584</v>
      </c>
    </row>
    <row r="6776" spans="2:20" ht="48" hidden="1">
      <c r="B6776" s="123">
        <v>1005</v>
      </c>
      <c r="C6776" s="125" t="s">
        <v>54</v>
      </c>
      <c r="D6776" s="125" t="s">
        <v>55</v>
      </c>
      <c r="E6776" s="137">
        <v>2026</v>
      </c>
      <c r="F6776" s="68" t="str">
        <f t="shared" si="247"/>
        <v>100512. Vigilancia de la Salud AmbientalVigilancia de la Salud Ambiental2026</v>
      </c>
      <c r="G6776" s="134" t="s">
        <v>696</v>
      </c>
      <c r="H6776" s="134" t="s">
        <v>699</v>
      </c>
      <c r="I6776" s="125" t="s">
        <v>410</v>
      </c>
      <c r="J6776" s="134" t="s">
        <v>697</v>
      </c>
      <c r="K6776" s="126" t="s">
        <v>698</v>
      </c>
      <c r="L6776" s="126" t="s">
        <v>698</v>
      </c>
      <c r="M6776" s="166" t="s">
        <v>56</v>
      </c>
      <c r="N6776" s="11" t="s">
        <v>52</v>
      </c>
      <c r="O6776" s="68" t="str">
        <f t="shared" si="245"/>
        <v>100512. Vigilancia de la Salud AmbientalVigilancia de la Salud Ambiental20261_USAQUEN2_ABRIL_2026</v>
      </c>
      <c r="P6776" s="129">
        <f t="shared" si="246"/>
        <v>91656</v>
      </c>
      <c r="S6776" s="164">
        <v>37</v>
      </c>
      <c r="T6776" s="165">
        <v>3391272</v>
      </c>
    </row>
    <row r="6777" spans="2:20" ht="48" hidden="1">
      <c r="B6777" s="123">
        <v>1005</v>
      </c>
      <c r="C6777" s="125" t="s">
        <v>54</v>
      </c>
      <c r="D6777" s="125" t="s">
        <v>55</v>
      </c>
      <c r="E6777" s="137">
        <v>2026</v>
      </c>
      <c r="F6777" s="68" t="str">
        <f t="shared" si="247"/>
        <v>100512. Vigilancia de la Salud AmbientalVigilancia de la Salud Ambiental2026</v>
      </c>
      <c r="G6777" s="134" t="s">
        <v>696</v>
      </c>
      <c r="H6777" s="134" t="s">
        <v>699</v>
      </c>
      <c r="I6777" s="125" t="s">
        <v>410</v>
      </c>
      <c r="J6777" s="134" t="s">
        <v>697</v>
      </c>
      <c r="K6777" s="126" t="s">
        <v>698</v>
      </c>
      <c r="L6777" s="126" t="s">
        <v>698</v>
      </c>
      <c r="M6777" s="166" t="s">
        <v>63</v>
      </c>
      <c r="N6777" s="11" t="s">
        <v>52</v>
      </c>
      <c r="O6777" s="68" t="str">
        <f t="shared" si="245"/>
        <v>100512. Vigilancia de la Salud AmbientalVigilancia de la Salud Ambiental20262_ENGATIVA2_ABRIL_2026</v>
      </c>
      <c r="P6777" s="129">
        <f t="shared" si="246"/>
        <v>91656</v>
      </c>
      <c r="S6777" s="164">
        <v>53</v>
      </c>
      <c r="T6777" s="165">
        <v>4857768</v>
      </c>
    </row>
    <row r="6778" spans="2:20" ht="48" hidden="1">
      <c r="B6778" s="123">
        <v>1005</v>
      </c>
      <c r="C6778" s="125" t="s">
        <v>54</v>
      </c>
      <c r="D6778" s="125" t="s">
        <v>55</v>
      </c>
      <c r="E6778" s="137">
        <v>2026</v>
      </c>
      <c r="F6778" s="68" t="str">
        <f t="shared" si="247"/>
        <v>100512. Vigilancia de la Salud AmbientalVigilancia de la Salud Ambiental2026</v>
      </c>
      <c r="G6778" s="134" t="s">
        <v>696</v>
      </c>
      <c r="H6778" s="134" t="s">
        <v>699</v>
      </c>
      <c r="I6778" s="125" t="s">
        <v>410</v>
      </c>
      <c r="J6778" s="134" t="s">
        <v>697</v>
      </c>
      <c r="K6778" s="126" t="s">
        <v>698</v>
      </c>
      <c r="L6778" s="126" t="s">
        <v>698</v>
      </c>
      <c r="M6778" s="166" t="s">
        <v>77</v>
      </c>
      <c r="N6778" s="11" t="s">
        <v>52</v>
      </c>
      <c r="O6778" s="68" t="str">
        <f t="shared" si="245"/>
        <v>100512. Vigilancia de la Salud AmbientalVigilancia de la Salud Ambiental20263_SUBA2_ABRIL_2026</v>
      </c>
      <c r="P6778" s="129">
        <f t="shared" si="246"/>
        <v>91656</v>
      </c>
      <c r="S6778" s="164">
        <v>19</v>
      </c>
      <c r="T6778" s="165">
        <v>1741464</v>
      </c>
    </row>
    <row r="6779" spans="2:20" ht="48" hidden="1">
      <c r="B6779" s="123">
        <v>1005</v>
      </c>
      <c r="C6779" s="125" t="s">
        <v>54</v>
      </c>
      <c r="D6779" s="125" t="s">
        <v>55</v>
      </c>
      <c r="E6779" s="137">
        <v>2026</v>
      </c>
      <c r="F6779" s="68" t="str">
        <f t="shared" si="247"/>
        <v>100512. Vigilancia de la Salud AmbientalVigilancia de la Salud Ambiental2026</v>
      </c>
      <c r="G6779" s="134" t="s">
        <v>696</v>
      </c>
      <c r="H6779" s="134" t="s">
        <v>699</v>
      </c>
      <c r="I6779" s="125" t="s">
        <v>410</v>
      </c>
      <c r="J6779" s="134" t="s">
        <v>697</v>
      </c>
      <c r="K6779" s="126" t="s">
        <v>698</v>
      </c>
      <c r="L6779" s="126" t="s">
        <v>698</v>
      </c>
      <c r="M6779" s="166" t="s">
        <v>66</v>
      </c>
      <c r="N6779" s="11" t="s">
        <v>52</v>
      </c>
      <c r="O6779" s="68" t="str">
        <f t="shared" si="245"/>
        <v>100512. Vigilancia de la Salud AmbientalVigilancia de la Salud Ambiental20265_BARRIOS_UNIDOS2_ABRIL_2026</v>
      </c>
      <c r="P6779" s="129">
        <f t="shared" si="246"/>
        <v>91656</v>
      </c>
      <c r="S6779" s="164">
        <v>16</v>
      </c>
      <c r="T6779" s="165">
        <v>1466496</v>
      </c>
    </row>
    <row r="6780" spans="2:20" ht="48" hidden="1">
      <c r="B6780" s="123">
        <v>1005</v>
      </c>
      <c r="C6780" s="125" t="s">
        <v>54</v>
      </c>
      <c r="D6780" s="125" t="s">
        <v>55</v>
      </c>
      <c r="E6780" s="137">
        <v>2026</v>
      </c>
      <c r="F6780" s="68" t="str">
        <f t="shared" si="247"/>
        <v>100512. Vigilancia de la Salud AmbientalVigilancia de la Salud Ambiental2026</v>
      </c>
      <c r="G6780" s="134" t="s">
        <v>696</v>
      </c>
      <c r="H6780" s="134" t="s">
        <v>699</v>
      </c>
      <c r="I6780" s="125" t="s">
        <v>410</v>
      </c>
      <c r="J6780" s="134" t="s">
        <v>697</v>
      </c>
      <c r="K6780" s="126" t="s">
        <v>698</v>
      </c>
      <c r="L6780" s="126" t="s">
        <v>698</v>
      </c>
      <c r="M6780" s="166" t="s">
        <v>107</v>
      </c>
      <c r="N6780" s="11" t="s">
        <v>52</v>
      </c>
      <c r="O6780" s="68" t="str">
        <f t="shared" ref="O6780:O6843" si="248">+F6780&amp;M6780&amp;N6780</f>
        <v>100512. Vigilancia de la Salud AmbientalVigilancia de la Salud Ambiental20266_TEUSAQUILLO2_ABRIL_2026</v>
      </c>
      <c r="P6780" s="129">
        <f t="shared" si="246"/>
        <v>91656</v>
      </c>
      <c r="S6780" s="164">
        <v>4</v>
      </c>
      <c r="T6780" s="165">
        <v>366624</v>
      </c>
    </row>
    <row r="6781" spans="2:20" ht="48" hidden="1">
      <c r="B6781" s="123">
        <v>1006</v>
      </c>
      <c r="C6781" s="125" t="s">
        <v>54</v>
      </c>
      <c r="D6781" s="125" t="s">
        <v>55</v>
      </c>
      <c r="E6781" s="137">
        <v>2026</v>
      </c>
      <c r="F6781" s="68" t="str">
        <f t="shared" si="247"/>
        <v>100612. Vigilancia de la Salud AmbientalVigilancia de la Salud Ambiental2026</v>
      </c>
      <c r="G6781" s="134" t="s">
        <v>696</v>
      </c>
      <c r="H6781" s="134" t="s">
        <v>699</v>
      </c>
      <c r="I6781" s="125" t="s">
        <v>410</v>
      </c>
      <c r="J6781" s="134" t="s">
        <v>697</v>
      </c>
      <c r="K6781" s="126" t="s">
        <v>698</v>
      </c>
      <c r="L6781" s="126" t="s">
        <v>698</v>
      </c>
      <c r="M6781" s="166" t="s">
        <v>66</v>
      </c>
      <c r="N6781" s="11" t="s">
        <v>52</v>
      </c>
      <c r="O6781" s="68" t="str">
        <f t="shared" si="248"/>
        <v>100612. Vigilancia de la Salud AmbientalVigilancia de la Salud Ambiental20265_BARRIOS_UNIDOS2_ABRIL_2026</v>
      </c>
      <c r="P6781" s="129">
        <f t="shared" si="246"/>
        <v>0</v>
      </c>
      <c r="S6781" s="164">
        <v>0</v>
      </c>
      <c r="T6781" s="165">
        <v>0</v>
      </c>
    </row>
    <row r="6782" spans="2:20" ht="48" hidden="1">
      <c r="B6782" s="123">
        <v>1006</v>
      </c>
      <c r="C6782" s="125" t="s">
        <v>54</v>
      </c>
      <c r="D6782" s="125" t="s">
        <v>55</v>
      </c>
      <c r="E6782" s="137">
        <v>2026</v>
      </c>
      <c r="F6782" s="68" t="str">
        <f t="shared" si="247"/>
        <v>100612. Vigilancia de la Salud AmbientalVigilancia de la Salud Ambiental2026</v>
      </c>
      <c r="G6782" s="134" t="s">
        <v>696</v>
      </c>
      <c r="H6782" s="134" t="s">
        <v>699</v>
      </c>
      <c r="I6782" s="125" t="s">
        <v>410</v>
      </c>
      <c r="J6782" s="134" t="s">
        <v>697</v>
      </c>
      <c r="K6782" s="126" t="s">
        <v>698</v>
      </c>
      <c r="L6782" s="126" t="s">
        <v>698</v>
      </c>
      <c r="M6782" s="166" t="s">
        <v>107</v>
      </c>
      <c r="N6782" s="11" t="s">
        <v>52</v>
      </c>
      <c r="O6782" s="68" t="str">
        <f t="shared" si="248"/>
        <v>100612. Vigilancia de la Salud AmbientalVigilancia de la Salud Ambiental20266_TEUSAQUILLO2_ABRIL_2026</v>
      </c>
      <c r="P6782" s="129">
        <f t="shared" si="246"/>
        <v>0</v>
      </c>
      <c r="S6782" s="164">
        <v>0</v>
      </c>
      <c r="T6782" s="165">
        <v>0</v>
      </c>
    </row>
    <row r="6783" spans="2:20" ht="48" hidden="1">
      <c r="B6783" s="123">
        <v>1007</v>
      </c>
      <c r="C6783" s="125" t="s">
        <v>54</v>
      </c>
      <c r="D6783" s="125" t="s">
        <v>55</v>
      </c>
      <c r="E6783" s="137">
        <v>2026</v>
      </c>
      <c r="F6783" s="68" t="str">
        <f t="shared" si="247"/>
        <v>100712. Vigilancia de la Salud AmbientalVigilancia de la Salud Ambiental2026</v>
      </c>
      <c r="G6783" s="134" t="s">
        <v>696</v>
      </c>
      <c r="H6783" s="134" t="s">
        <v>699</v>
      </c>
      <c r="I6783" s="125" t="s">
        <v>410</v>
      </c>
      <c r="J6783" s="134" t="s">
        <v>697</v>
      </c>
      <c r="K6783" s="126" t="s">
        <v>698</v>
      </c>
      <c r="L6783" s="126" t="s">
        <v>698</v>
      </c>
      <c r="M6783" s="166" t="s">
        <v>74</v>
      </c>
      <c r="N6783" s="11" t="s">
        <v>52</v>
      </c>
      <c r="O6783" s="68" t="str">
        <f t="shared" si="248"/>
        <v>100712. Vigilancia de la Salud AmbientalVigilancia de la Salud Ambiental20264_CHAPINERO2_ABRIL_2026</v>
      </c>
      <c r="P6783" s="129">
        <f t="shared" si="246"/>
        <v>244416</v>
      </c>
      <c r="S6783" s="164">
        <v>1</v>
      </c>
      <c r="T6783" s="165">
        <v>244416</v>
      </c>
    </row>
    <row r="6784" spans="2:20" ht="48" hidden="1">
      <c r="B6784" s="123">
        <v>1007</v>
      </c>
      <c r="C6784" s="125" t="s">
        <v>54</v>
      </c>
      <c r="D6784" s="125" t="s">
        <v>55</v>
      </c>
      <c r="E6784" s="137">
        <v>2026</v>
      </c>
      <c r="F6784" s="68" t="str">
        <f t="shared" si="247"/>
        <v>100712. Vigilancia de la Salud AmbientalVigilancia de la Salud Ambiental2026</v>
      </c>
      <c r="G6784" s="134" t="s">
        <v>696</v>
      </c>
      <c r="H6784" s="134" t="s">
        <v>699</v>
      </c>
      <c r="I6784" s="125" t="s">
        <v>410</v>
      </c>
      <c r="J6784" s="134" t="s">
        <v>697</v>
      </c>
      <c r="K6784" s="126" t="s">
        <v>698</v>
      </c>
      <c r="L6784" s="126" t="s">
        <v>698</v>
      </c>
      <c r="M6784" s="166" t="s">
        <v>56</v>
      </c>
      <c r="N6784" s="11" t="s">
        <v>52</v>
      </c>
      <c r="O6784" s="68" t="str">
        <f t="shared" si="248"/>
        <v>100712. Vigilancia de la Salud AmbientalVigilancia de la Salud Ambiental20261_USAQUEN2_ABRIL_2026</v>
      </c>
      <c r="P6784" s="129">
        <f t="shared" si="246"/>
        <v>244416</v>
      </c>
      <c r="S6784" s="164">
        <v>1</v>
      </c>
      <c r="T6784" s="165">
        <v>244416</v>
      </c>
    </row>
    <row r="6785" spans="2:20" ht="48" hidden="1">
      <c r="B6785" s="123">
        <v>1007</v>
      </c>
      <c r="C6785" s="125" t="s">
        <v>54</v>
      </c>
      <c r="D6785" s="125" t="s">
        <v>55</v>
      </c>
      <c r="E6785" s="137">
        <v>2026</v>
      </c>
      <c r="F6785" s="68" t="str">
        <f t="shared" si="247"/>
        <v>100712. Vigilancia de la Salud AmbientalVigilancia de la Salud Ambiental2026</v>
      </c>
      <c r="G6785" s="134" t="s">
        <v>696</v>
      </c>
      <c r="H6785" s="134" t="s">
        <v>699</v>
      </c>
      <c r="I6785" s="125" t="s">
        <v>410</v>
      </c>
      <c r="J6785" s="134" t="s">
        <v>697</v>
      </c>
      <c r="K6785" s="126" t="s">
        <v>698</v>
      </c>
      <c r="L6785" s="126" t="s">
        <v>698</v>
      </c>
      <c r="M6785" s="166" t="s">
        <v>63</v>
      </c>
      <c r="N6785" s="11" t="s">
        <v>52</v>
      </c>
      <c r="O6785" s="68" t="str">
        <f t="shared" si="248"/>
        <v>100712. Vigilancia de la Salud AmbientalVigilancia de la Salud Ambiental20262_ENGATIVA2_ABRIL_2026</v>
      </c>
      <c r="P6785" s="129">
        <f t="shared" si="246"/>
        <v>244416</v>
      </c>
      <c r="S6785" s="164">
        <v>1</v>
      </c>
      <c r="T6785" s="165">
        <v>244416</v>
      </c>
    </row>
    <row r="6786" spans="2:20" ht="48" hidden="1">
      <c r="B6786" s="123">
        <v>1007</v>
      </c>
      <c r="C6786" s="125" t="s">
        <v>54</v>
      </c>
      <c r="D6786" s="125" t="s">
        <v>55</v>
      </c>
      <c r="E6786" s="137">
        <v>2026</v>
      </c>
      <c r="F6786" s="68" t="str">
        <f t="shared" si="247"/>
        <v>100712. Vigilancia de la Salud AmbientalVigilancia de la Salud Ambiental2026</v>
      </c>
      <c r="G6786" s="134" t="s">
        <v>696</v>
      </c>
      <c r="H6786" s="134" t="s">
        <v>699</v>
      </c>
      <c r="I6786" s="125" t="s">
        <v>410</v>
      </c>
      <c r="J6786" s="134" t="s">
        <v>697</v>
      </c>
      <c r="K6786" s="126" t="s">
        <v>698</v>
      </c>
      <c r="L6786" s="126" t="s">
        <v>698</v>
      </c>
      <c r="M6786" s="166" t="s">
        <v>77</v>
      </c>
      <c r="N6786" s="11" t="s">
        <v>52</v>
      </c>
      <c r="O6786" s="68" t="str">
        <f t="shared" si="248"/>
        <v>100712. Vigilancia de la Salud AmbientalVigilancia de la Salud Ambiental20263_SUBA2_ABRIL_2026</v>
      </c>
      <c r="P6786" s="129">
        <f t="shared" si="246"/>
        <v>0</v>
      </c>
      <c r="S6786" s="164">
        <v>0</v>
      </c>
      <c r="T6786" s="165">
        <v>0</v>
      </c>
    </row>
    <row r="6787" spans="2:20" ht="48" hidden="1">
      <c r="B6787" s="123">
        <v>1007</v>
      </c>
      <c r="C6787" s="125" t="s">
        <v>54</v>
      </c>
      <c r="D6787" s="125" t="s">
        <v>55</v>
      </c>
      <c r="E6787" s="137">
        <v>2026</v>
      </c>
      <c r="F6787" s="68" t="str">
        <f t="shared" si="247"/>
        <v>100712. Vigilancia de la Salud AmbientalVigilancia de la Salud Ambiental2026</v>
      </c>
      <c r="G6787" s="134" t="s">
        <v>696</v>
      </c>
      <c r="H6787" s="134" t="s">
        <v>699</v>
      </c>
      <c r="I6787" s="125" t="s">
        <v>410</v>
      </c>
      <c r="J6787" s="134" t="s">
        <v>697</v>
      </c>
      <c r="K6787" s="126" t="s">
        <v>698</v>
      </c>
      <c r="L6787" s="126" t="s">
        <v>698</v>
      </c>
      <c r="M6787" s="166" t="s">
        <v>66</v>
      </c>
      <c r="N6787" s="11" t="s">
        <v>52</v>
      </c>
      <c r="O6787" s="68" t="str">
        <f t="shared" si="248"/>
        <v>100712. Vigilancia de la Salud AmbientalVigilancia de la Salud Ambiental20265_BARRIOS_UNIDOS2_ABRIL_2026</v>
      </c>
      <c r="P6787" s="129">
        <f t="shared" si="246"/>
        <v>0</v>
      </c>
      <c r="S6787" s="164">
        <v>0</v>
      </c>
      <c r="T6787" s="165">
        <v>0</v>
      </c>
    </row>
    <row r="6788" spans="2:20" ht="48" hidden="1">
      <c r="B6788" s="123">
        <v>1007</v>
      </c>
      <c r="C6788" s="125" t="s">
        <v>54</v>
      </c>
      <c r="D6788" s="125" t="s">
        <v>55</v>
      </c>
      <c r="E6788" s="137">
        <v>2026</v>
      </c>
      <c r="F6788" s="68" t="str">
        <f t="shared" si="247"/>
        <v>100712. Vigilancia de la Salud AmbientalVigilancia de la Salud Ambiental2026</v>
      </c>
      <c r="G6788" s="134" t="s">
        <v>696</v>
      </c>
      <c r="H6788" s="134" t="s">
        <v>699</v>
      </c>
      <c r="I6788" s="125" t="s">
        <v>410</v>
      </c>
      <c r="J6788" s="134" t="s">
        <v>697</v>
      </c>
      <c r="K6788" s="126" t="s">
        <v>698</v>
      </c>
      <c r="L6788" s="126" t="s">
        <v>698</v>
      </c>
      <c r="M6788" s="166" t="s">
        <v>107</v>
      </c>
      <c r="N6788" s="11" t="s">
        <v>52</v>
      </c>
      <c r="O6788" s="68" t="str">
        <f t="shared" si="248"/>
        <v>100712. Vigilancia de la Salud AmbientalVigilancia de la Salud Ambiental20266_TEUSAQUILLO2_ABRIL_2026</v>
      </c>
      <c r="P6788" s="129">
        <f t="shared" si="246"/>
        <v>244416</v>
      </c>
      <c r="S6788" s="164">
        <v>1</v>
      </c>
      <c r="T6788" s="165">
        <v>244416</v>
      </c>
    </row>
    <row r="6789" spans="2:20" ht="48" hidden="1">
      <c r="B6789" s="123">
        <v>1013</v>
      </c>
      <c r="C6789" s="125" t="s">
        <v>54</v>
      </c>
      <c r="D6789" s="125" t="s">
        <v>55</v>
      </c>
      <c r="E6789" s="137">
        <v>2026</v>
      </c>
      <c r="F6789" s="68" t="str">
        <f t="shared" si="247"/>
        <v>101312. Vigilancia de la Salud AmbientalVigilancia de la Salud Ambiental2026</v>
      </c>
      <c r="G6789" s="134" t="s">
        <v>696</v>
      </c>
      <c r="H6789" s="134" t="s">
        <v>703</v>
      </c>
      <c r="I6789" s="125" t="s">
        <v>410</v>
      </c>
      <c r="J6789" s="134" t="s">
        <v>697</v>
      </c>
      <c r="K6789" s="126" t="s">
        <v>698</v>
      </c>
      <c r="L6789" s="126" t="s">
        <v>698</v>
      </c>
      <c r="M6789" s="166" t="s">
        <v>107</v>
      </c>
      <c r="N6789" s="11" t="s">
        <v>52</v>
      </c>
      <c r="O6789" s="68" t="str">
        <f t="shared" si="248"/>
        <v>101312. Vigilancia de la Salud AmbientalVigilancia de la Salud Ambiental20266_TEUSAQUILLO2_ABRIL_2026</v>
      </c>
      <c r="P6789" s="129">
        <f t="shared" si="246"/>
        <v>0</v>
      </c>
      <c r="S6789" s="164">
        <v>0</v>
      </c>
      <c r="T6789" s="165">
        <v>0</v>
      </c>
    </row>
    <row r="6790" spans="2:20" ht="48" hidden="1">
      <c r="B6790" s="123">
        <v>1015</v>
      </c>
      <c r="C6790" s="125" t="s">
        <v>54</v>
      </c>
      <c r="D6790" s="125" t="s">
        <v>55</v>
      </c>
      <c r="E6790" s="137">
        <v>2026</v>
      </c>
      <c r="F6790" s="68" t="str">
        <f t="shared" si="247"/>
        <v>101512. Vigilancia de la Salud AmbientalVigilancia de la Salud Ambiental2026</v>
      </c>
      <c r="G6790" s="134" t="s">
        <v>696</v>
      </c>
      <c r="H6790" s="134" t="s">
        <v>386</v>
      </c>
      <c r="I6790" s="125" t="s">
        <v>410</v>
      </c>
      <c r="J6790" s="134" t="s">
        <v>697</v>
      </c>
      <c r="K6790" s="126" t="s">
        <v>698</v>
      </c>
      <c r="L6790" s="126" t="s">
        <v>698</v>
      </c>
      <c r="M6790" s="166" t="s">
        <v>74</v>
      </c>
      <c r="N6790" s="11" t="s">
        <v>52</v>
      </c>
      <c r="O6790" s="68" t="str">
        <f t="shared" si="248"/>
        <v>101512. Vigilancia de la Salud AmbientalVigilancia de la Salud Ambiental20264_CHAPINERO2_ABRIL_2026</v>
      </c>
      <c r="P6790" s="129">
        <f t="shared" si="246"/>
        <v>0</v>
      </c>
      <c r="S6790" s="164">
        <v>0</v>
      </c>
      <c r="T6790" s="165">
        <v>0</v>
      </c>
    </row>
    <row r="6791" spans="2:20" ht="48" hidden="1">
      <c r="B6791" s="123">
        <v>1015</v>
      </c>
      <c r="C6791" s="125" t="s">
        <v>54</v>
      </c>
      <c r="D6791" s="125" t="s">
        <v>55</v>
      </c>
      <c r="E6791" s="137">
        <v>2026</v>
      </c>
      <c r="F6791" s="68" t="str">
        <f t="shared" si="247"/>
        <v>101512. Vigilancia de la Salud AmbientalVigilancia de la Salud Ambiental2026</v>
      </c>
      <c r="G6791" s="134" t="s">
        <v>696</v>
      </c>
      <c r="H6791" s="134" t="s">
        <v>386</v>
      </c>
      <c r="I6791" s="125" t="s">
        <v>410</v>
      </c>
      <c r="J6791" s="134" t="s">
        <v>697</v>
      </c>
      <c r="K6791" s="126" t="s">
        <v>698</v>
      </c>
      <c r="L6791" s="126" t="s">
        <v>698</v>
      </c>
      <c r="M6791" s="166" t="s">
        <v>56</v>
      </c>
      <c r="N6791" s="11" t="s">
        <v>52</v>
      </c>
      <c r="O6791" s="68" t="str">
        <f t="shared" si="248"/>
        <v>101512. Vigilancia de la Salud AmbientalVigilancia de la Salud Ambiental20261_USAQUEN2_ABRIL_2026</v>
      </c>
      <c r="P6791" s="129">
        <f t="shared" si="246"/>
        <v>105726</v>
      </c>
      <c r="S6791" s="164">
        <v>9</v>
      </c>
      <c r="T6791" s="165">
        <v>951534</v>
      </c>
    </row>
    <row r="6792" spans="2:20" ht="48" hidden="1">
      <c r="B6792" s="123">
        <v>1015</v>
      </c>
      <c r="C6792" s="125" t="s">
        <v>54</v>
      </c>
      <c r="D6792" s="125" t="s">
        <v>55</v>
      </c>
      <c r="E6792" s="137">
        <v>2026</v>
      </c>
      <c r="F6792" s="68" t="str">
        <f t="shared" si="247"/>
        <v>101512. Vigilancia de la Salud AmbientalVigilancia de la Salud Ambiental2026</v>
      </c>
      <c r="G6792" s="134" t="s">
        <v>696</v>
      </c>
      <c r="H6792" s="134" t="s">
        <v>386</v>
      </c>
      <c r="I6792" s="125" t="s">
        <v>410</v>
      </c>
      <c r="J6792" s="134" t="s">
        <v>697</v>
      </c>
      <c r="K6792" s="126" t="s">
        <v>698</v>
      </c>
      <c r="L6792" s="126" t="s">
        <v>698</v>
      </c>
      <c r="M6792" s="166" t="s">
        <v>63</v>
      </c>
      <c r="N6792" s="11" t="s">
        <v>52</v>
      </c>
      <c r="O6792" s="68" t="str">
        <f t="shared" si="248"/>
        <v>101512. Vigilancia de la Salud AmbientalVigilancia de la Salud Ambiental20262_ENGATIVA2_ABRIL_2026</v>
      </c>
      <c r="P6792" s="129">
        <f t="shared" si="246"/>
        <v>105726</v>
      </c>
      <c r="S6792" s="164">
        <v>2</v>
      </c>
      <c r="T6792" s="165">
        <v>211452</v>
      </c>
    </row>
    <row r="6793" spans="2:20" ht="48" hidden="1">
      <c r="B6793" s="123">
        <v>1015</v>
      </c>
      <c r="C6793" s="125" t="s">
        <v>54</v>
      </c>
      <c r="D6793" s="125" t="s">
        <v>55</v>
      </c>
      <c r="E6793" s="137">
        <v>2026</v>
      </c>
      <c r="F6793" s="68" t="str">
        <f t="shared" si="247"/>
        <v>101512. Vigilancia de la Salud AmbientalVigilancia de la Salud Ambiental2026</v>
      </c>
      <c r="G6793" s="134" t="s">
        <v>696</v>
      </c>
      <c r="H6793" s="134" t="s">
        <v>386</v>
      </c>
      <c r="I6793" s="125" t="s">
        <v>410</v>
      </c>
      <c r="J6793" s="134" t="s">
        <v>697</v>
      </c>
      <c r="K6793" s="126" t="s">
        <v>698</v>
      </c>
      <c r="L6793" s="126" t="s">
        <v>698</v>
      </c>
      <c r="M6793" s="166" t="s">
        <v>77</v>
      </c>
      <c r="N6793" s="11" t="s">
        <v>52</v>
      </c>
      <c r="O6793" s="68" t="str">
        <f t="shared" si="248"/>
        <v>101512. Vigilancia de la Salud AmbientalVigilancia de la Salud Ambiental20263_SUBA2_ABRIL_2026</v>
      </c>
      <c r="P6793" s="129">
        <f t="shared" si="246"/>
        <v>105726</v>
      </c>
      <c r="S6793" s="164">
        <v>3</v>
      </c>
      <c r="T6793" s="165">
        <v>317178</v>
      </c>
    </row>
    <row r="6794" spans="2:20" ht="48" hidden="1">
      <c r="B6794" s="123">
        <v>1015</v>
      </c>
      <c r="C6794" s="125" t="s">
        <v>54</v>
      </c>
      <c r="D6794" s="125" t="s">
        <v>55</v>
      </c>
      <c r="E6794" s="137">
        <v>2026</v>
      </c>
      <c r="F6794" s="68" t="str">
        <f t="shared" si="247"/>
        <v>101512. Vigilancia de la Salud AmbientalVigilancia de la Salud Ambiental2026</v>
      </c>
      <c r="G6794" s="134" t="s">
        <v>696</v>
      </c>
      <c r="H6794" s="134" t="s">
        <v>386</v>
      </c>
      <c r="I6794" s="125" t="s">
        <v>410</v>
      </c>
      <c r="J6794" s="134" t="s">
        <v>697</v>
      </c>
      <c r="K6794" s="126" t="s">
        <v>698</v>
      </c>
      <c r="L6794" s="126" t="s">
        <v>698</v>
      </c>
      <c r="M6794" s="166" t="s">
        <v>66</v>
      </c>
      <c r="N6794" s="11" t="s">
        <v>52</v>
      </c>
      <c r="O6794" s="68" t="str">
        <f t="shared" si="248"/>
        <v>101512. Vigilancia de la Salud AmbientalVigilancia de la Salud Ambiental20265_BARRIOS_UNIDOS2_ABRIL_2026</v>
      </c>
      <c r="P6794" s="129">
        <f t="shared" si="246"/>
        <v>0</v>
      </c>
      <c r="S6794" s="164">
        <v>0</v>
      </c>
      <c r="T6794" s="165">
        <v>0</v>
      </c>
    </row>
    <row r="6795" spans="2:20" ht="48" hidden="1">
      <c r="B6795" s="123">
        <v>1015</v>
      </c>
      <c r="C6795" s="125" t="s">
        <v>54</v>
      </c>
      <c r="D6795" s="125" t="s">
        <v>55</v>
      </c>
      <c r="E6795" s="137">
        <v>2026</v>
      </c>
      <c r="F6795" s="68" t="str">
        <f t="shared" si="247"/>
        <v>101512. Vigilancia de la Salud AmbientalVigilancia de la Salud Ambiental2026</v>
      </c>
      <c r="G6795" s="134" t="s">
        <v>696</v>
      </c>
      <c r="H6795" s="134" t="s">
        <v>386</v>
      </c>
      <c r="I6795" s="125" t="s">
        <v>410</v>
      </c>
      <c r="J6795" s="134" t="s">
        <v>697</v>
      </c>
      <c r="K6795" s="126" t="s">
        <v>698</v>
      </c>
      <c r="L6795" s="126" t="s">
        <v>698</v>
      </c>
      <c r="M6795" s="166" t="s">
        <v>107</v>
      </c>
      <c r="N6795" s="11" t="s">
        <v>52</v>
      </c>
      <c r="O6795" s="68" t="str">
        <f t="shared" si="248"/>
        <v>101512. Vigilancia de la Salud AmbientalVigilancia de la Salud Ambiental20266_TEUSAQUILLO2_ABRIL_2026</v>
      </c>
      <c r="P6795" s="129">
        <f t="shared" si="246"/>
        <v>0</v>
      </c>
      <c r="S6795" s="164">
        <v>0</v>
      </c>
      <c r="T6795" s="165">
        <v>0</v>
      </c>
    </row>
    <row r="6796" spans="2:20" ht="48" hidden="1">
      <c r="B6796" s="123">
        <v>1075</v>
      </c>
      <c r="C6796" s="125" t="s">
        <v>54</v>
      </c>
      <c r="D6796" s="125" t="s">
        <v>55</v>
      </c>
      <c r="E6796" s="137">
        <v>2026</v>
      </c>
      <c r="F6796" s="68" t="str">
        <f t="shared" si="247"/>
        <v>107512. Vigilancia de la Salud AmbientalVigilancia de la Salud Ambiental2026</v>
      </c>
      <c r="G6796" s="134" t="s">
        <v>704</v>
      </c>
      <c r="H6796" s="134" t="s">
        <v>705</v>
      </c>
      <c r="I6796" s="125" t="s">
        <v>410</v>
      </c>
      <c r="J6796" s="134" t="s">
        <v>706</v>
      </c>
      <c r="K6796" s="126" t="s">
        <v>698</v>
      </c>
      <c r="L6796" s="126" t="s">
        <v>698</v>
      </c>
      <c r="M6796" s="166" t="s">
        <v>74</v>
      </c>
      <c r="N6796" s="11" t="s">
        <v>52</v>
      </c>
      <c r="O6796" s="68" t="str">
        <f t="shared" si="248"/>
        <v>107512. Vigilancia de la Salud AmbientalVigilancia de la Salud Ambiental20264_CHAPINERO2_ABRIL_2026</v>
      </c>
      <c r="P6796" s="129">
        <f t="shared" si="246"/>
        <v>0</v>
      </c>
      <c r="S6796" s="164">
        <v>0</v>
      </c>
      <c r="T6796" s="165">
        <v>0</v>
      </c>
    </row>
    <row r="6797" spans="2:20" ht="48" hidden="1">
      <c r="B6797" s="123">
        <v>1075</v>
      </c>
      <c r="C6797" s="125" t="s">
        <v>54</v>
      </c>
      <c r="D6797" s="125" t="s">
        <v>55</v>
      </c>
      <c r="E6797" s="137">
        <v>2026</v>
      </c>
      <c r="F6797" s="68" t="str">
        <f t="shared" si="247"/>
        <v>107512. Vigilancia de la Salud AmbientalVigilancia de la Salud Ambiental2026</v>
      </c>
      <c r="G6797" s="134" t="s">
        <v>704</v>
      </c>
      <c r="H6797" s="134" t="s">
        <v>705</v>
      </c>
      <c r="I6797" s="125" t="s">
        <v>410</v>
      </c>
      <c r="J6797" s="134" t="s">
        <v>706</v>
      </c>
      <c r="K6797" s="126" t="s">
        <v>698</v>
      </c>
      <c r="L6797" s="126" t="s">
        <v>698</v>
      </c>
      <c r="M6797" s="166" t="s">
        <v>56</v>
      </c>
      <c r="N6797" s="11" t="s">
        <v>52</v>
      </c>
      <c r="O6797" s="68" t="str">
        <f t="shared" si="248"/>
        <v>107512. Vigilancia de la Salud AmbientalVigilancia de la Salud Ambiental20261_USAQUEN2_ABRIL_2026</v>
      </c>
      <c r="P6797" s="129">
        <f t="shared" si="246"/>
        <v>0</v>
      </c>
      <c r="S6797" s="164">
        <v>0</v>
      </c>
      <c r="T6797" s="165">
        <v>0</v>
      </c>
    </row>
    <row r="6798" spans="2:20" ht="48" hidden="1">
      <c r="B6798" s="123">
        <v>1075</v>
      </c>
      <c r="C6798" s="125" t="s">
        <v>54</v>
      </c>
      <c r="D6798" s="125" t="s">
        <v>55</v>
      </c>
      <c r="E6798" s="137">
        <v>2026</v>
      </c>
      <c r="F6798" s="68" t="str">
        <f t="shared" si="247"/>
        <v>107512. Vigilancia de la Salud AmbientalVigilancia de la Salud Ambiental2026</v>
      </c>
      <c r="G6798" s="134" t="s">
        <v>704</v>
      </c>
      <c r="H6798" s="134" t="s">
        <v>705</v>
      </c>
      <c r="I6798" s="125" t="s">
        <v>410</v>
      </c>
      <c r="J6798" s="134" t="s">
        <v>706</v>
      </c>
      <c r="K6798" s="126" t="s">
        <v>698</v>
      </c>
      <c r="L6798" s="126" t="s">
        <v>698</v>
      </c>
      <c r="M6798" s="166" t="s">
        <v>63</v>
      </c>
      <c r="N6798" s="11" t="s">
        <v>52</v>
      </c>
      <c r="O6798" s="68" t="str">
        <f t="shared" si="248"/>
        <v>107512. Vigilancia de la Salud AmbientalVigilancia de la Salud Ambiental20262_ENGATIVA2_ABRIL_2026</v>
      </c>
      <c r="P6798" s="129">
        <f t="shared" si="246"/>
        <v>0</v>
      </c>
      <c r="S6798" s="164">
        <v>0</v>
      </c>
      <c r="T6798" s="165">
        <v>0</v>
      </c>
    </row>
    <row r="6799" spans="2:20" ht="48" hidden="1">
      <c r="B6799" s="123">
        <v>1075</v>
      </c>
      <c r="C6799" s="125" t="s">
        <v>54</v>
      </c>
      <c r="D6799" s="125" t="s">
        <v>55</v>
      </c>
      <c r="E6799" s="137">
        <v>2026</v>
      </c>
      <c r="F6799" s="68" t="str">
        <f t="shared" si="247"/>
        <v>107512. Vigilancia de la Salud AmbientalVigilancia de la Salud Ambiental2026</v>
      </c>
      <c r="G6799" s="134" t="s">
        <v>704</v>
      </c>
      <c r="H6799" s="134" t="s">
        <v>705</v>
      </c>
      <c r="I6799" s="125" t="s">
        <v>410</v>
      </c>
      <c r="J6799" s="134" t="s">
        <v>706</v>
      </c>
      <c r="K6799" s="126" t="s">
        <v>698</v>
      </c>
      <c r="L6799" s="126" t="s">
        <v>698</v>
      </c>
      <c r="M6799" s="166" t="s">
        <v>77</v>
      </c>
      <c r="N6799" s="11" t="s">
        <v>52</v>
      </c>
      <c r="O6799" s="68" t="str">
        <f t="shared" si="248"/>
        <v>107512. Vigilancia de la Salud AmbientalVigilancia de la Salud Ambiental20263_SUBA2_ABRIL_2026</v>
      </c>
      <c r="P6799" s="129">
        <f t="shared" si="246"/>
        <v>122208</v>
      </c>
      <c r="S6799" s="164">
        <v>1</v>
      </c>
      <c r="T6799" s="165">
        <v>122208</v>
      </c>
    </row>
    <row r="6800" spans="2:20" ht="48" hidden="1">
      <c r="B6800" s="123">
        <v>1075</v>
      </c>
      <c r="C6800" s="125" t="s">
        <v>54</v>
      </c>
      <c r="D6800" s="125" t="s">
        <v>55</v>
      </c>
      <c r="E6800" s="137">
        <v>2026</v>
      </c>
      <c r="F6800" s="68" t="str">
        <f t="shared" si="247"/>
        <v>107512. Vigilancia de la Salud AmbientalVigilancia de la Salud Ambiental2026</v>
      </c>
      <c r="G6800" s="134" t="s">
        <v>704</v>
      </c>
      <c r="H6800" s="134" t="s">
        <v>705</v>
      </c>
      <c r="I6800" s="125" t="s">
        <v>410</v>
      </c>
      <c r="J6800" s="134" t="s">
        <v>706</v>
      </c>
      <c r="K6800" s="126" t="s">
        <v>698</v>
      </c>
      <c r="L6800" s="126" t="s">
        <v>698</v>
      </c>
      <c r="M6800" s="166" t="s">
        <v>66</v>
      </c>
      <c r="N6800" s="11" t="s">
        <v>52</v>
      </c>
      <c r="O6800" s="68" t="str">
        <f t="shared" si="248"/>
        <v>107512. Vigilancia de la Salud AmbientalVigilancia de la Salud Ambiental20265_BARRIOS_UNIDOS2_ABRIL_2026</v>
      </c>
      <c r="P6800" s="129">
        <f t="shared" si="246"/>
        <v>0</v>
      </c>
      <c r="S6800" s="164">
        <v>0</v>
      </c>
      <c r="T6800" s="165">
        <v>0</v>
      </c>
    </row>
    <row r="6801" spans="2:20" ht="48" hidden="1">
      <c r="B6801" s="123">
        <v>1075</v>
      </c>
      <c r="C6801" s="125" t="s">
        <v>54</v>
      </c>
      <c r="D6801" s="125" t="s">
        <v>55</v>
      </c>
      <c r="E6801" s="137">
        <v>2026</v>
      </c>
      <c r="F6801" s="68" t="str">
        <f t="shared" si="247"/>
        <v>107512. Vigilancia de la Salud AmbientalVigilancia de la Salud Ambiental2026</v>
      </c>
      <c r="G6801" s="134" t="s">
        <v>704</v>
      </c>
      <c r="H6801" s="134" t="s">
        <v>705</v>
      </c>
      <c r="I6801" s="125" t="s">
        <v>410</v>
      </c>
      <c r="J6801" s="134" t="s">
        <v>706</v>
      </c>
      <c r="K6801" s="126" t="s">
        <v>698</v>
      </c>
      <c r="L6801" s="126" t="s">
        <v>698</v>
      </c>
      <c r="M6801" s="166" t="s">
        <v>107</v>
      </c>
      <c r="N6801" s="11" t="s">
        <v>52</v>
      </c>
      <c r="O6801" s="68" t="str">
        <f t="shared" si="248"/>
        <v>107512. Vigilancia de la Salud AmbientalVigilancia de la Salud Ambiental20266_TEUSAQUILLO2_ABRIL_2026</v>
      </c>
      <c r="P6801" s="129">
        <f t="shared" si="246"/>
        <v>0</v>
      </c>
      <c r="S6801" s="164">
        <v>0</v>
      </c>
      <c r="T6801" s="165">
        <v>0</v>
      </c>
    </row>
    <row r="6802" spans="2:20" ht="48" hidden="1">
      <c r="B6802" s="123">
        <v>1103</v>
      </c>
      <c r="C6802" s="125" t="s">
        <v>54</v>
      </c>
      <c r="D6802" s="125" t="s">
        <v>55</v>
      </c>
      <c r="E6802" s="137">
        <v>2026</v>
      </c>
      <c r="F6802" s="68" t="str">
        <f t="shared" si="247"/>
        <v>110312. Vigilancia de la Salud AmbientalVigilancia de la Salud Ambiental2026</v>
      </c>
      <c r="G6802" s="134" t="s">
        <v>707</v>
      </c>
      <c r="H6802" s="134" t="s">
        <v>703</v>
      </c>
      <c r="I6802" s="125" t="s">
        <v>410</v>
      </c>
      <c r="J6802" s="134" t="s">
        <v>708</v>
      </c>
      <c r="K6802" s="126" t="s">
        <v>698</v>
      </c>
      <c r="L6802" s="126" t="s">
        <v>698</v>
      </c>
      <c r="M6802" s="166" t="s">
        <v>74</v>
      </c>
      <c r="N6802" s="11" t="s">
        <v>52</v>
      </c>
      <c r="O6802" s="68" t="str">
        <f t="shared" si="248"/>
        <v>110312. Vigilancia de la Salud AmbientalVigilancia de la Salud Ambiental20264_CHAPINERO2_ABRIL_2026</v>
      </c>
      <c r="P6802" s="129">
        <f t="shared" si="246"/>
        <v>909</v>
      </c>
      <c r="S6802" s="164">
        <v>1826</v>
      </c>
      <c r="T6802" s="165">
        <v>1659834</v>
      </c>
    </row>
    <row r="6803" spans="2:20" ht="48" hidden="1">
      <c r="B6803" s="123">
        <v>1103</v>
      </c>
      <c r="C6803" s="125" t="s">
        <v>54</v>
      </c>
      <c r="D6803" s="125" t="s">
        <v>55</v>
      </c>
      <c r="E6803" s="137">
        <v>2026</v>
      </c>
      <c r="F6803" s="68" t="str">
        <f t="shared" si="247"/>
        <v>110312. Vigilancia de la Salud AmbientalVigilancia de la Salud Ambiental2026</v>
      </c>
      <c r="G6803" s="134" t="s">
        <v>707</v>
      </c>
      <c r="H6803" s="134" t="s">
        <v>703</v>
      </c>
      <c r="I6803" s="125" t="s">
        <v>410</v>
      </c>
      <c r="J6803" s="134" t="s">
        <v>708</v>
      </c>
      <c r="K6803" s="126" t="s">
        <v>698</v>
      </c>
      <c r="L6803" s="126" t="s">
        <v>698</v>
      </c>
      <c r="M6803" s="166" t="s">
        <v>56</v>
      </c>
      <c r="N6803" s="11" t="s">
        <v>52</v>
      </c>
      <c r="O6803" s="68" t="str">
        <f t="shared" si="248"/>
        <v>110312. Vigilancia de la Salud AmbientalVigilancia de la Salud Ambiental20261_USAQUEN2_ABRIL_2026</v>
      </c>
      <c r="P6803" s="129">
        <f t="shared" si="246"/>
        <v>0</v>
      </c>
      <c r="S6803" s="164">
        <v>0</v>
      </c>
      <c r="T6803" s="165">
        <v>0</v>
      </c>
    </row>
    <row r="6804" spans="2:20" ht="48" hidden="1">
      <c r="B6804" s="123">
        <v>1103</v>
      </c>
      <c r="C6804" s="125" t="s">
        <v>54</v>
      </c>
      <c r="D6804" s="125" t="s">
        <v>55</v>
      </c>
      <c r="E6804" s="137">
        <v>2026</v>
      </c>
      <c r="F6804" s="68" t="str">
        <f t="shared" si="247"/>
        <v>110312. Vigilancia de la Salud AmbientalVigilancia de la Salud Ambiental2026</v>
      </c>
      <c r="G6804" s="134" t="s">
        <v>707</v>
      </c>
      <c r="H6804" s="134" t="s">
        <v>703</v>
      </c>
      <c r="I6804" s="125" t="s">
        <v>410</v>
      </c>
      <c r="J6804" s="134" t="s">
        <v>708</v>
      </c>
      <c r="K6804" s="126" t="s">
        <v>698</v>
      </c>
      <c r="L6804" s="126" t="s">
        <v>698</v>
      </c>
      <c r="M6804" s="166" t="s">
        <v>63</v>
      </c>
      <c r="N6804" s="11" t="s">
        <v>52</v>
      </c>
      <c r="O6804" s="68" t="str">
        <f t="shared" si="248"/>
        <v>110312. Vigilancia de la Salud AmbientalVigilancia de la Salud Ambiental20262_ENGATIVA2_ABRIL_2026</v>
      </c>
      <c r="P6804" s="129">
        <f t="shared" si="246"/>
        <v>909</v>
      </c>
      <c r="S6804" s="164">
        <v>3110</v>
      </c>
      <c r="T6804" s="165">
        <v>2826990</v>
      </c>
    </row>
    <row r="6805" spans="2:20" ht="48" hidden="1">
      <c r="B6805" s="123">
        <v>1103</v>
      </c>
      <c r="C6805" s="125" t="s">
        <v>54</v>
      </c>
      <c r="D6805" s="125" t="s">
        <v>55</v>
      </c>
      <c r="E6805" s="137">
        <v>2026</v>
      </c>
      <c r="F6805" s="68" t="str">
        <f t="shared" si="247"/>
        <v>110312. Vigilancia de la Salud AmbientalVigilancia de la Salud Ambiental2026</v>
      </c>
      <c r="G6805" s="134" t="s">
        <v>707</v>
      </c>
      <c r="H6805" s="134" t="s">
        <v>703</v>
      </c>
      <c r="I6805" s="125" t="s">
        <v>410</v>
      </c>
      <c r="J6805" s="134" t="s">
        <v>708</v>
      </c>
      <c r="K6805" s="126" t="s">
        <v>698</v>
      </c>
      <c r="L6805" s="126" t="s">
        <v>698</v>
      </c>
      <c r="M6805" s="166" t="s">
        <v>77</v>
      </c>
      <c r="N6805" s="11" t="s">
        <v>52</v>
      </c>
      <c r="O6805" s="68" t="str">
        <f t="shared" si="248"/>
        <v>110312. Vigilancia de la Salud AmbientalVigilancia de la Salud Ambiental20263_SUBA2_ABRIL_2026</v>
      </c>
      <c r="P6805" s="129">
        <f t="shared" si="246"/>
        <v>0</v>
      </c>
      <c r="S6805" s="164">
        <v>0</v>
      </c>
      <c r="T6805" s="165">
        <v>0</v>
      </c>
    </row>
    <row r="6806" spans="2:20" ht="48" hidden="1">
      <c r="B6806" s="123">
        <v>1103</v>
      </c>
      <c r="C6806" s="125" t="s">
        <v>54</v>
      </c>
      <c r="D6806" s="125" t="s">
        <v>55</v>
      </c>
      <c r="E6806" s="137">
        <v>2026</v>
      </c>
      <c r="F6806" s="68" t="str">
        <f t="shared" si="247"/>
        <v>110312. Vigilancia de la Salud AmbientalVigilancia de la Salud Ambiental2026</v>
      </c>
      <c r="G6806" s="134" t="s">
        <v>707</v>
      </c>
      <c r="H6806" s="134" t="s">
        <v>703</v>
      </c>
      <c r="I6806" s="125" t="s">
        <v>410</v>
      </c>
      <c r="J6806" s="134" t="s">
        <v>708</v>
      </c>
      <c r="K6806" s="126" t="s">
        <v>698</v>
      </c>
      <c r="L6806" s="126" t="s">
        <v>698</v>
      </c>
      <c r="M6806" s="166" t="s">
        <v>66</v>
      </c>
      <c r="N6806" s="11" t="s">
        <v>52</v>
      </c>
      <c r="O6806" s="68" t="str">
        <f t="shared" si="248"/>
        <v>110312. Vigilancia de la Salud AmbientalVigilancia de la Salud Ambiental20265_BARRIOS_UNIDOS2_ABRIL_2026</v>
      </c>
      <c r="P6806" s="129">
        <f t="shared" si="246"/>
        <v>909</v>
      </c>
      <c r="S6806" s="164">
        <v>11465</v>
      </c>
      <c r="T6806" s="165">
        <v>10421685</v>
      </c>
    </row>
    <row r="6807" spans="2:20" ht="48" hidden="1">
      <c r="B6807" s="123">
        <v>1103</v>
      </c>
      <c r="C6807" s="125" t="s">
        <v>54</v>
      </c>
      <c r="D6807" s="125" t="s">
        <v>55</v>
      </c>
      <c r="E6807" s="137">
        <v>2026</v>
      </c>
      <c r="F6807" s="68" t="str">
        <f t="shared" si="247"/>
        <v>110312. Vigilancia de la Salud AmbientalVigilancia de la Salud Ambiental2026</v>
      </c>
      <c r="G6807" s="134" t="s">
        <v>707</v>
      </c>
      <c r="H6807" s="134" t="s">
        <v>703</v>
      </c>
      <c r="I6807" s="125" t="s">
        <v>410</v>
      </c>
      <c r="J6807" s="134" t="s">
        <v>708</v>
      </c>
      <c r="K6807" s="126" t="s">
        <v>698</v>
      </c>
      <c r="L6807" s="126" t="s">
        <v>698</v>
      </c>
      <c r="M6807" s="166" t="s">
        <v>107</v>
      </c>
      <c r="N6807" s="11" t="s">
        <v>52</v>
      </c>
      <c r="O6807" s="68" t="str">
        <f t="shared" si="248"/>
        <v>110312. Vigilancia de la Salud AmbientalVigilancia de la Salud Ambiental20266_TEUSAQUILLO2_ABRIL_2026</v>
      </c>
      <c r="P6807" s="129">
        <f t="shared" si="246"/>
        <v>0</v>
      </c>
      <c r="S6807" s="164">
        <v>0</v>
      </c>
      <c r="T6807" s="165">
        <v>0</v>
      </c>
    </row>
    <row r="6808" spans="2:20" ht="48" hidden="1">
      <c r="B6808" s="123">
        <v>1113</v>
      </c>
      <c r="C6808" s="125" t="s">
        <v>54</v>
      </c>
      <c r="D6808" s="125" t="s">
        <v>55</v>
      </c>
      <c r="E6808" s="137">
        <v>2026</v>
      </c>
      <c r="F6808" s="68" t="str">
        <f t="shared" si="247"/>
        <v>111312. Vigilancia de la Salud AmbientalVigilancia de la Salud Ambiental2026</v>
      </c>
      <c r="G6808" s="134" t="s">
        <v>709</v>
      </c>
      <c r="H6808" s="134" t="s">
        <v>702</v>
      </c>
      <c r="I6808" s="125" t="s">
        <v>410</v>
      </c>
      <c r="J6808" s="134" t="s">
        <v>709</v>
      </c>
      <c r="K6808" s="126" t="s">
        <v>698</v>
      </c>
      <c r="L6808" s="126" t="s">
        <v>698</v>
      </c>
      <c r="M6808" s="166" t="s">
        <v>63</v>
      </c>
      <c r="N6808" s="11" t="s">
        <v>52</v>
      </c>
      <c r="O6808" s="68" t="str">
        <f t="shared" si="248"/>
        <v>111312. Vigilancia de la Salud AmbientalVigilancia de la Salud Ambiental20262_ENGATIVA2_ABRIL_2026</v>
      </c>
      <c r="P6808" s="129">
        <f t="shared" si="246"/>
        <v>2138640</v>
      </c>
      <c r="S6808" s="164">
        <v>1</v>
      </c>
      <c r="T6808" s="165">
        <v>2138640</v>
      </c>
    </row>
    <row r="6809" spans="2:20" ht="48" hidden="1">
      <c r="B6809" s="123">
        <v>1114</v>
      </c>
      <c r="C6809" s="125" t="s">
        <v>54</v>
      </c>
      <c r="D6809" s="125" t="s">
        <v>55</v>
      </c>
      <c r="E6809" s="137">
        <v>2026</v>
      </c>
      <c r="F6809" s="68" t="str">
        <f t="shared" si="247"/>
        <v>111412. Vigilancia de la Salud AmbientalVigilancia de la Salud Ambiental2026</v>
      </c>
      <c r="G6809" s="134" t="s">
        <v>696</v>
      </c>
      <c r="H6809" s="134" t="s">
        <v>702</v>
      </c>
      <c r="I6809" s="125" t="s">
        <v>410</v>
      </c>
      <c r="J6809" s="134" t="s">
        <v>697</v>
      </c>
      <c r="K6809" s="126" t="s">
        <v>698</v>
      </c>
      <c r="L6809" s="126" t="s">
        <v>698</v>
      </c>
      <c r="M6809" s="166" t="s">
        <v>107</v>
      </c>
      <c r="N6809" s="11" t="s">
        <v>52</v>
      </c>
      <c r="O6809" s="68" t="str">
        <f t="shared" si="248"/>
        <v>111412. Vigilancia de la Salud AmbientalVigilancia de la Salud Ambiental20266_TEUSAQUILLO2_ABRIL_2026</v>
      </c>
      <c r="P6809" s="129">
        <f t="shared" si="246"/>
        <v>820080</v>
      </c>
      <c r="S6809" s="164">
        <v>5</v>
      </c>
      <c r="T6809" s="165">
        <v>4100400</v>
      </c>
    </row>
    <row r="6810" spans="2:20" ht="48" hidden="1">
      <c r="B6810" s="123">
        <v>1116</v>
      </c>
      <c r="C6810" s="125" t="s">
        <v>54</v>
      </c>
      <c r="D6810" s="125" t="s">
        <v>55</v>
      </c>
      <c r="E6810" s="137">
        <v>2026</v>
      </c>
      <c r="F6810" s="68" t="str">
        <f t="shared" si="247"/>
        <v>111612. Vigilancia de la Salud AmbientalVigilancia de la Salud Ambiental2026</v>
      </c>
      <c r="G6810" s="134" t="s">
        <v>696</v>
      </c>
      <c r="H6810" s="134" t="s">
        <v>702</v>
      </c>
      <c r="I6810" s="125" t="s">
        <v>410</v>
      </c>
      <c r="J6810" s="134" t="s">
        <v>697</v>
      </c>
      <c r="K6810" s="126" t="s">
        <v>698</v>
      </c>
      <c r="L6810" s="126" t="s">
        <v>698</v>
      </c>
      <c r="M6810" s="166" t="s">
        <v>74</v>
      </c>
      <c r="N6810" s="11" t="s">
        <v>52</v>
      </c>
      <c r="O6810" s="68" t="str">
        <f t="shared" si="248"/>
        <v>111612. Vigilancia de la Salud AmbientalVigilancia de la Salud Ambiental20264_CHAPINERO2_ABRIL_2026</v>
      </c>
      <c r="P6810" s="129">
        <f t="shared" si="246"/>
        <v>462568</v>
      </c>
      <c r="S6810" s="164">
        <v>11</v>
      </c>
      <c r="T6810" s="165">
        <v>5088248</v>
      </c>
    </row>
    <row r="6811" spans="2:20" ht="48" hidden="1">
      <c r="B6811" s="123">
        <v>1116</v>
      </c>
      <c r="C6811" s="125" t="s">
        <v>54</v>
      </c>
      <c r="D6811" s="125" t="s">
        <v>55</v>
      </c>
      <c r="E6811" s="137">
        <v>2026</v>
      </c>
      <c r="F6811" s="68" t="str">
        <f t="shared" si="247"/>
        <v>111612. Vigilancia de la Salud AmbientalVigilancia de la Salud Ambiental2026</v>
      </c>
      <c r="G6811" s="134" t="s">
        <v>696</v>
      </c>
      <c r="H6811" s="134" t="s">
        <v>702</v>
      </c>
      <c r="I6811" s="125" t="s">
        <v>410</v>
      </c>
      <c r="J6811" s="134" t="s">
        <v>697</v>
      </c>
      <c r="K6811" s="126" t="s">
        <v>698</v>
      </c>
      <c r="L6811" s="126" t="s">
        <v>698</v>
      </c>
      <c r="M6811" s="166" t="s">
        <v>56</v>
      </c>
      <c r="N6811" s="11" t="s">
        <v>52</v>
      </c>
      <c r="O6811" s="68" t="str">
        <f t="shared" si="248"/>
        <v>111612. Vigilancia de la Salud AmbientalVigilancia de la Salud Ambiental20261_USAQUEN2_ABRIL_2026</v>
      </c>
      <c r="P6811" s="129">
        <f t="shared" si="246"/>
        <v>462568</v>
      </c>
      <c r="S6811" s="164">
        <v>9</v>
      </c>
      <c r="T6811" s="165">
        <v>4163112</v>
      </c>
    </row>
    <row r="6812" spans="2:20" ht="48" hidden="1">
      <c r="B6812" s="123">
        <v>1116</v>
      </c>
      <c r="C6812" s="125" t="s">
        <v>54</v>
      </c>
      <c r="D6812" s="125" t="s">
        <v>55</v>
      </c>
      <c r="E6812" s="137">
        <v>2026</v>
      </c>
      <c r="F6812" s="68" t="str">
        <f t="shared" si="247"/>
        <v>111612. Vigilancia de la Salud AmbientalVigilancia de la Salud Ambiental2026</v>
      </c>
      <c r="G6812" s="134" t="s">
        <v>696</v>
      </c>
      <c r="H6812" s="134" t="s">
        <v>702</v>
      </c>
      <c r="I6812" s="125" t="s">
        <v>410</v>
      </c>
      <c r="J6812" s="134" t="s">
        <v>697</v>
      </c>
      <c r="K6812" s="126" t="s">
        <v>698</v>
      </c>
      <c r="L6812" s="126" t="s">
        <v>698</v>
      </c>
      <c r="M6812" s="166" t="s">
        <v>63</v>
      </c>
      <c r="N6812" s="11" t="s">
        <v>52</v>
      </c>
      <c r="O6812" s="68" t="str">
        <f t="shared" si="248"/>
        <v>111612. Vigilancia de la Salud AmbientalVigilancia de la Salud Ambiental20262_ENGATIVA2_ABRIL_2026</v>
      </c>
      <c r="P6812" s="129">
        <f t="shared" si="246"/>
        <v>462568</v>
      </c>
      <c r="S6812" s="164">
        <v>9</v>
      </c>
      <c r="T6812" s="165">
        <v>4163112</v>
      </c>
    </row>
    <row r="6813" spans="2:20" ht="48" hidden="1">
      <c r="B6813" s="123">
        <v>1116</v>
      </c>
      <c r="C6813" s="125" t="s">
        <v>54</v>
      </c>
      <c r="D6813" s="125" t="s">
        <v>55</v>
      </c>
      <c r="E6813" s="137">
        <v>2026</v>
      </c>
      <c r="F6813" s="68" t="str">
        <f t="shared" si="247"/>
        <v>111612. Vigilancia de la Salud AmbientalVigilancia de la Salud Ambiental2026</v>
      </c>
      <c r="G6813" s="134" t="s">
        <v>696</v>
      </c>
      <c r="H6813" s="134" t="s">
        <v>702</v>
      </c>
      <c r="I6813" s="125" t="s">
        <v>410</v>
      </c>
      <c r="J6813" s="134" t="s">
        <v>697</v>
      </c>
      <c r="K6813" s="126" t="s">
        <v>698</v>
      </c>
      <c r="L6813" s="126" t="s">
        <v>698</v>
      </c>
      <c r="M6813" s="166" t="s">
        <v>77</v>
      </c>
      <c r="N6813" s="11" t="s">
        <v>52</v>
      </c>
      <c r="O6813" s="68" t="str">
        <f t="shared" si="248"/>
        <v>111612. Vigilancia de la Salud AmbientalVigilancia de la Salud Ambiental20263_SUBA2_ABRIL_2026</v>
      </c>
      <c r="P6813" s="129">
        <f t="shared" si="246"/>
        <v>462568</v>
      </c>
      <c r="S6813" s="164">
        <v>10</v>
      </c>
      <c r="T6813" s="165">
        <v>4625680</v>
      </c>
    </row>
    <row r="6814" spans="2:20" ht="48" hidden="1">
      <c r="B6814" s="123">
        <v>1116</v>
      </c>
      <c r="C6814" s="125" t="s">
        <v>54</v>
      </c>
      <c r="D6814" s="125" t="s">
        <v>55</v>
      </c>
      <c r="E6814" s="137">
        <v>2026</v>
      </c>
      <c r="F6814" s="68" t="str">
        <f t="shared" si="247"/>
        <v>111612. Vigilancia de la Salud AmbientalVigilancia de la Salud Ambiental2026</v>
      </c>
      <c r="G6814" s="134" t="s">
        <v>696</v>
      </c>
      <c r="H6814" s="134" t="s">
        <v>702</v>
      </c>
      <c r="I6814" s="125" t="s">
        <v>410</v>
      </c>
      <c r="J6814" s="134" t="s">
        <v>697</v>
      </c>
      <c r="K6814" s="126" t="s">
        <v>698</v>
      </c>
      <c r="L6814" s="126" t="s">
        <v>698</v>
      </c>
      <c r="M6814" s="166" t="s">
        <v>66</v>
      </c>
      <c r="N6814" s="11" t="s">
        <v>52</v>
      </c>
      <c r="O6814" s="68" t="str">
        <f t="shared" si="248"/>
        <v>111612. Vigilancia de la Salud AmbientalVigilancia de la Salud Ambiental20265_BARRIOS_UNIDOS2_ABRIL_2026</v>
      </c>
      <c r="P6814" s="129">
        <f t="shared" ref="P6814:P6877" si="249">IFERROR(T6814/S6814,0)</f>
        <v>462568</v>
      </c>
      <c r="S6814" s="164">
        <v>9</v>
      </c>
      <c r="T6814" s="165">
        <v>4163112</v>
      </c>
    </row>
    <row r="6815" spans="2:20" ht="48" hidden="1">
      <c r="B6815" s="123">
        <v>1116</v>
      </c>
      <c r="C6815" s="125" t="s">
        <v>54</v>
      </c>
      <c r="D6815" s="125" t="s">
        <v>55</v>
      </c>
      <c r="E6815" s="137">
        <v>2026</v>
      </c>
      <c r="F6815" s="68" t="str">
        <f t="shared" si="247"/>
        <v>111612. Vigilancia de la Salud AmbientalVigilancia de la Salud Ambiental2026</v>
      </c>
      <c r="G6815" s="134" t="s">
        <v>696</v>
      </c>
      <c r="H6815" s="134" t="s">
        <v>702</v>
      </c>
      <c r="I6815" s="125" t="s">
        <v>410</v>
      </c>
      <c r="J6815" s="134" t="s">
        <v>697</v>
      </c>
      <c r="K6815" s="126" t="s">
        <v>698</v>
      </c>
      <c r="L6815" s="126" t="s">
        <v>698</v>
      </c>
      <c r="M6815" s="166" t="s">
        <v>107</v>
      </c>
      <c r="N6815" s="11" t="s">
        <v>52</v>
      </c>
      <c r="O6815" s="68" t="str">
        <f t="shared" si="248"/>
        <v>111612. Vigilancia de la Salud AmbientalVigilancia de la Salud Ambiental20266_TEUSAQUILLO2_ABRIL_2026</v>
      </c>
      <c r="P6815" s="129">
        <f t="shared" si="249"/>
        <v>462568</v>
      </c>
      <c r="S6815" s="164">
        <v>8</v>
      </c>
      <c r="T6815" s="165">
        <v>3700544</v>
      </c>
    </row>
    <row r="6816" spans="2:20" ht="48" hidden="1">
      <c r="B6816" s="123">
        <v>1118</v>
      </c>
      <c r="C6816" s="125" t="s">
        <v>54</v>
      </c>
      <c r="D6816" s="125" t="s">
        <v>55</v>
      </c>
      <c r="E6816" s="137">
        <v>2026</v>
      </c>
      <c r="F6816" s="68" t="str">
        <f t="shared" si="247"/>
        <v>111812. Vigilancia de la Salud AmbientalVigilancia de la Salud Ambiental2026</v>
      </c>
      <c r="G6816" s="134" t="s">
        <v>696</v>
      </c>
      <c r="H6816" s="134" t="s">
        <v>702</v>
      </c>
      <c r="I6816" s="125" t="s">
        <v>410</v>
      </c>
      <c r="J6816" s="134" t="s">
        <v>710</v>
      </c>
      <c r="K6816" s="126" t="s">
        <v>698</v>
      </c>
      <c r="L6816" s="126" t="s">
        <v>698</v>
      </c>
      <c r="M6816" s="166" t="s">
        <v>63</v>
      </c>
      <c r="N6816" s="11" t="s">
        <v>52</v>
      </c>
      <c r="O6816" s="68" t="str">
        <f t="shared" si="248"/>
        <v>111812. Vigilancia de la Salud AmbientalVigilancia de la Salud Ambiental20262_ENGATIVA2_ABRIL_2026</v>
      </c>
      <c r="P6816" s="129">
        <f t="shared" si="249"/>
        <v>10034992</v>
      </c>
      <c r="S6816" s="164">
        <v>1</v>
      </c>
      <c r="T6816" s="165">
        <v>10034992</v>
      </c>
    </row>
    <row r="6817" spans="2:20" ht="48" hidden="1">
      <c r="B6817" s="123">
        <v>1129</v>
      </c>
      <c r="C6817" s="125" t="s">
        <v>54</v>
      </c>
      <c r="D6817" s="125" t="s">
        <v>55</v>
      </c>
      <c r="E6817" s="137">
        <v>2026</v>
      </c>
      <c r="F6817" s="68" t="str">
        <f t="shared" si="247"/>
        <v>112912. Vigilancia de la Salud AmbientalVigilancia de la Salud Ambiental2026</v>
      </c>
      <c r="G6817" s="134" t="s">
        <v>696</v>
      </c>
      <c r="H6817" s="134" t="s">
        <v>386</v>
      </c>
      <c r="I6817" s="125" t="s">
        <v>410</v>
      </c>
      <c r="J6817" s="134" t="s">
        <v>697</v>
      </c>
      <c r="K6817" s="126" t="s">
        <v>698</v>
      </c>
      <c r="L6817" s="126" t="s">
        <v>698</v>
      </c>
      <c r="M6817" s="166" t="s">
        <v>74</v>
      </c>
      <c r="N6817" s="11" t="s">
        <v>52</v>
      </c>
      <c r="O6817" s="68" t="str">
        <f t="shared" si="248"/>
        <v>112912. Vigilancia de la Salud AmbientalVigilancia de la Salud Ambiental20264_CHAPINERO2_ABRIL_2026</v>
      </c>
      <c r="P6817" s="129">
        <f t="shared" si="249"/>
        <v>0</v>
      </c>
      <c r="S6817" s="164">
        <v>0</v>
      </c>
      <c r="T6817" s="165">
        <v>0</v>
      </c>
    </row>
    <row r="6818" spans="2:20" ht="48" hidden="1">
      <c r="B6818" s="123">
        <v>1129</v>
      </c>
      <c r="C6818" s="125" t="s">
        <v>54</v>
      </c>
      <c r="D6818" s="125" t="s">
        <v>55</v>
      </c>
      <c r="E6818" s="137">
        <v>2026</v>
      </c>
      <c r="F6818" s="68" t="str">
        <f t="shared" si="247"/>
        <v>112912. Vigilancia de la Salud AmbientalVigilancia de la Salud Ambiental2026</v>
      </c>
      <c r="G6818" s="134" t="s">
        <v>696</v>
      </c>
      <c r="H6818" s="134" t="s">
        <v>386</v>
      </c>
      <c r="I6818" s="125" t="s">
        <v>410</v>
      </c>
      <c r="J6818" s="134" t="s">
        <v>697</v>
      </c>
      <c r="K6818" s="126" t="s">
        <v>698</v>
      </c>
      <c r="L6818" s="126" t="s">
        <v>698</v>
      </c>
      <c r="M6818" s="166" t="s">
        <v>56</v>
      </c>
      <c r="N6818" s="11" t="s">
        <v>52</v>
      </c>
      <c r="O6818" s="68" t="str">
        <f t="shared" si="248"/>
        <v>112912. Vigilancia de la Salud AmbientalVigilancia de la Salud Ambiental20261_USAQUEN2_ABRIL_2026</v>
      </c>
      <c r="P6818" s="129">
        <f t="shared" si="249"/>
        <v>0</v>
      </c>
      <c r="S6818" s="164">
        <v>0</v>
      </c>
      <c r="T6818" s="165">
        <v>0</v>
      </c>
    </row>
    <row r="6819" spans="2:20" ht="48" hidden="1">
      <c r="B6819" s="123">
        <v>1129</v>
      </c>
      <c r="C6819" s="125" t="s">
        <v>54</v>
      </c>
      <c r="D6819" s="125" t="s">
        <v>55</v>
      </c>
      <c r="E6819" s="137">
        <v>2026</v>
      </c>
      <c r="F6819" s="68" t="str">
        <f t="shared" si="247"/>
        <v>112912. Vigilancia de la Salud AmbientalVigilancia de la Salud Ambiental2026</v>
      </c>
      <c r="G6819" s="134" t="s">
        <v>696</v>
      </c>
      <c r="H6819" s="134" t="s">
        <v>386</v>
      </c>
      <c r="I6819" s="125" t="s">
        <v>410</v>
      </c>
      <c r="J6819" s="134" t="s">
        <v>697</v>
      </c>
      <c r="K6819" s="126" t="s">
        <v>698</v>
      </c>
      <c r="L6819" s="126" t="s">
        <v>698</v>
      </c>
      <c r="M6819" s="166" t="s">
        <v>63</v>
      </c>
      <c r="N6819" s="11" t="s">
        <v>52</v>
      </c>
      <c r="O6819" s="68" t="str">
        <f t="shared" si="248"/>
        <v>112912. Vigilancia de la Salud AmbientalVigilancia de la Salud Ambiental20262_ENGATIVA2_ABRIL_2026</v>
      </c>
      <c r="P6819" s="129">
        <f t="shared" si="249"/>
        <v>0</v>
      </c>
      <c r="S6819" s="164">
        <v>0</v>
      </c>
      <c r="T6819" s="165">
        <v>0</v>
      </c>
    </row>
    <row r="6820" spans="2:20" ht="48" hidden="1">
      <c r="B6820" s="123">
        <v>1129</v>
      </c>
      <c r="C6820" s="125" t="s">
        <v>54</v>
      </c>
      <c r="D6820" s="125" t="s">
        <v>55</v>
      </c>
      <c r="E6820" s="137">
        <v>2026</v>
      </c>
      <c r="F6820" s="68" t="str">
        <f t="shared" si="247"/>
        <v>112912. Vigilancia de la Salud AmbientalVigilancia de la Salud Ambiental2026</v>
      </c>
      <c r="G6820" s="134" t="s">
        <v>696</v>
      </c>
      <c r="H6820" s="134" t="s">
        <v>386</v>
      </c>
      <c r="I6820" s="125" t="s">
        <v>410</v>
      </c>
      <c r="J6820" s="134" t="s">
        <v>697</v>
      </c>
      <c r="K6820" s="126" t="s">
        <v>698</v>
      </c>
      <c r="L6820" s="126" t="s">
        <v>698</v>
      </c>
      <c r="M6820" s="166" t="s">
        <v>77</v>
      </c>
      <c r="N6820" s="11" t="s">
        <v>52</v>
      </c>
      <c r="O6820" s="68" t="str">
        <f t="shared" si="248"/>
        <v>112912. Vigilancia de la Salud AmbientalVigilancia de la Salud Ambiental20263_SUBA2_ABRIL_2026</v>
      </c>
      <c r="P6820" s="129">
        <f t="shared" si="249"/>
        <v>0</v>
      </c>
      <c r="S6820" s="164">
        <v>0</v>
      </c>
      <c r="T6820" s="165">
        <v>0</v>
      </c>
    </row>
    <row r="6821" spans="2:20" ht="48" hidden="1">
      <c r="B6821" s="123">
        <v>1129</v>
      </c>
      <c r="C6821" s="125" t="s">
        <v>54</v>
      </c>
      <c r="D6821" s="125" t="s">
        <v>55</v>
      </c>
      <c r="E6821" s="137">
        <v>2026</v>
      </c>
      <c r="F6821" s="68" t="str">
        <f t="shared" si="247"/>
        <v>112912. Vigilancia de la Salud AmbientalVigilancia de la Salud Ambiental2026</v>
      </c>
      <c r="G6821" s="134" t="s">
        <v>696</v>
      </c>
      <c r="H6821" s="134" t="s">
        <v>386</v>
      </c>
      <c r="I6821" s="125" t="s">
        <v>410</v>
      </c>
      <c r="J6821" s="134" t="s">
        <v>697</v>
      </c>
      <c r="K6821" s="126" t="s">
        <v>698</v>
      </c>
      <c r="L6821" s="126" t="s">
        <v>698</v>
      </c>
      <c r="M6821" s="166" t="s">
        <v>66</v>
      </c>
      <c r="N6821" s="11" t="s">
        <v>52</v>
      </c>
      <c r="O6821" s="68" t="str">
        <f t="shared" si="248"/>
        <v>112912. Vigilancia de la Salud AmbientalVigilancia de la Salud Ambiental20265_BARRIOS_UNIDOS2_ABRIL_2026</v>
      </c>
      <c r="P6821" s="129">
        <f t="shared" si="249"/>
        <v>0</v>
      </c>
      <c r="S6821" s="164">
        <v>0</v>
      </c>
      <c r="T6821" s="165">
        <v>0</v>
      </c>
    </row>
    <row r="6822" spans="2:20" ht="48" hidden="1">
      <c r="B6822" s="123">
        <v>1129</v>
      </c>
      <c r="C6822" s="125" t="s">
        <v>54</v>
      </c>
      <c r="D6822" s="125" t="s">
        <v>55</v>
      </c>
      <c r="E6822" s="137">
        <v>2026</v>
      </c>
      <c r="F6822" s="68" t="str">
        <f t="shared" si="247"/>
        <v>112912. Vigilancia de la Salud AmbientalVigilancia de la Salud Ambiental2026</v>
      </c>
      <c r="G6822" s="134" t="s">
        <v>696</v>
      </c>
      <c r="H6822" s="134" t="s">
        <v>386</v>
      </c>
      <c r="I6822" s="125" t="s">
        <v>410</v>
      </c>
      <c r="J6822" s="134" t="s">
        <v>697</v>
      </c>
      <c r="K6822" s="126" t="s">
        <v>698</v>
      </c>
      <c r="L6822" s="126" t="s">
        <v>698</v>
      </c>
      <c r="M6822" s="166" t="s">
        <v>107</v>
      </c>
      <c r="N6822" s="11" t="s">
        <v>52</v>
      </c>
      <c r="O6822" s="68" t="str">
        <f t="shared" si="248"/>
        <v>112912. Vigilancia de la Salud AmbientalVigilancia de la Salud Ambiental20266_TEUSAQUILLO2_ABRIL_2026</v>
      </c>
      <c r="P6822" s="129">
        <f t="shared" si="249"/>
        <v>0</v>
      </c>
      <c r="S6822" s="164">
        <v>0</v>
      </c>
      <c r="T6822" s="165">
        <v>0</v>
      </c>
    </row>
    <row r="6823" spans="2:20" ht="48" hidden="1">
      <c r="B6823" s="123">
        <v>1130</v>
      </c>
      <c r="C6823" s="125" t="s">
        <v>54</v>
      </c>
      <c r="D6823" s="125" t="s">
        <v>55</v>
      </c>
      <c r="E6823" s="137">
        <v>2026</v>
      </c>
      <c r="F6823" s="68" t="str">
        <f t="shared" si="247"/>
        <v>113012. Vigilancia de la Salud AmbientalVigilancia de la Salud Ambiental2026</v>
      </c>
      <c r="G6823" s="134" t="s">
        <v>696</v>
      </c>
      <c r="H6823" s="134" t="s">
        <v>386</v>
      </c>
      <c r="I6823" s="125" t="s">
        <v>410</v>
      </c>
      <c r="J6823" s="134" t="s">
        <v>697</v>
      </c>
      <c r="K6823" s="126" t="s">
        <v>698</v>
      </c>
      <c r="L6823" s="126" t="s">
        <v>698</v>
      </c>
      <c r="M6823" s="166" t="s">
        <v>74</v>
      </c>
      <c r="N6823" s="11" t="s">
        <v>52</v>
      </c>
      <c r="O6823" s="68" t="str">
        <f t="shared" si="248"/>
        <v>113012. Vigilancia de la Salud AmbientalVigilancia de la Salud Ambiental20264_CHAPINERO2_ABRIL_2026</v>
      </c>
      <c r="P6823" s="129">
        <f t="shared" si="249"/>
        <v>105726</v>
      </c>
      <c r="S6823" s="164">
        <v>2</v>
      </c>
      <c r="T6823" s="165">
        <v>211452</v>
      </c>
    </row>
    <row r="6824" spans="2:20" ht="48" hidden="1">
      <c r="B6824" s="123">
        <v>1130</v>
      </c>
      <c r="C6824" s="125" t="s">
        <v>54</v>
      </c>
      <c r="D6824" s="125" t="s">
        <v>55</v>
      </c>
      <c r="E6824" s="137">
        <v>2026</v>
      </c>
      <c r="F6824" s="68" t="str">
        <f t="shared" si="247"/>
        <v>113012. Vigilancia de la Salud AmbientalVigilancia de la Salud Ambiental2026</v>
      </c>
      <c r="G6824" s="134" t="s">
        <v>696</v>
      </c>
      <c r="H6824" s="134" t="s">
        <v>386</v>
      </c>
      <c r="I6824" s="125" t="s">
        <v>410</v>
      </c>
      <c r="J6824" s="134" t="s">
        <v>697</v>
      </c>
      <c r="K6824" s="126" t="s">
        <v>698</v>
      </c>
      <c r="L6824" s="126" t="s">
        <v>698</v>
      </c>
      <c r="M6824" s="166" t="s">
        <v>56</v>
      </c>
      <c r="N6824" s="11" t="s">
        <v>52</v>
      </c>
      <c r="O6824" s="68" t="str">
        <f t="shared" si="248"/>
        <v>113012. Vigilancia de la Salud AmbientalVigilancia de la Salud Ambiental20261_USAQUEN2_ABRIL_2026</v>
      </c>
      <c r="P6824" s="129">
        <f t="shared" si="249"/>
        <v>105726</v>
      </c>
      <c r="S6824" s="164">
        <v>1</v>
      </c>
      <c r="T6824" s="165">
        <v>105726</v>
      </c>
    </row>
    <row r="6825" spans="2:20" ht="48" hidden="1">
      <c r="B6825" s="123">
        <v>1130</v>
      </c>
      <c r="C6825" s="125" t="s">
        <v>54</v>
      </c>
      <c r="D6825" s="125" t="s">
        <v>55</v>
      </c>
      <c r="E6825" s="137">
        <v>2026</v>
      </c>
      <c r="F6825" s="68" t="str">
        <f t="shared" si="247"/>
        <v>113012. Vigilancia de la Salud AmbientalVigilancia de la Salud Ambiental2026</v>
      </c>
      <c r="G6825" s="134" t="s">
        <v>696</v>
      </c>
      <c r="H6825" s="134" t="s">
        <v>386</v>
      </c>
      <c r="I6825" s="125" t="s">
        <v>410</v>
      </c>
      <c r="J6825" s="134" t="s">
        <v>697</v>
      </c>
      <c r="K6825" s="126" t="s">
        <v>698</v>
      </c>
      <c r="L6825" s="126" t="s">
        <v>698</v>
      </c>
      <c r="M6825" s="166" t="s">
        <v>63</v>
      </c>
      <c r="N6825" s="11" t="s">
        <v>52</v>
      </c>
      <c r="O6825" s="68" t="str">
        <f t="shared" si="248"/>
        <v>113012. Vigilancia de la Salud AmbientalVigilancia de la Salud Ambiental20262_ENGATIVA2_ABRIL_2026</v>
      </c>
      <c r="P6825" s="129">
        <f t="shared" si="249"/>
        <v>0</v>
      </c>
      <c r="S6825" s="164">
        <v>0</v>
      </c>
      <c r="T6825" s="165">
        <v>0</v>
      </c>
    </row>
    <row r="6826" spans="2:20" ht="48" hidden="1">
      <c r="B6826" s="123">
        <v>1130</v>
      </c>
      <c r="C6826" s="125" t="s">
        <v>54</v>
      </c>
      <c r="D6826" s="125" t="s">
        <v>55</v>
      </c>
      <c r="E6826" s="137">
        <v>2026</v>
      </c>
      <c r="F6826" s="68" t="str">
        <f t="shared" si="247"/>
        <v>113012. Vigilancia de la Salud AmbientalVigilancia de la Salud Ambiental2026</v>
      </c>
      <c r="G6826" s="134" t="s">
        <v>696</v>
      </c>
      <c r="H6826" s="134" t="s">
        <v>386</v>
      </c>
      <c r="I6826" s="125" t="s">
        <v>410</v>
      </c>
      <c r="J6826" s="134" t="s">
        <v>697</v>
      </c>
      <c r="K6826" s="126" t="s">
        <v>698</v>
      </c>
      <c r="L6826" s="126" t="s">
        <v>698</v>
      </c>
      <c r="M6826" s="166" t="s">
        <v>77</v>
      </c>
      <c r="N6826" s="11" t="s">
        <v>52</v>
      </c>
      <c r="O6826" s="68" t="str">
        <f t="shared" si="248"/>
        <v>113012. Vigilancia de la Salud AmbientalVigilancia de la Salud Ambiental20263_SUBA2_ABRIL_2026</v>
      </c>
      <c r="P6826" s="129">
        <f t="shared" si="249"/>
        <v>0</v>
      </c>
      <c r="S6826" s="164">
        <v>0</v>
      </c>
      <c r="T6826" s="165">
        <v>0</v>
      </c>
    </row>
    <row r="6827" spans="2:20" ht="48" hidden="1">
      <c r="B6827" s="123">
        <v>1131</v>
      </c>
      <c r="C6827" s="125" t="s">
        <v>54</v>
      </c>
      <c r="D6827" s="125" t="s">
        <v>55</v>
      </c>
      <c r="E6827" s="137">
        <v>2026</v>
      </c>
      <c r="F6827" s="68" t="str">
        <f t="shared" ref="F6827:F6890" si="250">B6827&amp;C6827&amp;D6827&amp;E6827</f>
        <v>113112. Vigilancia de la Salud AmbientalVigilancia de la Salud Ambiental2026</v>
      </c>
      <c r="G6827" s="134" t="s">
        <v>696</v>
      </c>
      <c r="H6827" s="134" t="s">
        <v>386</v>
      </c>
      <c r="I6827" s="125" t="s">
        <v>410</v>
      </c>
      <c r="J6827" s="134" t="s">
        <v>697</v>
      </c>
      <c r="K6827" s="126" t="s">
        <v>698</v>
      </c>
      <c r="L6827" s="126" t="s">
        <v>698</v>
      </c>
      <c r="M6827" s="166" t="s">
        <v>63</v>
      </c>
      <c r="N6827" s="11" t="s">
        <v>52</v>
      </c>
      <c r="O6827" s="68" t="str">
        <f t="shared" si="248"/>
        <v>113112. Vigilancia de la Salud AmbientalVigilancia de la Salud Ambiental20262_ENGATIVA2_ABRIL_2026</v>
      </c>
      <c r="P6827" s="129">
        <f t="shared" si="249"/>
        <v>140968</v>
      </c>
      <c r="S6827" s="164">
        <v>1</v>
      </c>
      <c r="T6827" s="165">
        <v>140968</v>
      </c>
    </row>
    <row r="6828" spans="2:20" ht="48" hidden="1">
      <c r="B6828" s="123">
        <v>1136</v>
      </c>
      <c r="C6828" s="125" t="s">
        <v>54</v>
      </c>
      <c r="D6828" s="125" t="s">
        <v>55</v>
      </c>
      <c r="E6828" s="137">
        <v>2026</v>
      </c>
      <c r="F6828" s="68" t="str">
        <f t="shared" si="250"/>
        <v>113612. Vigilancia de la Salud AmbientalVigilancia de la Salud Ambiental2026</v>
      </c>
      <c r="G6828" s="134" t="s">
        <v>709</v>
      </c>
      <c r="H6828" s="134" t="s">
        <v>388</v>
      </c>
      <c r="I6828" s="125" t="s">
        <v>410</v>
      </c>
      <c r="J6828" s="134" t="s">
        <v>709</v>
      </c>
      <c r="K6828" s="126" t="s">
        <v>698</v>
      </c>
      <c r="L6828" s="126" t="s">
        <v>698</v>
      </c>
      <c r="M6828" s="166" t="s">
        <v>56</v>
      </c>
      <c r="N6828" s="11" t="s">
        <v>52</v>
      </c>
      <c r="O6828" s="68" t="str">
        <f t="shared" si="248"/>
        <v>113612. Vigilancia de la Salud AmbientalVigilancia de la Salud Ambiental20261_USAQUEN2_ABRIL_2026</v>
      </c>
      <c r="P6828" s="129">
        <f t="shared" si="249"/>
        <v>5621568</v>
      </c>
      <c r="S6828" s="164">
        <v>1</v>
      </c>
      <c r="T6828" s="165">
        <v>5621568</v>
      </c>
    </row>
    <row r="6829" spans="2:20" ht="48" hidden="1">
      <c r="B6829" s="123">
        <v>1153</v>
      </c>
      <c r="C6829" s="125" t="s">
        <v>54</v>
      </c>
      <c r="D6829" s="125" t="s">
        <v>55</v>
      </c>
      <c r="E6829" s="137">
        <v>2026</v>
      </c>
      <c r="F6829" s="68" t="str">
        <f t="shared" si="250"/>
        <v>115312. Vigilancia de la Salud AmbientalVigilancia de la Salud Ambiental2026</v>
      </c>
      <c r="G6829" s="134" t="s">
        <v>696</v>
      </c>
      <c r="H6829" s="134" t="s">
        <v>388</v>
      </c>
      <c r="I6829" s="125" t="s">
        <v>410</v>
      </c>
      <c r="J6829" s="134" t="s">
        <v>710</v>
      </c>
      <c r="K6829" s="126" t="s">
        <v>698</v>
      </c>
      <c r="L6829" s="126" t="s">
        <v>698</v>
      </c>
      <c r="M6829" s="166" t="s">
        <v>56</v>
      </c>
      <c r="N6829" s="11" t="s">
        <v>52</v>
      </c>
      <c r="O6829" s="68" t="str">
        <f t="shared" si="248"/>
        <v>115312. Vigilancia de la Salud AmbientalVigilancia de la Salud Ambiental20261_USAQUEN2_ABRIL_2026</v>
      </c>
      <c r="P6829" s="129">
        <f t="shared" si="249"/>
        <v>7347488</v>
      </c>
      <c r="S6829" s="164">
        <v>1</v>
      </c>
      <c r="T6829" s="165">
        <v>7347488</v>
      </c>
    </row>
    <row r="6830" spans="2:20" ht="48" hidden="1">
      <c r="B6830" s="123">
        <v>1157</v>
      </c>
      <c r="C6830" s="125" t="s">
        <v>54</v>
      </c>
      <c r="D6830" s="125" t="s">
        <v>55</v>
      </c>
      <c r="E6830" s="137">
        <v>2026</v>
      </c>
      <c r="F6830" s="68" t="str">
        <f t="shared" si="250"/>
        <v>115712. Vigilancia de la Salud AmbientalVigilancia de la Salud Ambiental2026</v>
      </c>
      <c r="G6830" s="134" t="s">
        <v>696</v>
      </c>
      <c r="H6830" s="134" t="s">
        <v>702</v>
      </c>
      <c r="I6830" s="125" t="s">
        <v>410</v>
      </c>
      <c r="J6830" s="134" t="s">
        <v>697</v>
      </c>
      <c r="K6830" s="126" t="s">
        <v>698</v>
      </c>
      <c r="L6830" s="126" t="s">
        <v>698</v>
      </c>
      <c r="M6830" s="166" t="s">
        <v>56</v>
      </c>
      <c r="N6830" s="11" t="s">
        <v>52</v>
      </c>
      <c r="O6830" s="68" t="str">
        <f t="shared" si="248"/>
        <v>115712. Vigilancia de la Salud AmbientalVigilancia de la Salud Ambiental20261_USAQUEN2_ABRIL_2026</v>
      </c>
      <c r="P6830" s="129">
        <f t="shared" si="249"/>
        <v>4494360</v>
      </c>
      <c r="S6830" s="164">
        <v>1</v>
      </c>
      <c r="T6830" s="165">
        <v>4494360</v>
      </c>
    </row>
    <row r="6831" spans="2:20" ht="48" hidden="1">
      <c r="B6831" s="123">
        <v>1202</v>
      </c>
      <c r="C6831" s="125" t="s">
        <v>54</v>
      </c>
      <c r="D6831" s="125" t="s">
        <v>55</v>
      </c>
      <c r="E6831" s="137">
        <v>2026</v>
      </c>
      <c r="F6831" s="68" t="str">
        <f t="shared" si="250"/>
        <v>120212. Vigilancia de la Salud AmbientalVigilancia de la Salud Ambiental2026</v>
      </c>
      <c r="G6831" s="134" t="s">
        <v>696</v>
      </c>
      <c r="H6831" s="134" t="s">
        <v>702</v>
      </c>
      <c r="I6831" s="125" t="s">
        <v>410</v>
      </c>
      <c r="J6831" s="134" t="s">
        <v>697</v>
      </c>
      <c r="K6831" s="126" t="s">
        <v>698</v>
      </c>
      <c r="L6831" s="126" t="s">
        <v>698</v>
      </c>
      <c r="M6831" s="166" t="s">
        <v>63</v>
      </c>
      <c r="N6831" s="11" t="s">
        <v>52</v>
      </c>
      <c r="O6831" s="68" t="str">
        <f t="shared" si="248"/>
        <v>120212. Vigilancia de la Salud AmbientalVigilancia de la Salud Ambiental20262_ENGATIVA2_ABRIL_2026</v>
      </c>
      <c r="P6831" s="129">
        <f t="shared" si="249"/>
        <v>2726900</v>
      </c>
      <c r="S6831" s="164">
        <v>1</v>
      </c>
      <c r="T6831" s="165">
        <v>2726900</v>
      </c>
    </row>
    <row r="6832" spans="2:20" ht="48" hidden="1">
      <c r="B6832" s="123">
        <v>1205</v>
      </c>
      <c r="C6832" s="125" t="s">
        <v>54</v>
      </c>
      <c r="D6832" s="125" t="s">
        <v>55</v>
      </c>
      <c r="E6832" s="137">
        <v>2026</v>
      </c>
      <c r="F6832" s="68" t="str">
        <f t="shared" si="250"/>
        <v>120512. Vigilancia de la Salud AmbientalVigilancia de la Salud Ambiental2026</v>
      </c>
      <c r="G6832" s="134" t="s">
        <v>696</v>
      </c>
      <c r="H6832" s="134" t="s">
        <v>388</v>
      </c>
      <c r="I6832" s="125" t="s">
        <v>410</v>
      </c>
      <c r="J6832" s="134" t="s">
        <v>697</v>
      </c>
      <c r="K6832" s="126" t="s">
        <v>698</v>
      </c>
      <c r="L6832" s="126" t="s">
        <v>698</v>
      </c>
      <c r="M6832" s="166" t="s">
        <v>74</v>
      </c>
      <c r="N6832" s="11" t="s">
        <v>52</v>
      </c>
      <c r="O6832" s="68" t="str">
        <f t="shared" si="248"/>
        <v>120512. Vigilancia de la Salud AmbientalVigilancia de la Salud Ambiental20264_CHAPINERO2_ABRIL_2026</v>
      </c>
      <c r="P6832" s="129">
        <f t="shared" si="249"/>
        <v>183312</v>
      </c>
      <c r="S6832" s="164">
        <v>14</v>
      </c>
      <c r="T6832" s="165">
        <v>2566368</v>
      </c>
    </row>
    <row r="6833" spans="2:20" ht="48" hidden="1">
      <c r="B6833" s="123">
        <v>1205</v>
      </c>
      <c r="C6833" s="125" t="s">
        <v>54</v>
      </c>
      <c r="D6833" s="125" t="s">
        <v>55</v>
      </c>
      <c r="E6833" s="137">
        <v>2026</v>
      </c>
      <c r="F6833" s="68" t="str">
        <f t="shared" si="250"/>
        <v>120512. Vigilancia de la Salud AmbientalVigilancia de la Salud Ambiental2026</v>
      </c>
      <c r="G6833" s="134" t="s">
        <v>696</v>
      </c>
      <c r="H6833" s="134" t="s">
        <v>388</v>
      </c>
      <c r="I6833" s="125" t="s">
        <v>410</v>
      </c>
      <c r="J6833" s="134" t="s">
        <v>697</v>
      </c>
      <c r="K6833" s="126" t="s">
        <v>698</v>
      </c>
      <c r="L6833" s="126" t="s">
        <v>698</v>
      </c>
      <c r="M6833" s="166" t="s">
        <v>56</v>
      </c>
      <c r="N6833" s="11" t="s">
        <v>52</v>
      </c>
      <c r="O6833" s="68" t="str">
        <f t="shared" si="248"/>
        <v>120512. Vigilancia de la Salud AmbientalVigilancia de la Salud Ambiental20261_USAQUEN2_ABRIL_2026</v>
      </c>
      <c r="P6833" s="129">
        <f t="shared" si="249"/>
        <v>183312</v>
      </c>
      <c r="S6833" s="164">
        <v>7</v>
      </c>
      <c r="T6833" s="165">
        <v>1283184</v>
      </c>
    </row>
    <row r="6834" spans="2:20" ht="48" hidden="1">
      <c r="B6834" s="123">
        <v>1205</v>
      </c>
      <c r="C6834" s="125" t="s">
        <v>54</v>
      </c>
      <c r="D6834" s="125" t="s">
        <v>55</v>
      </c>
      <c r="E6834" s="137">
        <v>2026</v>
      </c>
      <c r="F6834" s="68" t="str">
        <f t="shared" si="250"/>
        <v>120512. Vigilancia de la Salud AmbientalVigilancia de la Salud Ambiental2026</v>
      </c>
      <c r="G6834" s="134" t="s">
        <v>696</v>
      </c>
      <c r="H6834" s="134" t="s">
        <v>388</v>
      </c>
      <c r="I6834" s="125" t="s">
        <v>410</v>
      </c>
      <c r="J6834" s="134" t="s">
        <v>697</v>
      </c>
      <c r="K6834" s="126" t="s">
        <v>698</v>
      </c>
      <c r="L6834" s="126" t="s">
        <v>698</v>
      </c>
      <c r="M6834" s="166" t="s">
        <v>63</v>
      </c>
      <c r="N6834" s="11" t="s">
        <v>52</v>
      </c>
      <c r="O6834" s="68" t="str">
        <f t="shared" si="248"/>
        <v>120512. Vigilancia de la Salud AmbientalVigilancia de la Salud Ambiental20262_ENGATIVA2_ABRIL_2026</v>
      </c>
      <c r="P6834" s="129">
        <f t="shared" si="249"/>
        <v>183312</v>
      </c>
      <c r="S6834" s="164">
        <v>17</v>
      </c>
      <c r="T6834" s="165">
        <v>3116304</v>
      </c>
    </row>
    <row r="6835" spans="2:20" ht="48" hidden="1">
      <c r="B6835" s="123">
        <v>1205</v>
      </c>
      <c r="C6835" s="125" t="s">
        <v>54</v>
      </c>
      <c r="D6835" s="125" t="s">
        <v>55</v>
      </c>
      <c r="E6835" s="137">
        <v>2026</v>
      </c>
      <c r="F6835" s="68" t="str">
        <f t="shared" si="250"/>
        <v>120512. Vigilancia de la Salud AmbientalVigilancia de la Salud Ambiental2026</v>
      </c>
      <c r="G6835" s="134" t="s">
        <v>696</v>
      </c>
      <c r="H6835" s="134" t="s">
        <v>388</v>
      </c>
      <c r="I6835" s="125" t="s">
        <v>410</v>
      </c>
      <c r="J6835" s="134" t="s">
        <v>697</v>
      </c>
      <c r="K6835" s="126" t="s">
        <v>698</v>
      </c>
      <c r="L6835" s="126" t="s">
        <v>698</v>
      </c>
      <c r="M6835" s="166" t="s">
        <v>77</v>
      </c>
      <c r="N6835" s="11" t="s">
        <v>52</v>
      </c>
      <c r="O6835" s="68" t="str">
        <f t="shared" si="248"/>
        <v>120512. Vigilancia de la Salud AmbientalVigilancia de la Salud Ambiental20263_SUBA2_ABRIL_2026</v>
      </c>
      <c r="P6835" s="129">
        <f t="shared" si="249"/>
        <v>183312</v>
      </c>
      <c r="S6835" s="164">
        <v>7</v>
      </c>
      <c r="T6835" s="165">
        <v>1283184</v>
      </c>
    </row>
    <row r="6836" spans="2:20" ht="48" hidden="1">
      <c r="B6836" s="123">
        <v>1205</v>
      </c>
      <c r="C6836" s="125" t="s">
        <v>54</v>
      </c>
      <c r="D6836" s="125" t="s">
        <v>55</v>
      </c>
      <c r="E6836" s="137">
        <v>2026</v>
      </c>
      <c r="F6836" s="68" t="str">
        <f t="shared" si="250"/>
        <v>120512. Vigilancia de la Salud AmbientalVigilancia de la Salud Ambiental2026</v>
      </c>
      <c r="G6836" s="134" t="s">
        <v>696</v>
      </c>
      <c r="H6836" s="134" t="s">
        <v>388</v>
      </c>
      <c r="I6836" s="125" t="s">
        <v>410</v>
      </c>
      <c r="J6836" s="134" t="s">
        <v>697</v>
      </c>
      <c r="K6836" s="126" t="s">
        <v>698</v>
      </c>
      <c r="L6836" s="126" t="s">
        <v>698</v>
      </c>
      <c r="M6836" s="166" t="s">
        <v>66</v>
      </c>
      <c r="N6836" s="11" t="s">
        <v>52</v>
      </c>
      <c r="O6836" s="68" t="str">
        <f t="shared" si="248"/>
        <v>120512. Vigilancia de la Salud AmbientalVigilancia de la Salud Ambiental20265_BARRIOS_UNIDOS2_ABRIL_2026</v>
      </c>
      <c r="P6836" s="129">
        <f t="shared" si="249"/>
        <v>183312</v>
      </c>
      <c r="S6836" s="164">
        <v>6</v>
      </c>
      <c r="T6836" s="165">
        <v>1099872</v>
      </c>
    </row>
    <row r="6837" spans="2:20" ht="48" hidden="1">
      <c r="B6837" s="123">
        <v>1205</v>
      </c>
      <c r="C6837" s="125" t="s">
        <v>54</v>
      </c>
      <c r="D6837" s="125" t="s">
        <v>55</v>
      </c>
      <c r="E6837" s="137">
        <v>2026</v>
      </c>
      <c r="F6837" s="68" t="str">
        <f t="shared" si="250"/>
        <v>120512. Vigilancia de la Salud AmbientalVigilancia de la Salud Ambiental2026</v>
      </c>
      <c r="G6837" s="134" t="s">
        <v>696</v>
      </c>
      <c r="H6837" s="134" t="s">
        <v>388</v>
      </c>
      <c r="I6837" s="125" t="s">
        <v>410</v>
      </c>
      <c r="J6837" s="134" t="s">
        <v>697</v>
      </c>
      <c r="K6837" s="126" t="s">
        <v>698</v>
      </c>
      <c r="L6837" s="126" t="s">
        <v>698</v>
      </c>
      <c r="M6837" s="166" t="s">
        <v>107</v>
      </c>
      <c r="N6837" s="11" t="s">
        <v>52</v>
      </c>
      <c r="O6837" s="68" t="str">
        <f t="shared" si="248"/>
        <v>120512. Vigilancia de la Salud AmbientalVigilancia de la Salud Ambiental20266_TEUSAQUILLO2_ABRIL_2026</v>
      </c>
      <c r="P6837" s="129">
        <f t="shared" si="249"/>
        <v>183312</v>
      </c>
      <c r="S6837" s="164">
        <v>3</v>
      </c>
      <c r="T6837" s="165">
        <v>549936</v>
      </c>
    </row>
    <row r="6838" spans="2:20" ht="48" hidden="1">
      <c r="B6838" s="123">
        <v>1243</v>
      </c>
      <c r="C6838" s="125" t="s">
        <v>54</v>
      </c>
      <c r="D6838" s="125" t="s">
        <v>55</v>
      </c>
      <c r="E6838" s="137">
        <v>2026</v>
      </c>
      <c r="F6838" s="68" t="str">
        <f t="shared" si="250"/>
        <v>124312. Vigilancia de la Salud AmbientalVigilancia de la Salud Ambiental2026</v>
      </c>
      <c r="G6838" s="134" t="s">
        <v>696</v>
      </c>
      <c r="H6838" s="134" t="s">
        <v>386</v>
      </c>
      <c r="I6838" s="125" t="s">
        <v>410</v>
      </c>
      <c r="J6838" s="134" t="s">
        <v>710</v>
      </c>
      <c r="K6838" s="126" t="s">
        <v>698</v>
      </c>
      <c r="L6838" s="126" t="s">
        <v>698</v>
      </c>
      <c r="M6838" s="166" t="s">
        <v>66</v>
      </c>
      <c r="N6838" s="11" t="s">
        <v>52</v>
      </c>
      <c r="O6838" s="68" t="str">
        <f t="shared" si="248"/>
        <v>124312. Vigilancia de la Salud AmbientalVigilancia de la Salud Ambiental20265_BARRIOS_UNIDOS2_ABRIL_2026</v>
      </c>
      <c r="P6838" s="129">
        <f t="shared" si="249"/>
        <v>25592928</v>
      </c>
      <c r="S6838" s="164">
        <v>1</v>
      </c>
      <c r="T6838" s="165">
        <v>25592928</v>
      </c>
    </row>
    <row r="6839" spans="2:20" ht="48" hidden="1">
      <c r="B6839" s="123">
        <v>1248</v>
      </c>
      <c r="C6839" s="125" t="s">
        <v>54</v>
      </c>
      <c r="D6839" s="125" t="s">
        <v>55</v>
      </c>
      <c r="E6839" s="137">
        <v>2026</v>
      </c>
      <c r="F6839" s="68" t="str">
        <f t="shared" si="250"/>
        <v>124812. Vigilancia de la Salud AmbientalVigilancia de la Salud Ambiental2026</v>
      </c>
      <c r="G6839" s="134" t="s">
        <v>696</v>
      </c>
      <c r="H6839" s="134" t="s">
        <v>702</v>
      </c>
      <c r="I6839" s="125" t="s">
        <v>410</v>
      </c>
      <c r="J6839" s="134" t="s">
        <v>697</v>
      </c>
      <c r="K6839" s="126" t="s">
        <v>698</v>
      </c>
      <c r="L6839" s="126" t="s">
        <v>698</v>
      </c>
      <c r="M6839" s="166" t="s">
        <v>74</v>
      </c>
      <c r="N6839" s="11" t="s">
        <v>52</v>
      </c>
      <c r="O6839" s="68" t="str">
        <f t="shared" si="248"/>
        <v>124812. Vigilancia de la Salud AmbientalVigilancia de la Salud Ambiental20264_CHAPINERO2_ABRIL_2026</v>
      </c>
      <c r="P6839" s="129">
        <f t="shared" si="249"/>
        <v>91656</v>
      </c>
      <c r="S6839" s="164">
        <v>1</v>
      </c>
      <c r="T6839" s="165">
        <v>91656</v>
      </c>
    </row>
    <row r="6840" spans="2:20" ht="48" hidden="1">
      <c r="B6840" s="123">
        <v>1248</v>
      </c>
      <c r="C6840" s="125" t="s">
        <v>54</v>
      </c>
      <c r="D6840" s="125" t="s">
        <v>55</v>
      </c>
      <c r="E6840" s="137">
        <v>2026</v>
      </c>
      <c r="F6840" s="68" t="str">
        <f t="shared" si="250"/>
        <v>124812. Vigilancia de la Salud AmbientalVigilancia de la Salud Ambiental2026</v>
      </c>
      <c r="G6840" s="134" t="s">
        <v>696</v>
      </c>
      <c r="H6840" s="134" t="s">
        <v>702</v>
      </c>
      <c r="I6840" s="125" t="s">
        <v>410</v>
      </c>
      <c r="J6840" s="134" t="s">
        <v>697</v>
      </c>
      <c r="K6840" s="126" t="s">
        <v>698</v>
      </c>
      <c r="L6840" s="126" t="s">
        <v>698</v>
      </c>
      <c r="M6840" s="166" t="s">
        <v>56</v>
      </c>
      <c r="N6840" s="11" t="s">
        <v>52</v>
      </c>
      <c r="O6840" s="68" t="str">
        <f t="shared" si="248"/>
        <v>124812. Vigilancia de la Salud AmbientalVigilancia de la Salud Ambiental20261_USAQUEN2_ABRIL_2026</v>
      </c>
      <c r="P6840" s="129">
        <f t="shared" si="249"/>
        <v>91656</v>
      </c>
      <c r="S6840" s="164">
        <v>1</v>
      </c>
      <c r="T6840" s="165">
        <v>91656</v>
      </c>
    </row>
    <row r="6841" spans="2:20" ht="48" hidden="1">
      <c r="B6841" s="123">
        <v>1248</v>
      </c>
      <c r="C6841" s="125" t="s">
        <v>54</v>
      </c>
      <c r="D6841" s="125" t="s">
        <v>55</v>
      </c>
      <c r="E6841" s="137">
        <v>2026</v>
      </c>
      <c r="F6841" s="68" t="str">
        <f t="shared" si="250"/>
        <v>124812. Vigilancia de la Salud AmbientalVigilancia de la Salud Ambiental2026</v>
      </c>
      <c r="G6841" s="134" t="s">
        <v>696</v>
      </c>
      <c r="H6841" s="134" t="s">
        <v>702</v>
      </c>
      <c r="I6841" s="125" t="s">
        <v>410</v>
      </c>
      <c r="J6841" s="134" t="s">
        <v>697</v>
      </c>
      <c r="K6841" s="126" t="s">
        <v>698</v>
      </c>
      <c r="L6841" s="126" t="s">
        <v>698</v>
      </c>
      <c r="M6841" s="166" t="s">
        <v>63</v>
      </c>
      <c r="N6841" s="11" t="s">
        <v>52</v>
      </c>
      <c r="O6841" s="68" t="str">
        <f t="shared" si="248"/>
        <v>124812. Vigilancia de la Salud AmbientalVigilancia de la Salud Ambiental20262_ENGATIVA2_ABRIL_2026</v>
      </c>
      <c r="P6841" s="129">
        <f t="shared" si="249"/>
        <v>91656</v>
      </c>
      <c r="S6841" s="164">
        <v>14</v>
      </c>
      <c r="T6841" s="165">
        <v>1283184</v>
      </c>
    </row>
    <row r="6842" spans="2:20" ht="48" hidden="1">
      <c r="B6842" s="123">
        <v>1248</v>
      </c>
      <c r="C6842" s="125" t="s">
        <v>54</v>
      </c>
      <c r="D6842" s="125" t="s">
        <v>55</v>
      </c>
      <c r="E6842" s="137">
        <v>2026</v>
      </c>
      <c r="F6842" s="68" t="str">
        <f t="shared" si="250"/>
        <v>124812. Vigilancia de la Salud AmbientalVigilancia de la Salud Ambiental2026</v>
      </c>
      <c r="G6842" s="134" t="s">
        <v>696</v>
      </c>
      <c r="H6842" s="134" t="s">
        <v>702</v>
      </c>
      <c r="I6842" s="125" t="s">
        <v>410</v>
      </c>
      <c r="J6842" s="134" t="s">
        <v>697</v>
      </c>
      <c r="K6842" s="126" t="s">
        <v>698</v>
      </c>
      <c r="L6842" s="126" t="s">
        <v>698</v>
      </c>
      <c r="M6842" s="166" t="s">
        <v>77</v>
      </c>
      <c r="N6842" s="11" t="s">
        <v>52</v>
      </c>
      <c r="O6842" s="68" t="str">
        <f t="shared" si="248"/>
        <v>124812. Vigilancia de la Salud AmbientalVigilancia de la Salud Ambiental20263_SUBA2_ABRIL_2026</v>
      </c>
      <c r="P6842" s="129">
        <f t="shared" si="249"/>
        <v>91656</v>
      </c>
      <c r="S6842" s="164">
        <v>28</v>
      </c>
      <c r="T6842" s="165">
        <v>2566368</v>
      </c>
    </row>
    <row r="6843" spans="2:20" ht="48" hidden="1">
      <c r="B6843" s="123">
        <v>1248</v>
      </c>
      <c r="C6843" s="125" t="s">
        <v>54</v>
      </c>
      <c r="D6843" s="125" t="s">
        <v>55</v>
      </c>
      <c r="E6843" s="137">
        <v>2026</v>
      </c>
      <c r="F6843" s="68" t="str">
        <f t="shared" si="250"/>
        <v>124812. Vigilancia de la Salud AmbientalVigilancia de la Salud Ambiental2026</v>
      </c>
      <c r="G6843" s="134" t="s">
        <v>696</v>
      </c>
      <c r="H6843" s="134" t="s">
        <v>702</v>
      </c>
      <c r="I6843" s="125" t="s">
        <v>410</v>
      </c>
      <c r="J6843" s="134" t="s">
        <v>697</v>
      </c>
      <c r="K6843" s="126" t="s">
        <v>698</v>
      </c>
      <c r="L6843" s="126" t="s">
        <v>698</v>
      </c>
      <c r="M6843" s="166" t="s">
        <v>66</v>
      </c>
      <c r="N6843" s="11" t="s">
        <v>52</v>
      </c>
      <c r="O6843" s="68" t="str">
        <f t="shared" si="248"/>
        <v>124812. Vigilancia de la Salud AmbientalVigilancia de la Salud Ambiental20265_BARRIOS_UNIDOS2_ABRIL_2026</v>
      </c>
      <c r="P6843" s="129">
        <f t="shared" si="249"/>
        <v>0</v>
      </c>
      <c r="S6843" s="164">
        <v>0</v>
      </c>
      <c r="T6843" s="165">
        <v>0</v>
      </c>
    </row>
    <row r="6844" spans="2:20" ht="48" hidden="1">
      <c r="B6844" s="123">
        <v>1248</v>
      </c>
      <c r="C6844" s="125" t="s">
        <v>54</v>
      </c>
      <c r="D6844" s="125" t="s">
        <v>55</v>
      </c>
      <c r="E6844" s="137">
        <v>2026</v>
      </c>
      <c r="F6844" s="68" t="str">
        <f t="shared" si="250"/>
        <v>124812. Vigilancia de la Salud AmbientalVigilancia de la Salud Ambiental2026</v>
      </c>
      <c r="G6844" s="134" t="s">
        <v>696</v>
      </c>
      <c r="H6844" s="134" t="s">
        <v>702</v>
      </c>
      <c r="I6844" s="125" t="s">
        <v>410</v>
      </c>
      <c r="J6844" s="134" t="s">
        <v>697</v>
      </c>
      <c r="K6844" s="126" t="s">
        <v>698</v>
      </c>
      <c r="L6844" s="126" t="s">
        <v>698</v>
      </c>
      <c r="M6844" s="166" t="s">
        <v>107</v>
      </c>
      <c r="N6844" s="11" t="s">
        <v>52</v>
      </c>
      <c r="O6844" s="68" t="str">
        <f t="shared" ref="O6844:O6907" si="251">+F6844&amp;M6844&amp;N6844</f>
        <v>124812. Vigilancia de la Salud AmbientalVigilancia de la Salud Ambiental20266_TEUSAQUILLO2_ABRIL_2026</v>
      </c>
      <c r="P6844" s="129">
        <f t="shared" si="249"/>
        <v>0</v>
      </c>
      <c r="S6844" s="164">
        <v>0</v>
      </c>
      <c r="T6844" s="165">
        <v>0</v>
      </c>
    </row>
    <row r="6845" spans="2:20" ht="48" hidden="1">
      <c r="B6845" s="123">
        <v>1249</v>
      </c>
      <c r="C6845" s="125" t="s">
        <v>54</v>
      </c>
      <c r="D6845" s="125" t="s">
        <v>55</v>
      </c>
      <c r="E6845" s="137">
        <v>2026</v>
      </c>
      <c r="F6845" s="68" t="str">
        <f t="shared" si="250"/>
        <v>124912. Vigilancia de la Salud AmbientalVigilancia de la Salud Ambiental2026</v>
      </c>
      <c r="G6845" s="134" t="s">
        <v>696</v>
      </c>
      <c r="H6845" s="134" t="s">
        <v>702</v>
      </c>
      <c r="I6845" s="125" t="s">
        <v>410</v>
      </c>
      <c r="J6845" s="134" t="s">
        <v>697</v>
      </c>
      <c r="K6845" s="126" t="s">
        <v>698</v>
      </c>
      <c r="L6845" s="126" t="s">
        <v>698</v>
      </c>
      <c r="M6845" s="166" t="s">
        <v>56</v>
      </c>
      <c r="N6845" s="11" t="s">
        <v>52</v>
      </c>
      <c r="O6845" s="68" t="str">
        <f t="shared" si="251"/>
        <v>124912. Vigilancia de la Salud AmbientalVigilancia de la Salud Ambiental20261_USAQUEN2_ABRIL_2026</v>
      </c>
      <c r="P6845" s="129">
        <f t="shared" si="249"/>
        <v>35979</v>
      </c>
      <c r="S6845" s="164">
        <v>43</v>
      </c>
      <c r="T6845" s="165">
        <v>1547097</v>
      </c>
    </row>
    <row r="6846" spans="2:20" ht="48" hidden="1">
      <c r="B6846" s="123">
        <v>1250</v>
      </c>
      <c r="C6846" s="125" t="s">
        <v>54</v>
      </c>
      <c r="D6846" s="125" t="s">
        <v>55</v>
      </c>
      <c r="E6846" s="137">
        <v>2026</v>
      </c>
      <c r="F6846" s="68" t="str">
        <f t="shared" si="250"/>
        <v>125012. Vigilancia de la Salud AmbientalVigilancia de la Salud Ambiental2026</v>
      </c>
      <c r="G6846" s="134" t="s">
        <v>696</v>
      </c>
      <c r="H6846" s="134" t="s">
        <v>702</v>
      </c>
      <c r="I6846" s="125" t="s">
        <v>410</v>
      </c>
      <c r="J6846" s="134" t="s">
        <v>697</v>
      </c>
      <c r="K6846" s="126" t="s">
        <v>698</v>
      </c>
      <c r="L6846" s="126" t="s">
        <v>698</v>
      </c>
      <c r="M6846" s="166" t="s">
        <v>74</v>
      </c>
      <c r="N6846" s="11" t="s">
        <v>52</v>
      </c>
      <c r="O6846" s="68" t="str">
        <f t="shared" si="251"/>
        <v>125012. Vigilancia de la Salud AmbientalVigilancia de la Salud Ambiental20264_CHAPINERO2_ABRIL_2026</v>
      </c>
      <c r="P6846" s="129">
        <f t="shared" si="249"/>
        <v>431748</v>
      </c>
      <c r="S6846" s="164">
        <v>1</v>
      </c>
      <c r="T6846" s="165">
        <v>431748</v>
      </c>
    </row>
    <row r="6847" spans="2:20" ht="48" hidden="1">
      <c r="B6847" s="123">
        <v>1250</v>
      </c>
      <c r="C6847" s="125" t="s">
        <v>54</v>
      </c>
      <c r="D6847" s="125" t="s">
        <v>55</v>
      </c>
      <c r="E6847" s="137">
        <v>2026</v>
      </c>
      <c r="F6847" s="68" t="str">
        <f t="shared" si="250"/>
        <v>125012. Vigilancia de la Salud AmbientalVigilancia de la Salud Ambiental2026</v>
      </c>
      <c r="G6847" s="134" t="s">
        <v>696</v>
      </c>
      <c r="H6847" s="134" t="s">
        <v>702</v>
      </c>
      <c r="I6847" s="125" t="s">
        <v>410</v>
      </c>
      <c r="J6847" s="134" t="s">
        <v>697</v>
      </c>
      <c r="K6847" s="126" t="s">
        <v>698</v>
      </c>
      <c r="L6847" s="126" t="s">
        <v>698</v>
      </c>
      <c r="M6847" s="166" t="s">
        <v>107</v>
      </c>
      <c r="N6847" s="11" t="s">
        <v>52</v>
      </c>
      <c r="O6847" s="68" t="str">
        <f t="shared" si="251"/>
        <v>125012. Vigilancia de la Salud AmbientalVigilancia de la Salud Ambiental20266_TEUSAQUILLO2_ABRIL_2026</v>
      </c>
      <c r="P6847" s="129">
        <f t="shared" si="249"/>
        <v>0</v>
      </c>
      <c r="S6847" s="164">
        <v>0</v>
      </c>
      <c r="T6847" s="165">
        <v>0</v>
      </c>
    </row>
    <row r="6848" spans="2:20" ht="48" hidden="1">
      <c r="B6848" s="123">
        <v>1251</v>
      </c>
      <c r="C6848" s="125" t="s">
        <v>54</v>
      </c>
      <c r="D6848" s="125" t="s">
        <v>55</v>
      </c>
      <c r="E6848" s="137">
        <v>2026</v>
      </c>
      <c r="F6848" s="68" t="str">
        <f t="shared" si="250"/>
        <v>125112. Vigilancia de la Salud AmbientalVigilancia de la Salud Ambiental2026</v>
      </c>
      <c r="G6848" s="134" t="s">
        <v>696</v>
      </c>
      <c r="H6848" s="134" t="s">
        <v>702</v>
      </c>
      <c r="I6848" s="125" t="s">
        <v>410</v>
      </c>
      <c r="J6848" s="134" t="s">
        <v>697</v>
      </c>
      <c r="K6848" s="126" t="s">
        <v>698</v>
      </c>
      <c r="L6848" s="126" t="s">
        <v>698</v>
      </c>
      <c r="M6848" s="166" t="s">
        <v>63</v>
      </c>
      <c r="N6848" s="11" t="s">
        <v>52</v>
      </c>
      <c r="O6848" s="68" t="str">
        <f t="shared" si="251"/>
        <v>125112. Vigilancia de la Salud AmbientalVigilancia de la Salud Ambiental20262_ENGATIVA2_ABRIL_2026</v>
      </c>
      <c r="P6848" s="129">
        <f t="shared" si="249"/>
        <v>1636140</v>
      </c>
      <c r="S6848" s="164">
        <v>1</v>
      </c>
      <c r="T6848" s="165">
        <v>1636140</v>
      </c>
    </row>
    <row r="6849" spans="2:20" ht="48" hidden="1">
      <c r="B6849" s="123">
        <v>1251</v>
      </c>
      <c r="C6849" s="125" t="s">
        <v>54</v>
      </c>
      <c r="D6849" s="125" t="s">
        <v>55</v>
      </c>
      <c r="E6849" s="137">
        <v>2026</v>
      </c>
      <c r="F6849" s="68" t="str">
        <f t="shared" si="250"/>
        <v>125112. Vigilancia de la Salud AmbientalVigilancia de la Salud Ambiental2026</v>
      </c>
      <c r="G6849" s="134" t="s">
        <v>696</v>
      </c>
      <c r="H6849" s="134" t="s">
        <v>702</v>
      </c>
      <c r="I6849" s="125" t="s">
        <v>410</v>
      </c>
      <c r="J6849" s="134" t="s">
        <v>697</v>
      </c>
      <c r="K6849" s="126" t="s">
        <v>698</v>
      </c>
      <c r="L6849" s="126" t="s">
        <v>698</v>
      </c>
      <c r="M6849" s="166" t="s">
        <v>66</v>
      </c>
      <c r="N6849" s="11" t="s">
        <v>52</v>
      </c>
      <c r="O6849" s="68" t="str">
        <f t="shared" si="251"/>
        <v>125112. Vigilancia de la Salud AmbientalVigilancia de la Salud Ambiental20265_BARRIOS_UNIDOS2_ABRIL_2026</v>
      </c>
      <c r="P6849" s="129">
        <f t="shared" si="249"/>
        <v>1636140</v>
      </c>
      <c r="S6849" s="164">
        <v>2</v>
      </c>
      <c r="T6849" s="165">
        <v>3272280</v>
      </c>
    </row>
    <row r="6850" spans="2:20" ht="48" hidden="1">
      <c r="B6850" s="123">
        <v>1281</v>
      </c>
      <c r="C6850" s="125" t="s">
        <v>54</v>
      </c>
      <c r="D6850" s="125" t="s">
        <v>55</v>
      </c>
      <c r="E6850" s="137">
        <v>2026</v>
      </c>
      <c r="F6850" s="68" t="str">
        <f t="shared" si="250"/>
        <v>128112. Vigilancia de la Salud AmbientalVigilancia de la Salud Ambiental2026</v>
      </c>
      <c r="G6850" s="134" t="s">
        <v>696</v>
      </c>
      <c r="H6850" s="134" t="s">
        <v>699</v>
      </c>
      <c r="I6850" s="125" t="s">
        <v>410</v>
      </c>
      <c r="J6850" s="134" t="s">
        <v>697</v>
      </c>
      <c r="K6850" s="126" t="s">
        <v>698</v>
      </c>
      <c r="L6850" s="126" t="s">
        <v>698</v>
      </c>
      <c r="M6850" s="166" t="s">
        <v>74</v>
      </c>
      <c r="N6850" s="11" t="s">
        <v>52</v>
      </c>
      <c r="O6850" s="68" t="str">
        <f t="shared" si="251"/>
        <v>128112. Vigilancia de la Salud AmbientalVigilancia de la Salud Ambiental20264_CHAPINERO2_ABRIL_2026</v>
      </c>
      <c r="P6850" s="129">
        <f t="shared" si="249"/>
        <v>91656</v>
      </c>
      <c r="S6850" s="164">
        <v>1</v>
      </c>
      <c r="T6850" s="165">
        <v>91656</v>
      </c>
    </row>
    <row r="6851" spans="2:20" ht="48" hidden="1">
      <c r="B6851" s="123">
        <v>1281</v>
      </c>
      <c r="C6851" s="125" t="s">
        <v>54</v>
      </c>
      <c r="D6851" s="125" t="s">
        <v>55</v>
      </c>
      <c r="E6851" s="137">
        <v>2026</v>
      </c>
      <c r="F6851" s="68" t="str">
        <f t="shared" si="250"/>
        <v>128112. Vigilancia de la Salud AmbientalVigilancia de la Salud Ambiental2026</v>
      </c>
      <c r="G6851" s="134" t="s">
        <v>696</v>
      </c>
      <c r="H6851" s="134" t="s">
        <v>699</v>
      </c>
      <c r="I6851" s="125" t="s">
        <v>410</v>
      </c>
      <c r="J6851" s="134" t="s">
        <v>697</v>
      </c>
      <c r="K6851" s="126" t="s">
        <v>698</v>
      </c>
      <c r="L6851" s="126" t="s">
        <v>698</v>
      </c>
      <c r="M6851" s="166" t="s">
        <v>56</v>
      </c>
      <c r="N6851" s="11" t="s">
        <v>52</v>
      </c>
      <c r="O6851" s="68" t="str">
        <f t="shared" si="251"/>
        <v>128112. Vigilancia de la Salud AmbientalVigilancia de la Salud Ambiental20261_USAQUEN2_ABRIL_2026</v>
      </c>
      <c r="P6851" s="129">
        <f t="shared" si="249"/>
        <v>0</v>
      </c>
      <c r="S6851" s="164">
        <v>0</v>
      </c>
      <c r="T6851" s="165">
        <v>0</v>
      </c>
    </row>
    <row r="6852" spans="2:20" ht="48" hidden="1">
      <c r="B6852" s="123">
        <v>1281</v>
      </c>
      <c r="C6852" s="125" t="s">
        <v>54</v>
      </c>
      <c r="D6852" s="125" t="s">
        <v>55</v>
      </c>
      <c r="E6852" s="137">
        <v>2026</v>
      </c>
      <c r="F6852" s="68" t="str">
        <f t="shared" si="250"/>
        <v>128112. Vigilancia de la Salud AmbientalVigilancia de la Salud Ambiental2026</v>
      </c>
      <c r="G6852" s="134" t="s">
        <v>696</v>
      </c>
      <c r="H6852" s="134" t="s">
        <v>699</v>
      </c>
      <c r="I6852" s="125" t="s">
        <v>410</v>
      </c>
      <c r="J6852" s="134" t="s">
        <v>697</v>
      </c>
      <c r="K6852" s="126" t="s">
        <v>698</v>
      </c>
      <c r="L6852" s="126" t="s">
        <v>698</v>
      </c>
      <c r="M6852" s="166" t="s">
        <v>63</v>
      </c>
      <c r="N6852" s="11" t="s">
        <v>52</v>
      </c>
      <c r="O6852" s="68" t="str">
        <f t="shared" si="251"/>
        <v>128112. Vigilancia de la Salud AmbientalVigilancia de la Salud Ambiental20262_ENGATIVA2_ABRIL_2026</v>
      </c>
      <c r="P6852" s="129">
        <f t="shared" si="249"/>
        <v>0</v>
      </c>
      <c r="S6852" s="164">
        <v>0</v>
      </c>
      <c r="T6852" s="165">
        <v>0</v>
      </c>
    </row>
    <row r="6853" spans="2:20" ht="48" hidden="1">
      <c r="B6853" s="123">
        <v>1281</v>
      </c>
      <c r="C6853" s="125" t="s">
        <v>54</v>
      </c>
      <c r="D6853" s="125" t="s">
        <v>55</v>
      </c>
      <c r="E6853" s="137">
        <v>2026</v>
      </c>
      <c r="F6853" s="68" t="str">
        <f t="shared" si="250"/>
        <v>128112. Vigilancia de la Salud AmbientalVigilancia de la Salud Ambiental2026</v>
      </c>
      <c r="G6853" s="134" t="s">
        <v>696</v>
      </c>
      <c r="H6853" s="134" t="s">
        <v>699</v>
      </c>
      <c r="I6853" s="125" t="s">
        <v>410</v>
      </c>
      <c r="J6853" s="134" t="s">
        <v>697</v>
      </c>
      <c r="K6853" s="126" t="s">
        <v>698</v>
      </c>
      <c r="L6853" s="126" t="s">
        <v>698</v>
      </c>
      <c r="M6853" s="166" t="s">
        <v>77</v>
      </c>
      <c r="N6853" s="11" t="s">
        <v>52</v>
      </c>
      <c r="O6853" s="68" t="str">
        <f t="shared" si="251"/>
        <v>128112. Vigilancia de la Salud AmbientalVigilancia de la Salud Ambiental20263_SUBA2_ABRIL_2026</v>
      </c>
      <c r="P6853" s="129">
        <f t="shared" si="249"/>
        <v>91656</v>
      </c>
      <c r="S6853" s="164">
        <v>1</v>
      </c>
      <c r="T6853" s="165">
        <v>91656</v>
      </c>
    </row>
    <row r="6854" spans="2:20" ht="48" hidden="1">
      <c r="B6854" s="123">
        <v>1281</v>
      </c>
      <c r="C6854" s="125" t="s">
        <v>54</v>
      </c>
      <c r="D6854" s="125" t="s">
        <v>55</v>
      </c>
      <c r="E6854" s="137">
        <v>2026</v>
      </c>
      <c r="F6854" s="68" t="str">
        <f t="shared" si="250"/>
        <v>128112. Vigilancia de la Salud AmbientalVigilancia de la Salud Ambiental2026</v>
      </c>
      <c r="G6854" s="134" t="s">
        <v>696</v>
      </c>
      <c r="H6854" s="134" t="s">
        <v>699</v>
      </c>
      <c r="I6854" s="125" t="s">
        <v>410</v>
      </c>
      <c r="J6854" s="134" t="s">
        <v>697</v>
      </c>
      <c r="K6854" s="126" t="s">
        <v>698</v>
      </c>
      <c r="L6854" s="126" t="s">
        <v>698</v>
      </c>
      <c r="M6854" s="166" t="s">
        <v>66</v>
      </c>
      <c r="N6854" s="11" t="s">
        <v>52</v>
      </c>
      <c r="O6854" s="68" t="str">
        <f t="shared" si="251"/>
        <v>128112. Vigilancia de la Salud AmbientalVigilancia de la Salud Ambiental20265_BARRIOS_UNIDOS2_ABRIL_2026</v>
      </c>
      <c r="P6854" s="129">
        <f t="shared" si="249"/>
        <v>0</v>
      </c>
      <c r="S6854" s="164">
        <v>0</v>
      </c>
      <c r="T6854" s="165">
        <v>0</v>
      </c>
    </row>
    <row r="6855" spans="2:20" ht="48" hidden="1">
      <c r="B6855" s="123">
        <v>1281</v>
      </c>
      <c r="C6855" s="125" t="s">
        <v>54</v>
      </c>
      <c r="D6855" s="125" t="s">
        <v>55</v>
      </c>
      <c r="E6855" s="137">
        <v>2026</v>
      </c>
      <c r="F6855" s="68" t="str">
        <f t="shared" si="250"/>
        <v>128112. Vigilancia de la Salud AmbientalVigilancia de la Salud Ambiental2026</v>
      </c>
      <c r="G6855" s="134" t="s">
        <v>696</v>
      </c>
      <c r="H6855" s="134" t="s">
        <v>699</v>
      </c>
      <c r="I6855" s="125" t="s">
        <v>410</v>
      </c>
      <c r="J6855" s="134" t="s">
        <v>697</v>
      </c>
      <c r="K6855" s="126" t="s">
        <v>698</v>
      </c>
      <c r="L6855" s="126" t="s">
        <v>698</v>
      </c>
      <c r="M6855" s="166" t="s">
        <v>107</v>
      </c>
      <c r="N6855" s="11" t="s">
        <v>52</v>
      </c>
      <c r="O6855" s="68" t="str">
        <f t="shared" si="251"/>
        <v>128112. Vigilancia de la Salud AmbientalVigilancia de la Salud Ambiental20266_TEUSAQUILLO2_ABRIL_2026</v>
      </c>
      <c r="P6855" s="129">
        <f t="shared" si="249"/>
        <v>0</v>
      </c>
      <c r="S6855" s="164">
        <v>0</v>
      </c>
      <c r="T6855" s="165">
        <v>0</v>
      </c>
    </row>
    <row r="6856" spans="2:20" ht="48" hidden="1">
      <c r="B6856" s="123">
        <v>1735</v>
      </c>
      <c r="C6856" s="125" t="s">
        <v>54</v>
      </c>
      <c r="D6856" s="125" t="s">
        <v>55</v>
      </c>
      <c r="E6856" s="137">
        <v>2026</v>
      </c>
      <c r="F6856" s="68" t="str">
        <f t="shared" si="250"/>
        <v>173512. Vigilancia de la Salud AmbientalVigilancia de la Salud Ambiental2026</v>
      </c>
      <c r="G6856" s="134" t="s">
        <v>696</v>
      </c>
      <c r="H6856" s="134" t="s">
        <v>702</v>
      </c>
      <c r="I6856" s="125" t="s">
        <v>410</v>
      </c>
      <c r="J6856" s="134" t="s">
        <v>697</v>
      </c>
      <c r="K6856" s="126" t="s">
        <v>698</v>
      </c>
      <c r="L6856" s="126" t="s">
        <v>698</v>
      </c>
      <c r="M6856" s="166" t="s">
        <v>56</v>
      </c>
      <c r="N6856" s="11" t="s">
        <v>52</v>
      </c>
      <c r="O6856" s="68" t="str">
        <f t="shared" si="251"/>
        <v>173512. Vigilancia de la Salud AmbientalVigilancia de la Salud Ambiental20261_USAQUEN2_ABRIL_2026</v>
      </c>
      <c r="P6856" s="129">
        <f t="shared" si="249"/>
        <v>35979</v>
      </c>
      <c r="S6856" s="164">
        <v>2</v>
      </c>
      <c r="T6856" s="165">
        <v>71958</v>
      </c>
    </row>
    <row r="6857" spans="2:20" ht="48" hidden="1">
      <c r="B6857" s="123">
        <v>1736</v>
      </c>
      <c r="C6857" s="125" t="s">
        <v>54</v>
      </c>
      <c r="D6857" s="125" t="s">
        <v>55</v>
      </c>
      <c r="E6857" s="137">
        <v>2026</v>
      </c>
      <c r="F6857" s="68" t="str">
        <f t="shared" si="250"/>
        <v>173612. Vigilancia de la Salud AmbientalVigilancia de la Salud Ambiental2026</v>
      </c>
      <c r="G6857" s="134" t="s">
        <v>707</v>
      </c>
      <c r="H6857" s="134" t="s">
        <v>703</v>
      </c>
      <c r="I6857" s="125" t="s">
        <v>410</v>
      </c>
      <c r="J6857" s="134" t="s">
        <v>711</v>
      </c>
      <c r="K6857" s="126" t="s">
        <v>698</v>
      </c>
      <c r="L6857" s="126" t="s">
        <v>698</v>
      </c>
      <c r="M6857" s="166" t="s">
        <v>107</v>
      </c>
      <c r="N6857" s="11" t="s">
        <v>52</v>
      </c>
      <c r="O6857" s="68" t="str">
        <f t="shared" si="251"/>
        <v>173612. Vigilancia de la Salud AmbientalVigilancia de la Salud Ambiental20266_TEUSAQUILLO2_ABRIL_2026</v>
      </c>
      <c r="P6857" s="129">
        <f t="shared" si="249"/>
        <v>5621568</v>
      </c>
      <c r="S6857" s="164">
        <v>6</v>
      </c>
      <c r="T6857" s="165">
        <v>33729408</v>
      </c>
    </row>
    <row r="6858" spans="2:20" ht="48" hidden="1">
      <c r="B6858" s="123">
        <v>1737</v>
      </c>
      <c r="C6858" s="125" t="s">
        <v>54</v>
      </c>
      <c r="D6858" s="125" t="s">
        <v>55</v>
      </c>
      <c r="E6858" s="137">
        <v>2026</v>
      </c>
      <c r="F6858" s="68" t="str">
        <f t="shared" si="250"/>
        <v>173712. Vigilancia de la Salud AmbientalVigilancia de la Salud Ambiental2026</v>
      </c>
      <c r="G6858" s="134" t="s">
        <v>696</v>
      </c>
      <c r="H6858" s="134" t="s">
        <v>703</v>
      </c>
      <c r="I6858" s="125" t="s">
        <v>410</v>
      </c>
      <c r="J6858" s="134" t="s">
        <v>697</v>
      </c>
      <c r="K6858" s="126" t="s">
        <v>698</v>
      </c>
      <c r="L6858" s="126" t="s">
        <v>698</v>
      </c>
      <c r="M6858" s="166" t="s">
        <v>77</v>
      </c>
      <c r="N6858" s="11" t="s">
        <v>52</v>
      </c>
      <c r="O6858" s="68" t="str">
        <f t="shared" si="251"/>
        <v>173712. Vigilancia de la Salud AmbientalVigilancia de la Salud Ambiental20263_SUBA2_ABRIL_2026</v>
      </c>
      <c r="P6858" s="129">
        <f t="shared" si="249"/>
        <v>61104</v>
      </c>
      <c r="S6858" s="164">
        <v>2</v>
      </c>
      <c r="T6858" s="165">
        <v>122208</v>
      </c>
    </row>
    <row r="6859" spans="2:20" ht="48" hidden="1">
      <c r="B6859" s="123">
        <v>1741</v>
      </c>
      <c r="C6859" s="125" t="s">
        <v>54</v>
      </c>
      <c r="D6859" s="125" t="s">
        <v>55</v>
      </c>
      <c r="E6859" s="137">
        <v>2026</v>
      </c>
      <c r="F6859" s="68" t="str">
        <f t="shared" si="250"/>
        <v>174112. Vigilancia de la Salud AmbientalVigilancia de la Salud Ambiental2026</v>
      </c>
      <c r="G6859" s="134" t="s">
        <v>696</v>
      </c>
      <c r="H6859" s="134" t="s">
        <v>388</v>
      </c>
      <c r="I6859" s="125" t="s">
        <v>410</v>
      </c>
      <c r="J6859" s="134" t="s">
        <v>697</v>
      </c>
      <c r="K6859" s="126" t="s">
        <v>698</v>
      </c>
      <c r="L6859" s="126" t="s">
        <v>698</v>
      </c>
      <c r="M6859" s="166" t="s">
        <v>56</v>
      </c>
      <c r="N6859" s="11" t="s">
        <v>52</v>
      </c>
      <c r="O6859" s="68" t="str">
        <f t="shared" si="251"/>
        <v>174112. Vigilancia de la Salud AmbientalVigilancia de la Salud Ambiental20261_USAQUEN2_ABRIL_2026</v>
      </c>
      <c r="P6859" s="129">
        <f t="shared" si="249"/>
        <v>0</v>
      </c>
      <c r="S6859" s="164">
        <v>0</v>
      </c>
      <c r="T6859" s="165">
        <v>0</v>
      </c>
    </row>
    <row r="6860" spans="2:20" ht="48" hidden="1">
      <c r="B6860" s="123">
        <v>1741</v>
      </c>
      <c r="C6860" s="125" t="s">
        <v>54</v>
      </c>
      <c r="D6860" s="125" t="s">
        <v>55</v>
      </c>
      <c r="E6860" s="137">
        <v>2026</v>
      </c>
      <c r="F6860" s="68" t="str">
        <f t="shared" si="250"/>
        <v>174112. Vigilancia de la Salud AmbientalVigilancia de la Salud Ambiental2026</v>
      </c>
      <c r="G6860" s="134" t="s">
        <v>696</v>
      </c>
      <c r="H6860" s="134" t="s">
        <v>388</v>
      </c>
      <c r="I6860" s="125" t="s">
        <v>410</v>
      </c>
      <c r="J6860" s="134" t="s">
        <v>697</v>
      </c>
      <c r="K6860" s="126" t="s">
        <v>698</v>
      </c>
      <c r="L6860" s="126" t="s">
        <v>698</v>
      </c>
      <c r="M6860" s="166" t="s">
        <v>63</v>
      </c>
      <c r="N6860" s="11" t="s">
        <v>52</v>
      </c>
      <c r="O6860" s="68" t="str">
        <f t="shared" si="251"/>
        <v>174112. Vigilancia de la Salud AmbientalVigilancia de la Salud Ambiental20262_ENGATIVA2_ABRIL_2026</v>
      </c>
      <c r="P6860" s="129">
        <f t="shared" si="249"/>
        <v>0</v>
      </c>
      <c r="S6860" s="164">
        <v>0</v>
      </c>
      <c r="T6860" s="165">
        <v>0</v>
      </c>
    </row>
    <row r="6861" spans="2:20" ht="48" hidden="1">
      <c r="B6861" s="123">
        <v>1741</v>
      </c>
      <c r="C6861" s="125" t="s">
        <v>54</v>
      </c>
      <c r="D6861" s="125" t="s">
        <v>55</v>
      </c>
      <c r="E6861" s="137">
        <v>2026</v>
      </c>
      <c r="F6861" s="68" t="str">
        <f t="shared" si="250"/>
        <v>174112. Vigilancia de la Salud AmbientalVigilancia de la Salud Ambiental2026</v>
      </c>
      <c r="G6861" s="134" t="s">
        <v>696</v>
      </c>
      <c r="H6861" s="134" t="s">
        <v>388</v>
      </c>
      <c r="I6861" s="125" t="s">
        <v>410</v>
      </c>
      <c r="J6861" s="134" t="s">
        <v>697</v>
      </c>
      <c r="K6861" s="126" t="s">
        <v>698</v>
      </c>
      <c r="L6861" s="126" t="s">
        <v>698</v>
      </c>
      <c r="M6861" s="166" t="s">
        <v>77</v>
      </c>
      <c r="N6861" s="11" t="s">
        <v>52</v>
      </c>
      <c r="O6861" s="68" t="str">
        <f t="shared" si="251"/>
        <v>174112. Vigilancia de la Salud AmbientalVigilancia de la Salud Ambiental20263_SUBA2_ABRIL_2026</v>
      </c>
      <c r="P6861" s="129">
        <f t="shared" si="249"/>
        <v>0</v>
      </c>
      <c r="S6861" s="164">
        <v>0</v>
      </c>
      <c r="T6861" s="165">
        <v>0</v>
      </c>
    </row>
    <row r="6862" spans="2:20" ht="48" hidden="1">
      <c r="B6862" s="123">
        <v>1741</v>
      </c>
      <c r="C6862" s="125" t="s">
        <v>54</v>
      </c>
      <c r="D6862" s="125" t="s">
        <v>55</v>
      </c>
      <c r="E6862" s="137">
        <v>2026</v>
      </c>
      <c r="F6862" s="68" t="str">
        <f t="shared" si="250"/>
        <v>174112. Vigilancia de la Salud AmbientalVigilancia de la Salud Ambiental2026</v>
      </c>
      <c r="G6862" s="134" t="s">
        <v>696</v>
      </c>
      <c r="H6862" s="134" t="s">
        <v>388</v>
      </c>
      <c r="I6862" s="125" t="s">
        <v>410</v>
      </c>
      <c r="J6862" s="134" t="s">
        <v>697</v>
      </c>
      <c r="K6862" s="126" t="s">
        <v>698</v>
      </c>
      <c r="L6862" s="126" t="s">
        <v>698</v>
      </c>
      <c r="M6862" s="166" t="s">
        <v>66</v>
      </c>
      <c r="N6862" s="11" t="s">
        <v>52</v>
      </c>
      <c r="O6862" s="68" t="str">
        <f t="shared" si="251"/>
        <v>174112. Vigilancia de la Salud AmbientalVigilancia de la Salud Ambiental20265_BARRIOS_UNIDOS2_ABRIL_2026</v>
      </c>
      <c r="P6862" s="129">
        <f t="shared" si="249"/>
        <v>0</v>
      </c>
      <c r="S6862" s="164">
        <v>0</v>
      </c>
      <c r="T6862" s="165">
        <v>0</v>
      </c>
    </row>
    <row r="6863" spans="2:20" ht="48" hidden="1">
      <c r="B6863" s="123">
        <v>1742</v>
      </c>
      <c r="C6863" s="125" t="s">
        <v>54</v>
      </c>
      <c r="D6863" s="125" t="s">
        <v>55</v>
      </c>
      <c r="E6863" s="137">
        <v>2026</v>
      </c>
      <c r="F6863" s="68" t="str">
        <f t="shared" si="250"/>
        <v>174212. Vigilancia de la Salud AmbientalVigilancia de la Salud Ambiental2026</v>
      </c>
      <c r="G6863" s="134" t="s">
        <v>696</v>
      </c>
      <c r="H6863" s="134" t="s">
        <v>388</v>
      </c>
      <c r="I6863" s="125" t="s">
        <v>410</v>
      </c>
      <c r="J6863" s="134" t="s">
        <v>697</v>
      </c>
      <c r="K6863" s="126" t="s">
        <v>698</v>
      </c>
      <c r="L6863" s="126" t="s">
        <v>698</v>
      </c>
      <c r="M6863" s="166" t="s">
        <v>74</v>
      </c>
      <c r="N6863" s="11" t="s">
        <v>52</v>
      </c>
      <c r="O6863" s="68" t="str">
        <f t="shared" si="251"/>
        <v>174212. Vigilancia de la Salud AmbientalVigilancia de la Salud Ambiental20264_CHAPINERO2_ABRIL_2026</v>
      </c>
      <c r="P6863" s="129">
        <f t="shared" si="249"/>
        <v>91656</v>
      </c>
      <c r="S6863" s="164">
        <v>3</v>
      </c>
      <c r="T6863" s="165">
        <v>274968</v>
      </c>
    </row>
    <row r="6864" spans="2:20" ht="48" hidden="1">
      <c r="B6864" s="123">
        <v>1742</v>
      </c>
      <c r="C6864" s="125" t="s">
        <v>54</v>
      </c>
      <c r="D6864" s="125" t="s">
        <v>55</v>
      </c>
      <c r="E6864" s="137">
        <v>2026</v>
      </c>
      <c r="F6864" s="68" t="str">
        <f t="shared" si="250"/>
        <v>174212. Vigilancia de la Salud AmbientalVigilancia de la Salud Ambiental2026</v>
      </c>
      <c r="G6864" s="134" t="s">
        <v>696</v>
      </c>
      <c r="H6864" s="134" t="s">
        <v>388</v>
      </c>
      <c r="I6864" s="125" t="s">
        <v>410</v>
      </c>
      <c r="J6864" s="134" t="s">
        <v>697</v>
      </c>
      <c r="K6864" s="126" t="s">
        <v>698</v>
      </c>
      <c r="L6864" s="126" t="s">
        <v>698</v>
      </c>
      <c r="M6864" s="166" t="s">
        <v>56</v>
      </c>
      <c r="N6864" s="11" t="s">
        <v>52</v>
      </c>
      <c r="O6864" s="68" t="str">
        <f t="shared" si="251"/>
        <v>174212. Vigilancia de la Salud AmbientalVigilancia de la Salud Ambiental20261_USAQUEN2_ABRIL_2026</v>
      </c>
      <c r="P6864" s="129">
        <f t="shared" si="249"/>
        <v>91656</v>
      </c>
      <c r="S6864" s="164">
        <v>43</v>
      </c>
      <c r="T6864" s="165">
        <v>3941208</v>
      </c>
    </row>
    <row r="6865" spans="2:20" ht="48" hidden="1">
      <c r="B6865" s="123">
        <v>1742</v>
      </c>
      <c r="C6865" s="125" t="s">
        <v>54</v>
      </c>
      <c r="D6865" s="125" t="s">
        <v>55</v>
      </c>
      <c r="E6865" s="137">
        <v>2026</v>
      </c>
      <c r="F6865" s="68" t="str">
        <f t="shared" si="250"/>
        <v>174212. Vigilancia de la Salud AmbientalVigilancia de la Salud Ambiental2026</v>
      </c>
      <c r="G6865" s="134" t="s">
        <v>696</v>
      </c>
      <c r="H6865" s="134" t="s">
        <v>388</v>
      </c>
      <c r="I6865" s="125" t="s">
        <v>410</v>
      </c>
      <c r="J6865" s="134" t="s">
        <v>697</v>
      </c>
      <c r="K6865" s="126" t="s">
        <v>698</v>
      </c>
      <c r="L6865" s="126" t="s">
        <v>698</v>
      </c>
      <c r="M6865" s="166" t="s">
        <v>63</v>
      </c>
      <c r="N6865" s="11" t="s">
        <v>52</v>
      </c>
      <c r="O6865" s="68" t="str">
        <f t="shared" si="251"/>
        <v>174212. Vigilancia de la Salud AmbientalVigilancia de la Salud Ambiental20262_ENGATIVA2_ABRIL_2026</v>
      </c>
      <c r="P6865" s="129">
        <f t="shared" si="249"/>
        <v>91656</v>
      </c>
      <c r="S6865" s="164">
        <v>40</v>
      </c>
      <c r="T6865" s="165">
        <v>3666240</v>
      </c>
    </row>
    <row r="6866" spans="2:20" ht="48" hidden="1">
      <c r="B6866" s="123">
        <v>1742</v>
      </c>
      <c r="C6866" s="125" t="s">
        <v>54</v>
      </c>
      <c r="D6866" s="125" t="s">
        <v>55</v>
      </c>
      <c r="E6866" s="137">
        <v>2026</v>
      </c>
      <c r="F6866" s="68" t="str">
        <f t="shared" si="250"/>
        <v>174212. Vigilancia de la Salud AmbientalVigilancia de la Salud Ambiental2026</v>
      </c>
      <c r="G6866" s="134" t="s">
        <v>696</v>
      </c>
      <c r="H6866" s="134" t="s">
        <v>388</v>
      </c>
      <c r="I6866" s="125" t="s">
        <v>410</v>
      </c>
      <c r="J6866" s="134" t="s">
        <v>697</v>
      </c>
      <c r="K6866" s="126" t="s">
        <v>698</v>
      </c>
      <c r="L6866" s="126" t="s">
        <v>698</v>
      </c>
      <c r="M6866" s="166" t="s">
        <v>77</v>
      </c>
      <c r="N6866" s="11" t="s">
        <v>52</v>
      </c>
      <c r="O6866" s="68" t="str">
        <f t="shared" si="251"/>
        <v>174212. Vigilancia de la Salud AmbientalVigilancia de la Salud Ambiental20263_SUBA2_ABRIL_2026</v>
      </c>
      <c r="P6866" s="129">
        <f t="shared" si="249"/>
        <v>91656</v>
      </c>
      <c r="S6866" s="164">
        <v>68</v>
      </c>
      <c r="T6866" s="165">
        <v>6232608</v>
      </c>
    </row>
    <row r="6867" spans="2:20" ht="48" hidden="1">
      <c r="B6867" s="123">
        <v>1742</v>
      </c>
      <c r="C6867" s="125" t="s">
        <v>54</v>
      </c>
      <c r="D6867" s="125" t="s">
        <v>55</v>
      </c>
      <c r="E6867" s="137">
        <v>2026</v>
      </c>
      <c r="F6867" s="68" t="str">
        <f t="shared" si="250"/>
        <v>174212. Vigilancia de la Salud AmbientalVigilancia de la Salud Ambiental2026</v>
      </c>
      <c r="G6867" s="134" t="s">
        <v>696</v>
      </c>
      <c r="H6867" s="134" t="s">
        <v>388</v>
      </c>
      <c r="I6867" s="125" t="s">
        <v>410</v>
      </c>
      <c r="J6867" s="134" t="s">
        <v>697</v>
      </c>
      <c r="K6867" s="126" t="s">
        <v>698</v>
      </c>
      <c r="L6867" s="126" t="s">
        <v>698</v>
      </c>
      <c r="M6867" s="166" t="s">
        <v>66</v>
      </c>
      <c r="N6867" s="11" t="s">
        <v>52</v>
      </c>
      <c r="O6867" s="68" t="str">
        <f t="shared" si="251"/>
        <v>174212. Vigilancia de la Salud AmbientalVigilancia de la Salud Ambiental20265_BARRIOS_UNIDOS2_ABRIL_2026</v>
      </c>
      <c r="P6867" s="129">
        <f t="shared" si="249"/>
        <v>91656</v>
      </c>
      <c r="S6867" s="164">
        <v>35</v>
      </c>
      <c r="T6867" s="165">
        <v>3207960</v>
      </c>
    </row>
    <row r="6868" spans="2:20" ht="48" hidden="1">
      <c r="B6868" s="123">
        <v>1742</v>
      </c>
      <c r="C6868" s="125" t="s">
        <v>54</v>
      </c>
      <c r="D6868" s="125" t="s">
        <v>55</v>
      </c>
      <c r="E6868" s="137">
        <v>2026</v>
      </c>
      <c r="F6868" s="68" t="str">
        <f t="shared" si="250"/>
        <v>174212. Vigilancia de la Salud AmbientalVigilancia de la Salud Ambiental2026</v>
      </c>
      <c r="G6868" s="134" t="s">
        <v>696</v>
      </c>
      <c r="H6868" s="134" t="s">
        <v>388</v>
      </c>
      <c r="I6868" s="125" t="s">
        <v>410</v>
      </c>
      <c r="J6868" s="134" t="s">
        <v>697</v>
      </c>
      <c r="K6868" s="126" t="s">
        <v>698</v>
      </c>
      <c r="L6868" s="126" t="s">
        <v>698</v>
      </c>
      <c r="M6868" s="166" t="s">
        <v>107</v>
      </c>
      <c r="N6868" s="11" t="s">
        <v>52</v>
      </c>
      <c r="O6868" s="68" t="str">
        <f t="shared" si="251"/>
        <v>174212. Vigilancia de la Salud AmbientalVigilancia de la Salud Ambiental20266_TEUSAQUILLO2_ABRIL_2026</v>
      </c>
      <c r="P6868" s="129">
        <f t="shared" si="249"/>
        <v>91656</v>
      </c>
      <c r="S6868" s="164">
        <v>6</v>
      </c>
      <c r="T6868" s="165">
        <v>549936</v>
      </c>
    </row>
    <row r="6869" spans="2:20" ht="48" hidden="1">
      <c r="B6869" s="123">
        <v>1746</v>
      </c>
      <c r="C6869" s="125" t="s">
        <v>54</v>
      </c>
      <c r="D6869" s="125" t="s">
        <v>55</v>
      </c>
      <c r="E6869" s="137">
        <v>2026</v>
      </c>
      <c r="F6869" s="68" t="str">
        <f t="shared" si="250"/>
        <v>174612. Vigilancia de la Salud AmbientalVigilancia de la Salud Ambiental2026</v>
      </c>
      <c r="G6869" s="134" t="s">
        <v>696</v>
      </c>
      <c r="H6869" s="134" t="s">
        <v>388</v>
      </c>
      <c r="I6869" s="125" t="s">
        <v>410</v>
      </c>
      <c r="J6869" s="134" t="s">
        <v>697</v>
      </c>
      <c r="K6869" s="126" t="s">
        <v>698</v>
      </c>
      <c r="L6869" s="126" t="s">
        <v>698</v>
      </c>
      <c r="M6869" s="166" t="s">
        <v>63</v>
      </c>
      <c r="N6869" s="11" t="s">
        <v>52</v>
      </c>
      <c r="O6869" s="68" t="str">
        <f t="shared" si="251"/>
        <v>174612. Vigilancia de la Salud AmbientalVigilancia de la Salud Ambiental20262_ENGATIVA2_ABRIL_2026</v>
      </c>
      <c r="P6869" s="129">
        <f t="shared" si="249"/>
        <v>61104</v>
      </c>
      <c r="S6869" s="164">
        <v>1</v>
      </c>
      <c r="T6869" s="165">
        <v>61104</v>
      </c>
    </row>
    <row r="6870" spans="2:20" ht="48" hidden="1">
      <c r="B6870" s="123">
        <v>1746</v>
      </c>
      <c r="C6870" s="125" t="s">
        <v>54</v>
      </c>
      <c r="D6870" s="125" t="s">
        <v>55</v>
      </c>
      <c r="E6870" s="137">
        <v>2026</v>
      </c>
      <c r="F6870" s="68" t="str">
        <f t="shared" si="250"/>
        <v>174612. Vigilancia de la Salud AmbientalVigilancia de la Salud Ambiental2026</v>
      </c>
      <c r="G6870" s="134" t="s">
        <v>696</v>
      </c>
      <c r="H6870" s="134" t="s">
        <v>388</v>
      </c>
      <c r="I6870" s="125" t="s">
        <v>410</v>
      </c>
      <c r="J6870" s="134" t="s">
        <v>697</v>
      </c>
      <c r="K6870" s="126" t="s">
        <v>698</v>
      </c>
      <c r="L6870" s="126" t="s">
        <v>698</v>
      </c>
      <c r="M6870" s="166" t="s">
        <v>77</v>
      </c>
      <c r="N6870" s="11" t="s">
        <v>52</v>
      </c>
      <c r="O6870" s="68" t="str">
        <f t="shared" si="251"/>
        <v>174612. Vigilancia de la Salud AmbientalVigilancia de la Salud Ambiental20263_SUBA2_ABRIL_2026</v>
      </c>
      <c r="P6870" s="129">
        <f t="shared" si="249"/>
        <v>0</v>
      </c>
      <c r="S6870" s="164">
        <v>0</v>
      </c>
      <c r="T6870" s="165">
        <v>0</v>
      </c>
    </row>
    <row r="6871" spans="2:20" ht="48" hidden="1">
      <c r="B6871" s="123">
        <v>1746</v>
      </c>
      <c r="C6871" s="125" t="s">
        <v>54</v>
      </c>
      <c r="D6871" s="125" t="s">
        <v>55</v>
      </c>
      <c r="E6871" s="137">
        <v>2026</v>
      </c>
      <c r="F6871" s="68" t="str">
        <f t="shared" si="250"/>
        <v>174612. Vigilancia de la Salud AmbientalVigilancia de la Salud Ambiental2026</v>
      </c>
      <c r="G6871" s="134" t="s">
        <v>696</v>
      </c>
      <c r="H6871" s="134" t="s">
        <v>388</v>
      </c>
      <c r="I6871" s="125" t="s">
        <v>410</v>
      </c>
      <c r="J6871" s="134" t="s">
        <v>697</v>
      </c>
      <c r="K6871" s="126" t="s">
        <v>698</v>
      </c>
      <c r="L6871" s="126" t="s">
        <v>698</v>
      </c>
      <c r="M6871" s="166" t="s">
        <v>66</v>
      </c>
      <c r="N6871" s="11" t="s">
        <v>52</v>
      </c>
      <c r="O6871" s="68" t="str">
        <f t="shared" si="251"/>
        <v>174612. Vigilancia de la Salud AmbientalVigilancia de la Salud Ambiental20265_BARRIOS_UNIDOS2_ABRIL_2026</v>
      </c>
      <c r="P6871" s="129">
        <f t="shared" si="249"/>
        <v>0</v>
      </c>
      <c r="S6871" s="164">
        <v>0</v>
      </c>
      <c r="T6871" s="165">
        <v>0</v>
      </c>
    </row>
    <row r="6872" spans="2:20" ht="48" hidden="1">
      <c r="B6872" s="123">
        <v>1755</v>
      </c>
      <c r="C6872" s="125" t="s">
        <v>54</v>
      </c>
      <c r="D6872" s="125" t="s">
        <v>55</v>
      </c>
      <c r="E6872" s="137">
        <v>2026</v>
      </c>
      <c r="F6872" s="68" t="str">
        <f t="shared" si="250"/>
        <v>175512. Vigilancia de la Salud AmbientalVigilancia de la Salud Ambiental2026</v>
      </c>
      <c r="G6872" s="134" t="s">
        <v>696</v>
      </c>
      <c r="H6872" s="134" t="s">
        <v>388</v>
      </c>
      <c r="I6872" s="125" t="s">
        <v>410</v>
      </c>
      <c r="J6872" s="134" t="s">
        <v>697</v>
      </c>
      <c r="K6872" s="126" t="s">
        <v>698</v>
      </c>
      <c r="L6872" s="126" t="s">
        <v>698</v>
      </c>
      <c r="M6872" s="166" t="s">
        <v>66</v>
      </c>
      <c r="N6872" s="11" t="s">
        <v>52</v>
      </c>
      <c r="O6872" s="68" t="str">
        <f t="shared" si="251"/>
        <v>175512. Vigilancia de la Salud AmbientalVigilancia de la Salud Ambiental20265_BARRIOS_UNIDOS2_ABRIL_2026</v>
      </c>
      <c r="P6872" s="129">
        <f t="shared" si="249"/>
        <v>0</v>
      </c>
      <c r="S6872" s="164">
        <v>0</v>
      </c>
      <c r="T6872" s="165">
        <v>0</v>
      </c>
    </row>
    <row r="6873" spans="2:20" ht="48" hidden="1">
      <c r="B6873" s="123">
        <v>1756</v>
      </c>
      <c r="C6873" s="125" t="s">
        <v>54</v>
      </c>
      <c r="D6873" s="125" t="s">
        <v>55</v>
      </c>
      <c r="E6873" s="137">
        <v>2026</v>
      </c>
      <c r="F6873" s="68" t="str">
        <f t="shared" si="250"/>
        <v>175612. Vigilancia de la Salud AmbientalVigilancia de la Salud Ambiental2026</v>
      </c>
      <c r="G6873" s="134" t="s">
        <v>696</v>
      </c>
      <c r="H6873" s="134" t="s">
        <v>388</v>
      </c>
      <c r="I6873" s="125" t="s">
        <v>410</v>
      </c>
      <c r="J6873" s="134" t="s">
        <v>697</v>
      </c>
      <c r="K6873" s="126" t="s">
        <v>698</v>
      </c>
      <c r="L6873" s="126" t="s">
        <v>698</v>
      </c>
      <c r="M6873" s="166" t="s">
        <v>56</v>
      </c>
      <c r="N6873" s="11" t="s">
        <v>52</v>
      </c>
      <c r="O6873" s="68" t="str">
        <f t="shared" si="251"/>
        <v>175612. Vigilancia de la Salud AmbientalVigilancia de la Salud Ambiental20261_USAQUEN2_ABRIL_2026</v>
      </c>
      <c r="P6873" s="129">
        <f t="shared" si="249"/>
        <v>91656</v>
      </c>
      <c r="S6873" s="164">
        <v>1</v>
      </c>
      <c r="T6873" s="165">
        <v>91656</v>
      </c>
    </row>
    <row r="6874" spans="2:20" ht="48" hidden="1">
      <c r="B6874" s="123">
        <v>1756</v>
      </c>
      <c r="C6874" s="125" t="s">
        <v>54</v>
      </c>
      <c r="D6874" s="125" t="s">
        <v>55</v>
      </c>
      <c r="E6874" s="137">
        <v>2026</v>
      </c>
      <c r="F6874" s="68" t="str">
        <f t="shared" si="250"/>
        <v>175612. Vigilancia de la Salud AmbientalVigilancia de la Salud Ambiental2026</v>
      </c>
      <c r="G6874" s="134" t="s">
        <v>696</v>
      </c>
      <c r="H6874" s="134" t="s">
        <v>388</v>
      </c>
      <c r="I6874" s="125" t="s">
        <v>410</v>
      </c>
      <c r="J6874" s="134" t="s">
        <v>697</v>
      </c>
      <c r="K6874" s="126" t="s">
        <v>698</v>
      </c>
      <c r="L6874" s="126" t="s">
        <v>698</v>
      </c>
      <c r="M6874" s="166" t="s">
        <v>63</v>
      </c>
      <c r="N6874" s="11" t="s">
        <v>52</v>
      </c>
      <c r="O6874" s="68" t="str">
        <f t="shared" si="251"/>
        <v>175612. Vigilancia de la Salud AmbientalVigilancia de la Salud Ambiental20262_ENGATIVA2_ABRIL_2026</v>
      </c>
      <c r="P6874" s="129">
        <f t="shared" si="249"/>
        <v>91656</v>
      </c>
      <c r="S6874" s="164">
        <v>1</v>
      </c>
      <c r="T6874" s="165">
        <v>91656</v>
      </c>
    </row>
    <row r="6875" spans="2:20" ht="48" hidden="1">
      <c r="B6875" s="123">
        <v>1756</v>
      </c>
      <c r="C6875" s="125" t="s">
        <v>54</v>
      </c>
      <c r="D6875" s="125" t="s">
        <v>55</v>
      </c>
      <c r="E6875" s="137">
        <v>2026</v>
      </c>
      <c r="F6875" s="68" t="str">
        <f t="shared" si="250"/>
        <v>175612. Vigilancia de la Salud AmbientalVigilancia de la Salud Ambiental2026</v>
      </c>
      <c r="G6875" s="134" t="s">
        <v>696</v>
      </c>
      <c r="H6875" s="134" t="s">
        <v>388</v>
      </c>
      <c r="I6875" s="125" t="s">
        <v>410</v>
      </c>
      <c r="J6875" s="134" t="s">
        <v>697</v>
      </c>
      <c r="K6875" s="126" t="s">
        <v>698</v>
      </c>
      <c r="L6875" s="126" t="s">
        <v>698</v>
      </c>
      <c r="M6875" s="166" t="s">
        <v>77</v>
      </c>
      <c r="N6875" s="11" t="s">
        <v>52</v>
      </c>
      <c r="O6875" s="68" t="str">
        <f t="shared" si="251"/>
        <v>175612. Vigilancia de la Salud AmbientalVigilancia de la Salud Ambiental20263_SUBA2_ABRIL_2026</v>
      </c>
      <c r="P6875" s="129">
        <f t="shared" si="249"/>
        <v>0</v>
      </c>
      <c r="S6875" s="164">
        <v>0</v>
      </c>
      <c r="T6875" s="165">
        <v>0</v>
      </c>
    </row>
    <row r="6876" spans="2:20" ht="48" hidden="1">
      <c r="B6876" s="123">
        <v>1756</v>
      </c>
      <c r="C6876" s="125" t="s">
        <v>54</v>
      </c>
      <c r="D6876" s="125" t="s">
        <v>55</v>
      </c>
      <c r="E6876" s="137">
        <v>2026</v>
      </c>
      <c r="F6876" s="68" t="str">
        <f t="shared" si="250"/>
        <v>175612. Vigilancia de la Salud AmbientalVigilancia de la Salud Ambiental2026</v>
      </c>
      <c r="G6876" s="134" t="s">
        <v>696</v>
      </c>
      <c r="H6876" s="134" t="s">
        <v>388</v>
      </c>
      <c r="I6876" s="125" t="s">
        <v>410</v>
      </c>
      <c r="J6876" s="134" t="s">
        <v>697</v>
      </c>
      <c r="K6876" s="126" t="s">
        <v>698</v>
      </c>
      <c r="L6876" s="126" t="s">
        <v>698</v>
      </c>
      <c r="M6876" s="166" t="s">
        <v>66</v>
      </c>
      <c r="N6876" s="11" t="s">
        <v>52</v>
      </c>
      <c r="O6876" s="68" t="str">
        <f t="shared" si="251"/>
        <v>175612. Vigilancia de la Salud AmbientalVigilancia de la Salud Ambiental20265_BARRIOS_UNIDOS2_ABRIL_2026</v>
      </c>
      <c r="P6876" s="129">
        <f t="shared" si="249"/>
        <v>91656</v>
      </c>
      <c r="S6876" s="164">
        <v>2</v>
      </c>
      <c r="T6876" s="165">
        <v>183312</v>
      </c>
    </row>
    <row r="6877" spans="2:20" ht="48" hidden="1">
      <c r="B6877" s="123">
        <v>1758</v>
      </c>
      <c r="C6877" s="125" t="s">
        <v>54</v>
      </c>
      <c r="D6877" s="125" t="s">
        <v>55</v>
      </c>
      <c r="E6877" s="137">
        <v>2026</v>
      </c>
      <c r="F6877" s="68" t="str">
        <f t="shared" si="250"/>
        <v>175812. Vigilancia de la Salud AmbientalVigilancia de la Salud Ambiental2026</v>
      </c>
      <c r="G6877" s="134" t="s">
        <v>696</v>
      </c>
      <c r="H6877" s="134" t="s">
        <v>388</v>
      </c>
      <c r="I6877" s="125" t="s">
        <v>410</v>
      </c>
      <c r="J6877" s="134" t="s">
        <v>697</v>
      </c>
      <c r="K6877" s="126" t="s">
        <v>698</v>
      </c>
      <c r="L6877" s="126" t="s">
        <v>698</v>
      </c>
      <c r="M6877" s="166" t="s">
        <v>74</v>
      </c>
      <c r="N6877" s="11" t="s">
        <v>52</v>
      </c>
      <c r="O6877" s="68" t="str">
        <f t="shared" si="251"/>
        <v>175812. Vigilancia de la Salud AmbientalVigilancia de la Salud Ambiental20264_CHAPINERO2_ABRIL_2026</v>
      </c>
      <c r="P6877" s="129">
        <f t="shared" si="249"/>
        <v>0</v>
      </c>
      <c r="S6877" s="164">
        <v>0</v>
      </c>
      <c r="T6877" s="165">
        <v>0</v>
      </c>
    </row>
    <row r="6878" spans="2:20" ht="48" hidden="1">
      <c r="B6878" s="123">
        <v>1758</v>
      </c>
      <c r="C6878" s="125" t="s">
        <v>54</v>
      </c>
      <c r="D6878" s="125" t="s">
        <v>55</v>
      </c>
      <c r="E6878" s="137">
        <v>2026</v>
      </c>
      <c r="F6878" s="68" t="str">
        <f t="shared" si="250"/>
        <v>175812. Vigilancia de la Salud AmbientalVigilancia de la Salud Ambiental2026</v>
      </c>
      <c r="G6878" s="134" t="s">
        <v>696</v>
      </c>
      <c r="H6878" s="134" t="s">
        <v>388</v>
      </c>
      <c r="I6878" s="125" t="s">
        <v>410</v>
      </c>
      <c r="J6878" s="134" t="s">
        <v>697</v>
      </c>
      <c r="K6878" s="126" t="s">
        <v>698</v>
      </c>
      <c r="L6878" s="126" t="s">
        <v>698</v>
      </c>
      <c r="M6878" s="166" t="s">
        <v>56</v>
      </c>
      <c r="N6878" s="11" t="s">
        <v>52</v>
      </c>
      <c r="O6878" s="68" t="str">
        <f t="shared" si="251"/>
        <v>175812. Vigilancia de la Salud AmbientalVigilancia de la Salud Ambiental20261_USAQUEN2_ABRIL_2026</v>
      </c>
      <c r="P6878" s="129">
        <f t="shared" ref="P6878:P6941" si="252">IFERROR(T6878/S6878,0)</f>
        <v>91656</v>
      </c>
      <c r="S6878" s="164">
        <v>1</v>
      </c>
      <c r="T6878" s="165">
        <v>91656</v>
      </c>
    </row>
    <row r="6879" spans="2:20" ht="48" hidden="1">
      <c r="B6879" s="123">
        <v>1758</v>
      </c>
      <c r="C6879" s="125" t="s">
        <v>54</v>
      </c>
      <c r="D6879" s="125" t="s">
        <v>55</v>
      </c>
      <c r="E6879" s="137">
        <v>2026</v>
      </c>
      <c r="F6879" s="68" t="str">
        <f t="shared" si="250"/>
        <v>175812. Vigilancia de la Salud AmbientalVigilancia de la Salud Ambiental2026</v>
      </c>
      <c r="G6879" s="134" t="s">
        <v>696</v>
      </c>
      <c r="H6879" s="134" t="s">
        <v>388</v>
      </c>
      <c r="I6879" s="125" t="s">
        <v>410</v>
      </c>
      <c r="J6879" s="134" t="s">
        <v>697</v>
      </c>
      <c r="K6879" s="126" t="s">
        <v>698</v>
      </c>
      <c r="L6879" s="126" t="s">
        <v>698</v>
      </c>
      <c r="M6879" s="166" t="s">
        <v>63</v>
      </c>
      <c r="N6879" s="11" t="s">
        <v>52</v>
      </c>
      <c r="O6879" s="68" t="str">
        <f t="shared" si="251"/>
        <v>175812. Vigilancia de la Salud AmbientalVigilancia de la Salud Ambiental20262_ENGATIVA2_ABRIL_2026</v>
      </c>
      <c r="P6879" s="129">
        <f t="shared" si="252"/>
        <v>91656</v>
      </c>
      <c r="S6879" s="164">
        <v>1</v>
      </c>
      <c r="T6879" s="165">
        <v>91656</v>
      </c>
    </row>
    <row r="6880" spans="2:20" ht="48" hidden="1">
      <c r="B6880" s="123">
        <v>1758</v>
      </c>
      <c r="C6880" s="125" t="s">
        <v>54</v>
      </c>
      <c r="D6880" s="125" t="s">
        <v>55</v>
      </c>
      <c r="E6880" s="137">
        <v>2026</v>
      </c>
      <c r="F6880" s="68" t="str">
        <f t="shared" si="250"/>
        <v>175812. Vigilancia de la Salud AmbientalVigilancia de la Salud Ambiental2026</v>
      </c>
      <c r="G6880" s="134" t="s">
        <v>696</v>
      </c>
      <c r="H6880" s="134" t="s">
        <v>388</v>
      </c>
      <c r="I6880" s="125" t="s">
        <v>410</v>
      </c>
      <c r="J6880" s="134" t="s">
        <v>697</v>
      </c>
      <c r="K6880" s="126" t="s">
        <v>698</v>
      </c>
      <c r="L6880" s="126" t="s">
        <v>698</v>
      </c>
      <c r="M6880" s="166" t="s">
        <v>77</v>
      </c>
      <c r="N6880" s="11" t="s">
        <v>52</v>
      </c>
      <c r="O6880" s="68" t="str">
        <f t="shared" si="251"/>
        <v>175812. Vigilancia de la Salud AmbientalVigilancia de la Salud Ambiental20263_SUBA2_ABRIL_2026</v>
      </c>
      <c r="P6880" s="129">
        <f t="shared" si="252"/>
        <v>91656</v>
      </c>
      <c r="S6880" s="164">
        <v>6</v>
      </c>
      <c r="T6880" s="165">
        <v>549936</v>
      </c>
    </row>
    <row r="6881" spans="2:20" ht="48" hidden="1">
      <c r="B6881" s="123">
        <v>1758</v>
      </c>
      <c r="C6881" s="125" t="s">
        <v>54</v>
      </c>
      <c r="D6881" s="125" t="s">
        <v>55</v>
      </c>
      <c r="E6881" s="137">
        <v>2026</v>
      </c>
      <c r="F6881" s="68" t="str">
        <f t="shared" si="250"/>
        <v>175812. Vigilancia de la Salud AmbientalVigilancia de la Salud Ambiental2026</v>
      </c>
      <c r="G6881" s="134" t="s">
        <v>696</v>
      </c>
      <c r="H6881" s="134" t="s">
        <v>388</v>
      </c>
      <c r="I6881" s="125" t="s">
        <v>410</v>
      </c>
      <c r="J6881" s="134" t="s">
        <v>697</v>
      </c>
      <c r="K6881" s="126" t="s">
        <v>698</v>
      </c>
      <c r="L6881" s="126" t="s">
        <v>698</v>
      </c>
      <c r="M6881" s="166" t="s">
        <v>66</v>
      </c>
      <c r="N6881" s="11" t="s">
        <v>52</v>
      </c>
      <c r="O6881" s="68" t="str">
        <f t="shared" si="251"/>
        <v>175812. Vigilancia de la Salud AmbientalVigilancia de la Salud Ambiental20265_BARRIOS_UNIDOS2_ABRIL_2026</v>
      </c>
      <c r="P6881" s="129">
        <f t="shared" si="252"/>
        <v>0</v>
      </c>
      <c r="S6881" s="164">
        <v>0</v>
      </c>
      <c r="T6881" s="165">
        <v>0</v>
      </c>
    </row>
    <row r="6882" spans="2:20" ht="48" hidden="1">
      <c r="B6882" s="123">
        <v>1758</v>
      </c>
      <c r="C6882" s="125" t="s">
        <v>54</v>
      </c>
      <c r="D6882" s="125" t="s">
        <v>55</v>
      </c>
      <c r="E6882" s="137">
        <v>2026</v>
      </c>
      <c r="F6882" s="68" t="str">
        <f t="shared" si="250"/>
        <v>175812. Vigilancia de la Salud AmbientalVigilancia de la Salud Ambiental2026</v>
      </c>
      <c r="G6882" s="134" t="s">
        <v>696</v>
      </c>
      <c r="H6882" s="134" t="s">
        <v>388</v>
      </c>
      <c r="I6882" s="125" t="s">
        <v>410</v>
      </c>
      <c r="J6882" s="134" t="s">
        <v>697</v>
      </c>
      <c r="K6882" s="126" t="s">
        <v>698</v>
      </c>
      <c r="L6882" s="126" t="s">
        <v>698</v>
      </c>
      <c r="M6882" s="166" t="s">
        <v>107</v>
      </c>
      <c r="N6882" s="11" t="s">
        <v>52</v>
      </c>
      <c r="O6882" s="68" t="str">
        <f t="shared" si="251"/>
        <v>175812. Vigilancia de la Salud AmbientalVigilancia de la Salud Ambiental20266_TEUSAQUILLO2_ABRIL_2026</v>
      </c>
      <c r="P6882" s="129">
        <f t="shared" si="252"/>
        <v>0</v>
      </c>
      <c r="S6882" s="164">
        <v>0</v>
      </c>
      <c r="T6882" s="165">
        <v>0</v>
      </c>
    </row>
    <row r="6883" spans="2:20" ht="48" hidden="1">
      <c r="B6883" s="123">
        <v>1759</v>
      </c>
      <c r="C6883" s="125" t="s">
        <v>54</v>
      </c>
      <c r="D6883" s="125" t="s">
        <v>55</v>
      </c>
      <c r="E6883" s="137">
        <v>2026</v>
      </c>
      <c r="F6883" s="68" t="str">
        <f t="shared" si="250"/>
        <v>175912. Vigilancia de la Salud AmbientalVigilancia de la Salud Ambiental2026</v>
      </c>
      <c r="G6883" s="134" t="s">
        <v>696</v>
      </c>
      <c r="H6883" s="134" t="s">
        <v>388</v>
      </c>
      <c r="I6883" s="125" t="s">
        <v>410</v>
      </c>
      <c r="J6883" s="134" t="s">
        <v>697</v>
      </c>
      <c r="K6883" s="126" t="s">
        <v>698</v>
      </c>
      <c r="L6883" s="126" t="s">
        <v>698</v>
      </c>
      <c r="M6883" s="166" t="s">
        <v>74</v>
      </c>
      <c r="N6883" s="11" t="s">
        <v>52</v>
      </c>
      <c r="O6883" s="68" t="str">
        <f t="shared" si="251"/>
        <v>175912. Vigilancia de la Salud AmbientalVigilancia de la Salud Ambiental20264_CHAPINERO2_ABRIL_2026</v>
      </c>
      <c r="P6883" s="129">
        <f t="shared" si="252"/>
        <v>76380</v>
      </c>
      <c r="S6883" s="164">
        <v>2</v>
      </c>
      <c r="T6883" s="165">
        <v>152760</v>
      </c>
    </row>
    <row r="6884" spans="2:20" ht="48" hidden="1">
      <c r="B6884" s="123">
        <v>1759</v>
      </c>
      <c r="C6884" s="125" t="s">
        <v>54</v>
      </c>
      <c r="D6884" s="125" t="s">
        <v>55</v>
      </c>
      <c r="E6884" s="137">
        <v>2026</v>
      </c>
      <c r="F6884" s="68" t="str">
        <f t="shared" si="250"/>
        <v>175912. Vigilancia de la Salud AmbientalVigilancia de la Salud Ambiental2026</v>
      </c>
      <c r="G6884" s="134" t="s">
        <v>696</v>
      </c>
      <c r="H6884" s="134" t="s">
        <v>388</v>
      </c>
      <c r="I6884" s="125" t="s">
        <v>410</v>
      </c>
      <c r="J6884" s="134" t="s">
        <v>697</v>
      </c>
      <c r="K6884" s="126" t="s">
        <v>698</v>
      </c>
      <c r="L6884" s="126" t="s">
        <v>698</v>
      </c>
      <c r="M6884" s="166" t="s">
        <v>56</v>
      </c>
      <c r="N6884" s="11" t="s">
        <v>52</v>
      </c>
      <c r="O6884" s="68" t="str">
        <f t="shared" si="251"/>
        <v>175912. Vigilancia de la Salud AmbientalVigilancia de la Salud Ambiental20261_USAQUEN2_ABRIL_2026</v>
      </c>
      <c r="P6884" s="129">
        <f t="shared" si="252"/>
        <v>76380</v>
      </c>
      <c r="S6884" s="164">
        <v>58</v>
      </c>
      <c r="T6884" s="165">
        <v>4430040</v>
      </c>
    </row>
    <row r="6885" spans="2:20" ht="48" hidden="1">
      <c r="B6885" s="123">
        <v>1759</v>
      </c>
      <c r="C6885" s="125" t="s">
        <v>54</v>
      </c>
      <c r="D6885" s="125" t="s">
        <v>55</v>
      </c>
      <c r="E6885" s="137">
        <v>2026</v>
      </c>
      <c r="F6885" s="68" t="str">
        <f t="shared" si="250"/>
        <v>175912. Vigilancia de la Salud AmbientalVigilancia de la Salud Ambiental2026</v>
      </c>
      <c r="G6885" s="134" t="s">
        <v>696</v>
      </c>
      <c r="H6885" s="134" t="s">
        <v>388</v>
      </c>
      <c r="I6885" s="125" t="s">
        <v>410</v>
      </c>
      <c r="J6885" s="134" t="s">
        <v>697</v>
      </c>
      <c r="K6885" s="126" t="s">
        <v>698</v>
      </c>
      <c r="L6885" s="126" t="s">
        <v>698</v>
      </c>
      <c r="M6885" s="166" t="s">
        <v>63</v>
      </c>
      <c r="N6885" s="11" t="s">
        <v>52</v>
      </c>
      <c r="O6885" s="68" t="str">
        <f t="shared" si="251"/>
        <v>175912. Vigilancia de la Salud AmbientalVigilancia de la Salud Ambiental20262_ENGATIVA2_ABRIL_2026</v>
      </c>
      <c r="P6885" s="129">
        <f t="shared" si="252"/>
        <v>76380</v>
      </c>
      <c r="S6885" s="164">
        <v>62</v>
      </c>
      <c r="T6885" s="165">
        <v>4735560</v>
      </c>
    </row>
    <row r="6886" spans="2:20" ht="48" hidden="1">
      <c r="B6886" s="123">
        <v>1759</v>
      </c>
      <c r="C6886" s="125" t="s">
        <v>54</v>
      </c>
      <c r="D6886" s="125" t="s">
        <v>55</v>
      </c>
      <c r="E6886" s="137">
        <v>2026</v>
      </c>
      <c r="F6886" s="68" t="str">
        <f t="shared" si="250"/>
        <v>175912. Vigilancia de la Salud AmbientalVigilancia de la Salud Ambiental2026</v>
      </c>
      <c r="G6886" s="134" t="s">
        <v>696</v>
      </c>
      <c r="H6886" s="134" t="s">
        <v>388</v>
      </c>
      <c r="I6886" s="125" t="s">
        <v>410</v>
      </c>
      <c r="J6886" s="134" t="s">
        <v>697</v>
      </c>
      <c r="K6886" s="126" t="s">
        <v>698</v>
      </c>
      <c r="L6886" s="126" t="s">
        <v>698</v>
      </c>
      <c r="M6886" s="166" t="s">
        <v>77</v>
      </c>
      <c r="N6886" s="11" t="s">
        <v>52</v>
      </c>
      <c r="O6886" s="68" t="str">
        <f t="shared" si="251"/>
        <v>175912. Vigilancia de la Salud AmbientalVigilancia de la Salud Ambiental20263_SUBA2_ABRIL_2026</v>
      </c>
      <c r="P6886" s="129">
        <f t="shared" si="252"/>
        <v>76380</v>
      </c>
      <c r="S6886" s="164">
        <v>102</v>
      </c>
      <c r="T6886" s="165">
        <v>7790760</v>
      </c>
    </row>
    <row r="6887" spans="2:20" ht="48" hidden="1">
      <c r="B6887" s="123">
        <v>1759</v>
      </c>
      <c r="C6887" s="125" t="s">
        <v>54</v>
      </c>
      <c r="D6887" s="125" t="s">
        <v>55</v>
      </c>
      <c r="E6887" s="137">
        <v>2026</v>
      </c>
      <c r="F6887" s="68" t="str">
        <f t="shared" si="250"/>
        <v>175912. Vigilancia de la Salud AmbientalVigilancia de la Salud Ambiental2026</v>
      </c>
      <c r="G6887" s="134" t="s">
        <v>696</v>
      </c>
      <c r="H6887" s="134" t="s">
        <v>388</v>
      </c>
      <c r="I6887" s="125" t="s">
        <v>410</v>
      </c>
      <c r="J6887" s="134" t="s">
        <v>697</v>
      </c>
      <c r="K6887" s="126" t="s">
        <v>698</v>
      </c>
      <c r="L6887" s="126" t="s">
        <v>698</v>
      </c>
      <c r="M6887" s="166" t="s">
        <v>66</v>
      </c>
      <c r="N6887" s="11" t="s">
        <v>52</v>
      </c>
      <c r="O6887" s="68" t="str">
        <f t="shared" si="251"/>
        <v>175912. Vigilancia de la Salud AmbientalVigilancia de la Salud Ambiental20265_BARRIOS_UNIDOS2_ABRIL_2026</v>
      </c>
      <c r="P6887" s="129">
        <f t="shared" si="252"/>
        <v>76380</v>
      </c>
      <c r="S6887" s="164">
        <v>93</v>
      </c>
      <c r="T6887" s="165">
        <v>7103340</v>
      </c>
    </row>
    <row r="6888" spans="2:20" ht="48" hidden="1">
      <c r="B6888" s="123">
        <v>1759</v>
      </c>
      <c r="C6888" s="125" t="s">
        <v>54</v>
      </c>
      <c r="D6888" s="125" t="s">
        <v>55</v>
      </c>
      <c r="E6888" s="137">
        <v>2026</v>
      </c>
      <c r="F6888" s="68" t="str">
        <f t="shared" si="250"/>
        <v>175912. Vigilancia de la Salud AmbientalVigilancia de la Salud Ambiental2026</v>
      </c>
      <c r="G6888" s="134" t="s">
        <v>696</v>
      </c>
      <c r="H6888" s="134" t="s">
        <v>388</v>
      </c>
      <c r="I6888" s="125" t="s">
        <v>410</v>
      </c>
      <c r="J6888" s="134" t="s">
        <v>697</v>
      </c>
      <c r="K6888" s="126" t="s">
        <v>698</v>
      </c>
      <c r="L6888" s="126" t="s">
        <v>698</v>
      </c>
      <c r="M6888" s="166" t="s">
        <v>107</v>
      </c>
      <c r="N6888" s="11" t="s">
        <v>52</v>
      </c>
      <c r="O6888" s="68" t="str">
        <f t="shared" si="251"/>
        <v>175912. Vigilancia de la Salud AmbientalVigilancia de la Salud Ambiental20266_TEUSAQUILLO2_ABRIL_2026</v>
      </c>
      <c r="P6888" s="129">
        <f t="shared" si="252"/>
        <v>76380</v>
      </c>
      <c r="S6888" s="164">
        <v>5</v>
      </c>
      <c r="T6888" s="165">
        <v>381900</v>
      </c>
    </row>
    <row r="6889" spans="2:20" ht="48" hidden="1">
      <c r="B6889" s="123">
        <v>1760</v>
      </c>
      <c r="C6889" s="125" t="s">
        <v>54</v>
      </c>
      <c r="D6889" s="125" t="s">
        <v>55</v>
      </c>
      <c r="E6889" s="137">
        <v>2026</v>
      </c>
      <c r="F6889" s="68" t="str">
        <f t="shared" si="250"/>
        <v>176012. Vigilancia de la Salud AmbientalVigilancia de la Salud Ambiental2026</v>
      </c>
      <c r="G6889" s="134" t="s">
        <v>696</v>
      </c>
      <c r="H6889" s="134" t="s">
        <v>388</v>
      </c>
      <c r="I6889" s="125" t="s">
        <v>410</v>
      </c>
      <c r="J6889" s="134" t="s">
        <v>697</v>
      </c>
      <c r="K6889" s="126" t="s">
        <v>698</v>
      </c>
      <c r="L6889" s="126" t="s">
        <v>698</v>
      </c>
      <c r="M6889" s="166" t="s">
        <v>74</v>
      </c>
      <c r="N6889" s="11" t="s">
        <v>52</v>
      </c>
      <c r="O6889" s="68" t="str">
        <f t="shared" si="251"/>
        <v>176012. Vigilancia de la Salud AmbientalVigilancia de la Salud Ambiental20264_CHAPINERO2_ABRIL_2026</v>
      </c>
      <c r="P6889" s="129">
        <f t="shared" si="252"/>
        <v>0</v>
      </c>
      <c r="S6889" s="164">
        <v>0</v>
      </c>
      <c r="T6889" s="165">
        <v>0</v>
      </c>
    </row>
    <row r="6890" spans="2:20" ht="48" hidden="1">
      <c r="B6890" s="123">
        <v>1760</v>
      </c>
      <c r="C6890" s="125" t="s">
        <v>54</v>
      </c>
      <c r="D6890" s="125" t="s">
        <v>55</v>
      </c>
      <c r="E6890" s="137">
        <v>2026</v>
      </c>
      <c r="F6890" s="68" t="str">
        <f t="shared" si="250"/>
        <v>176012. Vigilancia de la Salud AmbientalVigilancia de la Salud Ambiental2026</v>
      </c>
      <c r="G6890" s="134" t="s">
        <v>696</v>
      </c>
      <c r="H6890" s="134" t="s">
        <v>388</v>
      </c>
      <c r="I6890" s="125" t="s">
        <v>410</v>
      </c>
      <c r="J6890" s="134" t="s">
        <v>697</v>
      </c>
      <c r="K6890" s="126" t="s">
        <v>698</v>
      </c>
      <c r="L6890" s="126" t="s">
        <v>698</v>
      </c>
      <c r="M6890" s="166" t="s">
        <v>56</v>
      </c>
      <c r="N6890" s="11" t="s">
        <v>52</v>
      </c>
      <c r="O6890" s="68" t="str">
        <f t="shared" si="251"/>
        <v>176012. Vigilancia de la Salud AmbientalVigilancia de la Salud Ambiental20261_USAQUEN2_ABRIL_2026</v>
      </c>
      <c r="P6890" s="129">
        <f t="shared" si="252"/>
        <v>91656</v>
      </c>
      <c r="S6890" s="164">
        <v>1</v>
      </c>
      <c r="T6890" s="165">
        <v>91656</v>
      </c>
    </row>
    <row r="6891" spans="2:20" ht="48" hidden="1">
      <c r="B6891" s="123">
        <v>1760</v>
      </c>
      <c r="C6891" s="125" t="s">
        <v>54</v>
      </c>
      <c r="D6891" s="125" t="s">
        <v>55</v>
      </c>
      <c r="E6891" s="137">
        <v>2026</v>
      </c>
      <c r="F6891" s="68" t="str">
        <f t="shared" ref="F6891:F6954" si="253">B6891&amp;C6891&amp;D6891&amp;E6891</f>
        <v>176012. Vigilancia de la Salud AmbientalVigilancia de la Salud Ambiental2026</v>
      </c>
      <c r="G6891" s="134" t="s">
        <v>696</v>
      </c>
      <c r="H6891" s="134" t="s">
        <v>388</v>
      </c>
      <c r="I6891" s="125" t="s">
        <v>410</v>
      </c>
      <c r="J6891" s="134" t="s">
        <v>697</v>
      </c>
      <c r="K6891" s="126" t="s">
        <v>698</v>
      </c>
      <c r="L6891" s="126" t="s">
        <v>698</v>
      </c>
      <c r="M6891" s="166" t="s">
        <v>63</v>
      </c>
      <c r="N6891" s="11" t="s">
        <v>52</v>
      </c>
      <c r="O6891" s="68" t="str">
        <f t="shared" si="251"/>
        <v>176012. Vigilancia de la Salud AmbientalVigilancia de la Salud Ambiental20262_ENGATIVA2_ABRIL_2026</v>
      </c>
      <c r="P6891" s="129">
        <f t="shared" si="252"/>
        <v>0</v>
      </c>
      <c r="S6891" s="164">
        <v>0</v>
      </c>
      <c r="T6891" s="165">
        <v>0</v>
      </c>
    </row>
    <row r="6892" spans="2:20" ht="48" hidden="1">
      <c r="B6892" s="123">
        <v>1760</v>
      </c>
      <c r="C6892" s="125" t="s">
        <v>54</v>
      </c>
      <c r="D6892" s="125" t="s">
        <v>55</v>
      </c>
      <c r="E6892" s="137">
        <v>2026</v>
      </c>
      <c r="F6892" s="68" t="str">
        <f t="shared" si="253"/>
        <v>176012. Vigilancia de la Salud AmbientalVigilancia de la Salud Ambiental2026</v>
      </c>
      <c r="G6892" s="134" t="s">
        <v>696</v>
      </c>
      <c r="H6892" s="134" t="s">
        <v>388</v>
      </c>
      <c r="I6892" s="125" t="s">
        <v>410</v>
      </c>
      <c r="J6892" s="134" t="s">
        <v>697</v>
      </c>
      <c r="K6892" s="126" t="s">
        <v>698</v>
      </c>
      <c r="L6892" s="126" t="s">
        <v>698</v>
      </c>
      <c r="M6892" s="166" t="s">
        <v>77</v>
      </c>
      <c r="N6892" s="11" t="s">
        <v>52</v>
      </c>
      <c r="O6892" s="68" t="str">
        <f t="shared" si="251"/>
        <v>176012. Vigilancia de la Salud AmbientalVigilancia de la Salud Ambiental20263_SUBA2_ABRIL_2026</v>
      </c>
      <c r="P6892" s="129">
        <f t="shared" si="252"/>
        <v>0</v>
      </c>
      <c r="S6892" s="164">
        <v>0</v>
      </c>
      <c r="T6892" s="165">
        <v>0</v>
      </c>
    </row>
    <row r="6893" spans="2:20" ht="48" hidden="1">
      <c r="B6893" s="123">
        <v>1760</v>
      </c>
      <c r="C6893" s="125" t="s">
        <v>54</v>
      </c>
      <c r="D6893" s="125" t="s">
        <v>55</v>
      </c>
      <c r="E6893" s="137">
        <v>2026</v>
      </c>
      <c r="F6893" s="68" t="str">
        <f t="shared" si="253"/>
        <v>176012. Vigilancia de la Salud AmbientalVigilancia de la Salud Ambiental2026</v>
      </c>
      <c r="G6893" s="134" t="s">
        <v>696</v>
      </c>
      <c r="H6893" s="134" t="s">
        <v>388</v>
      </c>
      <c r="I6893" s="125" t="s">
        <v>410</v>
      </c>
      <c r="J6893" s="134" t="s">
        <v>697</v>
      </c>
      <c r="K6893" s="126" t="s">
        <v>698</v>
      </c>
      <c r="L6893" s="126" t="s">
        <v>698</v>
      </c>
      <c r="M6893" s="166" t="s">
        <v>66</v>
      </c>
      <c r="N6893" s="11" t="s">
        <v>52</v>
      </c>
      <c r="O6893" s="68" t="str">
        <f t="shared" si="251"/>
        <v>176012. Vigilancia de la Salud AmbientalVigilancia de la Salud Ambiental20265_BARRIOS_UNIDOS2_ABRIL_2026</v>
      </c>
      <c r="P6893" s="129">
        <f t="shared" si="252"/>
        <v>0</v>
      </c>
      <c r="S6893" s="164">
        <v>0</v>
      </c>
      <c r="T6893" s="165">
        <v>0</v>
      </c>
    </row>
    <row r="6894" spans="2:20" ht="48" hidden="1">
      <c r="B6894" s="123">
        <v>1761</v>
      </c>
      <c r="C6894" s="125" t="s">
        <v>54</v>
      </c>
      <c r="D6894" s="125" t="s">
        <v>55</v>
      </c>
      <c r="E6894" s="137">
        <v>2026</v>
      </c>
      <c r="F6894" s="68" t="str">
        <f t="shared" si="253"/>
        <v>176112. Vigilancia de la Salud AmbientalVigilancia de la Salud Ambiental2026</v>
      </c>
      <c r="G6894" s="134" t="s">
        <v>696</v>
      </c>
      <c r="H6894" s="134" t="s">
        <v>388</v>
      </c>
      <c r="I6894" s="125" t="s">
        <v>410</v>
      </c>
      <c r="J6894" s="134" t="s">
        <v>697</v>
      </c>
      <c r="K6894" s="126" t="s">
        <v>698</v>
      </c>
      <c r="L6894" s="126" t="s">
        <v>698</v>
      </c>
      <c r="M6894" s="166" t="s">
        <v>74</v>
      </c>
      <c r="N6894" s="11" t="s">
        <v>52</v>
      </c>
      <c r="O6894" s="68" t="str">
        <f t="shared" si="251"/>
        <v>176112. Vigilancia de la Salud AmbientalVigilancia de la Salud Ambiental20264_CHAPINERO2_ABRIL_2026</v>
      </c>
      <c r="P6894" s="129">
        <f t="shared" si="252"/>
        <v>61104</v>
      </c>
      <c r="S6894" s="164">
        <v>6</v>
      </c>
      <c r="T6894" s="165">
        <v>366624</v>
      </c>
    </row>
    <row r="6895" spans="2:20" ht="48" hidden="1">
      <c r="B6895" s="123">
        <v>1761</v>
      </c>
      <c r="C6895" s="125" t="s">
        <v>54</v>
      </c>
      <c r="D6895" s="125" t="s">
        <v>55</v>
      </c>
      <c r="E6895" s="137">
        <v>2026</v>
      </c>
      <c r="F6895" s="68" t="str">
        <f t="shared" si="253"/>
        <v>176112. Vigilancia de la Salud AmbientalVigilancia de la Salud Ambiental2026</v>
      </c>
      <c r="G6895" s="134" t="s">
        <v>696</v>
      </c>
      <c r="H6895" s="134" t="s">
        <v>388</v>
      </c>
      <c r="I6895" s="125" t="s">
        <v>410</v>
      </c>
      <c r="J6895" s="134" t="s">
        <v>697</v>
      </c>
      <c r="K6895" s="126" t="s">
        <v>698</v>
      </c>
      <c r="L6895" s="126" t="s">
        <v>698</v>
      </c>
      <c r="M6895" s="166" t="s">
        <v>56</v>
      </c>
      <c r="N6895" s="11" t="s">
        <v>52</v>
      </c>
      <c r="O6895" s="68" t="str">
        <f t="shared" si="251"/>
        <v>176112. Vigilancia de la Salud AmbientalVigilancia de la Salud Ambiental20261_USAQUEN2_ABRIL_2026</v>
      </c>
      <c r="P6895" s="129">
        <f t="shared" si="252"/>
        <v>61104</v>
      </c>
      <c r="S6895" s="164">
        <v>4</v>
      </c>
      <c r="T6895" s="165">
        <v>244416</v>
      </c>
    </row>
    <row r="6896" spans="2:20" ht="48" hidden="1">
      <c r="B6896" s="123">
        <v>1761</v>
      </c>
      <c r="C6896" s="125" t="s">
        <v>54</v>
      </c>
      <c r="D6896" s="125" t="s">
        <v>55</v>
      </c>
      <c r="E6896" s="137">
        <v>2026</v>
      </c>
      <c r="F6896" s="68" t="str">
        <f t="shared" si="253"/>
        <v>176112. Vigilancia de la Salud AmbientalVigilancia de la Salud Ambiental2026</v>
      </c>
      <c r="G6896" s="134" t="s">
        <v>696</v>
      </c>
      <c r="H6896" s="134" t="s">
        <v>388</v>
      </c>
      <c r="I6896" s="125" t="s">
        <v>410</v>
      </c>
      <c r="J6896" s="134" t="s">
        <v>697</v>
      </c>
      <c r="K6896" s="126" t="s">
        <v>698</v>
      </c>
      <c r="L6896" s="126" t="s">
        <v>698</v>
      </c>
      <c r="M6896" s="166" t="s">
        <v>63</v>
      </c>
      <c r="N6896" s="11" t="s">
        <v>52</v>
      </c>
      <c r="O6896" s="68" t="str">
        <f t="shared" si="251"/>
        <v>176112. Vigilancia de la Salud AmbientalVigilancia de la Salud Ambiental20262_ENGATIVA2_ABRIL_2026</v>
      </c>
      <c r="P6896" s="129">
        <f t="shared" si="252"/>
        <v>61104</v>
      </c>
      <c r="S6896" s="164">
        <v>5</v>
      </c>
      <c r="T6896" s="165">
        <v>305520</v>
      </c>
    </row>
    <row r="6897" spans="2:20" ht="48" hidden="1">
      <c r="B6897" s="123">
        <v>1761</v>
      </c>
      <c r="C6897" s="125" t="s">
        <v>54</v>
      </c>
      <c r="D6897" s="125" t="s">
        <v>55</v>
      </c>
      <c r="E6897" s="137">
        <v>2026</v>
      </c>
      <c r="F6897" s="68" t="str">
        <f t="shared" si="253"/>
        <v>176112. Vigilancia de la Salud AmbientalVigilancia de la Salud Ambiental2026</v>
      </c>
      <c r="G6897" s="134" t="s">
        <v>696</v>
      </c>
      <c r="H6897" s="134" t="s">
        <v>388</v>
      </c>
      <c r="I6897" s="125" t="s">
        <v>410</v>
      </c>
      <c r="J6897" s="134" t="s">
        <v>697</v>
      </c>
      <c r="K6897" s="126" t="s">
        <v>698</v>
      </c>
      <c r="L6897" s="126" t="s">
        <v>698</v>
      </c>
      <c r="M6897" s="166" t="s">
        <v>77</v>
      </c>
      <c r="N6897" s="11" t="s">
        <v>52</v>
      </c>
      <c r="O6897" s="68" t="str">
        <f t="shared" si="251"/>
        <v>176112. Vigilancia de la Salud AmbientalVigilancia de la Salud Ambiental20263_SUBA2_ABRIL_2026</v>
      </c>
      <c r="P6897" s="129">
        <f t="shared" si="252"/>
        <v>61104</v>
      </c>
      <c r="S6897" s="164">
        <v>16</v>
      </c>
      <c r="T6897" s="165">
        <v>977664</v>
      </c>
    </row>
    <row r="6898" spans="2:20" ht="48" hidden="1">
      <c r="B6898" s="123">
        <v>1761</v>
      </c>
      <c r="C6898" s="125" t="s">
        <v>54</v>
      </c>
      <c r="D6898" s="125" t="s">
        <v>55</v>
      </c>
      <c r="E6898" s="137">
        <v>2026</v>
      </c>
      <c r="F6898" s="68" t="str">
        <f t="shared" si="253"/>
        <v>176112. Vigilancia de la Salud AmbientalVigilancia de la Salud Ambiental2026</v>
      </c>
      <c r="G6898" s="134" t="s">
        <v>696</v>
      </c>
      <c r="H6898" s="134" t="s">
        <v>388</v>
      </c>
      <c r="I6898" s="125" t="s">
        <v>410</v>
      </c>
      <c r="J6898" s="134" t="s">
        <v>697</v>
      </c>
      <c r="K6898" s="126" t="s">
        <v>698</v>
      </c>
      <c r="L6898" s="126" t="s">
        <v>698</v>
      </c>
      <c r="M6898" s="166" t="s">
        <v>66</v>
      </c>
      <c r="N6898" s="11" t="s">
        <v>52</v>
      </c>
      <c r="O6898" s="68" t="str">
        <f t="shared" si="251"/>
        <v>176112. Vigilancia de la Salud AmbientalVigilancia de la Salud Ambiental20265_BARRIOS_UNIDOS2_ABRIL_2026</v>
      </c>
      <c r="P6898" s="129">
        <f t="shared" si="252"/>
        <v>61104</v>
      </c>
      <c r="S6898" s="164">
        <v>6</v>
      </c>
      <c r="T6898" s="165">
        <v>366624</v>
      </c>
    </row>
    <row r="6899" spans="2:20" ht="48" hidden="1">
      <c r="B6899" s="123">
        <v>1761</v>
      </c>
      <c r="C6899" s="125" t="s">
        <v>54</v>
      </c>
      <c r="D6899" s="125" t="s">
        <v>55</v>
      </c>
      <c r="E6899" s="137">
        <v>2026</v>
      </c>
      <c r="F6899" s="68" t="str">
        <f t="shared" si="253"/>
        <v>176112. Vigilancia de la Salud AmbientalVigilancia de la Salud Ambiental2026</v>
      </c>
      <c r="G6899" s="134" t="s">
        <v>696</v>
      </c>
      <c r="H6899" s="134" t="s">
        <v>388</v>
      </c>
      <c r="I6899" s="125" t="s">
        <v>410</v>
      </c>
      <c r="J6899" s="134" t="s">
        <v>697</v>
      </c>
      <c r="K6899" s="126" t="s">
        <v>698</v>
      </c>
      <c r="L6899" s="126" t="s">
        <v>698</v>
      </c>
      <c r="M6899" s="166" t="s">
        <v>107</v>
      </c>
      <c r="N6899" s="11" t="s">
        <v>52</v>
      </c>
      <c r="O6899" s="68" t="str">
        <f t="shared" si="251"/>
        <v>176112. Vigilancia de la Salud AmbientalVigilancia de la Salud Ambiental20266_TEUSAQUILLO2_ABRIL_2026</v>
      </c>
      <c r="P6899" s="129">
        <f t="shared" si="252"/>
        <v>61104</v>
      </c>
      <c r="S6899" s="164">
        <v>2</v>
      </c>
      <c r="T6899" s="165">
        <v>122208</v>
      </c>
    </row>
    <row r="6900" spans="2:20" ht="48" hidden="1">
      <c r="B6900" s="123">
        <v>1762</v>
      </c>
      <c r="C6900" s="125" t="s">
        <v>54</v>
      </c>
      <c r="D6900" s="125" t="s">
        <v>55</v>
      </c>
      <c r="E6900" s="137">
        <v>2026</v>
      </c>
      <c r="F6900" s="68" t="str">
        <f t="shared" si="253"/>
        <v>176212. Vigilancia de la Salud AmbientalVigilancia de la Salud Ambiental2026</v>
      </c>
      <c r="G6900" s="134" t="s">
        <v>696</v>
      </c>
      <c r="H6900" s="134" t="s">
        <v>388</v>
      </c>
      <c r="I6900" s="125" t="s">
        <v>410</v>
      </c>
      <c r="J6900" s="134" t="s">
        <v>697</v>
      </c>
      <c r="K6900" s="126" t="s">
        <v>698</v>
      </c>
      <c r="L6900" s="126" t="s">
        <v>698</v>
      </c>
      <c r="M6900" s="166" t="s">
        <v>74</v>
      </c>
      <c r="N6900" s="11" t="s">
        <v>52</v>
      </c>
      <c r="O6900" s="68" t="str">
        <f t="shared" si="251"/>
        <v>176212. Vigilancia de la Salud AmbientalVigilancia de la Salud Ambiental20264_CHAPINERO2_ABRIL_2026</v>
      </c>
      <c r="P6900" s="129">
        <f t="shared" si="252"/>
        <v>91656</v>
      </c>
      <c r="S6900" s="164">
        <v>10</v>
      </c>
      <c r="T6900" s="165">
        <v>916560</v>
      </c>
    </row>
    <row r="6901" spans="2:20" ht="48" hidden="1">
      <c r="B6901" s="123">
        <v>1762</v>
      </c>
      <c r="C6901" s="125" t="s">
        <v>54</v>
      </c>
      <c r="D6901" s="125" t="s">
        <v>55</v>
      </c>
      <c r="E6901" s="137">
        <v>2026</v>
      </c>
      <c r="F6901" s="68" t="str">
        <f t="shared" si="253"/>
        <v>176212. Vigilancia de la Salud AmbientalVigilancia de la Salud Ambiental2026</v>
      </c>
      <c r="G6901" s="134" t="s">
        <v>696</v>
      </c>
      <c r="H6901" s="134" t="s">
        <v>388</v>
      </c>
      <c r="I6901" s="125" t="s">
        <v>410</v>
      </c>
      <c r="J6901" s="134" t="s">
        <v>697</v>
      </c>
      <c r="K6901" s="126" t="s">
        <v>698</v>
      </c>
      <c r="L6901" s="126" t="s">
        <v>698</v>
      </c>
      <c r="M6901" s="166" t="s">
        <v>56</v>
      </c>
      <c r="N6901" s="11" t="s">
        <v>52</v>
      </c>
      <c r="O6901" s="68" t="str">
        <f t="shared" si="251"/>
        <v>176212. Vigilancia de la Salud AmbientalVigilancia de la Salud Ambiental20261_USAQUEN2_ABRIL_2026</v>
      </c>
      <c r="P6901" s="129">
        <f t="shared" si="252"/>
        <v>91656</v>
      </c>
      <c r="S6901" s="164">
        <v>3</v>
      </c>
      <c r="T6901" s="165">
        <v>274968</v>
      </c>
    </row>
    <row r="6902" spans="2:20" ht="48" hidden="1">
      <c r="B6902" s="123">
        <v>1762</v>
      </c>
      <c r="C6902" s="125" t="s">
        <v>54</v>
      </c>
      <c r="D6902" s="125" t="s">
        <v>55</v>
      </c>
      <c r="E6902" s="137">
        <v>2026</v>
      </c>
      <c r="F6902" s="68" t="str">
        <f t="shared" si="253"/>
        <v>176212. Vigilancia de la Salud AmbientalVigilancia de la Salud Ambiental2026</v>
      </c>
      <c r="G6902" s="134" t="s">
        <v>696</v>
      </c>
      <c r="H6902" s="134" t="s">
        <v>388</v>
      </c>
      <c r="I6902" s="125" t="s">
        <v>410</v>
      </c>
      <c r="J6902" s="134" t="s">
        <v>697</v>
      </c>
      <c r="K6902" s="126" t="s">
        <v>698</v>
      </c>
      <c r="L6902" s="126" t="s">
        <v>698</v>
      </c>
      <c r="M6902" s="166" t="s">
        <v>63</v>
      </c>
      <c r="N6902" s="11" t="s">
        <v>52</v>
      </c>
      <c r="O6902" s="68" t="str">
        <f t="shared" si="251"/>
        <v>176212. Vigilancia de la Salud AmbientalVigilancia de la Salud Ambiental20262_ENGATIVA2_ABRIL_2026</v>
      </c>
      <c r="P6902" s="129">
        <f t="shared" si="252"/>
        <v>91656</v>
      </c>
      <c r="S6902" s="164">
        <v>3</v>
      </c>
      <c r="T6902" s="165">
        <v>274968</v>
      </c>
    </row>
    <row r="6903" spans="2:20" ht="48" hidden="1">
      <c r="B6903" s="123">
        <v>1762</v>
      </c>
      <c r="C6903" s="125" t="s">
        <v>54</v>
      </c>
      <c r="D6903" s="125" t="s">
        <v>55</v>
      </c>
      <c r="E6903" s="137">
        <v>2026</v>
      </c>
      <c r="F6903" s="68" t="str">
        <f t="shared" si="253"/>
        <v>176212. Vigilancia de la Salud AmbientalVigilancia de la Salud Ambiental2026</v>
      </c>
      <c r="G6903" s="134" t="s">
        <v>696</v>
      </c>
      <c r="H6903" s="134" t="s">
        <v>388</v>
      </c>
      <c r="I6903" s="125" t="s">
        <v>410</v>
      </c>
      <c r="J6903" s="134" t="s">
        <v>697</v>
      </c>
      <c r="K6903" s="126" t="s">
        <v>698</v>
      </c>
      <c r="L6903" s="126" t="s">
        <v>698</v>
      </c>
      <c r="M6903" s="166" t="s">
        <v>77</v>
      </c>
      <c r="N6903" s="11" t="s">
        <v>52</v>
      </c>
      <c r="O6903" s="68" t="str">
        <f t="shared" si="251"/>
        <v>176212. Vigilancia de la Salud AmbientalVigilancia de la Salud Ambiental20263_SUBA2_ABRIL_2026</v>
      </c>
      <c r="P6903" s="129">
        <f t="shared" si="252"/>
        <v>91656</v>
      </c>
      <c r="S6903" s="164">
        <v>7</v>
      </c>
      <c r="T6903" s="165">
        <v>641592</v>
      </c>
    </row>
    <row r="6904" spans="2:20" ht="48" hidden="1">
      <c r="B6904" s="123">
        <v>1762</v>
      </c>
      <c r="C6904" s="125" t="s">
        <v>54</v>
      </c>
      <c r="D6904" s="125" t="s">
        <v>55</v>
      </c>
      <c r="E6904" s="137">
        <v>2026</v>
      </c>
      <c r="F6904" s="68" t="str">
        <f t="shared" si="253"/>
        <v>176212. Vigilancia de la Salud AmbientalVigilancia de la Salud Ambiental2026</v>
      </c>
      <c r="G6904" s="134" t="s">
        <v>696</v>
      </c>
      <c r="H6904" s="134" t="s">
        <v>388</v>
      </c>
      <c r="I6904" s="125" t="s">
        <v>410</v>
      </c>
      <c r="J6904" s="134" t="s">
        <v>697</v>
      </c>
      <c r="K6904" s="126" t="s">
        <v>698</v>
      </c>
      <c r="L6904" s="126" t="s">
        <v>698</v>
      </c>
      <c r="M6904" s="166" t="s">
        <v>66</v>
      </c>
      <c r="N6904" s="11" t="s">
        <v>52</v>
      </c>
      <c r="O6904" s="68" t="str">
        <f t="shared" si="251"/>
        <v>176212. Vigilancia de la Salud AmbientalVigilancia de la Salud Ambiental20265_BARRIOS_UNIDOS2_ABRIL_2026</v>
      </c>
      <c r="P6904" s="129">
        <f t="shared" si="252"/>
        <v>91656</v>
      </c>
      <c r="S6904" s="164">
        <v>3</v>
      </c>
      <c r="T6904" s="165">
        <v>274968</v>
      </c>
    </row>
    <row r="6905" spans="2:20" ht="48" hidden="1">
      <c r="B6905" s="123">
        <v>1762</v>
      </c>
      <c r="C6905" s="125" t="s">
        <v>54</v>
      </c>
      <c r="D6905" s="125" t="s">
        <v>55</v>
      </c>
      <c r="E6905" s="137">
        <v>2026</v>
      </c>
      <c r="F6905" s="68" t="str">
        <f t="shared" si="253"/>
        <v>176212. Vigilancia de la Salud AmbientalVigilancia de la Salud Ambiental2026</v>
      </c>
      <c r="G6905" s="134" t="s">
        <v>696</v>
      </c>
      <c r="H6905" s="134" t="s">
        <v>388</v>
      </c>
      <c r="I6905" s="125" t="s">
        <v>410</v>
      </c>
      <c r="J6905" s="134" t="s">
        <v>697</v>
      </c>
      <c r="K6905" s="126" t="s">
        <v>698</v>
      </c>
      <c r="L6905" s="126" t="s">
        <v>698</v>
      </c>
      <c r="M6905" s="166" t="s">
        <v>107</v>
      </c>
      <c r="N6905" s="11" t="s">
        <v>52</v>
      </c>
      <c r="O6905" s="68" t="str">
        <f t="shared" si="251"/>
        <v>176212. Vigilancia de la Salud AmbientalVigilancia de la Salud Ambiental20266_TEUSAQUILLO2_ABRIL_2026</v>
      </c>
      <c r="P6905" s="129">
        <f t="shared" si="252"/>
        <v>91656</v>
      </c>
      <c r="S6905" s="164">
        <v>2</v>
      </c>
      <c r="T6905" s="165">
        <v>183312</v>
      </c>
    </row>
    <row r="6906" spans="2:20" ht="48" hidden="1">
      <c r="B6906" s="123">
        <v>1763</v>
      </c>
      <c r="C6906" s="125" t="s">
        <v>54</v>
      </c>
      <c r="D6906" s="125" t="s">
        <v>55</v>
      </c>
      <c r="E6906" s="137">
        <v>2026</v>
      </c>
      <c r="F6906" s="68" t="str">
        <f t="shared" si="253"/>
        <v>176312. Vigilancia de la Salud AmbientalVigilancia de la Salud Ambiental2026</v>
      </c>
      <c r="G6906" s="134" t="s">
        <v>696</v>
      </c>
      <c r="H6906" s="134" t="s">
        <v>386</v>
      </c>
      <c r="I6906" s="125" t="s">
        <v>410</v>
      </c>
      <c r="J6906" s="134" t="s">
        <v>697</v>
      </c>
      <c r="K6906" s="126" t="s">
        <v>698</v>
      </c>
      <c r="L6906" s="126" t="s">
        <v>698</v>
      </c>
      <c r="M6906" s="166" t="s">
        <v>74</v>
      </c>
      <c r="N6906" s="11" t="s">
        <v>52</v>
      </c>
      <c r="O6906" s="68" t="str">
        <f t="shared" si="251"/>
        <v>176312. Vigilancia de la Salud AmbientalVigilancia de la Salud Ambiental20264_CHAPINERO2_ABRIL_2026</v>
      </c>
      <c r="P6906" s="129">
        <f t="shared" si="252"/>
        <v>0</v>
      </c>
      <c r="S6906" s="164">
        <v>0</v>
      </c>
      <c r="T6906" s="165">
        <v>0</v>
      </c>
    </row>
    <row r="6907" spans="2:20" ht="48" hidden="1">
      <c r="B6907" s="123">
        <v>1763</v>
      </c>
      <c r="C6907" s="125" t="s">
        <v>54</v>
      </c>
      <c r="D6907" s="125" t="s">
        <v>55</v>
      </c>
      <c r="E6907" s="137">
        <v>2026</v>
      </c>
      <c r="F6907" s="68" t="str">
        <f t="shared" si="253"/>
        <v>176312. Vigilancia de la Salud AmbientalVigilancia de la Salud Ambiental2026</v>
      </c>
      <c r="G6907" s="134" t="s">
        <v>696</v>
      </c>
      <c r="H6907" s="134" t="s">
        <v>386</v>
      </c>
      <c r="I6907" s="125" t="s">
        <v>410</v>
      </c>
      <c r="J6907" s="134" t="s">
        <v>697</v>
      </c>
      <c r="K6907" s="126" t="s">
        <v>698</v>
      </c>
      <c r="L6907" s="126" t="s">
        <v>698</v>
      </c>
      <c r="M6907" s="166" t="s">
        <v>56</v>
      </c>
      <c r="N6907" s="11" t="s">
        <v>52</v>
      </c>
      <c r="O6907" s="68" t="str">
        <f t="shared" si="251"/>
        <v>176312. Vigilancia de la Salud AmbientalVigilancia de la Salud Ambiental20261_USAQUEN2_ABRIL_2026</v>
      </c>
      <c r="P6907" s="129">
        <f t="shared" si="252"/>
        <v>281936</v>
      </c>
      <c r="S6907" s="164">
        <v>4</v>
      </c>
      <c r="T6907" s="165">
        <v>1127744</v>
      </c>
    </row>
    <row r="6908" spans="2:20" ht="48" hidden="1">
      <c r="B6908" s="123">
        <v>1763</v>
      </c>
      <c r="C6908" s="125" t="s">
        <v>54</v>
      </c>
      <c r="D6908" s="125" t="s">
        <v>55</v>
      </c>
      <c r="E6908" s="137">
        <v>2026</v>
      </c>
      <c r="F6908" s="68" t="str">
        <f t="shared" si="253"/>
        <v>176312. Vigilancia de la Salud AmbientalVigilancia de la Salud Ambiental2026</v>
      </c>
      <c r="G6908" s="134" t="s">
        <v>696</v>
      </c>
      <c r="H6908" s="134" t="s">
        <v>386</v>
      </c>
      <c r="I6908" s="125" t="s">
        <v>410</v>
      </c>
      <c r="J6908" s="134" t="s">
        <v>697</v>
      </c>
      <c r="K6908" s="126" t="s">
        <v>698</v>
      </c>
      <c r="L6908" s="126" t="s">
        <v>698</v>
      </c>
      <c r="M6908" s="166" t="s">
        <v>63</v>
      </c>
      <c r="N6908" s="11" t="s">
        <v>52</v>
      </c>
      <c r="O6908" s="68" t="str">
        <f t="shared" ref="O6908:O6971" si="254">+F6908&amp;M6908&amp;N6908</f>
        <v>176312. Vigilancia de la Salud AmbientalVigilancia de la Salud Ambiental20262_ENGATIVA2_ABRIL_2026</v>
      </c>
      <c r="P6908" s="129">
        <f t="shared" si="252"/>
        <v>281936</v>
      </c>
      <c r="S6908" s="164">
        <v>2</v>
      </c>
      <c r="T6908" s="165">
        <v>563872</v>
      </c>
    </row>
    <row r="6909" spans="2:20" ht="48" hidden="1">
      <c r="B6909" s="123">
        <v>1763</v>
      </c>
      <c r="C6909" s="125" t="s">
        <v>54</v>
      </c>
      <c r="D6909" s="125" t="s">
        <v>55</v>
      </c>
      <c r="E6909" s="137">
        <v>2026</v>
      </c>
      <c r="F6909" s="68" t="str">
        <f t="shared" si="253"/>
        <v>176312. Vigilancia de la Salud AmbientalVigilancia de la Salud Ambiental2026</v>
      </c>
      <c r="G6909" s="134" t="s">
        <v>696</v>
      </c>
      <c r="H6909" s="134" t="s">
        <v>386</v>
      </c>
      <c r="I6909" s="125" t="s">
        <v>410</v>
      </c>
      <c r="J6909" s="134" t="s">
        <v>697</v>
      </c>
      <c r="K6909" s="126" t="s">
        <v>698</v>
      </c>
      <c r="L6909" s="126" t="s">
        <v>698</v>
      </c>
      <c r="M6909" s="166" t="s">
        <v>77</v>
      </c>
      <c r="N6909" s="11" t="s">
        <v>52</v>
      </c>
      <c r="O6909" s="68" t="str">
        <f t="shared" si="254"/>
        <v>176312. Vigilancia de la Salud AmbientalVigilancia de la Salud Ambiental20263_SUBA2_ABRIL_2026</v>
      </c>
      <c r="P6909" s="129">
        <f t="shared" si="252"/>
        <v>281936</v>
      </c>
      <c r="S6909" s="164">
        <v>3</v>
      </c>
      <c r="T6909" s="165">
        <v>845808</v>
      </c>
    </row>
    <row r="6910" spans="2:20" ht="48" hidden="1">
      <c r="B6910" s="123">
        <v>1764</v>
      </c>
      <c r="C6910" s="125" t="s">
        <v>54</v>
      </c>
      <c r="D6910" s="125" t="s">
        <v>55</v>
      </c>
      <c r="E6910" s="137">
        <v>2026</v>
      </c>
      <c r="F6910" s="68" t="str">
        <f t="shared" si="253"/>
        <v>176412. Vigilancia de la Salud AmbientalVigilancia de la Salud Ambiental2026</v>
      </c>
      <c r="G6910" s="134" t="s">
        <v>696</v>
      </c>
      <c r="H6910" s="134" t="s">
        <v>699</v>
      </c>
      <c r="I6910" s="125" t="s">
        <v>410</v>
      </c>
      <c r="J6910" s="134" t="s">
        <v>697</v>
      </c>
      <c r="K6910" s="126" t="s">
        <v>698</v>
      </c>
      <c r="L6910" s="126" t="s">
        <v>698</v>
      </c>
      <c r="M6910" s="166" t="s">
        <v>66</v>
      </c>
      <c r="N6910" s="11" t="s">
        <v>52</v>
      </c>
      <c r="O6910" s="68" t="str">
        <f t="shared" si="254"/>
        <v>176412. Vigilancia de la Salud AmbientalVigilancia de la Salud Ambiental20265_BARRIOS_UNIDOS2_ABRIL_2026</v>
      </c>
      <c r="P6910" s="129">
        <f t="shared" si="252"/>
        <v>916560</v>
      </c>
      <c r="S6910" s="164">
        <v>1</v>
      </c>
      <c r="T6910" s="165">
        <v>916560</v>
      </c>
    </row>
    <row r="6911" spans="2:20" ht="48" hidden="1">
      <c r="B6911" s="123">
        <v>1771</v>
      </c>
      <c r="C6911" s="125" t="s">
        <v>54</v>
      </c>
      <c r="D6911" s="125" t="s">
        <v>55</v>
      </c>
      <c r="E6911" s="137">
        <v>2026</v>
      </c>
      <c r="F6911" s="68" t="str">
        <f t="shared" si="253"/>
        <v>177112. Vigilancia de la Salud AmbientalVigilancia de la Salud Ambiental2026</v>
      </c>
      <c r="G6911" s="134" t="s">
        <v>696</v>
      </c>
      <c r="H6911" s="134" t="s">
        <v>386</v>
      </c>
      <c r="I6911" s="125" t="s">
        <v>410</v>
      </c>
      <c r="J6911" s="134" t="s">
        <v>697</v>
      </c>
      <c r="K6911" s="126" t="s">
        <v>698</v>
      </c>
      <c r="L6911" s="126" t="s">
        <v>698</v>
      </c>
      <c r="M6911" s="166" t="s">
        <v>74</v>
      </c>
      <c r="N6911" s="11" t="s">
        <v>52</v>
      </c>
      <c r="O6911" s="68" t="str">
        <f t="shared" si="254"/>
        <v>177112. Vigilancia de la Salud AmbientalVigilancia de la Salud Ambiental20264_CHAPINERO2_ABRIL_2026</v>
      </c>
      <c r="P6911" s="129">
        <f t="shared" si="252"/>
        <v>140968</v>
      </c>
      <c r="S6911" s="164">
        <v>1</v>
      </c>
      <c r="T6911" s="165">
        <v>140968</v>
      </c>
    </row>
    <row r="6912" spans="2:20" ht="48" hidden="1">
      <c r="B6912" s="123">
        <v>1771</v>
      </c>
      <c r="C6912" s="125" t="s">
        <v>54</v>
      </c>
      <c r="D6912" s="125" t="s">
        <v>55</v>
      </c>
      <c r="E6912" s="137">
        <v>2026</v>
      </c>
      <c r="F6912" s="68" t="str">
        <f t="shared" si="253"/>
        <v>177112. Vigilancia de la Salud AmbientalVigilancia de la Salud Ambiental2026</v>
      </c>
      <c r="G6912" s="134" t="s">
        <v>696</v>
      </c>
      <c r="H6912" s="134" t="s">
        <v>386</v>
      </c>
      <c r="I6912" s="125" t="s">
        <v>410</v>
      </c>
      <c r="J6912" s="134" t="s">
        <v>697</v>
      </c>
      <c r="K6912" s="126" t="s">
        <v>698</v>
      </c>
      <c r="L6912" s="126" t="s">
        <v>698</v>
      </c>
      <c r="M6912" s="166" t="s">
        <v>56</v>
      </c>
      <c r="N6912" s="11" t="s">
        <v>52</v>
      </c>
      <c r="O6912" s="68" t="str">
        <f t="shared" si="254"/>
        <v>177112. Vigilancia de la Salud AmbientalVigilancia de la Salud Ambiental20261_USAQUEN2_ABRIL_2026</v>
      </c>
      <c r="P6912" s="129">
        <f t="shared" si="252"/>
        <v>140968</v>
      </c>
      <c r="S6912" s="164">
        <v>1</v>
      </c>
      <c r="T6912" s="165">
        <v>140968</v>
      </c>
    </row>
    <row r="6913" spans="2:20" ht="48" hidden="1">
      <c r="B6913" s="123">
        <v>1771</v>
      </c>
      <c r="C6913" s="125" t="s">
        <v>54</v>
      </c>
      <c r="D6913" s="125" t="s">
        <v>55</v>
      </c>
      <c r="E6913" s="137">
        <v>2026</v>
      </c>
      <c r="F6913" s="68" t="str">
        <f t="shared" si="253"/>
        <v>177112. Vigilancia de la Salud AmbientalVigilancia de la Salud Ambiental2026</v>
      </c>
      <c r="G6913" s="134" t="s">
        <v>696</v>
      </c>
      <c r="H6913" s="134" t="s">
        <v>386</v>
      </c>
      <c r="I6913" s="125" t="s">
        <v>410</v>
      </c>
      <c r="J6913" s="134" t="s">
        <v>697</v>
      </c>
      <c r="K6913" s="126" t="s">
        <v>698</v>
      </c>
      <c r="L6913" s="126" t="s">
        <v>698</v>
      </c>
      <c r="M6913" s="166" t="s">
        <v>63</v>
      </c>
      <c r="N6913" s="11" t="s">
        <v>52</v>
      </c>
      <c r="O6913" s="68" t="str">
        <f t="shared" si="254"/>
        <v>177112. Vigilancia de la Salud AmbientalVigilancia de la Salud Ambiental20262_ENGATIVA2_ABRIL_2026</v>
      </c>
      <c r="P6913" s="129">
        <f t="shared" si="252"/>
        <v>140968</v>
      </c>
      <c r="S6913" s="164">
        <v>1</v>
      </c>
      <c r="T6913" s="165">
        <v>140968</v>
      </c>
    </row>
    <row r="6914" spans="2:20" ht="48" hidden="1">
      <c r="B6914" s="123">
        <v>1771</v>
      </c>
      <c r="C6914" s="125" t="s">
        <v>54</v>
      </c>
      <c r="D6914" s="125" t="s">
        <v>55</v>
      </c>
      <c r="E6914" s="137">
        <v>2026</v>
      </c>
      <c r="F6914" s="68" t="str">
        <f t="shared" si="253"/>
        <v>177112. Vigilancia de la Salud AmbientalVigilancia de la Salud Ambiental2026</v>
      </c>
      <c r="G6914" s="134" t="s">
        <v>696</v>
      </c>
      <c r="H6914" s="134" t="s">
        <v>386</v>
      </c>
      <c r="I6914" s="125" t="s">
        <v>410</v>
      </c>
      <c r="J6914" s="134" t="s">
        <v>697</v>
      </c>
      <c r="K6914" s="126" t="s">
        <v>698</v>
      </c>
      <c r="L6914" s="126" t="s">
        <v>698</v>
      </c>
      <c r="M6914" s="166" t="s">
        <v>77</v>
      </c>
      <c r="N6914" s="11" t="s">
        <v>52</v>
      </c>
      <c r="O6914" s="68" t="str">
        <f t="shared" si="254"/>
        <v>177112. Vigilancia de la Salud AmbientalVigilancia de la Salud Ambiental20263_SUBA2_ABRIL_2026</v>
      </c>
      <c r="P6914" s="129">
        <f t="shared" si="252"/>
        <v>140968</v>
      </c>
      <c r="S6914" s="164">
        <v>1</v>
      </c>
      <c r="T6914" s="165">
        <v>140968</v>
      </c>
    </row>
    <row r="6915" spans="2:20" ht="48" hidden="1">
      <c r="B6915" s="123">
        <v>1771</v>
      </c>
      <c r="C6915" s="125" t="s">
        <v>54</v>
      </c>
      <c r="D6915" s="125" t="s">
        <v>55</v>
      </c>
      <c r="E6915" s="137">
        <v>2026</v>
      </c>
      <c r="F6915" s="68" t="str">
        <f t="shared" si="253"/>
        <v>177112. Vigilancia de la Salud AmbientalVigilancia de la Salud Ambiental2026</v>
      </c>
      <c r="G6915" s="134" t="s">
        <v>696</v>
      </c>
      <c r="H6915" s="134" t="s">
        <v>386</v>
      </c>
      <c r="I6915" s="125" t="s">
        <v>410</v>
      </c>
      <c r="J6915" s="134" t="s">
        <v>697</v>
      </c>
      <c r="K6915" s="126" t="s">
        <v>698</v>
      </c>
      <c r="L6915" s="126" t="s">
        <v>698</v>
      </c>
      <c r="M6915" s="166" t="s">
        <v>66</v>
      </c>
      <c r="N6915" s="11" t="s">
        <v>52</v>
      </c>
      <c r="O6915" s="68" t="str">
        <f t="shared" si="254"/>
        <v>177112. Vigilancia de la Salud AmbientalVigilancia de la Salud Ambiental20265_BARRIOS_UNIDOS2_ABRIL_2026</v>
      </c>
      <c r="P6915" s="129">
        <f t="shared" si="252"/>
        <v>140968</v>
      </c>
      <c r="S6915" s="164">
        <v>1</v>
      </c>
      <c r="T6915" s="165">
        <v>140968</v>
      </c>
    </row>
    <row r="6916" spans="2:20" ht="48" hidden="1">
      <c r="B6916" s="123">
        <v>1771</v>
      </c>
      <c r="C6916" s="125" t="s">
        <v>54</v>
      </c>
      <c r="D6916" s="125" t="s">
        <v>55</v>
      </c>
      <c r="E6916" s="137">
        <v>2026</v>
      </c>
      <c r="F6916" s="68" t="str">
        <f t="shared" si="253"/>
        <v>177112. Vigilancia de la Salud AmbientalVigilancia de la Salud Ambiental2026</v>
      </c>
      <c r="G6916" s="134" t="s">
        <v>696</v>
      </c>
      <c r="H6916" s="134" t="s">
        <v>386</v>
      </c>
      <c r="I6916" s="125" t="s">
        <v>410</v>
      </c>
      <c r="J6916" s="134" t="s">
        <v>697</v>
      </c>
      <c r="K6916" s="126" t="s">
        <v>698</v>
      </c>
      <c r="L6916" s="126" t="s">
        <v>698</v>
      </c>
      <c r="M6916" s="166" t="s">
        <v>107</v>
      </c>
      <c r="N6916" s="11" t="s">
        <v>52</v>
      </c>
      <c r="O6916" s="68" t="str">
        <f t="shared" si="254"/>
        <v>177112. Vigilancia de la Salud AmbientalVigilancia de la Salud Ambiental20266_TEUSAQUILLO2_ABRIL_2026</v>
      </c>
      <c r="P6916" s="129">
        <f t="shared" si="252"/>
        <v>140968</v>
      </c>
      <c r="S6916" s="164">
        <v>1</v>
      </c>
      <c r="T6916" s="165">
        <v>140968</v>
      </c>
    </row>
    <row r="6917" spans="2:20" ht="48" hidden="1">
      <c r="B6917" s="123">
        <v>1777</v>
      </c>
      <c r="C6917" s="125" t="s">
        <v>54</v>
      </c>
      <c r="D6917" s="125" t="s">
        <v>55</v>
      </c>
      <c r="E6917" s="137">
        <v>2026</v>
      </c>
      <c r="F6917" s="68" t="str">
        <f t="shared" si="253"/>
        <v>177712. Vigilancia de la Salud AmbientalVigilancia de la Salud Ambiental2026</v>
      </c>
      <c r="G6917" s="134" t="s">
        <v>696</v>
      </c>
      <c r="H6917" s="134" t="s">
        <v>388</v>
      </c>
      <c r="I6917" s="125" t="s">
        <v>410</v>
      </c>
      <c r="J6917" s="134" t="s">
        <v>697</v>
      </c>
      <c r="K6917" s="126" t="s">
        <v>698</v>
      </c>
      <c r="L6917" s="126" t="s">
        <v>698</v>
      </c>
      <c r="M6917" s="166" t="s">
        <v>74</v>
      </c>
      <c r="N6917" s="11" t="s">
        <v>52</v>
      </c>
      <c r="O6917" s="68" t="str">
        <f t="shared" si="254"/>
        <v>177712. Vigilancia de la Salud AmbientalVigilancia de la Salud Ambiental20264_CHAPINERO2_ABRIL_2026</v>
      </c>
      <c r="P6917" s="129">
        <f t="shared" si="252"/>
        <v>0</v>
      </c>
      <c r="S6917" s="164">
        <v>0</v>
      </c>
      <c r="T6917" s="165">
        <v>0</v>
      </c>
    </row>
    <row r="6918" spans="2:20" ht="48" hidden="1">
      <c r="B6918" s="123">
        <v>1777</v>
      </c>
      <c r="C6918" s="125" t="s">
        <v>54</v>
      </c>
      <c r="D6918" s="125" t="s">
        <v>55</v>
      </c>
      <c r="E6918" s="137">
        <v>2026</v>
      </c>
      <c r="F6918" s="68" t="str">
        <f t="shared" si="253"/>
        <v>177712. Vigilancia de la Salud AmbientalVigilancia de la Salud Ambiental2026</v>
      </c>
      <c r="G6918" s="134" t="s">
        <v>696</v>
      </c>
      <c r="H6918" s="134" t="s">
        <v>388</v>
      </c>
      <c r="I6918" s="125" t="s">
        <v>410</v>
      </c>
      <c r="J6918" s="134" t="s">
        <v>697</v>
      </c>
      <c r="K6918" s="126" t="s">
        <v>698</v>
      </c>
      <c r="L6918" s="126" t="s">
        <v>698</v>
      </c>
      <c r="M6918" s="166" t="s">
        <v>56</v>
      </c>
      <c r="N6918" s="11" t="s">
        <v>52</v>
      </c>
      <c r="O6918" s="68" t="str">
        <f t="shared" si="254"/>
        <v>177712. Vigilancia de la Salud AmbientalVigilancia de la Salud Ambiental20261_USAQUEN2_ABRIL_2026</v>
      </c>
      <c r="P6918" s="129">
        <f t="shared" si="252"/>
        <v>0</v>
      </c>
      <c r="S6918" s="164">
        <v>0</v>
      </c>
      <c r="T6918" s="165">
        <v>0</v>
      </c>
    </row>
    <row r="6919" spans="2:20" ht="48" hidden="1">
      <c r="B6919" s="123">
        <v>1777</v>
      </c>
      <c r="C6919" s="125" t="s">
        <v>54</v>
      </c>
      <c r="D6919" s="125" t="s">
        <v>55</v>
      </c>
      <c r="E6919" s="137">
        <v>2026</v>
      </c>
      <c r="F6919" s="68" t="str">
        <f t="shared" si="253"/>
        <v>177712. Vigilancia de la Salud AmbientalVigilancia de la Salud Ambiental2026</v>
      </c>
      <c r="G6919" s="134" t="s">
        <v>696</v>
      </c>
      <c r="H6919" s="134" t="s">
        <v>388</v>
      </c>
      <c r="I6919" s="125" t="s">
        <v>410</v>
      </c>
      <c r="J6919" s="134" t="s">
        <v>697</v>
      </c>
      <c r="K6919" s="126" t="s">
        <v>698</v>
      </c>
      <c r="L6919" s="126" t="s">
        <v>698</v>
      </c>
      <c r="M6919" s="166" t="s">
        <v>63</v>
      </c>
      <c r="N6919" s="11" t="s">
        <v>52</v>
      </c>
      <c r="O6919" s="68" t="str">
        <f t="shared" si="254"/>
        <v>177712. Vigilancia de la Salud AmbientalVigilancia de la Salud Ambiental20262_ENGATIVA2_ABRIL_2026</v>
      </c>
      <c r="P6919" s="129">
        <f t="shared" si="252"/>
        <v>0</v>
      </c>
      <c r="S6919" s="164">
        <v>0</v>
      </c>
      <c r="T6919" s="165">
        <v>0</v>
      </c>
    </row>
    <row r="6920" spans="2:20" ht="48" hidden="1">
      <c r="B6920" s="123">
        <v>1777</v>
      </c>
      <c r="C6920" s="125" t="s">
        <v>54</v>
      </c>
      <c r="D6920" s="125" t="s">
        <v>55</v>
      </c>
      <c r="E6920" s="137">
        <v>2026</v>
      </c>
      <c r="F6920" s="68" t="str">
        <f t="shared" si="253"/>
        <v>177712. Vigilancia de la Salud AmbientalVigilancia de la Salud Ambiental2026</v>
      </c>
      <c r="G6920" s="134" t="s">
        <v>696</v>
      </c>
      <c r="H6920" s="134" t="s">
        <v>388</v>
      </c>
      <c r="I6920" s="125" t="s">
        <v>410</v>
      </c>
      <c r="J6920" s="134" t="s">
        <v>697</v>
      </c>
      <c r="K6920" s="126" t="s">
        <v>698</v>
      </c>
      <c r="L6920" s="126" t="s">
        <v>698</v>
      </c>
      <c r="M6920" s="166" t="s">
        <v>77</v>
      </c>
      <c r="N6920" s="11" t="s">
        <v>52</v>
      </c>
      <c r="O6920" s="68" t="str">
        <f t="shared" si="254"/>
        <v>177712. Vigilancia de la Salud AmbientalVigilancia de la Salud Ambiental20263_SUBA2_ABRIL_2026</v>
      </c>
      <c r="P6920" s="129">
        <f t="shared" si="252"/>
        <v>0</v>
      </c>
      <c r="S6920" s="164">
        <v>0</v>
      </c>
      <c r="T6920" s="165">
        <v>0</v>
      </c>
    </row>
    <row r="6921" spans="2:20" ht="48" hidden="1">
      <c r="B6921" s="123">
        <v>1777</v>
      </c>
      <c r="C6921" s="125" t="s">
        <v>54</v>
      </c>
      <c r="D6921" s="125" t="s">
        <v>55</v>
      </c>
      <c r="E6921" s="137">
        <v>2026</v>
      </c>
      <c r="F6921" s="68" t="str">
        <f t="shared" si="253"/>
        <v>177712. Vigilancia de la Salud AmbientalVigilancia de la Salud Ambiental2026</v>
      </c>
      <c r="G6921" s="134" t="s">
        <v>696</v>
      </c>
      <c r="H6921" s="134" t="s">
        <v>388</v>
      </c>
      <c r="I6921" s="125" t="s">
        <v>410</v>
      </c>
      <c r="J6921" s="134" t="s">
        <v>697</v>
      </c>
      <c r="K6921" s="126" t="s">
        <v>698</v>
      </c>
      <c r="L6921" s="126" t="s">
        <v>698</v>
      </c>
      <c r="M6921" s="166" t="s">
        <v>66</v>
      </c>
      <c r="N6921" s="11" t="s">
        <v>52</v>
      </c>
      <c r="O6921" s="68" t="str">
        <f t="shared" si="254"/>
        <v>177712. Vigilancia de la Salud AmbientalVigilancia de la Salud Ambiental20265_BARRIOS_UNIDOS2_ABRIL_2026</v>
      </c>
      <c r="P6921" s="129">
        <f t="shared" si="252"/>
        <v>0</v>
      </c>
      <c r="S6921" s="164">
        <v>0</v>
      </c>
      <c r="T6921" s="165">
        <v>0</v>
      </c>
    </row>
    <row r="6922" spans="2:20" ht="48" hidden="1">
      <c r="B6922" s="123">
        <v>1780</v>
      </c>
      <c r="C6922" s="125" t="s">
        <v>54</v>
      </c>
      <c r="D6922" s="125" t="s">
        <v>55</v>
      </c>
      <c r="E6922" s="137">
        <v>2026</v>
      </c>
      <c r="F6922" s="68" t="str">
        <f t="shared" si="253"/>
        <v>178012. Vigilancia de la Salud AmbientalVigilancia de la Salud Ambiental2026</v>
      </c>
      <c r="G6922" s="134" t="s">
        <v>696</v>
      </c>
      <c r="H6922" s="134" t="s">
        <v>702</v>
      </c>
      <c r="I6922" s="125" t="s">
        <v>410</v>
      </c>
      <c r="J6922" s="134" t="s">
        <v>697</v>
      </c>
      <c r="K6922" s="126" t="s">
        <v>698</v>
      </c>
      <c r="L6922" s="126" t="s">
        <v>698</v>
      </c>
      <c r="M6922" s="166" t="s">
        <v>74</v>
      </c>
      <c r="N6922" s="11" t="s">
        <v>52</v>
      </c>
      <c r="O6922" s="68" t="str">
        <f t="shared" si="254"/>
        <v>178012. Vigilancia de la Salud AmbientalVigilancia de la Salud Ambiental20264_CHAPINERO2_ABRIL_2026</v>
      </c>
      <c r="P6922" s="129">
        <f t="shared" si="252"/>
        <v>0</v>
      </c>
      <c r="S6922" s="164">
        <v>0</v>
      </c>
      <c r="T6922" s="165">
        <v>0</v>
      </c>
    </row>
    <row r="6923" spans="2:20" ht="48" hidden="1">
      <c r="B6923" s="123">
        <v>1780</v>
      </c>
      <c r="C6923" s="125" t="s">
        <v>54</v>
      </c>
      <c r="D6923" s="125" t="s">
        <v>55</v>
      </c>
      <c r="E6923" s="137">
        <v>2026</v>
      </c>
      <c r="F6923" s="68" t="str">
        <f t="shared" si="253"/>
        <v>178012. Vigilancia de la Salud AmbientalVigilancia de la Salud Ambiental2026</v>
      </c>
      <c r="G6923" s="134" t="s">
        <v>696</v>
      </c>
      <c r="H6923" s="134" t="s">
        <v>702</v>
      </c>
      <c r="I6923" s="125" t="s">
        <v>410</v>
      </c>
      <c r="J6923" s="134" t="s">
        <v>697</v>
      </c>
      <c r="K6923" s="126" t="s">
        <v>698</v>
      </c>
      <c r="L6923" s="126" t="s">
        <v>698</v>
      </c>
      <c r="M6923" s="166" t="s">
        <v>56</v>
      </c>
      <c r="N6923" s="11" t="s">
        <v>52</v>
      </c>
      <c r="O6923" s="68" t="str">
        <f t="shared" si="254"/>
        <v>178012. Vigilancia de la Salud AmbientalVigilancia de la Salud Ambiental20261_USAQUEN2_ABRIL_2026</v>
      </c>
      <c r="P6923" s="129">
        <f t="shared" si="252"/>
        <v>0</v>
      </c>
      <c r="S6923" s="164">
        <v>0</v>
      </c>
      <c r="T6923" s="165">
        <v>0</v>
      </c>
    </row>
    <row r="6924" spans="2:20" ht="48" hidden="1">
      <c r="B6924" s="123">
        <v>1780</v>
      </c>
      <c r="C6924" s="125" t="s">
        <v>54</v>
      </c>
      <c r="D6924" s="125" t="s">
        <v>55</v>
      </c>
      <c r="E6924" s="137">
        <v>2026</v>
      </c>
      <c r="F6924" s="68" t="str">
        <f t="shared" si="253"/>
        <v>178012. Vigilancia de la Salud AmbientalVigilancia de la Salud Ambiental2026</v>
      </c>
      <c r="G6924" s="134" t="s">
        <v>696</v>
      </c>
      <c r="H6924" s="134" t="s">
        <v>702</v>
      </c>
      <c r="I6924" s="125" t="s">
        <v>410</v>
      </c>
      <c r="J6924" s="134" t="s">
        <v>697</v>
      </c>
      <c r="K6924" s="126" t="s">
        <v>698</v>
      </c>
      <c r="L6924" s="126" t="s">
        <v>698</v>
      </c>
      <c r="M6924" s="166" t="s">
        <v>63</v>
      </c>
      <c r="N6924" s="11" t="s">
        <v>52</v>
      </c>
      <c r="O6924" s="68" t="str">
        <f t="shared" si="254"/>
        <v>178012. Vigilancia de la Salud AmbientalVigilancia de la Salud Ambiental20262_ENGATIVA2_ABRIL_2026</v>
      </c>
      <c r="P6924" s="129">
        <f t="shared" si="252"/>
        <v>0</v>
      </c>
      <c r="S6924" s="164">
        <v>0</v>
      </c>
      <c r="T6924" s="165">
        <v>0</v>
      </c>
    </row>
    <row r="6925" spans="2:20" ht="48" hidden="1">
      <c r="B6925" s="123">
        <v>1780</v>
      </c>
      <c r="C6925" s="125" t="s">
        <v>54</v>
      </c>
      <c r="D6925" s="125" t="s">
        <v>55</v>
      </c>
      <c r="E6925" s="137">
        <v>2026</v>
      </c>
      <c r="F6925" s="68" t="str">
        <f t="shared" si="253"/>
        <v>178012. Vigilancia de la Salud AmbientalVigilancia de la Salud Ambiental2026</v>
      </c>
      <c r="G6925" s="134" t="s">
        <v>696</v>
      </c>
      <c r="H6925" s="134" t="s">
        <v>702</v>
      </c>
      <c r="I6925" s="125" t="s">
        <v>410</v>
      </c>
      <c r="J6925" s="134" t="s">
        <v>697</v>
      </c>
      <c r="K6925" s="126" t="s">
        <v>698</v>
      </c>
      <c r="L6925" s="126" t="s">
        <v>698</v>
      </c>
      <c r="M6925" s="166" t="s">
        <v>77</v>
      </c>
      <c r="N6925" s="11" t="s">
        <v>52</v>
      </c>
      <c r="O6925" s="68" t="str">
        <f t="shared" si="254"/>
        <v>178012. Vigilancia de la Salud AmbientalVigilancia de la Salud Ambiental20263_SUBA2_ABRIL_2026</v>
      </c>
      <c r="P6925" s="129">
        <f t="shared" si="252"/>
        <v>0</v>
      </c>
      <c r="S6925" s="164">
        <v>0</v>
      </c>
      <c r="T6925" s="165">
        <v>0</v>
      </c>
    </row>
    <row r="6926" spans="2:20" ht="48" hidden="1">
      <c r="B6926" s="123">
        <v>1780</v>
      </c>
      <c r="C6926" s="125" t="s">
        <v>54</v>
      </c>
      <c r="D6926" s="125" t="s">
        <v>55</v>
      </c>
      <c r="E6926" s="137">
        <v>2026</v>
      </c>
      <c r="F6926" s="68" t="str">
        <f t="shared" si="253"/>
        <v>178012. Vigilancia de la Salud AmbientalVigilancia de la Salud Ambiental2026</v>
      </c>
      <c r="G6926" s="134" t="s">
        <v>696</v>
      </c>
      <c r="H6926" s="134" t="s">
        <v>702</v>
      </c>
      <c r="I6926" s="125" t="s">
        <v>410</v>
      </c>
      <c r="J6926" s="134" t="s">
        <v>697</v>
      </c>
      <c r="K6926" s="126" t="s">
        <v>698</v>
      </c>
      <c r="L6926" s="126" t="s">
        <v>698</v>
      </c>
      <c r="M6926" s="166" t="s">
        <v>66</v>
      </c>
      <c r="N6926" s="11" t="s">
        <v>52</v>
      </c>
      <c r="O6926" s="68" t="str">
        <f t="shared" si="254"/>
        <v>178012. Vigilancia de la Salud AmbientalVigilancia de la Salud Ambiental20265_BARRIOS_UNIDOS2_ABRIL_2026</v>
      </c>
      <c r="P6926" s="129">
        <f t="shared" si="252"/>
        <v>0</v>
      </c>
      <c r="S6926" s="164">
        <v>0</v>
      </c>
      <c r="T6926" s="165">
        <v>0</v>
      </c>
    </row>
    <row r="6927" spans="2:20" ht="48" hidden="1">
      <c r="B6927" s="123">
        <v>1780</v>
      </c>
      <c r="C6927" s="125" t="s">
        <v>54</v>
      </c>
      <c r="D6927" s="125" t="s">
        <v>55</v>
      </c>
      <c r="E6927" s="137">
        <v>2026</v>
      </c>
      <c r="F6927" s="68" t="str">
        <f t="shared" si="253"/>
        <v>178012. Vigilancia de la Salud AmbientalVigilancia de la Salud Ambiental2026</v>
      </c>
      <c r="G6927" s="134" t="s">
        <v>696</v>
      </c>
      <c r="H6927" s="134" t="s">
        <v>702</v>
      </c>
      <c r="I6927" s="125" t="s">
        <v>410</v>
      </c>
      <c r="J6927" s="134" t="s">
        <v>697</v>
      </c>
      <c r="K6927" s="126" t="s">
        <v>698</v>
      </c>
      <c r="L6927" s="126" t="s">
        <v>698</v>
      </c>
      <c r="M6927" s="166" t="s">
        <v>107</v>
      </c>
      <c r="N6927" s="11" t="s">
        <v>52</v>
      </c>
      <c r="O6927" s="68" t="str">
        <f t="shared" si="254"/>
        <v>178012. Vigilancia de la Salud AmbientalVigilancia de la Salud Ambiental20266_TEUSAQUILLO2_ABRIL_2026</v>
      </c>
      <c r="P6927" s="129">
        <f t="shared" si="252"/>
        <v>0</v>
      </c>
      <c r="S6927" s="164">
        <v>0</v>
      </c>
      <c r="T6927" s="165">
        <v>0</v>
      </c>
    </row>
    <row r="6928" spans="2:20" ht="48" hidden="1">
      <c r="B6928" s="123">
        <v>1783</v>
      </c>
      <c r="C6928" s="125" t="s">
        <v>54</v>
      </c>
      <c r="D6928" s="125" t="s">
        <v>55</v>
      </c>
      <c r="E6928" s="137">
        <v>2026</v>
      </c>
      <c r="F6928" s="68" t="str">
        <f t="shared" si="253"/>
        <v>178312. Vigilancia de la Salud AmbientalVigilancia de la Salud Ambiental2026</v>
      </c>
      <c r="G6928" s="134" t="s">
        <v>696</v>
      </c>
      <c r="H6928" s="134" t="s">
        <v>703</v>
      </c>
      <c r="I6928" s="125" t="s">
        <v>410</v>
      </c>
      <c r="J6928" s="134" t="s">
        <v>697</v>
      </c>
      <c r="K6928" s="126" t="s">
        <v>698</v>
      </c>
      <c r="L6928" s="126" t="s">
        <v>698</v>
      </c>
      <c r="M6928" s="166" t="s">
        <v>74</v>
      </c>
      <c r="N6928" s="11" t="s">
        <v>52</v>
      </c>
      <c r="O6928" s="68" t="str">
        <f t="shared" si="254"/>
        <v>178312. Vigilancia de la Salud AmbientalVigilancia de la Salud Ambiental20264_CHAPINERO2_ABRIL_2026</v>
      </c>
      <c r="P6928" s="129">
        <f t="shared" si="252"/>
        <v>0</v>
      </c>
      <c r="S6928" s="164">
        <v>0</v>
      </c>
      <c r="T6928" s="165">
        <v>0</v>
      </c>
    </row>
    <row r="6929" spans="2:20" ht="48" hidden="1">
      <c r="B6929" s="123">
        <v>1783</v>
      </c>
      <c r="C6929" s="125" t="s">
        <v>54</v>
      </c>
      <c r="D6929" s="125" t="s">
        <v>55</v>
      </c>
      <c r="E6929" s="137">
        <v>2026</v>
      </c>
      <c r="F6929" s="68" t="str">
        <f t="shared" si="253"/>
        <v>178312. Vigilancia de la Salud AmbientalVigilancia de la Salud Ambiental2026</v>
      </c>
      <c r="G6929" s="134" t="s">
        <v>696</v>
      </c>
      <c r="H6929" s="134" t="s">
        <v>703</v>
      </c>
      <c r="I6929" s="125" t="s">
        <v>410</v>
      </c>
      <c r="J6929" s="134" t="s">
        <v>697</v>
      </c>
      <c r="K6929" s="126" t="s">
        <v>698</v>
      </c>
      <c r="L6929" s="126" t="s">
        <v>698</v>
      </c>
      <c r="M6929" s="166" t="s">
        <v>56</v>
      </c>
      <c r="N6929" s="11" t="s">
        <v>52</v>
      </c>
      <c r="O6929" s="68" t="str">
        <f t="shared" si="254"/>
        <v>178312. Vigilancia de la Salud AmbientalVigilancia de la Salud Ambiental20261_USAQUEN2_ABRIL_2026</v>
      </c>
      <c r="P6929" s="129">
        <f t="shared" si="252"/>
        <v>0</v>
      </c>
      <c r="S6929" s="164">
        <v>0</v>
      </c>
      <c r="T6929" s="165">
        <v>0</v>
      </c>
    </row>
    <row r="6930" spans="2:20" ht="48" hidden="1">
      <c r="B6930" s="123">
        <v>1783</v>
      </c>
      <c r="C6930" s="125" t="s">
        <v>54</v>
      </c>
      <c r="D6930" s="125" t="s">
        <v>55</v>
      </c>
      <c r="E6930" s="137">
        <v>2026</v>
      </c>
      <c r="F6930" s="68" t="str">
        <f t="shared" si="253"/>
        <v>178312. Vigilancia de la Salud AmbientalVigilancia de la Salud Ambiental2026</v>
      </c>
      <c r="G6930" s="134" t="s">
        <v>696</v>
      </c>
      <c r="H6930" s="134" t="s">
        <v>703</v>
      </c>
      <c r="I6930" s="125" t="s">
        <v>410</v>
      </c>
      <c r="J6930" s="134" t="s">
        <v>697</v>
      </c>
      <c r="K6930" s="126" t="s">
        <v>698</v>
      </c>
      <c r="L6930" s="126" t="s">
        <v>698</v>
      </c>
      <c r="M6930" s="166" t="s">
        <v>63</v>
      </c>
      <c r="N6930" s="11" t="s">
        <v>52</v>
      </c>
      <c r="O6930" s="68" t="str">
        <f t="shared" si="254"/>
        <v>178312. Vigilancia de la Salud AmbientalVigilancia de la Salud Ambiental20262_ENGATIVA2_ABRIL_2026</v>
      </c>
      <c r="P6930" s="129">
        <f t="shared" si="252"/>
        <v>0</v>
      </c>
      <c r="S6930" s="164">
        <v>0</v>
      </c>
      <c r="T6930" s="165">
        <v>0</v>
      </c>
    </row>
    <row r="6931" spans="2:20" ht="48" hidden="1">
      <c r="B6931" s="123">
        <v>1783</v>
      </c>
      <c r="C6931" s="125" t="s">
        <v>54</v>
      </c>
      <c r="D6931" s="125" t="s">
        <v>55</v>
      </c>
      <c r="E6931" s="137">
        <v>2026</v>
      </c>
      <c r="F6931" s="68" t="str">
        <f t="shared" si="253"/>
        <v>178312. Vigilancia de la Salud AmbientalVigilancia de la Salud Ambiental2026</v>
      </c>
      <c r="G6931" s="134" t="s">
        <v>696</v>
      </c>
      <c r="H6931" s="134" t="s">
        <v>703</v>
      </c>
      <c r="I6931" s="125" t="s">
        <v>410</v>
      </c>
      <c r="J6931" s="134" t="s">
        <v>697</v>
      </c>
      <c r="K6931" s="126" t="s">
        <v>698</v>
      </c>
      <c r="L6931" s="126" t="s">
        <v>698</v>
      </c>
      <c r="M6931" s="166" t="s">
        <v>77</v>
      </c>
      <c r="N6931" s="11" t="s">
        <v>52</v>
      </c>
      <c r="O6931" s="68" t="str">
        <f t="shared" si="254"/>
        <v>178312. Vigilancia de la Salud AmbientalVigilancia de la Salud Ambiental20263_SUBA2_ABRIL_2026</v>
      </c>
      <c r="P6931" s="129">
        <f t="shared" si="252"/>
        <v>0</v>
      </c>
      <c r="S6931" s="164">
        <v>0</v>
      </c>
      <c r="T6931" s="165">
        <v>0</v>
      </c>
    </row>
    <row r="6932" spans="2:20" ht="48" hidden="1">
      <c r="B6932" s="123">
        <v>1783</v>
      </c>
      <c r="C6932" s="125" t="s">
        <v>54</v>
      </c>
      <c r="D6932" s="125" t="s">
        <v>55</v>
      </c>
      <c r="E6932" s="137">
        <v>2026</v>
      </c>
      <c r="F6932" s="68" t="str">
        <f t="shared" si="253"/>
        <v>178312. Vigilancia de la Salud AmbientalVigilancia de la Salud Ambiental2026</v>
      </c>
      <c r="G6932" s="134" t="s">
        <v>696</v>
      </c>
      <c r="H6932" s="134" t="s">
        <v>703</v>
      </c>
      <c r="I6932" s="125" t="s">
        <v>410</v>
      </c>
      <c r="J6932" s="134" t="s">
        <v>697</v>
      </c>
      <c r="K6932" s="126" t="s">
        <v>698</v>
      </c>
      <c r="L6932" s="126" t="s">
        <v>698</v>
      </c>
      <c r="M6932" s="166" t="s">
        <v>66</v>
      </c>
      <c r="N6932" s="11" t="s">
        <v>52</v>
      </c>
      <c r="O6932" s="68" t="str">
        <f t="shared" si="254"/>
        <v>178312. Vigilancia de la Salud AmbientalVigilancia de la Salud Ambiental20265_BARRIOS_UNIDOS2_ABRIL_2026</v>
      </c>
      <c r="P6932" s="129">
        <f t="shared" si="252"/>
        <v>0</v>
      </c>
      <c r="S6932" s="164">
        <v>0</v>
      </c>
      <c r="T6932" s="165">
        <v>0</v>
      </c>
    </row>
    <row r="6933" spans="2:20" ht="48" hidden="1">
      <c r="B6933" s="123">
        <v>1783</v>
      </c>
      <c r="C6933" s="125" t="s">
        <v>54</v>
      </c>
      <c r="D6933" s="125" t="s">
        <v>55</v>
      </c>
      <c r="E6933" s="137">
        <v>2026</v>
      </c>
      <c r="F6933" s="68" t="str">
        <f t="shared" si="253"/>
        <v>178312. Vigilancia de la Salud AmbientalVigilancia de la Salud Ambiental2026</v>
      </c>
      <c r="G6933" s="134" t="s">
        <v>696</v>
      </c>
      <c r="H6933" s="134" t="s">
        <v>703</v>
      </c>
      <c r="I6933" s="125" t="s">
        <v>410</v>
      </c>
      <c r="J6933" s="134" t="s">
        <v>697</v>
      </c>
      <c r="K6933" s="126" t="s">
        <v>698</v>
      </c>
      <c r="L6933" s="126" t="s">
        <v>698</v>
      </c>
      <c r="M6933" s="166" t="s">
        <v>107</v>
      </c>
      <c r="N6933" s="11" t="s">
        <v>52</v>
      </c>
      <c r="O6933" s="68" t="str">
        <f t="shared" si="254"/>
        <v>178312. Vigilancia de la Salud AmbientalVigilancia de la Salud Ambiental20266_TEUSAQUILLO2_ABRIL_2026</v>
      </c>
      <c r="P6933" s="129">
        <f t="shared" si="252"/>
        <v>0</v>
      </c>
      <c r="S6933" s="164">
        <v>0</v>
      </c>
      <c r="T6933" s="165">
        <v>0</v>
      </c>
    </row>
    <row r="6934" spans="2:20" ht="48" hidden="1">
      <c r="B6934" s="123">
        <v>1860</v>
      </c>
      <c r="C6934" s="125" t="s">
        <v>54</v>
      </c>
      <c r="D6934" s="125" t="s">
        <v>55</v>
      </c>
      <c r="E6934" s="137">
        <v>2026</v>
      </c>
      <c r="F6934" s="68" t="str">
        <f t="shared" si="253"/>
        <v>186012. Vigilancia de la Salud AmbientalVigilancia de la Salud Ambiental2026</v>
      </c>
      <c r="G6934" s="134" t="s">
        <v>704</v>
      </c>
      <c r="H6934" s="134" t="s">
        <v>388</v>
      </c>
      <c r="I6934" s="125" t="s">
        <v>410</v>
      </c>
      <c r="J6934" s="134" t="s">
        <v>712</v>
      </c>
      <c r="K6934" s="126" t="s">
        <v>698</v>
      </c>
      <c r="L6934" s="126" t="s">
        <v>698</v>
      </c>
      <c r="M6934" s="166" t="s">
        <v>74</v>
      </c>
      <c r="N6934" s="11" t="s">
        <v>52</v>
      </c>
      <c r="O6934" s="68" t="str">
        <f t="shared" si="254"/>
        <v>186012. Vigilancia de la Salud AmbientalVigilancia de la Salud Ambiental20264_CHAPINERO2_ABRIL_2026</v>
      </c>
      <c r="P6934" s="129">
        <f t="shared" si="252"/>
        <v>0</v>
      </c>
      <c r="S6934" s="164">
        <v>0</v>
      </c>
      <c r="T6934" s="165">
        <v>0</v>
      </c>
    </row>
    <row r="6935" spans="2:20" ht="48" hidden="1">
      <c r="B6935" s="123">
        <v>1860</v>
      </c>
      <c r="C6935" s="125" t="s">
        <v>54</v>
      </c>
      <c r="D6935" s="125" t="s">
        <v>55</v>
      </c>
      <c r="E6935" s="137">
        <v>2026</v>
      </c>
      <c r="F6935" s="68" t="str">
        <f t="shared" si="253"/>
        <v>186012. Vigilancia de la Salud AmbientalVigilancia de la Salud Ambiental2026</v>
      </c>
      <c r="G6935" s="134" t="s">
        <v>704</v>
      </c>
      <c r="H6935" s="134" t="s">
        <v>388</v>
      </c>
      <c r="I6935" s="125" t="s">
        <v>410</v>
      </c>
      <c r="J6935" s="134" t="s">
        <v>712</v>
      </c>
      <c r="K6935" s="126" t="s">
        <v>698</v>
      </c>
      <c r="L6935" s="126" t="s">
        <v>698</v>
      </c>
      <c r="M6935" s="166" t="s">
        <v>56</v>
      </c>
      <c r="N6935" s="11" t="s">
        <v>52</v>
      </c>
      <c r="O6935" s="68" t="str">
        <f t="shared" si="254"/>
        <v>186012. Vigilancia de la Salud AmbientalVigilancia de la Salud Ambiental20261_USAQUEN2_ABRIL_2026</v>
      </c>
      <c r="P6935" s="129">
        <f t="shared" si="252"/>
        <v>183312</v>
      </c>
      <c r="S6935" s="164">
        <v>1</v>
      </c>
      <c r="T6935" s="165">
        <v>183312</v>
      </c>
    </row>
    <row r="6936" spans="2:20" ht="48" hidden="1">
      <c r="B6936" s="123">
        <v>1860</v>
      </c>
      <c r="C6936" s="125" t="s">
        <v>54</v>
      </c>
      <c r="D6936" s="125" t="s">
        <v>55</v>
      </c>
      <c r="E6936" s="137">
        <v>2026</v>
      </c>
      <c r="F6936" s="68" t="str">
        <f t="shared" si="253"/>
        <v>186012. Vigilancia de la Salud AmbientalVigilancia de la Salud Ambiental2026</v>
      </c>
      <c r="G6936" s="134" t="s">
        <v>704</v>
      </c>
      <c r="H6936" s="134" t="s">
        <v>388</v>
      </c>
      <c r="I6936" s="125" t="s">
        <v>410</v>
      </c>
      <c r="J6936" s="134" t="s">
        <v>712</v>
      </c>
      <c r="K6936" s="126" t="s">
        <v>698</v>
      </c>
      <c r="L6936" s="126" t="s">
        <v>698</v>
      </c>
      <c r="M6936" s="166" t="s">
        <v>63</v>
      </c>
      <c r="N6936" s="11" t="s">
        <v>52</v>
      </c>
      <c r="O6936" s="68" t="str">
        <f t="shared" si="254"/>
        <v>186012. Vigilancia de la Salud AmbientalVigilancia de la Salud Ambiental20262_ENGATIVA2_ABRIL_2026</v>
      </c>
      <c r="P6936" s="129">
        <f t="shared" si="252"/>
        <v>183312</v>
      </c>
      <c r="S6936" s="164">
        <v>1</v>
      </c>
      <c r="T6936" s="165">
        <v>183312</v>
      </c>
    </row>
    <row r="6937" spans="2:20" ht="48" hidden="1">
      <c r="B6937" s="123">
        <v>1860</v>
      </c>
      <c r="C6937" s="125" t="s">
        <v>54</v>
      </c>
      <c r="D6937" s="125" t="s">
        <v>55</v>
      </c>
      <c r="E6937" s="137">
        <v>2026</v>
      </c>
      <c r="F6937" s="68" t="str">
        <f t="shared" si="253"/>
        <v>186012. Vigilancia de la Salud AmbientalVigilancia de la Salud Ambiental2026</v>
      </c>
      <c r="G6937" s="134" t="s">
        <v>704</v>
      </c>
      <c r="H6937" s="134" t="s">
        <v>388</v>
      </c>
      <c r="I6937" s="125" t="s">
        <v>410</v>
      </c>
      <c r="J6937" s="134" t="s">
        <v>712</v>
      </c>
      <c r="K6937" s="126" t="s">
        <v>698</v>
      </c>
      <c r="L6937" s="126" t="s">
        <v>698</v>
      </c>
      <c r="M6937" s="166" t="s">
        <v>77</v>
      </c>
      <c r="N6937" s="11" t="s">
        <v>52</v>
      </c>
      <c r="O6937" s="68" t="str">
        <f t="shared" si="254"/>
        <v>186012. Vigilancia de la Salud AmbientalVigilancia de la Salud Ambiental20263_SUBA2_ABRIL_2026</v>
      </c>
      <c r="P6937" s="129">
        <f t="shared" si="252"/>
        <v>0</v>
      </c>
      <c r="S6937" s="164">
        <v>0</v>
      </c>
      <c r="T6937" s="165">
        <v>0</v>
      </c>
    </row>
    <row r="6938" spans="2:20" ht="48" hidden="1">
      <c r="B6938" s="123">
        <v>1860</v>
      </c>
      <c r="C6938" s="125" t="s">
        <v>54</v>
      </c>
      <c r="D6938" s="125" t="s">
        <v>55</v>
      </c>
      <c r="E6938" s="137">
        <v>2026</v>
      </c>
      <c r="F6938" s="68" t="str">
        <f t="shared" si="253"/>
        <v>186012. Vigilancia de la Salud AmbientalVigilancia de la Salud Ambiental2026</v>
      </c>
      <c r="G6938" s="134" t="s">
        <v>704</v>
      </c>
      <c r="H6938" s="134" t="s">
        <v>388</v>
      </c>
      <c r="I6938" s="125" t="s">
        <v>410</v>
      </c>
      <c r="J6938" s="134" t="s">
        <v>712</v>
      </c>
      <c r="K6938" s="126" t="s">
        <v>698</v>
      </c>
      <c r="L6938" s="126" t="s">
        <v>698</v>
      </c>
      <c r="M6938" s="166" t="s">
        <v>66</v>
      </c>
      <c r="N6938" s="11" t="s">
        <v>52</v>
      </c>
      <c r="O6938" s="68" t="str">
        <f t="shared" si="254"/>
        <v>186012. Vigilancia de la Salud AmbientalVigilancia de la Salud Ambiental20265_BARRIOS_UNIDOS2_ABRIL_2026</v>
      </c>
      <c r="P6938" s="129">
        <f t="shared" si="252"/>
        <v>183312</v>
      </c>
      <c r="S6938" s="164">
        <v>1</v>
      </c>
      <c r="T6938" s="165">
        <v>183312</v>
      </c>
    </row>
    <row r="6939" spans="2:20" ht="48" hidden="1">
      <c r="B6939" s="123">
        <v>1860</v>
      </c>
      <c r="C6939" s="125" t="s">
        <v>54</v>
      </c>
      <c r="D6939" s="125" t="s">
        <v>55</v>
      </c>
      <c r="E6939" s="137">
        <v>2026</v>
      </c>
      <c r="F6939" s="68" t="str">
        <f t="shared" si="253"/>
        <v>186012. Vigilancia de la Salud AmbientalVigilancia de la Salud Ambiental2026</v>
      </c>
      <c r="G6939" s="134" t="s">
        <v>704</v>
      </c>
      <c r="H6939" s="134" t="s">
        <v>388</v>
      </c>
      <c r="I6939" s="125" t="s">
        <v>410</v>
      </c>
      <c r="J6939" s="134" t="s">
        <v>712</v>
      </c>
      <c r="K6939" s="126" t="s">
        <v>698</v>
      </c>
      <c r="L6939" s="126" t="s">
        <v>698</v>
      </c>
      <c r="M6939" s="166" t="s">
        <v>107</v>
      </c>
      <c r="N6939" s="11" t="s">
        <v>52</v>
      </c>
      <c r="O6939" s="68" t="str">
        <f t="shared" si="254"/>
        <v>186012. Vigilancia de la Salud AmbientalVigilancia de la Salud Ambiental20266_TEUSAQUILLO2_ABRIL_2026</v>
      </c>
      <c r="P6939" s="129">
        <f t="shared" si="252"/>
        <v>0</v>
      </c>
      <c r="S6939" s="164">
        <v>0</v>
      </c>
      <c r="T6939" s="165">
        <v>0</v>
      </c>
    </row>
    <row r="6940" spans="2:20" ht="48" hidden="1">
      <c r="B6940" s="123">
        <v>1861</v>
      </c>
      <c r="C6940" s="125" t="s">
        <v>54</v>
      </c>
      <c r="D6940" s="125" t="s">
        <v>55</v>
      </c>
      <c r="E6940" s="137">
        <v>2026</v>
      </c>
      <c r="F6940" s="68" t="str">
        <f t="shared" si="253"/>
        <v>186112. Vigilancia de la Salud AmbientalVigilancia de la Salud Ambiental2026</v>
      </c>
      <c r="G6940" s="134" t="s">
        <v>704</v>
      </c>
      <c r="H6940" s="134" t="s">
        <v>388</v>
      </c>
      <c r="I6940" s="125" t="s">
        <v>410</v>
      </c>
      <c r="J6940" s="134" t="s">
        <v>712</v>
      </c>
      <c r="K6940" s="126" t="s">
        <v>698</v>
      </c>
      <c r="L6940" s="126" t="s">
        <v>698</v>
      </c>
      <c r="M6940" s="166" t="s">
        <v>74</v>
      </c>
      <c r="N6940" s="11" t="s">
        <v>52</v>
      </c>
      <c r="O6940" s="68" t="str">
        <f t="shared" si="254"/>
        <v>186112. Vigilancia de la Salud AmbientalVigilancia de la Salud Ambiental20264_CHAPINERO2_ABRIL_2026</v>
      </c>
      <c r="P6940" s="129">
        <f t="shared" si="252"/>
        <v>183312</v>
      </c>
      <c r="S6940" s="164">
        <v>1</v>
      </c>
      <c r="T6940" s="165">
        <v>183312</v>
      </c>
    </row>
    <row r="6941" spans="2:20" ht="48" hidden="1">
      <c r="B6941" s="123">
        <v>1861</v>
      </c>
      <c r="C6941" s="125" t="s">
        <v>54</v>
      </c>
      <c r="D6941" s="125" t="s">
        <v>55</v>
      </c>
      <c r="E6941" s="137">
        <v>2026</v>
      </c>
      <c r="F6941" s="68" t="str">
        <f t="shared" si="253"/>
        <v>186112. Vigilancia de la Salud AmbientalVigilancia de la Salud Ambiental2026</v>
      </c>
      <c r="G6941" s="134" t="s">
        <v>704</v>
      </c>
      <c r="H6941" s="134" t="s">
        <v>388</v>
      </c>
      <c r="I6941" s="125" t="s">
        <v>410</v>
      </c>
      <c r="J6941" s="134" t="s">
        <v>712</v>
      </c>
      <c r="K6941" s="126" t="s">
        <v>698</v>
      </c>
      <c r="L6941" s="126" t="s">
        <v>698</v>
      </c>
      <c r="M6941" s="166" t="s">
        <v>56</v>
      </c>
      <c r="N6941" s="11" t="s">
        <v>52</v>
      </c>
      <c r="O6941" s="68" t="str">
        <f t="shared" si="254"/>
        <v>186112. Vigilancia de la Salud AmbientalVigilancia de la Salud Ambiental20261_USAQUEN2_ABRIL_2026</v>
      </c>
      <c r="P6941" s="129">
        <f t="shared" si="252"/>
        <v>0</v>
      </c>
      <c r="S6941" s="164">
        <v>0</v>
      </c>
      <c r="T6941" s="165">
        <v>0</v>
      </c>
    </row>
    <row r="6942" spans="2:20" ht="48" hidden="1">
      <c r="B6942" s="123">
        <v>1861</v>
      </c>
      <c r="C6942" s="125" t="s">
        <v>54</v>
      </c>
      <c r="D6942" s="125" t="s">
        <v>55</v>
      </c>
      <c r="E6942" s="137">
        <v>2026</v>
      </c>
      <c r="F6942" s="68" t="str">
        <f t="shared" si="253"/>
        <v>186112. Vigilancia de la Salud AmbientalVigilancia de la Salud Ambiental2026</v>
      </c>
      <c r="G6942" s="134" t="s">
        <v>704</v>
      </c>
      <c r="H6942" s="134" t="s">
        <v>388</v>
      </c>
      <c r="I6942" s="125" t="s">
        <v>410</v>
      </c>
      <c r="J6942" s="134" t="s">
        <v>712</v>
      </c>
      <c r="K6942" s="126" t="s">
        <v>698</v>
      </c>
      <c r="L6942" s="126" t="s">
        <v>698</v>
      </c>
      <c r="M6942" s="166" t="s">
        <v>63</v>
      </c>
      <c r="N6942" s="11" t="s">
        <v>52</v>
      </c>
      <c r="O6942" s="68" t="str">
        <f t="shared" si="254"/>
        <v>186112. Vigilancia de la Salud AmbientalVigilancia de la Salud Ambiental20262_ENGATIVA2_ABRIL_2026</v>
      </c>
      <c r="P6942" s="129">
        <f t="shared" ref="P6942:P7005" si="255">IFERROR(T6942/S6942,0)</f>
        <v>0</v>
      </c>
      <c r="S6942" s="164">
        <v>0</v>
      </c>
      <c r="T6942" s="165">
        <v>0</v>
      </c>
    </row>
    <row r="6943" spans="2:20" ht="48" hidden="1">
      <c r="B6943" s="123">
        <v>1861</v>
      </c>
      <c r="C6943" s="125" t="s">
        <v>54</v>
      </c>
      <c r="D6943" s="125" t="s">
        <v>55</v>
      </c>
      <c r="E6943" s="137">
        <v>2026</v>
      </c>
      <c r="F6943" s="68" t="str">
        <f t="shared" si="253"/>
        <v>186112. Vigilancia de la Salud AmbientalVigilancia de la Salud Ambiental2026</v>
      </c>
      <c r="G6943" s="134" t="s">
        <v>704</v>
      </c>
      <c r="H6943" s="134" t="s">
        <v>388</v>
      </c>
      <c r="I6943" s="125" t="s">
        <v>410</v>
      </c>
      <c r="J6943" s="134" t="s">
        <v>712</v>
      </c>
      <c r="K6943" s="126" t="s">
        <v>698</v>
      </c>
      <c r="L6943" s="126" t="s">
        <v>698</v>
      </c>
      <c r="M6943" s="166" t="s">
        <v>77</v>
      </c>
      <c r="N6943" s="11" t="s">
        <v>52</v>
      </c>
      <c r="O6943" s="68" t="str">
        <f t="shared" si="254"/>
        <v>186112. Vigilancia de la Salud AmbientalVigilancia de la Salud Ambiental20263_SUBA2_ABRIL_2026</v>
      </c>
      <c r="P6943" s="129">
        <f t="shared" si="255"/>
        <v>183312</v>
      </c>
      <c r="S6943" s="164">
        <v>1</v>
      </c>
      <c r="T6943" s="165">
        <v>183312</v>
      </c>
    </row>
    <row r="6944" spans="2:20" ht="48" hidden="1">
      <c r="B6944" s="123">
        <v>1861</v>
      </c>
      <c r="C6944" s="125" t="s">
        <v>54</v>
      </c>
      <c r="D6944" s="125" t="s">
        <v>55</v>
      </c>
      <c r="E6944" s="137">
        <v>2026</v>
      </c>
      <c r="F6944" s="68" t="str">
        <f t="shared" si="253"/>
        <v>186112. Vigilancia de la Salud AmbientalVigilancia de la Salud Ambiental2026</v>
      </c>
      <c r="G6944" s="134" t="s">
        <v>704</v>
      </c>
      <c r="H6944" s="134" t="s">
        <v>388</v>
      </c>
      <c r="I6944" s="125" t="s">
        <v>410</v>
      </c>
      <c r="J6944" s="134" t="s">
        <v>712</v>
      </c>
      <c r="K6944" s="126" t="s">
        <v>698</v>
      </c>
      <c r="L6944" s="126" t="s">
        <v>698</v>
      </c>
      <c r="M6944" s="166" t="s">
        <v>66</v>
      </c>
      <c r="N6944" s="11" t="s">
        <v>52</v>
      </c>
      <c r="O6944" s="68" t="str">
        <f t="shared" si="254"/>
        <v>186112. Vigilancia de la Salud AmbientalVigilancia de la Salud Ambiental20265_BARRIOS_UNIDOS2_ABRIL_2026</v>
      </c>
      <c r="P6944" s="129">
        <f t="shared" si="255"/>
        <v>0</v>
      </c>
      <c r="S6944" s="164">
        <v>0</v>
      </c>
      <c r="T6944" s="165">
        <v>0</v>
      </c>
    </row>
    <row r="6945" spans="2:20" ht="48" hidden="1">
      <c r="B6945" s="123">
        <v>1861</v>
      </c>
      <c r="C6945" s="125" t="s">
        <v>54</v>
      </c>
      <c r="D6945" s="125" t="s">
        <v>55</v>
      </c>
      <c r="E6945" s="137">
        <v>2026</v>
      </c>
      <c r="F6945" s="68" t="str">
        <f t="shared" si="253"/>
        <v>186112. Vigilancia de la Salud AmbientalVigilancia de la Salud Ambiental2026</v>
      </c>
      <c r="G6945" s="134" t="s">
        <v>704</v>
      </c>
      <c r="H6945" s="134" t="s">
        <v>388</v>
      </c>
      <c r="I6945" s="125" t="s">
        <v>410</v>
      </c>
      <c r="J6945" s="134" t="s">
        <v>712</v>
      </c>
      <c r="K6945" s="126" t="s">
        <v>698</v>
      </c>
      <c r="L6945" s="126" t="s">
        <v>698</v>
      </c>
      <c r="M6945" s="166" t="s">
        <v>107</v>
      </c>
      <c r="N6945" s="11" t="s">
        <v>52</v>
      </c>
      <c r="O6945" s="68" t="str">
        <f t="shared" si="254"/>
        <v>186112. Vigilancia de la Salud AmbientalVigilancia de la Salud Ambiental20266_TEUSAQUILLO2_ABRIL_2026</v>
      </c>
      <c r="P6945" s="129">
        <f t="shared" si="255"/>
        <v>183312</v>
      </c>
      <c r="S6945" s="164">
        <v>1</v>
      </c>
      <c r="T6945" s="165">
        <v>183312</v>
      </c>
    </row>
    <row r="6946" spans="2:20" ht="48" hidden="1">
      <c r="B6946" s="123">
        <v>1863</v>
      </c>
      <c r="C6946" s="125" t="s">
        <v>54</v>
      </c>
      <c r="D6946" s="125" t="s">
        <v>55</v>
      </c>
      <c r="E6946" s="137">
        <v>2026</v>
      </c>
      <c r="F6946" s="68" t="str">
        <f t="shared" si="253"/>
        <v>186312. Vigilancia de la Salud AmbientalVigilancia de la Salud Ambiental2026</v>
      </c>
      <c r="G6946" s="134" t="s">
        <v>704</v>
      </c>
      <c r="H6946" s="134" t="s">
        <v>386</v>
      </c>
      <c r="I6946" s="125" t="s">
        <v>410</v>
      </c>
      <c r="J6946" s="134" t="s">
        <v>712</v>
      </c>
      <c r="K6946" s="126" t="s">
        <v>698</v>
      </c>
      <c r="L6946" s="126" t="s">
        <v>698</v>
      </c>
      <c r="M6946" s="166" t="s">
        <v>107</v>
      </c>
      <c r="N6946" s="11" t="s">
        <v>52</v>
      </c>
      <c r="O6946" s="68" t="str">
        <f t="shared" si="254"/>
        <v>186312. Vigilancia de la Salud AmbientalVigilancia de la Salud Ambiental20266_TEUSAQUILLO2_ABRIL_2026</v>
      </c>
      <c r="P6946" s="129">
        <f t="shared" si="255"/>
        <v>211452</v>
      </c>
      <c r="S6946" s="164">
        <v>1</v>
      </c>
      <c r="T6946" s="165">
        <v>211452</v>
      </c>
    </row>
    <row r="6947" spans="2:20" ht="48" hidden="1">
      <c r="B6947" s="123">
        <v>1864</v>
      </c>
      <c r="C6947" s="125" t="s">
        <v>54</v>
      </c>
      <c r="D6947" s="125" t="s">
        <v>55</v>
      </c>
      <c r="E6947" s="137">
        <v>2026</v>
      </c>
      <c r="F6947" s="68" t="str">
        <f t="shared" si="253"/>
        <v>186412. Vigilancia de la Salud AmbientalVigilancia de la Salud Ambiental2026</v>
      </c>
      <c r="G6947" s="134" t="s">
        <v>704</v>
      </c>
      <c r="H6947" s="134" t="s">
        <v>702</v>
      </c>
      <c r="I6947" s="125" t="s">
        <v>410</v>
      </c>
      <c r="J6947" s="134" t="s">
        <v>712</v>
      </c>
      <c r="K6947" s="126" t="s">
        <v>698</v>
      </c>
      <c r="L6947" s="126" t="s">
        <v>698</v>
      </c>
      <c r="M6947" s="166" t="s">
        <v>74</v>
      </c>
      <c r="N6947" s="11" t="s">
        <v>52</v>
      </c>
      <c r="O6947" s="68" t="str">
        <f t="shared" si="254"/>
        <v>186412. Vigilancia de la Salud AmbientalVigilancia de la Salud Ambiental20264_CHAPINERO2_ABRIL_2026</v>
      </c>
      <c r="P6947" s="129">
        <f t="shared" si="255"/>
        <v>91656</v>
      </c>
      <c r="S6947" s="164">
        <v>3</v>
      </c>
      <c r="T6947" s="165">
        <v>274968</v>
      </c>
    </row>
    <row r="6948" spans="2:20" ht="48" hidden="1">
      <c r="B6948" s="123">
        <v>1864</v>
      </c>
      <c r="C6948" s="125" t="s">
        <v>54</v>
      </c>
      <c r="D6948" s="125" t="s">
        <v>55</v>
      </c>
      <c r="E6948" s="137">
        <v>2026</v>
      </c>
      <c r="F6948" s="68" t="str">
        <f t="shared" si="253"/>
        <v>186412. Vigilancia de la Salud AmbientalVigilancia de la Salud Ambiental2026</v>
      </c>
      <c r="G6948" s="134" t="s">
        <v>704</v>
      </c>
      <c r="H6948" s="134" t="s">
        <v>702</v>
      </c>
      <c r="I6948" s="125" t="s">
        <v>410</v>
      </c>
      <c r="J6948" s="134" t="s">
        <v>712</v>
      </c>
      <c r="K6948" s="126" t="s">
        <v>698</v>
      </c>
      <c r="L6948" s="126" t="s">
        <v>698</v>
      </c>
      <c r="M6948" s="166" t="s">
        <v>56</v>
      </c>
      <c r="N6948" s="11" t="s">
        <v>52</v>
      </c>
      <c r="O6948" s="68" t="str">
        <f t="shared" si="254"/>
        <v>186412. Vigilancia de la Salud AmbientalVigilancia de la Salud Ambiental20261_USAQUEN2_ABRIL_2026</v>
      </c>
      <c r="P6948" s="129">
        <f t="shared" si="255"/>
        <v>91656</v>
      </c>
      <c r="S6948" s="164">
        <v>3</v>
      </c>
      <c r="T6948" s="165">
        <v>274968</v>
      </c>
    </row>
    <row r="6949" spans="2:20" ht="48" hidden="1">
      <c r="B6949" s="123">
        <v>1864</v>
      </c>
      <c r="C6949" s="125" t="s">
        <v>54</v>
      </c>
      <c r="D6949" s="125" t="s">
        <v>55</v>
      </c>
      <c r="E6949" s="137">
        <v>2026</v>
      </c>
      <c r="F6949" s="68" t="str">
        <f t="shared" si="253"/>
        <v>186412. Vigilancia de la Salud AmbientalVigilancia de la Salud Ambiental2026</v>
      </c>
      <c r="G6949" s="134" t="s">
        <v>704</v>
      </c>
      <c r="H6949" s="134" t="s">
        <v>702</v>
      </c>
      <c r="I6949" s="125" t="s">
        <v>410</v>
      </c>
      <c r="J6949" s="134" t="s">
        <v>712</v>
      </c>
      <c r="K6949" s="126" t="s">
        <v>698</v>
      </c>
      <c r="L6949" s="126" t="s">
        <v>698</v>
      </c>
      <c r="M6949" s="166" t="s">
        <v>63</v>
      </c>
      <c r="N6949" s="11" t="s">
        <v>52</v>
      </c>
      <c r="O6949" s="68" t="str">
        <f t="shared" si="254"/>
        <v>186412. Vigilancia de la Salud AmbientalVigilancia de la Salud Ambiental20262_ENGATIVA2_ABRIL_2026</v>
      </c>
      <c r="P6949" s="129">
        <f t="shared" si="255"/>
        <v>91656</v>
      </c>
      <c r="S6949" s="164">
        <v>3</v>
      </c>
      <c r="T6949" s="165">
        <v>274968</v>
      </c>
    </row>
    <row r="6950" spans="2:20" ht="48" hidden="1">
      <c r="B6950" s="123">
        <v>1864</v>
      </c>
      <c r="C6950" s="125" t="s">
        <v>54</v>
      </c>
      <c r="D6950" s="125" t="s">
        <v>55</v>
      </c>
      <c r="E6950" s="137">
        <v>2026</v>
      </c>
      <c r="F6950" s="68" t="str">
        <f t="shared" si="253"/>
        <v>186412. Vigilancia de la Salud AmbientalVigilancia de la Salud Ambiental2026</v>
      </c>
      <c r="G6950" s="134" t="s">
        <v>704</v>
      </c>
      <c r="H6950" s="134" t="s">
        <v>702</v>
      </c>
      <c r="I6950" s="125" t="s">
        <v>410</v>
      </c>
      <c r="J6950" s="134" t="s">
        <v>712</v>
      </c>
      <c r="K6950" s="126" t="s">
        <v>698</v>
      </c>
      <c r="L6950" s="126" t="s">
        <v>698</v>
      </c>
      <c r="M6950" s="166" t="s">
        <v>77</v>
      </c>
      <c r="N6950" s="11" t="s">
        <v>52</v>
      </c>
      <c r="O6950" s="68" t="str">
        <f t="shared" si="254"/>
        <v>186412. Vigilancia de la Salud AmbientalVigilancia de la Salud Ambiental20263_SUBA2_ABRIL_2026</v>
      </c>
      <c r="P6950" s="129">
        <f t="shared" si="255"/>
        <v>91656</v>
      </c>
      <c r="S6950" s="164">
        <v>3</v>
      </c>
      <c r="T6950" s="165">
        <v>274968</v>
      </c>
    </row>
    <row r="6951" spans="2:20" ht="48" hidden="1">
      <c r="B6951" s="123">
        <v>1864</v>
      </c>
      <c r="C6951" s="125" t="s">
        <v>54</v>
      </c>
      <c r="D6951" s="125" t="s">
        <v>55</v>
      </c>
      <c r="E6951" s="137">
        <v>2026</v>
      </c>
      <c r="F6951" s="68" t="str">
        <f t="shared" si="253"/>
        <v>186412. Vigilancia de la Salud AmbientalVigilancia de la Salud Ambiental2026</v>
      </c>
      <c r="G6951" s="134" t="s">
        <v>704</v>
      </c>
      <c r="H6951" s="134" t="s">
        <v>702</v>
      </c>
      <c r="I6951" s="125" t="s">
        <v>410</v>
      </c>
      <c r="J6951" s="134" t="s">
        <v>712</v>
      </c>
      <c r="K6951" s="126" t="s">
        <v>698</v>
      </c>
      <c r="L6951" s="126" t="s">
        <v>698</v>
      </c>
      <c r="M6951" s="166" t="s">
        <v>66</v>
      </c>
      <c r="N6951" s="11" t="s">
        <v>52</v>
      </c>
      <c r="O6951" s="68" t="str">
        <f t="shared" si="254"/>
        <v>186412. Vigilancia de la Salud AmbientalVigilancia de la Salud Ambiental20265_BARRIOS_UNIDOS2_ABRIL_2026</v>
      </c>
      <c r="P6951" s="129">
        <f t="shared" si="255"/>
        <v>91656</v>
      </c>
      <c r="S6951" s="164">
        <v>3</v>
      </c>
      <c r="T6951" s="165">
        <v>274968</v>
      </c>
    </row>
    <row r="6952" spans="2:20" ht="48" hidden="1">
      <c r="B6952" s="123">
        <v>1864</v>
      </c>
      <c r="C6952" s="125" t="s">
        <v>54</v>
      </c>
      <c r="D6952" s="125" t="s">
        <v>55</v>
      </c>
      <c r="E6952" s="137">
        <v>2026</v>
      </c>
      <c r="F6952" s="68" t="str">
        <f t="shared" si="253"/>
        <v>186412. Vigilancia de la Salud AmbientalVigilancia de la Salud Ambiental2026</v>
      </c>
      <c r="G6952" s="134" t="s">
        <v>704</v>
      </c>
      <c r="H6952" s="134" t="s">
        <v>702</v>
      </c>
      <c r="I6952" s="125" t="s">
        <v>410</v>
      </c>
      <c r="J6952" s="134" t="s">
        <v>712</v>
      </c>
      <c r="K6952" s="126" t="s">
        <v>698</v>
      </c>
      <c r="L6952" s="126" t="s">
        <v>698</v>
      </c>
      <c r="M6952" s="166" t="s">
        <v>107</v>
      </c>
      <c r="N6952" s="11" t="s">
        <v>52</v>
      </c>
      <c r="O6952" s="68" t="str">
        <f t="shared" si="254"/>
        <v>186412. Vigilancia de la Salud AmbientalVigilancia de la Salud Ambiental20266_TEUSAQUILLO2_ABRIL_2026</v>
      </c>
      <c r="P6952" s="129">
        <f t="shared" si="255"/>
        <v>91656</v>
      </c>
      <c r="S6952" s="164">
        <v>3</v>
      </c>
      <c r="T6952" s="165">
        <v>274968</v>
      </c>
    </row>
    <row r="6953" spans="2:20" ht="48" hidden="1">
      <c r="B6953" s="123">
        <v>1868</v>
      </c>
      <c r="C6953" s="125" t="s">
        <v>54</v>
      </c>
      <c r="D6953" s="125" t="s">
        <v>55</v>
      </c>
      <c r="E6953" s="137">
        <v>2026</v>
      </c>
      <c r="F6953" s="68" t="str">
        <f t="shared" si="253"/>
        <v>186812. Vigilancia de la Salud AmbientalVigilancia de la Salud Ambiental2026</v>
      </c>
      <c r="G6953" s="134" t="s">
        <v>696</v>
      </c>
      <c r="H6953" s="134" t="s">
        <v>699</v>
      </c>
      <c r="I6953" s="125" t="s">
        <v>410</v>
      </c>
      <c r="J6953" s="134" t="s">
        <v>697</v>
      </c>
      <c r="K6953" s="126" t="s">
        <v>698</v>
      </c>
      <c r="L6953" s="126" t="s">
        <v>698</v>
      </c>
      <c r="M6953" s="166" t="s">
        <v>74</v>
      </c>
      <c r="N6953" s="11" t="s">
        <v>52</v>
      </c>
      <c r="O6953" s="68" t="str">
        <f t="shared" si="254"/>
        <v>186812. Vigilancia de la Salud AmbientalVigilancia de la Salud Ambiental20264_CHAPINERO2_ABRIL_2026</v>
      </c>
      <c r="P6953" s="129">
        <f t="shared" si="255"/>
        <v>0</v>
      </c>
      <c r="S6953" s="164">
        <v>0</v>
      </c>
      <c r="T6953" s="165">
        <v>0</v>
      </c>
    </row>
    <row r="6954" spans="2:20" ht="48" hidden="1">
      <c r="B6954" s="123">
        <v>1868</v>
      </c>
      <c r="C6954" s="125" t="s">
        <v>54</v>
      </c>
      <c r="D6954" s="125" t="s">
        <v>55</v>
      </c>
      <c r="E6954" s="137">
        <v>2026</v>
      </c>
      <c r="F6954" s="68" t="str">
        <f t="shared" si="253"/>
        <v>186812. Vigilancia de la Salud AmbientalVigilancia de la Salud Ambiental2026</v>
      </c>
      <c r="G6954" s="134" t="s">
        <v>696</v>
      </c>
      <c r="H6954" s="134" t="s">
        <v>699</v>
      </c>
      <c r="I6954" s="125" t="s">
        <v>410</v>
      </c>
      <c r="J6954" s="134" t="s">
        <v>697</v>
      </c>
      <c r="K6954" s="126" t="s">
        <v>698</v>
      </c>
      <c r="L6954" s="126" t="s">
        <v>698</v>
      </c>
      <c r="M6954" s="166" t="s">
        <v>56</v>
      </c>
      <c r="N6954" s="11" t="s">
        <v>52</v>
      </c>
      <c r="O6954" s="68" t="str">
        <f t="shared" si="254"/>
        <v>186812. Vigilancia de la Salud AmbientalVigilancia de la Salud Ambiental20261_USAQUEN2_ABRIL_2026</v>
      </c>
      <c r="P6954" s="129">
        <f t="shared" si="255"/>
        <v>0</v>
      </c>
      <c r="S6954" s="164">
        <v>0</v>
      </c>
      <c r="T6954" s="165">
        <v>0</v>
      </c>
    </row>
    <row r="6955" spans="2:20" ht="48" hidden="1">
      <c r="B6955" s="123">
        <v>1868</v>
      </c>
      <c r="C6955" s="125" t="s">
        <v>54</v>
      </c>
      <c r="D6955" s="125" t="s">
        <v>55</v>
      </c>
      <c r="E6955" s="137">
        <v>2026</v>
      </c>
      <c r="F6955" s="68" t="str">
        <f t="shared" ref="F6955:F7018" si="256">B6955&amp;C6955&amp;D6955&amp;E6955</f>
        <v>186812. Vigilancia de la Salud AmbientalVigilancia de la Salud Ambiental2026</v>
      </c>
      <c r="G6955" s="134" t="s">
        <v>696</v>
      </c>
      <c r="H6955" s="134" t="s">
        <v>699</v>
      </c>
      <c r="I6955" s="125" t="s">
        <v>410</v>
      </c>
      <c r="J6955" s="134" t="s">
        <v>697</v>
      </c>
      <c r="K6955" s="126" t="s">
        <v>698</v>
      </c>
      <c r="L6955" s="126" t="s">
        <v>698</v>
      </c>
      <c r="M6955" s="166" t="s">
        <v>63</v>
      </c>
      <c r="N6955" s="11" t="s">
        <v>52</v>
      </c>
      <c r="O6955" s="68" t="str">
        <f t="shared" si="254"/>
        <v>186812. Vigilancia de la Salud AmbientalVigilancia de la Salud Ambiental20262_ENGATIVA2_ABRIL_2026</v>
      </c>
      <c r="P6955" s="129">
        <f t="shared" si="255"/>
        <v>0</v>
      </c>
      <c r="S6955" s="164">
        <v>0</v>
      </c>
      <c r="T6955" s="165">
        <v>0</v>
      </c>
    </row>
    <row r="6956" spans="2:20" ht="48" hidden="1">
      <c r="B6956" s="123">
        <v>1868</v>
      </c>
      <c r="C6956" s="125" t="s">
        <v>54</v>
      </c>
      <c r="D6956" s="125" t="s">
        <v>55</v>
      </c>
      <c r="E6956" s="137">
        <v>2026</v>
      </c>
      <c r="F6956" s="68" t="str">
        <f t="shared" si="256"/>
        <v>186812. Vigilancia de la Salud AmbientalVigilancia de la Salud Ambiental2026</v>
      </c>
      <c r="G6956" s="134" t="s">
        <v>696</v>
      </c>
      <c r="H6956" s="134" t="s">
        <v>699</v>
      </c>
      <c r="I6956" s="125" t="s">
        <v>410</v>
      </c>
      <c r="J6956" s="134" t="s">
        <v>697</v>
      </c>
      <c r="K6956" s="126" t="s">
        <v>698</v>
      </c>
      <c r="L6956" s="126" t="s">
        <v>698</v>
      </c>
      <c r="M6956" s="166" t="s">
        <v>77</v>
      </c>
      <c r="N6956" s="11" t="s">
        <v>52</v>
      </c>
      <c r="O6956" s="68" t="str">
        <f t="shared" si="254"/>
        <v>186812. Vigilancia de la Salud AmbientalVigilancia de la Salud Ambiental20263_SUBA2_ABRIL_2026</v>
      </c>
      <c r="P6956" s="129">
        <f t="shared" si="255"/>
        <v>0</v>
      </c>
      <c r="S6956" s="164">
        <v>0</v>
      </c>
      <c r="T6956" s="165">
        <v>0</v>
      </c>
    </row>
    <row r="6957" spans="2:20" ht="48" hidden="1">
      <c r="B6957" s="123">
        <v>1868</v>
      </c>
      <c r="C6957" s="125" t="s">
        <v>54</v>
      </c>
      <c r="D6957" s="125" t="s">
        <v>55</v>
      </c>
      <c r="E6957" s="137">
        <v>2026</v>
      </c>
      <c r="F6957" s="68" t="str">
        <f t="shared" si="256"/>
        <v>186812. Vigilancia de la Salud AmbientalVigilancia de la Salud Ambiental2026</v>
      </c>
      <c r="G6957" s="134" t="s">
        <v>696</v>
      </c>
      <c r="H6957" s="134" t="s">
        <v>699</v>
      </c>
      <c r="I6957" s="125" t="s">
        <v>410</v>
      </c>
      <c r="J6957" s="134" t="s">
        <v>697</v>
      </c>
      <c r="K6957" s="126" t="s">
        <v>698</v>
      </c>
      <c r="L6957" s="126" t="s">
        <v>698</v>
      </c>
      <c r="M6957" s="166" t="s">
        <v>66</v>
      </c>
      <c r="N6957" s="11" t="s">
        <v>52</v>
      </c>
      <c r="O6957" s="68" t="str">
        <f t="shared" si="254"/>
        <v>186812. Vigilancia de la Salud AmbientalVigilancia de la Salud Ambiental20265_BARRIOS_UNIDOS2_ABRIL_2026</v>
      </c>
      <c r="P6957" s="129">
        <f t="shared" si="255"/>
        <v>0</v>
      </c>
      <c r="S6957" s="164">
        <v>0</v>
      </c>
      <c r="T6957" s="165">
        <v>0</v>
      </c>
    </row>
    <row r="6958" spans="2:20" ht="48" hidden="1">
      <c r="B6958" s="123">
        <v>1868</v>
      </c>
      <c r="C6958" s="125" t="s">
        <v>54</v>
      </c>
      <c r="D6958" s="125" t="s">
        <v>55</v>
      </c>
      <c r="E6958" s="137">
        <v>2026</v>
      </c>
      <c r="F6958" s="68" t="str">
        <f t="shared" si="256"/>
        <v>186812. Vigilancia de la Salud AmbientalVigilancia de la Salud Ambiental2026</v>
      </c>
      <c r="G6958" s="134" t="s">
        <v>696</v>
      </c>
      <c r="H6958" s="134" t="s">
        <v>699</v>
      </c>
      <c r="I6958" s="125" t="s">
        <v>410</v>
      </c>
      <c r="J6958" s="134" t="s">
        <v>697</v>
      </c>
      <c r="K6958" s="126" t="s">
        <v>698</v>
      </c>
      <c r="L6958" s="126" t="s">
        <v>698</v>
      </c>
      <c r="M6958" s="166" t="s">
        <v>107</v>
      </c>
      <c r="N6958" s="11" t="s">
        <v>52</v>
      </c>
      <c r="O6958" s="68" t="str">
        <f t="shared" si="254"/>
        <v>186812. Vigilancia de la Salud AmbientalVigilancia de la Salud Ambiental20266_TEUSAQUILLO2_ABRIL_2026</v>
      </c>
      <c r="P6958" s="129">
        <f t="shared" si="255"/>
        <v>0</v>
      </c>
      <c r="S6958" s="164">
        <v>0</v>
      </c>
      <c r="T6958" s="165">
        <v>0</v>
      </c>
    </row>
    <row r="6959" spans="2:20" ht="48" hidden="1">
      <c r="B6959" s="123">
        <v>1882</v>
      </c>
      <c r="C6959" s="125" t="s">
        <v>54</v>
      </c>
      <c r="D6959" s="125" t="s">
        <v>55</v>
      </c>
      <c r="E6959" s="137">
        <v>2026</v>
      </c>
      <c r="F6959" s="68" t="str">
        <f t="shared" si="256"/>
        <v>188212. Vigilancia de la Salud AmbientalVigilancia de la Salud Ambiental2026</v>
      </c>
      <c r="G6959" s="134" t="s">
        <v>696</v>
      </c>
      <c r="H6959" s="134" t="s">
        <v>386</v>
      </c>
      <c r="I6959" s="125" t="s">
        <v>410</v>
      </c>
      <c r="J6959" s="134" t="s">
        <v>697</v>
      </c>
      <c r="K6959" s="126" t="s">
        <v>698</v>
      </c>
      <c r="L6959" s="126" t="s">
        <v>698</v>
      </c>
      <c r="M6959" s="166" t="s">
        <v>74</v>
      </c>
      <c r="N6959" s="11" t="s">
        <v>52</v>
      </c>
      <c r="O6959" s="68" t="str">
        <f t="shared" si="254"/>
        <v>188212. Vigilancia de la Salud AmbientalVigilancia de la Salud Ambiental20264_CHAPINERO2_ABRIL_2026</v>
      </c>
      <c r="P6959" s="129">
        <f t="shared" si="255"/>
        <v>0</v>
      </c>
      <c r="S6959" s="164">
        <v>0</v>
      </c>
      <c r="T6959" s="165">
        <v>0</v>
      </c>
    </row>
    <row r="6960" spans="2:20" ht="48" hidden="1">
      <c r="B6960" s="123">
        <v>1882</v>
      </c>
      <c r="C6960" s="125" t="s">
        <v>54</v>
      </c>
      <c r="D6960" s="125" t="s">
        <v>55</v>
      </c>
      <c r="E6960" s="137">
        <v>2026</v>
      </c>
      <c r="F6960" s="68" t="str">
        <f t="shared" si="256"/>
        <v>188212. Vigilancia de la Salud AmbientalVigilancia de la Salud Ambiental2026</v>
      </c>
      <c r="G6960" s="134" t="s">
        <v>696</v>
      </c>
      <c r="H6960" s="134" t="s">
        <v>386</v>
      </c>
      <c r="I6960" s="125" t="s">
        <v>410</v>
      </c>
      <c r="J6960" s="134" t="s">
        <v>697</v>
      </c>
      <c r="K6960" s="126" t="s">
        <v>698</v>
      </c>
      <c r="L6960" s="126" t="s">
        <v>698</v>
      </c>
      <c r="M6960" s="166" t="s">
        <v>56</v>
      </c>
      <c r="N6960" s="11" t="s">
        <v>52</v>
      </c>
      <c r="O6960" s="68" t="str">
        <f t="shared" si="254"/>
        <v>188212. Vigilancia de la Salud AmbientalVigilancia de la Salud Ambiental20261_USAQUEN2_ABRIL_2026</v>
      </c>
      <c r="P6960" s="129">
        <f t="shared" si="255"/>
        <v>0</v>
      </c>
      <c r="S6960" s="164">
        <v>0</v>
      </c>
      <c r="T6960" s="165">
        <v>0</v>
      </c>
    </row>
    <row r="6961" spans="2:20" ht="48" hidden="1">
      <c r="B6961" s="123">
        <v>1882</v>
      </c>
      <c r="C6961" s="125" t="s">
        <v>54</v>
      </c>
      <c r="D6961" s="125" t="s">
        <v>55</v>
      </c>
      <c r="E6961" s="137">
        <v>2026</v>
      </c>
      <c r="F6961" s="68" t="str">
        <f t="shared" si="256"/>
        <v>188212. Vigilancia de la Salud AmbientalVigilancia de la Salud Ambiental2026</v>
      </c>
      <c r="G6961" s="134" t="s">
        <v>696</v>
      </c>
      <c r="H6961" s="134" t="s">
        <v>386</v>
      </c>
      <c r="I6961" s="125" t="s">
        <v>410</v>
      </c>
      <c r="J6961" s="134" t="s">
        <v>697</v>
      </c>
      <c r="K6961" s="126" t="s">
        <v>698</v>
      </c>
      <c r="L6961" s="126" t="s">
        <v>698</v>
      </c>
      <c r="M6961" s="166" t="s">
        <v>63</v>
      </c>
      <c r="N6961" s="11" t="s">
        <v>52</v>
      </c>
      <c r="O6961" s="68" t="str">
        <f t="shared" si="254"/>
        <v>188212. Vigilancia de la Salud AmbientalVigilancia de la Salud Ambiental20262_ENGATIVA2_ABRIL_2026</v>
      </c>
      <c r="P6961" s="129">
        <f t="shared" si="255"/>
        <v>0</v>
      </c>
      <c r="S6961" s="164">
        <v>0</v>
      </c>
      <c r="T6961" s="165">
        <v>0</v>
      </c>
    </row>
    <row r="6962" spans="2:20" ht="48" hidden="1">
      <c r="B6962" s="123">
        <v>1882</v>
      </c>
      <c r="C6962" s="125" t="s">
        <v>54</v>
      </c>
      <c r="D6962" s="125" t="s">
        <v>55</v>
      </c>
      <c r="E6962" s="137">
        <v>2026</v>
      </c>
      <c r="F6962" s="68" t="str">
        <f t="shared" si="256"/>
        <v>188212. Vigilancia de la Salud AmbientalVigilancia de la Salud Ambiental2026</v>
      </c>
      <c r="G6962" s="134" t="s">
        <v>696</v>
      </c>
      <c r="H6962" s="134" t="s">
        <v>386</v>
      </c>
      <c r="I6962" s="125" t="s">
        <v>410</v>
      </c>
      <c r="J6962" s="134" t="s">
        <v>697</v>
      </c>
      <c r="K6962" s="126" t="s">
        <v>698</v>
      </c>
      <c r="L6962" s="126" t="s">
        <v>698</v>
      </c>
      <c r="M6962" s="166" t="s">
        <v>77</v>
      </c>
      <c r="N6962" s="11" t="s">
        <v>52</v>
      </c>
      <c r="O6962" s="68" t="str">
        <f t="shared" si="254"/>
        <v>188212. Vigilancia de la Salud AmbientalVigilancia de la Salud Ambiental20263_SUBA2_ABRIL_2026</v>
      </c>
      <c r="P6962" s="129">
        <f t="shared" si="255"/>
        <v>0</v>
      </c>
      <c r="S6962" s="164">
        <v>0</v>
      </c>
      <c r="T6962" s="165">
        <v>0</v>
      </c>
    </row>
    <row r="6963" spans="2:20" ht="48" hidden="1">
      <c r="B6963" s="123">
        <v>1882</v>
      </c>
      <c r="C6963" s="125" t="s">
        <v>54</v>
      </c>
      <c r="D6963" s="125" t="s">
        <v>55</v>
      </c>
      <c r="E6963" s="137">
        <v>2026</v>
      </c>
      <c r="F6963" s="68" t="str">
        <f t="shared" si="256"/>
        <v>188212. Vigilancia de la Salud AmbientalVigilancia de la Salud Ambiental2026</v>
      </c>
      <c r="G6963" s="134" t="s">
        <v>696</v>
      </c>
      <c r="H6963" s="134" t="s">
        <v>386</v>
      </c>
      <c r="I6963" s="125" t="s">
        <v>410</v>
      </c>
      <c r="J6963" s="134" t="s">
        <v>697</v>
      </c>
      <c r="K6963" s="126" t="s">
        <v>698</v>
      </c>
      <c r="L6963" s="126" t="s">
        <v>698</v>
      </c>
      <c r="M6963" s="166" t="s">
        <v>66</v>
      </c>
      <c r="N6963" s="11" t="s">
        <v>52</v>
      </c>
      <c r="O6963" s="68" t="str">
        <f t="shared" si="254"/>
        <v>188212. Vigilancia de la Salud AmbientalVigilancia de la Salud Ambiental20265_BARRIOS_UNIDOS2_ABRIL_2026</v>
      </c>
      <c r="P6963" s="129">
        <f t="shared" si="255"/>
        <v>0</v>
      </c>
      <c r="S6963" s="164">
        <v>0</v>
      </c>
      <c r="T6963" s="165">
        <v>0</v>
      </c>
    </row>
    <row r="6964" spans="2:20" ht="48" hidden="1">
      <c r="B6964" s="123">
        <v>1882</v>
      </c>
      <c r="C6964" s="125" t="s">
        <v>54</v>
      </c>
      <c r="D6964" s="125" t="s">
        <v>55</v>
      </c>
      <c r="E6964" s="137">
        <v>2026</v>
      </c>
      <c r="F6964" s="68" t="str">
        <f t="shared" si="256"/>
        <v>188212. Vigilancia de la Salud AmbientalVigilancia de la Salud Ambiental2026</v>
      </c>
      <c r="G6964" s="134" t="s">
        <v>696</v>
      </c>
      <c r="H6964" s="134" t="s">
        <v>386</v>
      </c>
      <c r="I6964" s="125" t="s">
        <v>410</v>
      </c>
      <c r="J6964" s="134" t="s">
        <v>697</v>
      </c>
      <c r="K6964" s="126" t="s">
        <v>698</v>
      </c>
      <c r="L6964" s="126" t="s">
        <v>698</v>
      </c>
      <c r="M6964" s="166" t="s">
        <v>107</v>
      </c>
      <c r="N6964" s="11" t="s">
        <v>52</v>
      </c>
      <c r="O6964" s="68" t="str">
        <f t="shared" si="254"/>
        <v>188212. Vigilancia de la Salud AmbientalVigilancia de la Salud Ambiental20266_TEUSAQUILLO2_ABRIL_2026</v>
      </c>
      <c r="P6964" s="129">
        <f t="shared" si="255"/>
        <v>0</v>
      </c>
      <c r="S6964" s="164">
        <v>0</v>
      </c>
      <c r="T6964" s="165">
        <v>0</v>
      </c>
    </row>
    <row r="6965" spans="2:20" ht="48" hidden="1">
      <c r="B6965" s="123">
        <v>1912</v>
      </c>
      <c r="C6965" s="125" t="s">
        <v>54</v>
      </c>
      <c r="D6965" s="125" t="s">
        <v>55</v>
      </c>
      <c r="E6965" s="137">
        <v>2026</v>
      </c>
      <c r="F6965" s="68" t="str">
        <f t="shared" si="256"/>
        <v>191212. Vigilancia de la Salud AmbientalVigilancia de la Salud Ambiental2026</v>
      </c>
      <c r="G6965" s="134" t="s">
        <v>696</v>
      </c>
      <c r="H6965" s="134" t="s">
        <v>699</v>
      </c>
      <c r="I6965" s="125" t="s">
        <v>410</v>
      </c>
      <c r="J6965" s="134" t="s">
        <v>710</v>
      </c>
      <c r="K6965" s="126" t="s">
        <v>698</v>
      </c>
      <c r="L6965" s="126" t="s">
        <v>698</v>
      </c>
      <c r="M6965" s="166" t="s">
        <v>74</v>
      </c>
      <c r="N6965" s="11" t="s">
        <v>52</v>
      </c>
      <c r="O6965" s="68" t="str">
        <f t="shared" si="254"/>
        <v>191212. Vigilancia de la Salud AmbientalVigilancia de la Salud Ambiental20264_CHAPINERO2_ABRIL_2026</v>
      </c>
      <c r="P6965" s="129">
        <f t="shared" si="255"/>
        <v>22486272</v>
      </c>
      <c r="S6965" s="164">
        <v>1</v>
      </c>
      <c r="T6965" s="165">
        <v>22486272</v>
      </c>
    </row>
    <row r="6966" spans="2:20" ht="48" hidden="1">
      <c r="B6966" s="123">
        <v>1945</v>
      </c>
      <c r="C6966" s="125" t="s">
        <v>54</v>
      </c>
      <c r="D6966" s="125" t="s">
        <v>55</v>
      </c>
      <c r="E6966" s="137">
        <v>2026</v>
      </c>
      <c r="F6966" s="68" t="str">
        <f t="shared" si="256"/>
        <v>194512. Vigilancia de la Salud AmbientalVigilancia de la Salud Ambiental2026</v>
      </c>
      <c r="G6966" s="134" t="s">
        <v>696</v>
      </c>
      <c r="H6966" s="134" t="s">
        <v>386</v>
      </c>
      <c r="I6966" s="125" t="s">
        <v>410</v>
      </c>
      <c r="J6966" s="134" t="s">
        <v>697</v>
      </c>
      <c r="K6966" s="126" t="s">
        <v>698</v>
      </c>
      <c r="L6966" s="126" t="s">
        <v>698</v>
      </c>
      <c r="M6966" s="166" t="s">
        <v>74</v>
      </c>
      <c r="N6966" s="11" t="s">
        <v>52</v>
      </c>
      <c r="O6966" s="68" t="str">
        <f t="shared" si="254"/>
        <v>194512. Vigilancia de la Salud AmbientalVigilancia de la Salud Ambiental20264_CHAPINERO2_ABRIL_2026</v>
      </c>
      <c r="P6966" s="129">
        <f t="shared" si="255"/>
        <v>105726</v>
      </c>
      <c r="S6966" s="164">
        <v>1</v>
      </c>
      <c r="T6966" s="165">
        <v>105726</v>
      </c>
    </row>
    <row r="6967" spans="2:20" ht="48" hidden="1">
      <c r="B6967" s="123">
        <v>1945</v>
      </c>
      <c r="C6967" s="125" t="s">
        <v>54</v>
      </c>
      <c r="D6967" s="125" t="s">
        <v>55</v>
      </c>
      <c r="E6967" s="137">
        <v>2026</v>
      </c>
      <c r="F6967" s="68" t="str">
        <f t="shared" si="256"/>
        <v>194512. Vigilancia de la Salud AmbientalVigilancia de la Salud Ambiental2026</v>
      </c>
      <c r="G6967" s="134" t="s">
        <v>696</v>
      </c>
      <c r="H6967" s="134" t="s">
        <v>386</v>
      </c>
      <c r="I6967" s="125" t="s">
        <v>410</v>
      </c>
      <c r="J6967" s="134" t="s">
        <v>697</v>
      </c>
      <c r="K6967" s="126" t="s">
        <v>698</v>
      </c>
      <c r="L6967" s="126" t="s">
        <v>698</v>
      </c>
      <c r="M6967" s="166" t="s">
        <v>63</v>
      </c>
      <c r="N6967" s="11" t="s">
        <v>52</v>
      </c>
      <c r="O6967" s="68" t="str">
        <f t="shared" si="254"/>
        <v>194512. Vigilancia de la Salud AmbientalVigilancia de la Salud Ambiental20262_ENGATIVA2_ABRIL_2026</v>
      </c>
      <c r="P6967" s="129">
        <f t="shared" si="255"/>
        <v>0</v>
      </c>
      <c r="S6967" s="164">
        <v>0</v>
      </c>
      <c r="T6967" s="165">
        <v>0</v>
      </c>
    </row>
    <row r="6968" spans="2:20" ht="48" hidden="1">
      <c r="B6968" s="123">
        <v>1945</v>
      </c>
      <c r="C6968" s="125" t="s">
        <v>54</v>
      </c>
      <c r="D6968" s="125" t="s">
        <v>55</v>
      </c>
      <c r="E6968" s="137">
        <v>2026</v>
      </c>
      <c r="F6968" s="68" t="str">
        <f t="shared" si="256"/>
        <v>194512. Vigilancia de la Salud AmbientalVigilancia de la Salud Ambiental2026</v>
      </c>
      <c r="G6968" s="134" t="s">
        <v>696</v>
      </c>
      <c r="H6968" s="134" t="s">
        <v>386</v>
      </c>
      <c r="I6968" s="125" t="s">
        <v>410</v>
      </c>
      <c r="J6968" s="134" t="s">
        <v>697</v>
      </c>
      <c r="K6968" s="126" t="s">
        <v>698</v>
      </c>
      <c r="L6968" s="126" t="s">
        <v>698</v>
      </c>
      <c r="M6968" s="166" t="s">
        <v>77</v>
      </c>
      <c r="N6968" s="11" t="s">
        <v>52</v>
      </c>
      <c r="O6968" s="68" t="str">
        <f t="shared" si="254"/>
        <v>194512. Vigilancia de la Salud AmbientalVigilancia de la Salud Ambiental20263_SUBA2_ABRIL_2026</v>
      </c>
      <c r="P6968" s="129">
        <f t="shared" si="255"/>
        <v>0</v>
      </c>
      <c r="S6968" s="164">
        <v>0</v>
      </c>
      <c r="T6968" s="165">
        <v>0</v>
      </c>
    </row>
    <row r="6969" spans="2:20" ht="48" hidden="1">
      <c r="B6969" s="123">
        <v>1946</v>
      </c>
      <c r="C6969" s="125" t="s">
        <v>54</v>
      </c>
      <c r="D6969" s="125" t="s">
        <v>55</v>
      </c>
      <c r="E6969" s="137">
        <v>2026</v>
      </c>
      <c r="F6969" s="68" t="str">
        <f t="shared" si="256"/>
        <v>194612. Vigilancia de la Salud AmbientalVigilancia de la Salud Ambiental2026</v>
      </c>
      <c r="G6969" s="134" t="s">
        <v>696</v>
      </c>
      <c r="H6969" s="134" t="s">
        <v>702</v>
      </c>
      <c r="I6969" s="125" t="s">
        <v>410</v>
      </c>
      <c r="J6969" s="134" t="s">
        <v>697</v>
      </c>
      <c r="K6969" s="126" t="s">
        <v>698</v>
      </c>
      <c r="L6969" s="126" t="s">
        <v>698</v>
      </c>
      <c r="M6969" s="166" t="s">
        <v>74</v>
      </c>
      <c r="N6969" s="11" t="s">
        <v>52</v>
      </c>
      <c r="O6969" s="68" t="str">
        <f t="shared" si="254"/>
        <v>194612. Vigilancia de la Salud AmbientalVigilancia de la Salud Ambiental20264_CHAPINERO2_ABRIL_2026</v>
      </c>
      <c r="P6969" s="129">
        <f t="shared" si="255"/>
        <v>163614</v>
      </c>
      <c r="S6969" s="164">
        <v>12</v>
      </c>
      <c r="T6969" s="165">
        <v>1963368</v>
      </c>
    </row>
    <row r="6970" spans="2:20" ht="48" hidden="1">
      <c r="B6970" s="123">
        <v>1946</v>
      </c>
      <c r="C6970" s="125" t="s">
        <v>54</v>
      </c>
      <c r="D6970" s="125" t="s">
        <v>55</v>
      </c>
      <c r="E6970" s="137">
        <v>2026</v>
      </c>
      <c r="F6970" s="68" t="str">
        <f t="shared" si="256"/>
        <v>194612. Vigilancia de la Salud AmbientalVigilancia de la Salud Ambiental2026</v>
      </c>
      <c r="G6970" s="134" t="s">
        <v>696</v>
      </c>
      <c r="H6970" s="134" t="s">
        <v>702</v>
      </c>
      <c r="I6970" s="125" t="s">
        <v>410</v>
      </c>
      <c r="J6970" s="134" t="s">
        <v>697</v>
      </c>
      <c r="K6970" s="126" t="s">
        <v>698</v>
      </c>
      <c r="L6970" s="126" t="s">
        <v>698</v>
      </c>
      <c r="M6970" s="166" t="s">
        <v>56</v>
      </c>
      <c r="N6970" s="11" t="s">
        <v>52</v>
      </c>
      <c r="O6970" s="68" t="str">
        <f t="shared" si="254"/>
        <v>194612. Vigilancia de la Salud AmbientalVigilancia de la Salud Ambiental20261_USAQUEN2_ABRIL_2026</v>
      </c>
      <c r="P6970" s="129">
        <f t="shared" si="255"/>
        <v>163614</v>
      </c>
      <c r="S6970" s="164">
        <v>11</v>
      </c>
      <c r="T6970" s="165">
        <v>1799754</v>
      </c>
    </row>
    <row r="6971" spans="2:20" ht="48" hidden="1">
      <c r="B6971" s="123">
        <v>1946</v>
      </c>
      <c r="C6971" s="125" t="s">
        <v>54</v>
      </c>
      <c r="D6971" s="125" t="s">
        <v>55</v>
      </c>
      <c r="E6971" s="137">
        <v>2026</v>
      </c>
      <c r="F6971" s="68" t="str">
        <f t="shared" si="256"/>
        <v>194612. Vigilancia de la Salud AmbientalVigilancia de la Salud Ambiental2026</v>
      </c>
      <c r="G6971" s="134" t="s">
        <v>696</v>
      </c>
      <c r="H6971" s="134" t="s">
        <v>702</v>
      </c>
      <c r="I6971" s="125" t="s">
        <v>410</v>
      </c>
      <c r="J6971" s="134" t="s">
        <v>697</v>
      </c>
      <c r="K6971" s="126" t="s">
        <v>698</v>
      </c>
      <c r="L6971" s="126" t="s">
        <v>698</v>
      </c>
      <c r="M6971" s="166" t="s">
        <v>63</v>
      </c>
      <c r="N6971" s="11" t="s">
        <v>52</v>
      </c>
      <c r="O6971" s="68" t="str">
        <f t="shared" si="254"/>
        <v>194612. Vigilancia de la Salud AmbientalVigilancia de la Salud Ambiental20262_ENGATIVA2_ABRIL_2026</v>
      </c>
      <c r="P6971" s="129">
        <f t="shared" si="255"/>
        <v>163614</v>
      </c>
      <c r="S6971" s="164">
        <v>20</v>
      </c>
      <c r="T6971" s="165">
        <v>3272280</v>
      </c>
    </row>
    <row r="6972" spans="2:20" ht="48" hidden="1">
      <c r="B6972" s="123">
        <v>1946</v>
      </c>
      <c r="C6972" s="125" t="s">
        <v>54</v>
      </c>
      <c r="D6972" s="125" t="s">
        <v>55</v>
      </c>
      <c r="E6972" s="137">
        <v>2026</v>
      </c>
      <c r="F6972" s="68" t="str">
        <f t="shared" si="256"/>
        <v>194612. Vigilancia de la Salud AmbientalVigilancia de la Salud Ambiental2026</v>
      </c>
      <c r="G6972" s="134" t="s">
        <v>696</v>
      </c>
      <c r="H6972" s="134" t="s">
        <v>702</v>
      </c>
      <c r="I6972" s="125" t="s">
        <v>410</v>
      </c>
      <c r="J6972" s="134" t="s">
        <v>697</v>
      </c>
      <c r="K6972" s="126" t="s">
        <v>698</v>
      </c>
      <c r="L6972" s="126" t="s">
        <v>698</v>
      </c>
      <c r="M6972" s="166" t="s">
        <v>77</v>
      </c>
      <c r="N6972" s="11" t="s">
        <v>52</v>
      </c>
      <c r="O6972" s="68" t="str">
        <f t="shared" ref="O6972:O7035" si="257">+F6972&amp;M6972&amp;N6972</f>
        <v>194612. Vigilancia de la Salud AmbientalVigilancia de la Salud Ambiental20263_SUBA2_ABRIL_2026</v>
      </c>
      <c r="P6972" s="129">
        <f t="shared" si="255"/>
        <v>163614</v>
      </c>
      <c r="S6972" s="164">
        <v>16</v>
      </c>
      <c r="T6972" s="165">
        <v>2617824</v>
      </c>
    </row>
    <row r="6973" spans="2:20" ht="48" hidden="1">
      <c r="B6973" s="123">
        <v>1946</v>
      </c>
      <c r="C6973" s="125" t="s">
        <v>54</v>
      </c>
      <c r="D6973" s="125" t="s">
        <v>55</v>
      </c>
      <c r="E6973" s="137">
        <v>2026</v>
      </c>
      <c r="F6973" s="68" t="str">
        <f t="shared" si="256"/>
        <v>194612. Vigilancia de la Salud AmbientalVigilancia de la Salud Ambiental2026</v>
      </c>
      <c r="G6973" s="134" t="s">
        <v>696</v>
      </c>
      <c r="H6973" s="134" t="s">
        <v>702</v>
      </c>
      <c r="I6973" s="125" t="s">
        <v>410</v>
      </c>
      <c r="J6973" s="134" t="s">
        <v>697</v>
      </c>
      <c r="K6973" s="126" t="s">
        <v>698</v>
      </c>
      <c r="L6973" s="126" t="s">
        <v>698</v>
      </c>
      <c r="M6973" s="166" t="s">
        <v>66</v>
      </c>
      <c r="N6973" s="11" t="s">
        <v>52</v>
      </c>
      <c r="O6973" s="68" t="str">
        <f t="shared" si="257"/>
        <v>194612. Vigilancia de la Salud AmbientalVigilancia de la Salud Ambiental20265_BARRIOS_UNIDOS2_ABRIL_2026</v>
      </c>
      <c r="P6973" s="129">
        <f t="shared" si="255"/>
        <v>163614</v>
      </c>
      <c r="S6973" s="164">
        <v>9</v>
      </c>
      <c r="T6973" s="165">
        <v>1472526</v>
      </c>
    </row>
    <row r="6974" spans="2:20" ht="48" hidden="1">
      <c r="B6974" s="123">
        <v>1946</v>
      </c>
      <c r="C6974" s="125" t="s">
        <v>54</v>
      </c>
      <c r="D6974" s="125" t="s">
        <v>55</v>
      </c>
      <c r="E6974" s="137">
        <v>2026</v>
      </c>
      <c r="F6974" s="68" t="str">
        <f t="shared" si="256"/>
        <v>194612. Vigilancia de la Salud AmbientalVigilancia de la Salud Ambiental2026</v>
      </c>
      <c r="G6974" s="134" t="s">
        <v>696</v>
      </c>
      <c r="H6974" s="134" t="s">
        <v>702</v>
      </c>
      <c r="I6974" s="125" t="s">
        <v>410</v>
      </c>
      <c r="J6974" s="134" t="s">
        <v>697</v>
      </c>
      <c r="K6974" s="126" t="s">
        <v>698</v>
      </c>
      <c r="L6974" s="126" t="s">
        <v>698</v>
      </c>
      <c r="M6974" s="166" t="s">
        <v>107</v>
      </c>
      <c r="N6974" s="11" t="s">
        <v>52</v>
      </c>
      <c r="O6974" s="68" t="str">
        <f t="shared" si="257"/>
        <v>194612. Vigilancia de la Salud AmbientalVigilancia de la Salud Ambiental20266_TEUSAQUILLO2_ABRIL_2026</v>
      </c>
      <c r="P6974" s="129">
        <f t="shared" si="255"/>
        <v>163614</v>
      </c>
      <c r="S6974" s="164">
        <v>4</v>
      </c>
      <c r="T6974" s="165">
        <v>654456</v>
      </c>
    </row>
    <row r="6975" spans="2:20" ht="48" hidden="1">
      <c r="B6975" s="123">
        <v>1949</v>
      </c>
      <c r="C6975" s="125" t="s">
        <v>54</v>
      </c>
      <c r="D6975" s="125" t="s">
        <v>55</v>
      </c>
      <c r="E6975" s="137">
        <v>2026</v>
      </c>
      <c r="F6975" s="68" t="str">
        <f t="shared" si="256"/>
        <v>194912. Vigilancia de la Salud AmbientalVigilancia de la Salud Ambiental2026</v>
      </c>
      <c r="G6975" s="134" t="s">
        <v>707</v>
      </c>
      <c r="H6975" s="134" t="s">
        <v>703</v>
      </c>
      <c r="I6975" s="125" t="s">
        <v>410</v>
      </c>
      <c r="J6975" s="134" t="s">
        <v>708</v>
      </c>
      <c r="K6975" s="126" t="s">
        <v>698</v>
      </c>
      <c r="L6975" s="126" t="s">
        <v>698</v>
      </c>
      <c r="M6975" s="166" t="s">
        <v>66</v>
      </c>
      <c r="N6975" s="11" t="s">
        <v>52</v>
      </c>
      <c r="O6975" s="68" t="str">
        <f t="shared" si="257"/>
        <v>194912. Vigilancia de la Salud AmbientalVigilancia de la Salud Ambiental20265_BARRIOS_UNIDOS2_ABRIL_2026</v>
      </c>
      <c r="P6975" s="129">
        <f t="shared" si="255"/>
        <v>0</v>
      </c>
      <c r="S6975" s="164">
        <v>0</v>
      </c>
      <c r="T6975" s="165">
        <v>0</v>
      </c>
    </row>
    <row r="6976" spans="2:20" ht="48" hidden="1">
      <c r="B6976" s="123">
        <v>1963</v>
      </c>
      <c r="C6976" s="125" t="s">
        <v>54</v>
      </c>
      <c r="D6976" s="125" t="s">
        <v>55</v>
      </c>
      <c r="E6976" s="137">
        <v>2026</v>
      </c>
      <c r="F6976" s="68" t="str">
        <f t="shared" si="256"/>
        <v>196312. Vigilancia de la Salud AmbientalVigilancia de la Salud Ambiental2026</v>
      </c>
      <c r="G6976" s="134" t="s">
        <v>696</v>
      </c>
      <c r="H6976" s="134" t="s">
        <v>699</v>
      </c>
      <c r="I6976" s="125" t="s">
        <v>410</v>
      </c>
      <c r="J6976" s="134" t="s">
        <v>710</v>
      </c>
      <c r="K6976" s="126" t="s">
        <v>698</v>
      </c>
      <c r="L6976" s="126" t="s">
        <v>698</v>
      </c>
      <c r="M6976" s="166" t="s">
        <v>56</v>
      </c>
      <c r="N6976" s="11" t="s">
        <v>52</v>
      </c>
      <c r="O6976" s="68" t="str">
        <f t="shared" si="257"/>
        <v>196312. Vigilancia de la Salud AmbientalVigilancia de la Salud Ambiental20261_USAQUEN2_ABRIL_2026</v>
      </c>
      <c r="P6976" s="129">
        <f t="shared" si="255"/>
        <v>17382480</v>
      </c>
      <c r="S6976" s="164">
        <v>1</v>
      </c>
      <c r="T6976" s="165">
        <v>17382480</v>
      </c>
    </row>
    <row r="6977" spans="2:20" ht="48" hidden="1">
      <c r="B6977" s="123">
        <v>2002</v>
      </c>
      <c r="C6977" s="125" t="s">
        <v>54</v>
      </c>
      <c r="D6977" s="125" t="s">
        <v>55</v>
      </c>
      <c r="E6977" s="137">
        <v>2026</v>
      </c>
      <c r="F6977" s="68" t="str">
        <f t="shared" si="256"/>
        <v>200212. Vigilancia de la Salud AmbientalVigilancia de la Salud Ambiental2026</v>
      </c>
      <c r="G6977" s="134" t="s">
        <v>713</v>
      </c>
      <c r="H6977" s="134" t="s">
        <v>705</v>
      </c>
      <c r="I6977" s="125" t="s">
        <v>410</v>
      </c>
      <c r="J6977" s="134" t="s">
        <v>706</v>
      </c>
      <c r="K6977" s="126" t="s">
        <v>698</v>
      </c>
      <c r="L6977" s="126" t="s">
        <v>698</v>
      </c>
      <c r="M6977" s="166" t="s">
        <v>56</v>
      </c>
      <c r="N6977" s="11" t="s">
        <v>52</v>
      </c>
      <c r="O6977" s="68" t="str">
        <f t="shared" si="257"/>
        <v>200212. Vigilancia de la Salud AmbientalVigilancia de la Salud Ambiental20261_USAQUEN2_ABRIL_2026</v>
      </c>
      <c r="P6977" s="129">
        <f t="shared" si="255"/>
        <v>3673744</v>
      </c>
      <c r="S6977" s="164">
        <v>2</v>
      </c>
      <c r="T6977" s="165">
        <v>7347488</v>
      </c>
    </row>
    <row r="6978" spans="2:20" ht="48" hidden="1">
      <c r="B6978" s="123">
        <v>2016</v>
      </c>
      <c r="C6978" s="125" t="s">
        <v>54</v>
      </c>
      <c r="D6978" s="125" t="s">
        <v>55</v>
      </c>
      <c r="E6978" s="137">
        <v>2026</v>
      </c>
      <c r="F6978" s="68" t="str">
        <f t="shared" si="256"/>
        <v>201612. Vigilancia de la Salud AmbientalVigilancia de la Salud Ambiental2026</v>
      </c>
      <c r="G6978" s="134" t="s">
        <v>696</v>
      </c>
      <c r="H6978" s="134" t="s">
        <v>702</v>
      </c>
      <c r="I6978" s="125" t="s">
        <v>410</v>
      </c>
      <c r="J6978" s="134" t="s">
        <v>697</v>
      </c>
      <c r="K6978" s="126" t="s">
        <v>698</v>
      </c>
      <c r="L6978" s="126" t="s">
        <v>698</v>
      </c>
      <c r="M6978" s="166" t="s">
        <v>74</v>
      </c>
      <c r="N6978" s="11" t="s">
        <v>52</v>
      </c>
      <c r="O6978" s="68" t="str">
        <f t="shared" si="257"/>
        <v>201612. Vigilancia de la Salud AmbientalVigilancia de la Salud Ambiental20264_CHAPINERO2_ABRIL_2026</v>
      </c>
      <c r="P6978" s="129">
        <f t="shared" si="255"/>
        <v>30552</v>
      </c>
      <c r="S6978" s="164">
        <v>3</v>
      </c>
      <c r="T6978" s="165">
        <v>91656</v>
      </c>
    </row>
    <row r="6979" spans="2:20" ht="48" hidden="1">
      <c r="B6979" s="123">
        <v>2016</v>
      </c>
      <c r="C6979" s="125" t="s">
        <v>54</v>
      </c>
      <c r="D6979" s="125" t="s">
        <v>55</v>
      </c>
      <c r="E6979" s="137">
        <v>2026</v>
      </c>
      <c r="F6979" s="68" t="str">
        <f t="shared" si="256"/>
        <v>201612. Vigilancia de la Salud AmbientalVigilancia de la Salud Ambiental2026</v>
      </c>
      <c r="G6979" s="134" t="s">
        <v>696</v>
      </c>
      <c r="H6979" s="134" t="s">
        <v>702</v>
      </c>
      <c r="I6979" s="125" t="s">
        <v>410</v>
      </c>
      <c r="J6979" s="134" t="s">
        <v>697</v>
      </c>
      <c r="K6979" s="126" t="s">
        <v>698</v>
      </c>
      <c r="L6979" s="126" t="s">
        <v>698</v>
      </c>
      <c r="M6979" s="166" t="s">
        <v>56</v>
      </c>
      <c r="N6979" s="11" t="s">
        <v>52</v>
      </c>
      <c r="O6979" s="68" t="str">
        <f t="shared" si="257"/>
        <v>201612. Vigilancia de la Salud AmbientalVigilancia de la Salud Ambiental20261_USAQUEN2_ABRIL_2026</v>
      </c>
      <c r="P6979" s="129">
        <f t="shared" si="255"/>
        <v>30552</v>
      </c>
      <c r="S6979" s="164">
        <v>3</v>
      </c>
      <c r="T6979" s="165">
        <v>91656</v>
      </c>
    </row>
    <row r="6980" spans="2:20" ht="48" hidden="1">
      <c r="B6980" s="123">
        <v>2016</v>
      </c>
      <c r="C6980" s="125" t="s">
        <v>54</v>
      </c>
      <c r="D6980" s="125" t="s">
        <v>55</v>
      </c>
      <c r="E6980" s="137">
        <v>2026</v>
      </c>
      <c r="F6980" s="68" t="str">
        <f t="shared" si="256"/>
        <v>201612. Vigilancia de la Salud AmbientalVigilancia de la Salud Ambiental2026</v>
      </c>
      <c r="G6980" s="134" t="s">
        <v>696</v>
      </c>
      <c r="H6980" s="134" t="s">
        <v>702</v>
      </c>
      <c r="I6980" s="125" t="s">
        <v>410</v>
      </c>
      <c r="J6980" s="134" t="s">
        <v>697</v>
      </c>
      <c r="K6980" s="126" t="s">
        <v>698</v>
      </c>
      <c r="L6980" s="126" t="s">
        <v>698</v>
      </c>
      <c r="M6980" s="166" t="s">
        <v>63</v>
      </c>
      <c r="N6980" s="11" t="s">
        <v>52</v>
      </c>
      <c r="O6980" s="68" t="str">
        <f t="shared" si="257"/>
        <v>201612. Vigilancia de la Salud AmbientalVigilancia de la Salud Ambiental20262_ENGATIVA2_ABRIL_2026</v>
      </c>
      <c r="P6980" s="129">
        <f t="shared" si="255"/>
        <v>30552</v>
      </c>
      <c r="S6980" s="164">
        <v>3</v>
      </c>
      <c r="T6980" s="165">
        <v>91656</v>
      </c>
    </row>
    <row r="6981" spans="2:20" ht="48" hidden="1">
      <c r="B6981" s="123">
        <v>2016</v>
      </c>
      <c r="C6981" s="125" t="s">
        <v>54</v>
      </c>
      <c r="D6981" s="125" t="s">
        <v>55</v>
      </c>
      <c r="E6981" s="137">
        <v>2026</v>
      </c>
      <c r="F6981" s="68" t="str">
        <f t="shared" si="256"/>
        <v>201612. Vigilancia de la Salud AmbientalVigilancia de la Salud Ambiental2026</v>
      </c>
      <c r="G6981" s="134" t="s">
        <v>696</v>
      </c>
      <c r="H6981" s="134" t="s">
        <v>702</v>
      </c>
      <c r="I6981" s="125" t="s">
        <v>410</v>
      </c>
      <c r="J6981" s="134" t="s">
        <v>697</v>
      </c>
      <c r="K6981" s="126" t="s">
        <v>698</v>
      </c>
      <c r="L6981" s="126" t="s">
        <v>698</v>
      </c>
      <c r="M6981" s="166" t="s">
        <v>77</v>
      </c>
      <c r="N6981" s="11" t="s">
        <v>52</v>
      </c>
      <c r="O6981" s="68" t="str">
        <f t="shared" si="257"/>
        <v>201612. Vigilancia de la Salud AmbientalVigilancia de la Salud Ambiental20263_SUBA2_ABRIL_2026</v>
      </c>
      <c r="P6981" s="129">
        <f t="shared" si="255"/>
        <v>30552</v>
      </c>
      <c r="S6981" s="164">
        <v>3</v>
      </c>
      <c r="T6981" s="165">
        <v>91656</v>
      </c>
    </row>
    <row r="6982" spans="2:20" ht="48" hidden="1">
      <c r="B6982" s="123">
        <v>2016</v>
      </c>
      <c r="C6982" s="125" t="s">
        <v>54</v>
      </c>
      <c r="D6982" s="125" t="s">
        <v>55</v>
      </c>
      <c r="E6982" s="137">
        <v>2026</v>
      </c>
      <c r="F6982" s="68" t="str">
        <f t="shared" si="256"/>
        <v>201612. Vigilancia de la Salud AmbientalVigilancia de la Salud Ambiental2026</v>
      </c>
      <c r="G6982" s="134" t="s">
        <v>696</v>
      </c>
      <c r="H6982" s="134" t="s">
        <v>702</v>
      </c>
      <c r="I6982" s="125" t="s">
        <v>410</v>
      </c>
      <c r="J6982" s="134" t="s">
        <v>697</v>
      </c>
      <c r="K6982" s="126" t="s">
        <v>698</v>
      </c>
      <c r="L6982" s="126" t="s">
        <v>698</v>
      </c>
      <c r="M6982" s="166" t="s">
        <v>66</v>
      </c>
      <c r="N6982" s="11" t="s">
        <v>52</v>
      </c>
      <c r="O6982" s="68" t="str">
        <f t="shared" si="257"/>
        <v>201612. Vigilancia de la Salud AmbientalVigilancia de la Salud Ambiental20265_BARRIOS_UNIDOS2_ABRIL_2026</v>
      </c>
      <c r="P6982" s="129">
        <f t="shared" si="255"/>
        <v>30552</v>
      </c>
      <c r="S6982" s="164">
        <v>3</v>
      </c>
      <c r="T6982" s="165">
        <v>91656</v>
      </c>
    </row>
    <row r="6983" spans="2:20" ht="48" hidden="1">
      <c r="B6983" s="123">
        <v>2016</v>
      </c>
      <c r="C6983" s="125" t="s">
        <v>54</v>
      </c>
      <c r="D6983" s="125" t="s">
        <v>55</v>
      </c>
      <c r="E6983" s="137">
        <v>2026</v>
      </c>
      <c r="F6983" s="68" t="str">
        <f t="shared" si="256"/>
        <v>201612. Vigilancia de la Salud AmbientalVigilancia de la Salud Ambiental2026</v>
      </c>
      <c r="G6983" s="134" t="s">
        <v>696</v>
      </c>
      <c r="H6983" s="134" t="s">
        <v>702</v>
      </c>
      <c r="I6983" s="125" t="s">
        <v>410</v>
      </c>
      <c r="J6983" s="134" t="s">
        <v>697</v>
      </c>
      <c r="K6983" s="126" t="s">
        <v>698</v>
      </c>
      <c r="L6983" s="126" t="s">
        <v>698</v>
      </c>
      <c r="M6983" s="166" t="s">
        <v>107</v>
      </c>
      <c r="N6983" s="11" t="s">
        <v>52</v>
      </c>
      <c r="O6983" s="68" t="str">
        <f t="shared" si="257"/>
        <v>201612. Vigilancia de la Salud AmbientalVigilancia de la Salud Ambiental20266_TEUSAQUILLO2_ABRIL_2026</v>
      </c>
      <c r="P6983" s="129">
        <f t="shared" si="255"/>
        <v>30552</v>
      </c>
      <c r="S6983" s="164">
        <v>3</v>
      </c>
      <c r="T6983" s="165">
        <v>91656</v>
      </c>
    </row>
    <row r="6984" spans="2:20" ht="48" hidden="1">
      <c r="B6984" s="123">
        <v>2018</v>
      </c>
      <c r="C6984" s="125" t="s">
        <v>54</v>
      </c>
      <c r="D6984" s="125" t="s">
        <v>55</v>
      </c>
      <c r="E6984" s="137">
        <v>2026</v>
      </c>
      <c r="F6984" s="68" t="str">
        <f t="shared" si="256"/>
        <v>201812. Vigilancia de la Salud AmbientalVigilancia de la Salud Ambiental2026</v>
      </c>
      <c r="G6984" s="134" t="s">
        <v>696</v>
      </c>
      <c r="H6984" s="134" t="s">
        <v>699</v>
      </c>
      <c r="I6984" s="125" t="s">
        <v>410</v>
      </c>
      <c r="J6984" s="134" t="s">
        <v>697</v>
      </c>
      <c r="K6984" s="126" t="s">
        <v>698</v>
      </c>
      <c r="L6984" s="126" t="s">
        <v>698</v>
      </c>
      <c r="M6984" s="166" t="s">
        <v>74</v>
      </c>
      <c r="N6984" s="11" t="s">
        <v>52</v>
      </c>
      <c r="O6984" s="68" t="str">
        <f t="shared" si="257"/>
        <v>201812. Vigilancia de la Salud AmbientalVigilancia de la Salud Ambiental20264_CHAPINERO2_ABRIL_2026</v>
      </c>
      <c r="P6984" s="129">
        <f t="shared" si="255"/>
        <v>47972</v>
      </c>
      <c r="S6984" s="164">
        <v>100</v>
      </c>
      <c r="T6984" s="165">
        <v>4797200</v>
      </c>
    </row>
    <row r="6985" spans="2:20" ht="48" hidden="1">
      <c r="B6985" s="123">
        <v>2018</v>
      </c>
      <c r="C6985" s="125" t="s">
        <v>54</v>
      </c>
      <c r="D6985" s="125" t="s">
        <v>55</v>
      </c>
      <c r="E6985" s="137">
        <v>2026</v>
      </c>
      <c r="F6985" s="68" t="str">
        <f t="shared" si="256"/>
        <v>201812. Vigilancia de la Salud AmbientalVigilancia de la Salud Ambiental2026</v>
      </c>
      <c r="G6985" s="134" t="s">
        <v>696</v>
      </c>
      <c r="H6985" s="134" t="s">
        <v>699</v>
      </c>
      <c r="I6985" s="125" t="s">
        <v>410</v>
      </c>
      <c r="J6985" s="134" t="s">
        <v>697</v>
      </c>
      <c r="K6985" s="126" t="s">
        <v>698</v>
      </c>
      <c r="L6985" s="126" t="s">
        <v>698</v>
      </c>
      <c r="M6985" s="166" t="s">
        <v>56</v>
      </c>
      <c r="N6985" s="11" t="s">
        <v>52</v>
      </c>
      <c r="O6985" s="68" t="str">
        <f t="shared" si="257"/>
        <v>201812. Vigilancia de la Salud AmbientalVigilancia de la Salud Ambiental20261_USAQUEN2_ABRIL_2026</v>
      </c>
      <c r="P6985" s="129">
        <f t="shared" si="255"/>
        <v>47972</v>
      </c>
      <c r="S6985" s="164">
        <v>42</v>
      </c>
      <c r="T6985" s="165">
        <v>2014824</v>
      </c>
    </row>
    <row r="6986" spans="2:20" ht="48" hidden="1">
      <c r="B6986" s="123">
        <v>2018</v>
      </c>
      <c r="C6986" s="125" t="s">
        <v>54</v>
      </c>
      <c r="D6986" s="125" t="s">
        <v>55</v>
      </c>
      <c r="E6986" s="137">
        <v>2026</v>
      </c>
      <c r="F6986" s="68" t="str">
        <f t="shared" si="256"/>
        <v>201812. Vigilancia de la Salud AmbientalVigilancia de la Salud Ambiental2026</v>
      </c>
      <c r="G6986" s="134" t="s">
        <v>696</v>
      </c>
      <c r="H6986" s="134" t="s">
        <v>699</v>
      </c>
      <c r="I6986" s="125" t="s">
        <v>410</v>
      </c>
      <c r="J6986" s="134" t="s">
        <v>697</v>
      </c>
      <c r="K6986" s="126" t="s">
        <v>698</v>
      </c>
      <c r="L6986" s="126" t="s">
        <v>698</v>
      </c>
      <c r="M6986" s="166" t="s">
        <v>63</v>
      </c>
      <c r="N6986" s="11" t="s">
        <v>52</v>
      </c>
      <c r="O6986" s="68" t="str">
        <f t="shared" si="257"/>
        <v>201812. Vigilancia de la Salud AmbientalVigilancia de la Salud Ambiental20262_ENGATIVA2_ABRIL_2026</v>
      </c>
      <c r="P6986" s="129">
        <f t="shared" si="255"/>
        <v>47972</v>
      </c>
      <c r="S6986" s="164">
        <v>166</v>
      </c>
      <c r="T6986" s="165">
        <v>7963352</v>
      </c>
    </row>
    <row r="6987" spans="2:20" ht="48" hidden="1">
      <c r="B6987" s="123">
        <v>2018</v>
      </c>
      <c r="C6987" s="125" t="s">
        <v>54</v>
      </c>
      <c r="D6987" s="125" t="s">
        <v>55</v>
      </c>
      <c r="E6987" s="137">
        <v>2026</v>
      </c>
      <c r="F6987" s="68" t="str">
        <f t="shared" si="256"/>
        <v>201812. Vigilancia de la Salud AmbientalVigilancia de la Salud Ambiental2026</v>
      </c>
      <c r="G6987" s="134" t="s">
        <v>696</v>
      </c>
      <c r="H6987" s="134" t="s">
        <v>699</v>
      </c>
      <c r="I6987" s="125" t="s">
        <v>410</v>
      </c>
      <c r="J6987" s="134" t="s">
        <v>697</v>
      </c>
      <c r="K6987" s="126" t="s">
        <v>698</v>
      </c>
      <c r="L6987" s="126" t="s">
        <v>698</v>
      </c>
      <c r="M6987" s="166" t="s">
        <v>77</v>
      </c>
      <c r="N6987" s="11" t="s">
        <v>52</v>
      </c>
      <c r="O6987" s="68" t="str">
        <f t="shared" si="257"/>
        <v>201812. Vigilancia de la Salud AmbientalVigilancia de la Salud Ambiental20263_SUBA2_ABRIL_2026</v>
      </c>
      <c r="P6987" s="129">
        <f t="shared" si="255"/>
        <v>47972</v>
      </c>
      <c r="S6987" s="164">
        <v>130</v>
      </c>
      <c r="T6987" s="165">
        <v>6236360</v>
      </c>
    </row>
    <row r="6988" spans="2:20" ht="48" hidden="1">
      <c r="B6988" s="123">
        <v>2018</v>
      </c>
      <c r="C6988" s="125" t="s">
        <v>54</v>
      </c>
      <c r="D6988" s="125" t="s">
        <v>55</v>
      </c>
      <c r="E6988" s="137">
        <v>2026</v>
      </c>
      <c r="F6988" s="68" t="str">
        <f t="shared" si="256"/>
        <v>201812. Vigilancia de la Salud AmbientalVigilancia de la Salud Ambiental2026</v>
      </c>
      <c r="G6988" s="134" t="s">
        <v>696</v>
      </c>
      <c r="H6988" s="134" t="s">
        <v>699</v>
      </c>
      <c r="I6988" s="125" t="s">
        <v>410</v>
      </c>
      <c r="J6988" s="134" t="s">
        <v>697</v>
      </c>
      <c r="K6988" s="126" t="s">
        <v>698</v>
      </c>
      <c r="L6988" s="126" t="s">
        <v>698</v>
      </c>
      <c r="M6988" s="166" t="s">
        <v>66</v>
      </c>
      <c r="N6988" s="11" t="s">
        <v>52</v>
      </c>
      <c r="O6988" s="68" t="str">
        <f t="shared" si="257"/>
        <v>201812. Vigilancia de la Salud AmbientalVigilancia de la Salud Ambiental20265_BARRIOS_UNIDOS2_ABRIL_2026</v>
      </c>
      <c r="P6988" s="129">
        <f t="shared" si="255"/>
        <v>47972</v>
      </c>
      <c r="S6988" s="164">
        <v>167</v>
      </c>
      <c r="T6988" s="165">
        <v>8011324</v>
      </c>
    </row>
    <row r="6989" spans="2:20" ht="48" hidden="1">
      <c r="B6989" s="123">
        <v>2018</v>
      </c>
      <c r="C6989" s="125" t="s">
        <v>54</v>
      </c>
      <c r="D6989" s="125" t="s">
        <v>55</v>
      </c>
      <c r="E6989" s="137">
        <v>2026</v>
      </c>
      <c r="F6989" s="68" t="str">
        <f t="shared" si="256"/>
        <v>201812. Vigilancia de la Salud AmbientalVigilancia de la Salud Ambiental2026</v>
      </c>
      <c r="G6989" s="134" t="s">
        <v>696</v>
      </c>
      <c r="H6989" s="134" t="s">
        <v>699</v>
      </c>
      <c r="I6989" s="125" t="s">
        <v>410</v>
      </c>
      <c r="J6989" s="134" t="s">
        <v>697</v>
      </c>
      <c r="K6989" s="126" t="s">
        <v>698</v>
      </c>
      <c r="L6989" s="126" t="s">
        <v>698</v>
      </c>
      <c r="M6989" s="166" t="s">
        <v>107</v>
      </c>
      <c r="N6989" s="11" t="s">
        <v>52</v>
      </c>
      <c r="O6989" s="68" t="str">
        <f t="shared" si="257"/>
        <v>201812. Vigilancia de la Salud AmbientalVigilancia de la Salud Ambiental20266_TEUSAQUILLO2_ABRIL_2026</v>
      </c>
      <c r="P6989" s="129">
        <f t="shared" si="255"/>
        <v>47972</v>
      </c>
      <c r="S6989" s="164">
        <v>37</v>
      </c>
      <c r="T6989" s="165">
        <v>1774964</v>
      </c>
    </row>
    <row r="6990" spans="2:20" ht="48" hidden="1">
      <c r="B6990" s="123">
        <v>2020</v>
      </c>
      <c r="C6990" s="125" t="s">
        <v>54</v>
      </c>
      <c r="D6990" s="125" t="s">
        <v>55</v>
      </c>
      <c r="E6990" s="137">
        <v>2026</v>
      </c>
      <c r="F6990" s="68" t="str">
        <f t="shared" si="256"/>
        <v>202012. Vigilancia de la Salud AmbientalVigilancia de la Salud Ambiental2026</v>
      </c>
      <c r="G6990" s="134" t="s">
        <v>696</v>
      </c>
      <c r="H6990" s="134" t="s">
        <v>699</v>
      </c>
      <c r="I6990" s="125" t="s">
        <v>410</v>
      </c>
      <c r="J6990" s="134" t="s">
        <v>697</v>
      </c>
      <c r="K6990" s="126" t="s">
        <v>698</v>
      </c>
      <c r="L6990" s="126" t="s">
        <v>698</v>
      </c>
      <c r="M6990" s="166" t="s">
        <v>74</v>
      </c>
      <c r="N6990" s="11" t="s">
        <v>52</v>
      </c>
      <c r="O6990" s="68" t="str">
        <f t="shared" si="257"/>
        <v>202012. Vigilancia de la Salud AmbientalVigilancia de la Salud Ambiental20264_CHAPINERO2_ABRIL_2026</v>
      </c>
      <c r="P6990" s="129">
        <f t="shared" si="255"/>
        <v>163614</v>
      </c>
      <c r="S6990" s="164">
        <v>1</v>
      </c>
      <c r="T6990" s="165">
        <v>163614</v>
      </c>
    </row>
    <row r="6991" spans="2:20" ht="48" hidden="1">
      <c r="B6991" s="123">
        <v>2020</v>
      </c>
      <c r="C6991" s="125" t="s">
        <v>54</v>
      </c>
      <c r="D6991" s="125" t="s">
        <v>55</v>
      </c>
      <c r="E6991" s="137">
        <v>2026</v>
      </c>
      <c r="F6991" s="68" t="str">
        <f t="shared" si="256"/>
        <v>202012. Vigilancia de la Salud AmbientalVigilancia de la Salud Ambiental2026</v>
      </c>
      <c r="G6991" s="134" t="s">
        <v>696</v>
      </c>
      <c r="H6991" s="134" t="s">
        <v>699</v>
      </c>
      <c r="I6991" s="125" t="s">
        <v>410</v>
      </c>
      <c r="J6991" s="134" t="s">
        <v>697</v>
      </c>
      <c r="K6991" s="126" t="s">
        <v>698</v>
      </c>
      <c r="L6991" s="126" t="s">
        <v>698</v>
      </c>
      <c r="M6991" s="166" t="s">
        <v>56</v>
      </c>
      <c r="N6991" s="11" t="s">
        <v>52</v>
      </c>
      <c r="O6991" s="68" t="str">
        <f t="shared" si="257"/>
        <v>202012. Vigilancia de la Salud AmbientalVigilancia de la Salud Ambiental20261_USAQUEN2_ABRIL_2026</v>
      </c>
      <c r="P6991" s="129">
        <f t="shared" si="255"/>
        <v>163614</v>
      </c>
      <c r="S6991" s="164">
        <v>1</v>
      </c>
      <c r="T6991" s="165">
        <v>163614</v>
      </c>
    </row>
    <row r="6992" spans="2:20" ht="48" hidden="1">
      <c r="B6992" s="123">
        <v>2020</v>
      </c>
      <c r="C6992" s="125" t="s">
        <v>54</v>
      </c>
      <c r="D6992" s="125" t="s">
        <v>55</v>
      </c>
      <c r="E6992" s="137">
        <v>2026</v>
      </c>
      <c r="F6992" s="68" t="str">
        <f t="shared" si="256"/>
        <v>202012. Vigilancia de la Salud AmbientalVigilancia de la Salud Ambiental2026</v>
      </c>
      <c r="G6992" s="134" t="s">
        <v>696</v>
      </c>
      <c r="H6992" s="134" t="s">
        <v>699</v>
      </c>
      <c r="I6992" s="125" t="s">
        <v>410</v>
      </c>
      <c r="J6992" s="134" t="s">
        <v>697</v>
      </c>
      <c r="K6992" s="126" t="s">
        <v>698</v>
      </c>
      <c r="L6992" s="126" t="s">
        <v>698</v>
      </c>
      <c r="M6992" s="166" t="s">
        <v>63</v>
      </c>
      <c r="N6992" s="11" t="s">
        <v>52</v>
      </c>
      <c r="O6992" s="68" t="str">
        <f t="shared" si="257"/>
        <v>202012. Vigilancia de la Salud AmbientalVigilancia de la Salud Ambiental20262_ENGATIVA2_ABRIL_2026</v>
      </c>
      <c r="P6992" s="129">
        <f t="shared" si="255"/>
        <v>163614</v>
      </c>
      <c r="S6992" s="164">
        <v>1</v>
      </c>
      <c r="T6992" s="165">
        <v>163614</v>
      </c>
    </row>
    <row r="6993" spans="2:20" ht="48" hidden="1">
      <c r="B6993" s="123">
        <v>2020</v>
      </c>
      <c r="C6993" s="125" t="s">
        <v>54</v>
      </c>
      <c r="D6993" s="125" t="s">
        <v>55</v>
      </c>
      <c r="E6993" s="137">
        <v>2026</v>
      </c>
      <c r="F6993" s="68" t="str">
        <f t="shared" si="256"/>
        <v>202012. Vigilancia de la Salud AmbientalVigilancia de la Salud Ambiental2026</v>
      </c>
      <c r="G6993" s="134" t="s">
        <v>696</v>
      </c>
      <c r="H6993" s="134" t="s">
        <v>699</v>
      </c>
      <c r="I6993" s="125" t="s">
        <v>410</v>
      </c>
      <c r="J6993" s="134" t="s">
        <v>697</v>
      </c>
      <c r="K6993" s="126" t="s">
        <v>698</v>
      </c>
      <c r="L6993" s="126" t="s">
        <v>698</v>
      </c>
      <c r="M6993" s="166" t="s">
        <v>77</v>
      </c>
      <c r="N6993" s="11" t="s">
        <v>52</v>
      </c>
      <c r="O6993" s="68" t="str">
        <f t="shared" si="257"/>
        <v>202012. Vigilancia de la Salud AmbientalVigilancia de la Salud Ambiental20263_SUBA2_ABRIL_2026</v>
      </c>
      <c r="P6993" s="129">
        <f t="shared" si="255"/>
        <v>163614</v>
      </c>
      <c r="S6993" s="164">
        <v>1</v>
      </c>
      <c r="T6993" s="165">
        <v>163614</v>
      </c>
    </row>
    <row r="6994" spans="2:20" ht="48" hidden="1">
      <c r="B6994" s="123">
        <v>2020</v>
      </c>
      <c r="C6994" s="125" t="s">
        <v>54</v>
      </c>
      <c r="D6994" s="125" t="s">
        <v>55</v>
      </c>
      <c r="E6994" s="137">
        <v>2026</v>
      </c>
      <c r="F6994" s="68" t="str">
        <f t="shared" si="256"/>
        <v>202012. Vigilancia de la Salud AmbientalVigilancia de la Salud Ambiental2026</v>
      </c>
      <c r="G6994" s="134" t="s">
        <v>696</v>
      </c>
      <c r="H6994" s="134" t="s">
        <v>699</v>
      </c>
      <c r="I6994" s="125" t="s">
        <v>410</v>
      </c>
      <c r="J6994" s="134" t="s">
        <v>697</v>
      </c>
      <c r="K6994" s="126" t="s">
        <v>698</v>
      </c>
      <c r="L6994" s="126" t="s">
        <v>698</v>
      </c>
      <c r="M6994" s="166" t="s">
        <v>66</v>
      </c>
      <c r="N6994" s="11" t="s">
        <v>52</v>
      </c>
      <c r="O6994" s="68" t="str">
        <f t="shared" si="257"/>
        <v>202012. Vigilancia de la Salud AmbientalVigilancia de la Salud Ambiental20265_BARRIOS_UNIDOS2_ABRIL_2026</v>
      </c>
      <c r="P6994" s="129">
        <f t="shared" si="255"/>
        <v>163614</v>
      </c>
      <c r="S6994" s="164">
        <v>6</v>
      </c>
      <c r="T6994" s="165">
        <v>981684</v>
      </c>
    </row>
    <row r="6995" spans="2:20" ht="48" hidden="1">
      <c r="B6995" s="123">
        <v>2020</v>
      </c>
      <c r="C6995" s="125" t="s">
        <v>54</v>
      </c>
      <c r="D6995" s="125" t="s">
        <v>55</v>
      </c>
      <c r="E6995" s="137">
        <v>2026</v>
      </c>
      <c r="F6995" s="68" t="str">
        <f t="shared" si="256"/>
        <v>202012. Vigilancia de la Salud AmbientalVigilancia de la Salud Ambiental2026</v>
      </c>
      <c r="G6995" s="134" t="s">
        <v>696</v>
      </c>
      <c r="H6995" s="134" t="s">
        <v>699</v>
      </c>
      <c r="I6995" s="125" t="s">
        <v>410</v>
      </c>
      <c r="J6995" s="134" t="s">
        <v>697</v>
      </c>
      <c r="K6995" s="126" t="s">
        <v>698</v>
      </c>
      <c r="L6995" s="126" t="s">
        <v>698</v>
      </c>
      <c r="M6995" s="166" t="s">
        <v>107</v>
      </c>
      <c r="N6995" s="11" t="s">
        <v>52</v>
      </c>
      <c r="O6995" s="68" t="str">
        <f t="shared" si="257"/>
        <v>202012. Vigilancia de la Salud AmbientalVigilancia de la Salud Ambiental20266_TEUSAQUILLO2_ABRIL_2026</v>
      </c>
      <c r="P6995" s="129">
        <f t="shared" si="255"/>
        <v>0</v>
      </c>
      <c r="S6995" s="164">
        <v>0</v>
      </c>
      <c r="T6995" s="165">
        <v>0</v>
      </c>
    </row>
    <row r="6996" spans="2:20" ht="48" hidden="1">
      <c r="B6996" s="123">
        <v>2021</v>
      </c>
      <c r="C6996" s="125" t="s">
        <v>54</v>
      </c>
      <c r="D6996" s="125" t="s">
        <v>55</v>
      </c>
      <c r="E6996" s="137">
        <v>2026</v>
      </c>
      <c r="F6996" s="68" t="str">
        <f t="shared" si="256"/>
        <v>202112. Vigilancia de la Salud AmbientalVigilancia de la Salud Ambiental2026</v>
      </c>
      <c r="G6996" s="134" t="s">
        <v>696</v>
      </c>
      <c r="H6996" s="134" t="s">
        <v>699</v>
      </c>
      <c r="I6996" s="125" t="s">
        <v>410</v>
      </c>
      <c r="J6996" s="134" t="s">
        <v>697</v>
      </c>
      <c r="K6996" s="126" t="s">
        <v>698</v>
      </c>
      <c r="L6996" s="126" t="s">
        <v>698</v>
      </c>
      <c r="M6996" s="166" t="s">
        <v>74</v>
      </c>
      <c r="N6996" s="11" t="s">
        <v>52</v>
      </c>
      <c r="O6996" s="68" t="str">
        <f t="shared" si="257"/>
        <v>202112. Vigilancia de la Salud AmbientalVigilancia de la Salud Ambiental20264_CHAPINERO2_ABRIL_2026</v>
      </c>
      <c r="P6996" s="129">
        <f t="shared" si="255"/>
        <v>305520</v>
      </c>
      <c r="S6996" s="164">
        <v>4</v>
      </c>
      <c r="T6996" s="165">
        <v>1222080</v>
      </c>
    </row>
    <row r="6997" spans="2:20" ht="48" hidden="1">
      <c r="B6997" s="123">
        <v>2021</v>
      </c>
      <c r="C6997" s="125" t="s">
        <v>54</v>
      </c>
      <c r="D6997" s="125" t="s">
        <v>55</v>
      </c>
      <c r="E6997" s="137">
        <v>2026</v>
      </c>
      <c r="F6997" s="68" t="str">
        <f t="shared" si="256"/>
        <v>202112. Vigilancia de la Salud AmbientalVigilancia de la Salud Ambiental2026</v>
      </c>
      <c r="G6997" s="134" t="s">
        <v>696</v>
      </c>
      <c r="H6997" s="134" t="s">
        <v>699</v>
      </c>
      <c r="I6997" s="125" t="s">
        <v>410</v>
      </c>
      <c r="J6997" s="134" t="s">
        <v>697</v>
      </c>
      <c r="K6997" s="126" t="s">
        <v>698</v>
      </c>
      <c r="L6997" s="126" t="s">
        <v>698</v>
      </c>
      <c r="M6997" s="166" t="s">
        <v>56</v>
      </c>
      <c r="N6997" s="11" t="s">
        <v>52</v>
      </c>
      <c r="O6997" s="68" t="str">
        <f t="shared" si="257"/>
        <v>202112. Vigilancia de la Salud AmbientalVigilancia de la Salud Ambiental20261_USAQUEN2_ABRIL_2026</v>
      </c>
      <c r="P6997" s="129">
        <f t="shared" si="255"/>
        <v>305520</v>
      </c>
      <c r="S6997" s="164">
        <v>2</v>
      </c>
      <c r="T6997" s="165">
        <v>611040</v>
      </c>
    </row>
    <row r="6998" spans="2:20" ht="48" hidden="1">
      <c r="B6998" s="123">
        <v>2021</v>
      </c>
      <c r="C6998" s="125" t="s">
        <v>54</v>
      </c>
      <c r="D6998" s="125" t="s">
        <v>55</v>
      </c>
      <c r="E6998" s="137">
        <v>2026</v>
      </c>
      <c r="F6998" s="68" t="str">
        <f t="shared" si="256"/>
        <v>202112. Vigilancia de la Salud AmbientalVigilancia de la Salud Ambiental2026</v>
      </c>
      <c r="G6998" s="134" t="s">
        <v>696</v>
      </c>
      <c r="H6998" s="134" t="s">
        <v>699</v>
      </c>
      <c r="I6998" s="125" t="s">
        <v>410</v>
      </c>
      <c r="J6998" s="134" t="s">
        <v>697</v>
      </c>
      <c r="K6998" s="126" t="s">
        <v>698</v>
      </c>
      <c r="L6998" s="126" t="s">
        <v>698</v>
      </c>
      <c r="M6998" s="166" t="s">
        <v>63</v>
      </c>
      <c r="N6998" s="11" t="s">
        <v>52</v>
      </c>
      <c r="O6998" s="68" t="str">
        <f t="shared" si="257"/>
        <v>202112. Vigilancia de la Salud AmbientalVigilancia de la Salud Ambiental20262_ENGATIVA2_ABRIL_2026</v>
      </c>
      <c r="P6998" s="129">
        <f t="shared" si="255"/>
        <v>305520</v>
      </c>
      <c r="S6998" s="164">
        <v>2</v>
      </c>
      <c r="T6998" s="165">
        <v>611040</v>
      </c>
    </row>
    <row r="6999" spans="2:20" ht="48" hidden="1">
      <c r="B6999" s="123">
        <v>2021</v>
      </c>
      <c r="C6999" s="125" t="s">
        <v>54</v>
      </c>
      <c r="D6999" s="125" t="s">
        <v>55</v>
      </c>
      <c r="E6999" s="137">
        <v>2026</v>
      </c>
      <c r="F6999" s="68" t="str">
        <f t="shared" si="256"/>
        <v>202112. Vigilancia de la Salud AmbientalVigilancia de la Salud Ambiental2026</v>
      </c>
      <c r="G6999" s="134" t="s">
        <v>696</v>
      </c>
      <c r="H6999" s="134" t="s">
        <v>699</v>
      </c>
      <c r="I6999" s="125" t="s">
        <v>410</v>
      </c>
      <c r="J6999" s="134" t="s">
        <v>697</v>
      </c>
      <c r="K6999" s="126" t="s">
        <v>698</v>
      </c>
      <c r="L6999" s="126" t="s">
        <v>698</v>
      </c>
      <c r="M6999" s="166" t="s">
        <v>77</v>
      </c>
      <c r="N6999" s="11" t="s">
        <v>52</v>
      </c>
      <c r="O6999" s="68" t="str">
        <f t="shared" si="257"/>
        <v>202112. Vigilancia de la Salud AmbientalVigilancia de la Salud Ambiental20263_SUBA2_ABRIL_2026</v>
      </c>
      <c r="P6999" s="129">
        <f t="shared" si="255"/>
        <v>0</v>
      </c>
      <c r="S6999" s="164">
        <v>0</v>
      </c>
      <c r="T6999" s="165">
        <v>0</v>
      </c>
    </row>
    <row r="7000" spans="2:20" ht="48" hidden="1">
      <c r="B7000" s="123">
        <v>2021</v>
      </c>
      <c r="C7000" s="125" t="s">
        <v>54</v>
      </c>
      <c r="D7000" s="125" t="s">
        <v>55</v>
      </c>
      <c r="E7000" s="137">
        <v>2026</v>
      </c>
      <c r="F7000" s="68" t="str">
        <f t="shared" si="256"/>
        <v>202112. Vigilancia de la Salud AmbientalVigilancia de la Salud Ambiental2026</v>
      </c>
      <c r="G7000" s="134" t="s">
        <v>696</v>
      </c>
      <c r="H7000" s="134" t="s">
        <v>699</v>
      </c>
      <c r="I7000" s="125" t="s">
        <v>410</v>
      </c>
      <c r="J7000" s="134" t="s">
        <v>697</v>
      </c>
      <c r="K7000" s="126" t="s">
        <v>698</v>
      </c>
      <c r="L7000" s="126" t="s">
        <v>698</v>
      </c>
      <c r="M7000" s="166" t="s">
        <v>66</v>
      </c>
      <c r="N7000" s="11" t="s">
        <v>52</v>
      </c>
      <c r="O7000" s="68" t="str">
        <f t="shared" si="257"/>
        <v>202112. Vigilancia de la Salud AmbientalVigilancia de la Salud Ambiental20265_BARRIOS_UNIDOS2_ABRIL_2026</v>
      </c>
      <c r="P7000" s="129">
        <f t="shared" si="255"/>
        <v>0</v>
      </c>
      <c r="S7000" s="164">
        <v>0</v>
      </c>
      <c r="T7000" s="165">
        <v>0</v>
      </c>
    </row>
    <row r="7001" spans="2:20" ht="48" hidden="1">
      <c r="B7001" s="123">
        <v>2021</v>
      </c>
      <c r="C7001" s="125" t="s">
        <v>54</v>
      </c>
      <c r="D7001" s="125" t="s">
        <v>55</v>
      </c>
      <c r="E7001" s="137">
        <v>2026</v>
      </c>
      <c r="F7001" s="68" t="str">
        <f t="shared" si="256"/>
        <v>202112. Vigilancia de la Salud AmbientalVigilancia de la Salud Ambiental2026</v>
      </c>
      <c r="G7001" s="134" t="s">
        <v>696</v>
      </c>
      <c r="H7001" s="134" t="s">
        <v>699</v>
      </c>
      <c r="I7001" s="125" t="s">
        <v>410</v>
      </c>
      <c r="J7001" s="134" t="s">
        <v>697</v>
      </c>
      <c r="K7001" s="126" t="s">
        <v>698</v>
      </c>
      <c r="L7001" s="126" t="s">
        <v>698</v>
      </c>
      <c r="M7001" s="166" t="s">
        <v>107</v>
      </c>
      <c r="N7001" s="11" t="s">
        <v>52</v>
      </c>
      <c r="O7001" s="68" t="str">
        <f t="shared" si="257"/>
        <v>202112. Vigilancia de la Salud AmbientalVigilancia de la Salud Ambiental20266_TEUSAQUILLO2_ABRIL_2026</v>
      </c>
      <c r="P7001" s="129">
        <f t="shared" si="255"/>
        <v>305520</v>
      </c>
      <c r="S7001" s="164">
        <v>3</v>
      </c>
      <c r="T7001" s="165">
        <v>916560</v>
      </c>
    </row>
    <row r="7002" spans="2:20" ht="48" hidden="1">
      <c r="B7002" s="123">
        <v>2022</v>
      </c>
      <c r="C7002" s="125" t="s">
        <v>54</v>
      </c>
      <c r="D7002" s="125" t="s">
        <v>55</v>
      </c>
      <c r="E7002" s="137">
        <v>2026</v>
      </c>
      <c r="F7002" s="68" t="str">
        <f t="shared" si="256"/>
        <v>202212. Vigilancia de la Salud AmbientalVigilancia de la Salud Ambiental2026</v>
      </c>
      <c r="G7002" s="134" t="s">
        <v>696</v>
      </c>
      <c r="H7002" s="134" t="s">
        <v>699</v>
      </c>
      <c r="I7002" s="125" t="s">
        <v>410</v>
      </c>
      <c r="J7002" s="134" t="s">
        <v>697</v>
      </c>
      <c r="K7002" s="126" t="s">
        <v>698</v>
      </c>
      <c r="L7002" s="126" t="s">
        <v>698</v>
      </c>
      <c r="M7002" s="166" t="s">
        <v>74</v>
      </c>
      <c r="N7002" s="11" t="s">
        <v>52</v>
      </c>
      <c r="O7002" s="68" t="str">
        <f t="shared" si="257"/>
        <v>202212. Vigilancia de la Salud AmbientalVigilancia de la Salud Ambiental20264_CHAPINERO2_ABRIL_2026</v>
      </c>
      <c r="P7002" s="129">
        <f t="shared" si="255"/>
        <v>488832</v>
      </c>
      <c r="S7002" s="164">
        <v>4</v>
      </c>
      <c r="T7002" s="165">
        <v>1955328</v>
      </c>
    </row>
    <row r="7003" spans="2:20" ht="48" hidden="1">
      <c r="B7003" s="123">
        <v>2022</v>
      </c>
      <c r="C7003" s="125" t="s">
        <v>54</v>
      </c>
      <c r="D7003" s="125" t="s">
        <v>55</v>
      </c>
      <c r="E7003" s="137">
        <v>2026</v>
      </c>
      <c r="F7003" s="68" t="str">
        <f t="shared" si="256"/>
        <v>202212. Vigilancia de la Salud AmbientalVigilancia de la Salud Ambiental2026</v>
      </c>
      <c r="G7003" s="134" t="s">
        <v>696</v>
      </c>
      <c r="H7003" s="134" t="s">
        <v>699</v>
      </c>
      <c r="I7003" s="125" t="s">
        <v>410</v>
      </c>
      <c r="J7003" s="134" t="s">
        <v>697</v>
      </c>
      <c r="K7003" s="126" t="s">
        <v>698</v>
      </c>
      <c r="L7003" s="126" t="s">
        <v>698</v>
      </c>
      <c r="M7003" s="166" t="s">
        <v>56</v>
      </c>
      <c r="N7003" s="11" t="s">
        <v>52</v>
      </c>
      <c r="O7003" s="68" t="str">
        <f t="shared" si="257"/>
        <v>202212. Vigilancia de la Salud AmbientalVigilancia de la Salud Ambiental20261_USAQUEN2_ABRIL_2026</v>
      </c>
      <c r="P7003" s="129">
        <f t="shared" si="255"/>
        <v>488832</v>
      </c>
      <c r="S7003" s="164">
        <v>1</v>
      </c>
      <c r="T7003" s="165">
        <v>488832</v>
      </c>
    </row>
    <row r="7004" spans="2:20" ht="48" hidden="1">
      <c r="B7004" s="123">
        <v>2022</v>
      </c>
      <c r="C7004" s="125" t="s">
        <v>54</v>
      </c>
      <c r="D7004" s="125" t="s">
        <v>55</v>
      </c>
      <c r="E7004" s="137">
        <v>2026</v>
      </c>
      <c r="F7004" s="68" t="str">
        <f t="shared" si="256"/>
        <v>202212. Vigilancia de la Salud AmbientalVigilancia de la Salud Ambiental2026</v>
      </c>
      <c r="G7004" s="134" t="s">
        <v>696</v>
      </c>
      <c r="H7004" s="134" t="s">
        <v>699</v>
      </c>
      <c r="I7004" s="125" t="s">
        <v>410</v>
      </c>
      <c r="J7004" s="134" t="s">
        <v>697</v>
      </c>
      <c r="K7004" s="126" t="s">
        <v>698</v>
      </c>
      <c r="L7004" s="126" t="s">
        <v>698</v>
      </c>
      <c r="M7004" s="166" t="s">
        <v>63</v>
      </c>
      <c r="N7004" s="11" t="s">
        <v>52</v>
      </c>
      <c r="O7004" s="68" t="str">
        <f t="shared" si="257"/>
        <v>202212. Vigilancia de la Salud AmbientalVigilancia de la Salud Ambiental20262_ENGATIVA2_ABRIL_2026</v>
      </c>
      <c r="P7004" s="129">
        <f t="shared" si="255"/>
        <v>0</v>
      </c>
      <c r="S7004" s="164">
        <v>0</v>
      </c>
      <c r="T7004" s="165">
        <v>0</v>
      </c>
    </row>
    <row r="7005" spans="2:20" ht="48" hidden="1">
      <c r="B7005" s="123">
        <v>2022</v>
      </c>
      <c r="C7005" s="125" t="s">
        <v>54</v>
      </c>
      <c r="D7005" s="125" t="s">
        <v>55</v>
      </c>
      <c r="E7005" s="137">
        <v>2026</v>
      </c>
      <c r="F7005" s="68" t="str">
        <f t="shared" si="256"/>
        <v>202212. Vigilancia de la Salud AmbientalVigilancia de la Salud Ambiental2026</v>
      </c>
      <c r="G7005" s="134" t="s">
        <v>696</v>
      </c>
      <c r="H7005" s="134" t="s">
        <v>699</v>
      </c>
      <c r="I7005" s="125" t="s">
        <v>410</v>
      </c>
      <c r="J7005" s="134" t="s">
        <v>697</v>
      </c>
      <c r="K7005" s="126" t="s">
        <v>698</v>
      </c>
      <c r="L7005" s="126" t="s">
        <v>698</v>
      </c>
      <c r="M7005" s="166" t="s">
        <v>77</v>
      </c>
      <c r="N7005" s="11" t="s">
        <v>52</v>
      </c>
      <c r="O7005" s="68" t="str">
        <f t="shared" si="257"/>
        <v>202212. Vigilancia de la Salud AmbientalVigilancia de la Salud Ambiental20263_SUBA2_ABRIL_2026</v>
      </c>
      <c r="P7005" s="129">
        <f t="shared" si="255"/>
        <v>0</v>
      </c>
      <c r="S7005" s="164">
        <v>0</v>
      </c>
      <c r="T7005" s="165">
        <v>0</v>
      </c>
    </row>
    <row r="7006" spans="2:20" ht="48" hidden="1">
      <c r="B7006" s="123">
        <v>2022</v>
      </c>
      <c r="C7006" s="125" t="s">
        <v>54</v>
      </c>
      <c r="D7006" s="125" t="s">
        <v>55</v>
      </c>
      <c r="E7006" s="137">
        <v>2026</v>
      </c>
      <c r="F7006" s="68" t="str">
        <f t="shared" si="256"/>
        <v>202212. Vigilancia de la Salud AmbientalVigilancia de la Salud Ambiental2026</v>
      </c>
      <c r="G7006" s="134" t="s">
        <v>696</v>
      </c>
      <c r="H7006" s="134" t="s">
        <v>699</v>
      </c>
      <c r="I7006" s="125" t="s">
        <v>410</v>
      </c>
      <c r="J7006" s="134" t="s">
        <v>697</v>
      </c>
      <c r="K7006" s="126" t="s">
        <v>698</v>
      </c>
      <c r="L7006" s="126" t="s">
        <v>698</v>
      </c>
      <c r="M7006" s="166" t="s">
        <v>66</v>
      </c>
      <c r="N7006" s="11" t="s">
        <v>52</v>
      </c>
      <c r="O7006" s="68" t="str">
        <f t="shared" si="257"/>
        <v>202212. Vigilancia de la Salud AmbientalVigilancia de la Salud Ambiental20265_BARRIOS_UNIDOS2_ABRIL_2026</v>
      </c>
      <c r="P7006" s="129">
        <f t="shared" ref="P7006:P7069" si="258">IFERROR(T7006/S7006,0)</f>
        <v>0</v>
      </c>
      <c r="S7006" s="164">
        <v>0</v>
      </c>
      <c r="T7006" s="165">
        <v>0</v>
      </c>
    </row>
    <row r="7007" spans="2:20" ht="48" hidden="1">
      <c r="B7007" s="123">
        <v>2022</v>
      </c>
      <c r="C7007" s="125" t="s">
        <v>54</v>
      </c>
      <c r="D7007" s="125" t="s">
        <v>55</v>
      </c>
      <c r="E7007" s="137">
        <v>2026</v>
      </c>
      <c r="F7007" s="68" t="str">
        <f t="shared" si="256"/>
        <v>202212. Vigilancia de la Salud AmbientalVigilancia de la Salud Ambiental2026</v>
      </c>
      <c r="G7007" s="134" t="s">
        <v>696</v>
      </c>
      <c r="H7007" s="134" t="s">
        <v>699</v>
      </c>
      <c r="I7007" s="125" t="s">
        <v>410</v>
      </c>
      <c r="J7007" s="134" t="s">
        <v>697</v>
      </c>
      <c r="K7007" s="126" t="s">
        <v>698</v>
      </c>
      <c r="L7007" s="126" t="s">
        <v>698</v>
      </c>
      <c r="M7007" s="166" t="s">
        <v>107</v>
      </c>
      <c r="N7007" s="11" t="s">
        <v>52</v>
      </c>
      <c r="O7007" s="68" t="str">
        <f t="shared" si="257"/>
        <v>202212. Vigilancia de la Salud AmbientalVigilancia de la Salud Ambiental20266_TEUSAQUILLO2_ABRIL_2026</v>
      </c>
      <c r="P7007" s="129">
        <f t="shared" si="258"/>
        <v>0</v>
      </c>
      <c r="S7007" s="164">
        <v>0</v>
      </c>
      <c r="T7007" s="165">
        <v>0</v>
      </c>
    </row>
    <row r="7008" spans="2:20" ht="48" hidden="1">
      <c r="B7008" s="123">
        <v>2023</v>
      </c>
      <c r="C7008" s="125" t="s">
        <v>54</v>
      </c>
      <c r="D7008" s="125" t="s">
        <v>55</v>
      </c>
      <c r="E7008" s="137">
        <v>2026</v>
      </c>
      <c r="F7008" s="68" t="str">
        <f t="shared" si="256"/>
        <v>202312. Vigilancia de la Salud AmbientalVigilancia de la Salud Ambiental2026</v>
      </c>
      <c r="G7008" s="134" t="s">
        <v>696</v>
      </c>
      <c r="H7008" s="134" t="s">
        <v>699</v>
      </c>
      <c r="I7008" s="125" t="s">
        <v>410</v>
      </c>
      <c r="J7008" s="134" t="s">
        <v>697</v>
      </c>
      <c r="K7008" s="126" t="s">
        <v>698</v>
      </c>
      <c r="L7008" s="126" t="s">
        <v>698</v>
      </c>
      <c r="M7008" s="166" t="s">
        <v>74</v>
      </c>
      <c r="N7008" s="11" t="s">
        <v>52</v>
      </c>
      <c r="O7008" s="68" t="str">
        <f t="shared" si="257"/>
        <v>202312. Vigilancia de la Salud AmbientalVigilancia de la Salud Ambiental20264_CHAPINERO2_ABRIL_2026</v>
      </c>
      <c r="P7008" s="129">
        <f t="shared" si="258"/>
        <v>244416</v>
      </c>
      <c r="S7008" s="164">
        <v>6</v>
      </c>
      <c r="T7008" s="165">
        <v>1466496</v>
      </c>
    </row>
    <row r="7009" spans="2:20" ht="48" hidden="1">
      <c r="B7009" s="123">
        <v>2023</v>
      </c>
      <c r="C7009" s="125" t="s">
        <v>54</v>
      </c>
      <c r="D7009" s="125" t="s">
        <v>55</v>
      </c>
      <c r="E7009" s="137">
        <v>2026</v>
      </c>
      <c r="F7009" s="68" t="str">
        <f t="shared" si="256"/>
        <v>202312. Vigilancia de la Salud AmbientalVigilancia de la Salud Ambiental2026</v>
      </c>
      <c r="G7009" s="134" t="s">
        <v>696</v>
      </c>
      <c r="H7009" s="134" t="s">
        <v>699</v>
      </c>
      <c r="I7009" s="125" t="s">
        <v>410</v>
      </c>
      <c r="J7009" s="134" t="s">
        <v>697</v>
      </c>
      <c r="K7009" s="126" t="s">
        <v>698</v>
      </c>
      <c r="L7009" s="126" t="s">
        <v>698</v>
      </c>
      <c r="M7009" s="166" t="s">
        <v>56</v>
      </c>
      <c r="N7009" s="11" t="s">
        <v>52</v>
      </c>
      <c r="O7009" s="68" t="str">
        <f t="shared" si="257"/>
        <v>202312. Vigilancia de la Salud AmbientalVigilancia de la Salud Ambiental20261_USAQUEN2_ABRIL_2026</v>
      </c>
      <c r="P7009" s="129">
        <f t="shared" si="258"/>
        <v>0</v>
      </c>
      <c r="S7009" s="164">
        <v>0</v>
      </c>
      <c r="T7009" s="165">
        <v>0</v>
      </c>
    </row>
    <row r="7010" spans="2:20" ht="48" hidden="1">
      <c r="B7010" s="123">
        <v>2023</v>
      </c>
      <c r="C7010" s="125" t="s">
        <v>54</v>
      </c>
      <c r="D7010" s="125" t="s">
        <v>55</v>
      </c>
      <c r="E7010" s="137">
        <v>2026</v>
      </c>
      <c r="F7010" s="68" t="str">
        <f t="shared" si="256"/>
        <v>202312. Vigilancia de la Salud AmbientalVigilancia de la Salud Ambiental2026</v>
      </c>
      <c r="G7010" s="134" t="s">
        <v>696</v>
      </c>
      <c r="H7010" s="134" t="s">
        <v>699</v>
      </c>
      <c r="I7010" s="125" t="s">
        <v>410</v>
      </c>
      <c r="J7010" s="134" t="s">
        <v>697</v>
      </c>
      <c r="K7010" s="126" t="s">
        <v>698</v>
      </c>
      <c r="L7010" s="126" t="s">
        <v>698</v>
      </c>
      <c r="M7010" s="166" t="s">
        <v>63</v>
      </c>
      <c r="N7010" s="11" t="s">
        <v>52</v>
      </c>
      <c r="O7010" s="68" t="str">
        <f t="shared" si="257"/>
        <v>202312. Vigilancia de la Salud AmbientalVigilancia de la Salud Ambiental20262_ENGATIVA2_ABRIL_2026</v>
      </c>
      <c r="P7010" s="129">
        <f t="shared" si="258"/>
        <v>244416</v>
      </c>
      <c r="S7010" s="164">
        <v>2</v>
      </c>
      <c r="T7010" s="165">
        <v>488832</v>
      </c>
    </row>
    <row r="7011" spans="2:20" ht="48" hidden="1">
      <c r="B7011" s="123">
        <v>2023</v>
      </c>
      <c r="C7011" s="125" t="s">
        <v>54</v>
      </c>
      <c r="D7011" s="125" t="s">
        <v>55</v>
      </c>
      <c r="E7011" s="137">
        <v>2026</v>
      </c>
      <c r="F7011" s="68" t="str">
        <f t="shared" si="256"/>
        <v>202312. Vigilancia de la Salud AmbientalVigilancia de la Salud Ambiental2026</v>
      </c>
      <c r="G7011" s="134" t="s">
        <v>696</v>
      </c>
      <c r="H7011" s="134" t="s">
        <v>699</v>
      </c>
      <c r="I7011" s="125" t="s">
        <v>410</v>
      </c>
      <c r="J7011" s="134" t="s">
        <v>697</v>
      </c>
      <c r="K7011" s="126" t="s">
        <v>698</v>
      </c>
      <c r="L7011" s="126" t="s">
        <v>698</v>
      </c>
      <c r="M7011" s="166" t="s">
        <v>77</v>
      </c>
      <c r="N7011" s="11" t="s">
        <v>52</v>
      </c>
      <c r="O7011" s="68" t="str">
        <f t="shared" si="257"/>
        <v>202312. Vigilancia de la Salud AmbientalVigilancia de la Salud Ambiental20263_SUBA2_ABRIL_2026</v>
      </c>
      <c r="P7011" s="129">
        <f t="shared" si="258"/>
        <v>244416</v>
      </c>
      <c r="S7011" s="164">
        <v>2</v>
      </c>
      <c r="T7011" s="165">
        <v>488832</v>
      </c>
    </row>
    <row r="7012" spans="2:20" ht="48" hidden="1">
      <c r="B7012" s="123">
        <v>2023</v>
      </c>
      <c r="C7012" s="125" t="s">
        <v>54</v>
      </c>
      <c r="D7012" s="125" t="s">
        <v>55</v>
      </c>
      <c r="E7012" s="137">
        <v>2026</v>
      </c>
      <c r="F7012" s="68" t="str">
        <f t="shared" si="256"/>
        <v>202312. Vigilancia de la Salud AmbientalVigilancia de la Salud Ambiental2026</v>
      </c>
      <c r="G7012" s="134" t="s">
        <v>696</v>
      </c>
      <c r="H7012" s="134" t="s">
        <v>699</v>
      </c>
      <c r="I7012" s="125" t="s">
        <v>410</v>
      </c>
      <c r="J7012" s="134" t="s">
        <v>697</v>
      </c>
      <c r="K7012" s="126" t="s">
        <v>698</v>
      </c>
      <c r="L7012" s="126" t="s">
        <v>698</v>
      </c>
      <c r="M7012" s="166" t="s">
        <v>66</v>
      </c>
      <c r="N7012" s="11" t="s">
        <v>52</v>
      </c>
      <c r="O7012" s="68" t="str">
        <f t="shared" si="257"/>
        <v>202312. Vigilancia de la Salud AmbientalVigilancia de la Salud Ambiental20265_BARRIOS_UNIDOS2_ABRIL_2026</v>
      </c>
      <c r="P7012" s="129">
        <f t="shared" si="258"/>
        <v>244416</v>
      </c>
      <c r="S7012" s="164">
        <v>4</v>
      </c>
      <c r="T7012" s="165">
        <v>977664</v>
      </c>
    </row>
    <row r="7013" spans="2:20" ht="48" hidden="1">
      <c r="B7013" s="123">
        <v>2023</v>
      </c>
      <c r="C7013" s="125" t="s">
        <v>54</v>
      </c>
      <c r="D7013" s="125" t="s">
        <v>55</v>
      </c>
      <c r="E7013" s="137">
        <v>2026</v>
      </c>
      <c r="F7013" s="68" t="str">
        <f t="shared" si="256"/>
        <v>202312. Vigilancia de la Salud AmbientalVigilancia de la Salud Ambiental2026</v>
      </c>
      <c r="G7013" s="134" t="s">
        <v>696</v>
      </c>
      <c r="H7013" s="134" t="s">
        <v>699</v>
      </c>
      <c r="I7013" s="125" t="s">
        <v>410</v>
      </c>
      <c r="J7013" s="134" t="s">
        <v>697</v>
      </c>
      <c r="K7013" s="126" t="s">
        <v>698</v>
      </c>
      <c r="L7013" s="126" t="s">
        <v>698</v>
      </c>
      <c r="M7013" s="166" t="s">
        <v>107</v>
      </c>
      <c r="N7013" s="11" t="s">
        <v>52</v>
      </c>
      <c r="O7013" s="68" t="str">
        <f t="shared" si="257"/>
        <v>202312. Vigilancia de la Salud AmbientalVigilancia de la Salud Ambiental20266_TEUSAQUILLO2_ABRIL_2026</v>
      </c>
      <c r="P7013" s="129">
        <f t="shared" si="258"/>
        <v>244416</v>
      </c>
      <c r="S7013" s="164">
        <v>3</v>
      </c>
      <c r="T7013" s="165">
        <v>733248</v>
      </c>
    </row>
    <row r="7014" spans="2:20" ht="48" hidden="1">
      <c r="B7014" s="123">
        <v>2025</v>
      </c>
      <c r="C7014" s="125" t="s">
        <v>54</v>
      </c>
      <c r="D7014" s="125" t="s">
        <v>55</v>
      </c>
      <c r="E7014" s="137">
        <v>2026</v>
      </c>
      <c r="F7014" s="68" t="str">
        <f t="shared" si="256"/>
        <v>202512. Vigilancia de la Salud AmbientalVigilancia de la Salud Ambiental2026</v>
      </c>
      <c r="G7014" s="134" t="s">
        <v>696</v>
      </c>
      <c r="H7014" s="134" t="s">
        <v>699</v>
      </c>
      <c r="I7014" s="125" t="s">
        <v>410</v>
      </c>
      <c r="J7014" s="134" t="s">
        <v>697</v>
      </c>
      <c r="K7014" s="126" t="s">
        <v>698</v>
      </c>
      <c r="L7014" s="126" t="s">
        <v>698</v>
      </c>
      <c r="M7014" s="166" t="s">
        <v>74</v>
      </c>
      <c r="N7014" s="11" t="s">
        <v>52</v>
      </c>
      <c r="O7014" s="68" t="str">
        <f t="shared" si="257"/>
        <v>202512. Vigilancia de la Salud AmbientalVigilancia de la Salud Ambiental20264_CHAPINERO2_ABRIL_2026</v>
      </c>
      <c r="P7014" s="129">
        <f t="shared" si="258"/>
        <v>0</v>
      </c>
      <c r="S7014" s="164">
        <v>0</v>
      </c>
      <c r="T7014" s="165">
        <v>0</v>
      </c>
    </row>
    <row r="7015" spans="2:20" ht="48" hidden="1">
      <c r="B7015" s="123">
        <v>2025</v>
      </c>
      <c r="C7015" s="125" t="s">
        <v>54</v>
      </c>
      <c r="D7015" s="125" t="s">
        <v>55</v>
      </c>
      <c r="E7015" s="137">
        <v>2026</v>
      </c>
      <c r="F7015" s="68" t="str">
        <f t="shared" si="256"/>
        <v>202512. Vigilancia de la Salud AmbientalVigilancia de la Salud Ambiental2026</v>
      </c>
      <c r="G7015" s="134" t="s">
        <v>696</v>
      </c>
      <c r="H7015" s="134" t="s">
        <v>699</v>
      </c>
      <c r="I7015" s="125" t="s">
        <v>410</v>
      </c>
      <c r="J7015" s="134" t="s">
        <v>697</v>
      </c>
      <c r="K7015" s="126" t="s">
        <v>698</v>
      </c>
      <c r="L7015" s="126" t="s">
        <v>698</v>
      </c>
      <c r="M7015" s="166" t="s">
        <v>56</v>
      </c>
      <c r="N7015" s="11" t="s">
        <v>52</v>
      </c>
      <c r="O7015" s="68" t="str">
        <f t="shared" si="257"/>
        <v>202512. Vigilancia de la Salud AmbientalVigilancia de la Salud Ambiental20261_USAQUEN2_ABRIL_2026</v>
      </c>
      <c r="P7015" s="129">
        <f t="shared" si="258"/>
        <v>0</v>
      </c>
      <c r="S7015" s="164">
        <v>0</v>
      </c>
      <c r="T7015" s="165">
        <v>0</v>
      </c>
    </row>
    <row r="7016" spans="2:20" ht="48" hidden="1">
      <c r="B7016" s="123">
        <v>2025</v>
      </c>
      <c r="C7016" s="125" t="s">
        <v>54</v>
      </c>
      <c r="D7016" s="125" t="s">
        <v>55</v>
      </c>
      <c r="E7016" s="137">
        <v>2026</v>
      </c>
      <c r="F7016" s="68" t="str">
        <f t="shared" si="256"/>
        <v>202512. Vigilancia de la Salud AmbientalVigilancia de la Salud Ambiental2026</v>
      </c>
      <c r="G7016" s="134" t="s">
        <v>696</v>
      </c>
      <c r="H7016" s="134" t="s">
        <v>699</v>
      </c>
      <c r="I7016" s="125" t="s">
        <v>410</v>
      </c>
      <c r="J7016" s="134" t="s">
        <v>697</v>
      </c>
      <c r="K7016" s="126" t="s">
        <v>698</v>
      </c>
      <c r="L7016" s="126" t="s">
        <v>698</v>
      </c>
      <c r="M7016" s="166" t="s">
        <v>63</v>
      </c>
      <c r="N7016" s="11" t="s">
        <v>52</v>
      </c>
      <c r="O7016" s="68" t="str">
        <f t="shared" si="257"/>
        <v>202512. Vigilancia de la Salud AmbientalVigilancia de la Salud Ambiental20262_ENGATIVA2_ABRIL_2026</v>
      </c>
      <c r="P7016" s="129">
        <f t="shared" si="258"/>
        <v>0</v>
      </c>
      <c r="S7016" s="164">
        <v>0</v>
      </c>
      <c r="T7016" s="165">
        <v>0</v>
      </c>
    </row>
    <row r="7017" spans="2:20" ht="48" hidden="1">
      <c r="B7017" s="123">
        <v>2025</v>
      </c>
      <c r="C7017" s="125" t="s">
        <v>54</v>
      </c>
      <c r="D7017" s="125" t="s">
        <v>55</v>
      </c>
      <c r="E7017" s="137">
        <v>2026</v>
      </c>
      <c r="F7017" s="68" t="str">
        <f t="shared" si="256"/>
        <v>202512. Vigilancia de la Salud AmbientalVigilancia de la Salud Ambiental2026</v>
      </c>
      <c r="G7017" s="134" t="s">
        <v>696</v>
      </c>
      <c r="H7017" s="134" t="s">
        <v>699</v>
      </c>
      <c r="I7017" s="125" t="s">
        <v>410</v>
      </c>
      <c r="J7017" s="134" t="s">
        <v>697</v>
      </c>
      <c r="K7017" s="126" t="s">
        <v>698</v>
      </c>
      <c r="L7017" s="126" t="s">
        <v>698</v>
      </c>
      <c r="M7017" s="166" t="s">
        <v>77</v>
      </c>
      <c r="N7017" s="11" t="s">
        <v>52</v>
      </c>
      <c r="O7017" s="68" t="str">
        <f t="shared" si="257"/>
        <v>202512. Vigilancia de la Salud AmbientalVigilancia de la Salud Ambiental20263_SUBA2_ABRIL_2026</v>
      </c>
      <c r="P7017" s="129">
        <f t="shared" si="258"/>
        <v>0</v>
      </c>
      <c r="S7017" s="164">
        <v>0</v>
      </c>
      <c r="T7017" s="165">
        <v>0</v>
      </c>
    </row>
    <row r="7018" spans="2:20" ht="48" hidden="1">
      <c r="B7018" s="123">
        <v>2025</v>
      </c>
      <c r="C7018" s="125" t="s">
        <v>54</v>
      </c>
      <c r="D7018" s="125" t="s">
        <v>55</v>
      </c>
      <c r="E7018" s="137">
        <v>2026</v>
      </c>
      <c r="F7018" s="68" t="str">
        <f t="shared" si="256"/>
        <v>202512. Vigilancia de la Salud AmbientalVigilancia de la Salud Ambiental2026</v>
      </c>
      <c r="G7018" s="134" t="s">
        <v>696</v>
      </c>
      <c r="H7018" s="134" t="s">
        <v>699</v>
      </c>
      <c r="I7018" s="125" t="s">
        <v>410</v>
      </c>
      <c r="J7018" s="134" t="s">
        <v>697</v>
      </c>
      <c r="K7018" s="126" t="s">
        <v>698</v>
      </c>
      <c r="L7018" s="126" t="s">
        <v>698</v>
      </c>
      <c r="M7018" s="166" t="s">
        <v>66</v>
      </c>
      <c r="N7018" s="11" t="s">
        <v>52</v>
      </c>
      <c r="O7018" s="68" t="str">
        <f t="shared" si="257"/>
        <v>202512. Vigilancia de la Salud AmbientalVigilancia de la Salud Ambiental20265_BARRIOS_UNIDOS2_ABRIL_2026</v>
      </c>
      <c r="P7018" s="129">
        <f t="shared" si="258"/>
        <v>305520</v>
      </c>
      <c r="S7018" s="164">
        <v>1</v>
      </c>
      <c r="T7018" s="165">
        <v>305520</v>
      </c>
    </row>
    <row r="7019" spans="2:20" ht="48" hidden="1">
      <c r="B7019" s="123">
        <v>2025</v>
      </c>
      <c r="C7019" s="125" t="s">
        <v>54</v>
      </c>
      <c r="D7019" s="125" t="s">
        <v>55</v>
      </c>
      <c r="E7019" s="137">
        <v>2026</v>
      </c>
      <c r="F7019" s="68" t="str">
        <f t="shared" ref="F7019:F7082" si="259">B7019&amp;C7019&amp;D7019&amp;E7019</f>
        <v>202512. Vigilancia de la Salud AmbientalVigilancia de la Salud Ambiental2026</v>
      </c>
      <c r="G7019" s="134" t="s">
        <v>696</v>
      </c>
      <c r="H7019" s="134" t="s">
        <v>699</v>
      </c>
      <c r="I7019" s="125" t="s">
        <v>410</v>
      </c>
      <c r="J7019" s="134" t="s">
        <v>697</v>
      </c>
      <c r="K7019" s="126" t="s">
        <v>698</v>
      </c>
      <c r="L7019" s="126" t="s">
        <v>698</v>
      </c>
      <c r="M7019" s="166" t="s">
        <v>107</v>
      </c>
      <c r="N7019" s="11" t="s">
        <v>52</v>
      </c>
      <c r="O7019" s="68" t="str">
        <f t="shared" si="257"/>
        <v>202512. Vigilancia de la Salud AmbientalVigilancia de la Salud Ambiental20266_TEUSAQUILLO2_ABRIL_2026</v>
      </c>
      <c r="P7019" s="129">
        <f t="shared" si="258"/>
        <v>0</v>
      </c>
      <c r="S7019" s="164">
        <v>0</v>
      </c>
      <c r="T7019" s="165">
        <v>0</v>
      </c>
    </row>
    <row r="7020" spans="2:20" ht="48" hidden="1">
      <c r="B7020" s="123">
        <v>2027</v>
      </c>
      <c r="C7020" s="125" t="s">
        <v>54</v>
      </c>
      <c r="D7020" s="125" t="s">
        <v>55</v>
      </c>
      <c r="E7020" s="137">
        <v>2026</v>
      </c>
      <c r="F7020" s="68" t="str">
        <f t="shared" si="259"/>
        <v>202712. Vigilancia de la Salud AmbientalVigilancia de la Salud Ambiental2026</v>
      </c>
      <c r="G7020" s="134" t="s">
        <v>696</v>
      </c>
      <c r="H7020" s="134" t="s">
        <v>699</v>
      </c>
      <c r="I7020" s="125" t="s">
        <v>410</v>
      </c>
      <c r="J7020" s="134" t="s">
        <v>697</v>
      </c>
      <c r="K7020" s="126" t="s">
        <v>698</v>
      </c>
      <c r="L7020" s="126" t="s">
        <v>698</v>
      </c>
      <c r="M7020" s="166" t="s">
        <v>74</v>
      </c>
      <c r="N7020" s="11" t="s">
        <v>52</v>
      </c>
      <c r="O7020" s="68" t="str">
        <f t="shared" si="257"/>
        <v>202712. Vigilancia de la Salud AmbientalVigilancia de la Salud Ambiental20264_CHAPINERO2_ABRIL_2026</v>
      </c>
      <c r="P7020" s="129">
        <f t="shared" si="258"/>
        <v>0</v>
      </c>
      <c r="S7020" s="164">
        <v>0</v>
      </c>
      <c r="T7020" s="165">
        <v>0</v>
      </c>
    </row>
    <row r="7021" spans="2:20" ht="48" hidden="1">
      <c r="B7021" s="123">
        <v>2027</v>
      </c>
      <c r="C7021" s="125" t="s">
        <v>54</v>
      </c>
      <c r="D7021" s="125" t="s">
        <v>55</v>
      </c>
      <c r="E7021" s="137">
        <v>2026</v>
      </c>
      <c r="F7021" s="68" t="str">
        <f t="shared" si="259"/>
        <v>202712. Vigilancia de la Salud AmbientalVigilancia de la Salud Ambiental2026</v>
      </c>
      <c r="G7021" s="134" t="s">
        <v>696</v>
      </c>
      <c r="H7021" s="134" t="s">
        <v>699</v>
      </c>
      <c r="I7021" s="125" t="s">
        <v>410</v>
      </c>
      <c r="J7021" s="134" t="s">
        <v>697</v>
      </c>
      <c r="K7021" s="126" t="s">
        <v>698</v>
      </c>
      <c r="L7021" s="126" t="s">
        <v>698</v>
      </c>
      <c r="M7021" s="166" t="s">
        <v>56</v>
      </c>
      <c r="N7021" s="11" t="s">
        <v>52</v>
      </c>
      <c r="O7021" s="68" t="str">
        <f t="shared" si="257"/>
        <v>202712. Vigilancia de la Salud AmbientalVigilancia de la Salud Ambiental20261_USAQUEN2_ABRIL_2026</v>
      </c>
      <c r="P7021" s="129">
        <f t="shared" si="258"/>
        <v>244416</v>
      </c>
      <c r="S7021" s="164">
        <v>7</v>
      </c>
      <c r="T7021" s="165">
        <v>1710912</v>
      </c>
    </row>
    <row r="7022" spans="2:20" ht="48" hidden="1">
      <c r="B7022" s="123">
        <v>2027</v>
      </c>
      <c r="C7022" s="125" t="s">
        <v>54</v>
      </c>
      <c r="D7022" s="125" t="s">
        <v>55</v>
      </c>
      <c r="E7022" s="137">
        <v>2026</v>
      </c>
      <c r="F7022" s="68" t="str">
        <f t="shared" si="259"/>
        <v>202712. Vigilancia de la Salud AmbientalVigilancia de la Salud Ambiental2026</v>
      </c>
      <c r="G7022" s="134" t="s">
        <v>696</v>
      </c>
      <c r="H7022" s="134" t="s">
        <v>699</v>
      </c>
      <c r="I7022" s="125" t="s">
        <v>410</v>
      </c>
      <c r="J7022" s="134" t="s">
        <v>697</v>
      </c>
      <c r="K7022" s="126" t="s">
        <v>698</v>
      </c>
      <c r="L7022" s="126" t="s">
        <v>698</v>
      </c>
      <c r="M7022" s="166" t="s">
        <v>63</v>
      </c>
      <c r="N7022" s="11" t="s">
        <v>52</v>
      </c>
      <c r="O7022" s="68" t="str">
        <f t="shared" si="257"/>
        <v>202712. Vigilancia de la Salud AmbientalVigilancia de la Salud Ambiental20262_ENGATIVA2_ABRIL_2026</v>
      </c>
      <c r="P7022" s="129">
        <f t="shared" si="258"/>
        <v>244416</v>
      </c>
      <c r="S7022" s="164">
        <v>9</v>
      </c>
      <c r="T7022" s="165">
        <v>2199744</v>
      </c>
    </row>
    <row r="7023" spans="2:20" ht="48" hidden="1">
      <c r="B7023" s="123">
        <v>2027</v>
      </c>
      <c r="C7023" s="125" t="s">
        <v>54</v>
      </c>
      <c r="D7023" s="125" t="s">
        <v>55</v>
      </c>
      <c r="E7023" s="137">
        <v>2026</v>
      </c>
      <c r="F7023" s="68" t="str">
        <f t="shared" si="259"/>
        <v>202712. Vigilancia de la Salud AmbientalVigilancia de la Salud Ambiental2026</v>
      </c>
      <c r="G7023" s="134" t="s">
        <v>696</v>
      </c>
      <c r="H7023" s="134" t="s">
        <v>699</v>
      </c>
      <c r="I7023" s="125" t="s">
        <v>410</v>
      </c>
      <c r="J7023" s="134" t="s">
        <v>697</v>
      </c>
      <c r="K7023" s="126" t="s">
        <v>698</v>
      </c>
      <c r="L7023" s="126" t="s">
        <v>698</v>
      </c>
      <c r="M7023" s="166" t="s">
        <v>77</v>
      </c>
      <c r="N7023" s="11" t="s">
        <v>52</v>
      </c>
      <c r="O7023" s="68" t="str">
        <f t="shared" si="257"/>
        <v>202712. Vigilancia de la Salud AmbientalVigilancia de la Salud Ambiental20263_SUBA2_ABRIL_2026</v>
      </c>
      <c r="P7023" s="129">
        <f t="shared" si="258"/>
        <v>244416</v>
      </c>
      <c r="S7023" s="164">
        <v>12</v>
      </c>
      <c r="T7023" s="165">
        <v>2932992</v>
      </c>
    </row>
    <row r="7024" spans="2:20" ht="48" hidden="1">
      <c r="B7024" s="123">
        <v>2027</v>
      </c>
      <c r="C7024" s="125" t="s">
        <v>54</v>
      </c>
      <c r="D7024" s="125" t="s">
        <v>55</v>
      </c>
      <c r="E7024" s="137">
        <v>2026</v>
      </c>
      <c r="F7024" s="68" t="str">
        <f t="shared" si="259"/>
        <v>202712. Vigilancia de la Salud AmbientalVigilancia de la Salud Ambiental2026</v>
      </c>
      <c r="G7024" s="134" t="s">
        <v>696</v>
      </c>
      <c r="H7024" s="134" t="s">
        <v>699</v>
      </c>
      <c r="I7024" s="125" t="s">
        <v>410</v>
      </c>
      <c r="J7024" s="134" t="s">
        <v>697</v>
      </c>
      <c r="K7024" s="126" t="s">
        <v>698</v>
      </c>
      <c r="L7024" s="126" t="s">
        <v>698</v>
      </c>
      <c r="M7024" s="166" t="s">
        <v>66</v>
      </c>
      <c r="N7024" s="11" t="s">
        <v>52</v>
      </c>
      <c r="O7024" s="68" t="str">
        <f t="shared" si="257"/>
        <v>202712. Vigilancia de la Salud AmbientalVigilancia de la Salud Ambiental20265_BARRIOS_UNIDOS2_ABRIL_2026</v>
      </c>
      <c r="P7024" s="129">
        <f t="shared" si="258"/>
        <v>244416</v>
      </c>
      <c r="S7024" s="164">
        <v>5</v>
      </c>
      <c r="T7024" s="165">
        <v>1222080</v>
      </c>
    </row>
    <row r="7025" spans="2:20" ht="48" hidden="1">
      <c r="B7025" s="123">
        <v>2027</v>
      </c>
      <c r="C7025" s="125" t="s">
        <v>54</v>
      </c>
      <c r="D7025" s="125" t="s">
        <v>55</v>
      </c>
      <c r="E7025" s="137">
        <v>2026</v>
      </c>
      <c r="F7025" s="68" t="str">
        <f t="shared" si="259"/>
        <v>202712. Vigilancia de la Salud AmbientalVigilancia de la Salud Ambiental2026</v>
      </c>
      <c r="G7025" s="134" t="s">
        <v>696</v>
      </c>
      <c r="H7025" s="134" t="s">
        <v>699</v>
      </c>
      <c r="I7025" s="125" t="s">
        <v>410</v>
      </c>
      <c r="J7025" s="134" t="s">
        <v>697</v>
      </c>
      <c r="K7025" s="126" t="s">
        <v>698</v>
      </c>
      <c r="L7025" s="126" t="s">
        <v>698</v>
      </c>
      <c r="M7025" s="166" t="s">
        <v>107</v>
      </c>
      <c r="N7025" s="11" t="s">
        <v>52</v>
      </c>
      <c r="O7025" s="68" t="str">
        <f t="shared" si="257"/>
        <v>202712. Vigilancia de la Salud AmbientalVigilancia de la Salud Ambiental20266_TEUSAQUILLO2_ABRIL_2026</v>
      </c>
      <c r="P7025" s="129">
        <f t="shared" si="258"/>
        <v>0</v>
      </c>
      <c r="S7025" s="164">
        <v>0</v>
      </c>
      <c r="T7025" s="165">
        <v>0</v>
      </c>
    </row>
    <row r="7026" spans="2:20" ht="48" hidden="1">
      <c r="B7026" s="123">
        <v>2028</v>
      </c>
      <c r="C7026" s="125" t="s">
        <v>54</v>
      </c>
      <c r="D7026" s="125" t="s">
        <v>55</v>
      </c>
      <c r="E7026" s="137">
        <v>2026</v>
      </c>
      <c r="F7026" s="68" t="str">
        <f t="shared" si="259"/>
        <v>202812. Vigilancia de la Salud AmbientalVigilancia de la Salud Ambiental2026</v>
      </c>
      <c r="G7026" s="134" t="s">
        <v>696</v>
      </c>
      <c r="H7026" s="134" t="s">
        <v>699</v>
      </c>
      <c r="I7026" s="125" t="s">
        <v>410</v>
      </c>
      <c r="J7026" s="134" t="s">
        <v>697</v>
      </c>
      <c r="K7026" s="126" t="s">
        <v>698</v>
      </c>
      <c r="L7026" s="126" t="s">
        <v>698</v>
      </c>
      <c r="M7026" s="166" t="s">
        <v>74</v>
      </c>
      <c r="N7026" s="11" t="s">
        <v>52</v>
      </c>
      <c r="O7026" s="68" t="str">
        <f t="shared" si="257"/>
        <v>202812. Vigilancia de la Salud AmbientalVigilancia de la Salud Ambiental20264_CHAPINERO2_ABRIL_2026</v>
      </c>
      <c r="P7026" s="129">
        <f t="shared" si="258"/>
        <v>91656</v>
      </c>
      <c r="S7026" s="164">
        <v>3</v>
      </c>
      <c r="T7026" s="165">
        <v>274968</v>
      </c>
    </row>
    <row r="7027" spans="2:20" ht="48" hidden="1">
      <c r="B7027" s="123">
        <v>2028</v>
      </c>
      <c r="C7027" s="125" t="s">
        <v>54</v>
      </c>
      <c r="D7027" s="125" t="s">
        <v>55</v>
      </c>
      <c r="E7027" s="137">
        <v>2026</v>
      </c>
      <c r="F7027" s="68" t="str">
        <f t="shared" si="259"/>
        <v>202812. Vigilancia de la Salud AmbientalVigilancia de la Salud Ambiental2026</v>
      </c>
      <c r="G7027" s="134" t="s">
        <v>696</v>
      </c>
      <c r="H7027" s="134" t="s">
        <v>699</v>
      </c>
      <c r="I7027" s="125" t="s">
        <v>410</v>
      </c>
      <c r="J7027" s="134" t="s">
        <v>697</v>
      </c>
      <c r="K7027" s="126" t="s">
        <v>698</v>
      </c>
      <c r="L7027" s="126" t="s">
        <v>698</v>
      </c>
      <c r="M7027" s="166" t="s">
        <v>56</v>
      </c>
      <c r="N7027" s="11" t="s">
        <v>52</v>
      </c>
      <c r="O7027" s="68" t="str">
        <f t="shared" si="257"/>
        <v>202812. Vigilancia de la Salud AmbientalVigilancia de la Salud Ambiental20261_USAQUEN2_ABRIL_2026</v>
      </c>
      <c r="P7027" s="129">
        <f t="shared" si="258"/>
        <v>91656</v>
      </c>
      <c r="S7027" s="164">
        <v>6</v>
      </c>
      <c r="T7027" s="165">
        <v>549936</v>
      </c>
    </row>
    <row r="7028" spans="2:20" ht="48" hidden="1">
      <c r="B7028" s="123">
        <v>2028</v>
      </c>
      <c r="C7028" s="125" t="s">
        <v>54</v>
      </c>
      <c r="D7028" s="125" t="s">
        <v>55</v>
      </c>
      <c r="E7028" s="137">
        <v>2026</v>
      </c>
      <c r="F7028" s="68" t="str">
        <f t="shared" si="259"/>
        <v>202812. Vigilancia de la Salud AmbientalVigilancia de la Salud Ambiental2026</v>
      </c>
      <c r="G7028" s="134" t="s">
        <v>696</v>
      </c>
      <c r="H7028" s="134" t="s">
        <v>699</v>
      </c>
      <c r="I7028" s="125" t="s">
        <v>410</v>
      </c>
      <c r="J7028" s="134" t="s">
        <v>697</v>
      </c>
      <c r="K7028" s="126" t="s">
        <v>698</v>
      </c>
      <c r="L7028" s="126" t="s">
        <v>698</v>
      </c>
      <c r="M7028" s="166" t="s">
        <v>63</v>
      </c>
      <c r="N7028" s="11" t="s">
        <v>52</v>
      </c>
      <c r="O7028" s="68" t="str">
        <f t="shared" si="257"/>
        <v>202812. Vigilancia de la Salud AmbientalVigilancia de la Salud Ambiental20262_ENGATIVA2_ABRIL_2026</v>
      </c>
      <c r="P7028" s="129">
        <f t="shared" si="258"/>
        <v>91656</v>
      </c>
      <c r="S7028" s="164">
        <v>3</v>
      </c>
      <c r="T7028" s="165">
        <v>274968</v>
      </c>
    </row>
    <row r="7029" spans="2:20" ht="48" hidden="1">
      <c r="B7029" s="123">
        <v>2028</v>
      </c>
      <c r="C7029" s="125" t="s">
        <v>54</v>
      </c>
      <c r="D7029" s="125" t="s">
        <v>55</v>
      </c>
      <c r="E7029" s="137">
        <v>2026</v>
      </c>
      <c r="F7029" s="68" t="str">
        <f t="shared" si="259"/>
        <v>202812. Vigilancia de la Salud AmbientalVigilancia de la Salud Ambiental2026</v>
      </c>
      <c r="G7029" s="134" t="s">
        <v>696</v>
      </c>
      <c r="H7029" s="134" t="s">
        <v>699</v>
      </c>
      <c r="I7029" s="125" t="s">
        <v>410</v>
      </c>
      <c r="J7029" s="134" t="s">
        <v>697</v>
      </c>
      <c r="K7029" s="126" t="s">
        <v>698</v>
      </c>
      <c r="L7029" s="126" t="s">
        <v>698</v>
      </c>
      <c r="M7029" s="166" t="s">
        <v>77</v>
      </c>
      <c r="N7029" s="11" t="s">
        <v>52</v>
      </c>
      <c r="O7029" s="68" t="str">
        <f t="shared" si="257"/>
        <v>202812. Vigilancia de la Salud AmbientalVigilancia de la Salud Ambiental20263_SUBA2_ABRIL_2026</v>
      </c>
      <c r="P7029" s="129">
        <f t="shared" si="258"/>
        <v>91656</v>
      </c>
      <c r="S7029" s="164">
        <v>10</v>
      </c>
      <c r="T7029" s="165">
        <v>916560</v>
      </c>
    </row>
    <row r="7030" spans="2:20" ht="48" hidden="1">
      <c r="B7030" s="123">
        <v>2028</v>
      </c>
      <c r="C7030" s="125" t="s">
        <v>54</v>
      </c>
      <c r="D7030" s="125" t="s">
        <v>55</v>
      </c>
      <c r="E7030" s="137">
        <v>2026</v>
      </c>
      <c r="F7030" s="68" t="str">
        <f t="shared" si="259"/>
        <v>202812. Vigilancia de la Salud AmbientalVigilancia de la Salud Ambiental2026</v>
      </c>
      <c r="G7030" s="134" t="s">
        <v>696</v>
      </c>
      <c r="H7030" s="134" t="s">
        <v>699</v>
      </c>
      <c r="I7030" s="125" t="s">
        <v>410</v>
      </c>
      <c r="J7030" s="134" t="s">
        <v>697</v>
      </c>
      <c r="K7030" s="126" t="s">
        <v>698</v>
      </c>
      <c r="L7030" s="126" t="s">
        <v>698</v>
      </c>
      <c r="M7030" s="166" t="s">
        <v>66</v>
      </c>
      <c r="N7030" s="11" t="s">
        <v>52</v>
      </c>
      <c r="O7030" s="68" t="str">
        <f t="shared" si="257"/>
        <v>202812. Vigilancia de la Salud AmbientalVigilancia de la Salud Ambiental20265_BARRIOS_UNIDOS2_ABRIL_2026</v>
      </c>
      <c r="P7030" s="129">
        <f t="shared" si="258"/>
        <v>91656</v>
      </c>
      <c r="S7030" s="164">
        <v>5</v>
      </c>
      <c r="T7030" s="165">
        <v>458280</v>
      </c>
    </row>
    <row r="7031" spans="2:20" ht="48" hidden="1">
      <c r="B7031" s="123">
        <v>2028</v>
      </c>
      <c r="C7031" s="125" t="s">
        <v>54</v>
      </c>
      <c r="D7031" s="125" t="s">
        <v>55</v>
      </c>
      <c r="E7031" s="137">
        <v>2026</v>
      </c>
      <c r="F7031" s="68" t="str">
        <f t="shared" si="259"/>
        <v>202812. Vigilancia de la Salud AmbientalVigilancia de la Salud Ambiental2026</v>
      </c>
      <c r="G7031" s="134" t="s">
        <v>696</v>
      </c>
      <c r="H7031" s="134" t="s">
        <v>699</v>
      </c>
      <c r="I7031" s="125" t="s">
        <v>410</v>
      </c>
      <c r="J7031" s="134" t="s">
        <v>697</v>
      </c>
      <c r="K7031" s="126" t="s">
        <v>698</v>
      </c>
      <c r="L7031" s="126" t="s">
        <v>698</v>
      </c>
      <c r="M7031" s="166" t="s">
        <v>107</v>
      </c>
      <c r="N7031" s="11" t="s">
        <v>52</v>
      </c>
      <c r="O7031" s="68" t="str">
        <f t="shared" si="257"/>
        <v>202812. Vigilancia de la Salud AmbientalVigilancia de la Salud Ambiental20266_TEUSAQUILLO2_ABRIL_2026</v>
      </c>
      <c r="P7031" s="129">
        <f t="shared" si="258"/>
        <v>91656</v>
      </c>
      <c r="S7031" s="164">
        <v>3</v>
      </c>
      <c r="T7031" s="165">
        <v>274968</v>
      </c>
    </row>
    <row r="7032" spans="2:20" ht="48" hidden="1">
      <c r="B7032" s="123">
        <v>2100</v>
      </c>
      <c r="C7032" s="125" t="s">
        <v>54</v>
      </c>
      <c r="D7032" s="125" t="s">
        <v>55</v>
      </c>
      <c r="E7032" s="137">
        <v>2026</v>
      </c>
      <c r="F7032" s="68" t="str">
        <f t="shared" si="259"/>
        <v>210012. Vigilancia de la Salud AmbientalVigilancia de la Salud Ambiental2026</v>
      </c>
      <c r="G7032" s="134" t="s">
        <v>704</v>
      </c>
      <c r="H7032" s="134" t="s">
        <v>699</v>
      </c>
      <c r="I7032" s="125" t="s">
        <v>410</v>
      </c>
      <c r="J7032" s="134" t="s">
        <v>712</v>
      </c>
      <c r="K7032" s="126" t="s">
        <v>698</v>
      </c>
      <c r="L7032" s="126" t="s">
        <v>698</v>
      </c>
      <c r="M7032" s="166" t="s">
        <v>74</v>
      </c>
      <c r="N7032" s="11" t="s">
        <v>52</v>
      </c>
      <c r="O7032" s="68" t="str">
        <f t="shared" si="257"/>
        <v>210012. Vigilancia de la Salud AmbientalVigilancia de la Salud Ambiental20264_CHAPINERO2_ABRIL_2026</v>
      </c>
      <c r="P7032" s="129">
        <f t="shared" si="258"/>
        <v>0</v>
      </c>
      <c r="S7032" s="164">
        <v>0</v>
      </c>
      <c r="T7032" s="165">
        <v>0</v>
      </c>
    </row>
    <row r="7033" spans="2:20" ht="48" hidden="1">
      <c r="B7033" s="123">
        <v>2100</v>
      </c>
      <c r="C7033" s="125" t="s">
        <v>54</v>
      </c>
      <c r="D7033" s="125" t="s">
        <v>55</v>
      </c>
      <c r="E7033" s="137">
        <v>2026</v>
      </c>
      <c r="F7033" s="68" t="str">
        <f t="shared" si="259"/>
        <v>210012. Vigilancia de la Salud AmbientalVigilancia de la Salud Ambiental2026</v>
      </c>
      <c r="G7033" s="134" t="s">
        <v>704</v>
      </c>
      <c r="H7033" s="134" t="s">
        <v>699</v>
      </c>
      <c r="I7033" s="125" t="s">
        <v>410</v>
      </c>
      <c r="J7033" s="134" t="s">
        <v>712</v>
      </c>
      <c r="K7033" s="126" t="s">
        <v>698</v>
      </c>
      <c r="L7033" s="126" t="s">
        <v>698</v>
      </c>
      <c r="M7033" s="166" t="s">
        <v>56</v>
      </c>
      <c r="N7033" s="11" t="s">
        <v>52</v>
      </c>
      <c r="O7033" s="68" t="str">
        <f t="shared" si="257"/>
        <v>210012. Vigilancia de la Salud AmbientalVigilancia de la Salud Ambiental20261_USAQUEN2_ABRIL_2026</v>
      </c>
      <c r="P7033" s="129">
        <f t="shared" si="258"/>
        <v>122208</v>
      </c>
      <c r="S7033" s="164">
        <v>1</v>
      </c>
      <c r="T7033" s="165">
        <v>122208</v>
      </c>
    </row>
    <row r="7034" spans="2:20" ht="48" hidden="1">
      <c r="B7034" s="123">
        <v>2100</v>
      </c>
      <c r="C7034" s="125" t="s">
        <v>54</v>
      </c>
      <c r="D7034" s="125" t="s">
        <v>55</v>
      </c>
      <c r="E7034" s="137">
        <v>2026</v>
      </c>
      <c r="F7034" s="68" t="str">
        <f t="shared" si="259"/>
        <v>210012. Vigilancia de la Salud AmbientalVigilancia de la Salud Ambiental2026</v>
      </c>
      <c r="G7034" s="134" t="s">
        <v>704</v>
      </c>
      <c r="H7034" s="134" t="s">
        <v>699</v>
      </c>
      <c r="I7034" s="125" t="s">
        <v>410</v>
      </c>
      <c r="J7034" s="134" t="s">
        <v>712</v>
      </c>
      <c r="K7034" s="126" t="s">
        <v>698</v>
      </c>
      <c r="L7034" s="126" t="s">
        <v>698</v>
      </c>
      <c r="M7034" s="166" t="s">
        <v>63</v>
      </c>
      <c r="N7034" s="11" t="s">
        <v>52</v>
      </c>
      <c r="O7034" s="68" t="str">
        <f t="shared" si="257"/>
        <v>210012. Vigilancia de la Salud AmbientalVigilancia de la Salud Ambiental20262_ENGATIVA2_ABRIL_2026</v>
      </c>
      <c r="P7034" s="129">
        <f t="shared" si="258"/>
        <v>0</v>
      </c>
      <c r="S7034" s="164">
        <v>0</v>
      </c>
      <c r="T7034" s="165">
        <v>0</v>
      </c>
    </row>
    <row r="7035" spans="2:20" ht="48" hidden="1">
      <c r="B7035" s="123">
        <v>2100</v>
      </c>
      <c r="C7035" s="125" t="s">
        <v>54</v>
      </c>
      <c r="D7035" s="125" t="s">
        <v>55</v>
      </c>
      <c r="E7035" s="137">
        <v>2026</v>
      </c>
      <c r="F7035" s="68" t="str">
        <f t="shared" si="259"/>
        <v>210012. Vigilancia de la Salud AmbientalVigilancia de la Salud Ambiental2026</v>
      </c>
      <c r="G7035" s="134" t="s">
        <v>704</v>
      </c>
      <c r="H7035" s="134" t="s">
        <v>699</v>
      </c>
      <c r="I7035" s="125" t="s">
        <v>410</v>
      </c>
      <c r="J7035" s="134" t="s">
        <v>712</v>
      </c>
      <c r="K7035" s="126" t="s">
        <v>698</v>
      </c>
      <c r="L7035" s="126" t="s">
        <v>698</v>
      </c>
      <c r="M7035" s="166" t="s">
        <v>77</v>
      </c>
      <c r="N7035" s="11" t="s">
        <v>52</v>
      </c>
      <c r="O7035" s="68" t="str">
        <f t="shared" si="257"/>
        <v>210012. Vigilancia de la Salud AmbientalVigilancia de la Salud Ambiental20263_SUBA2_ABRIL_2026</v>
      </c>
      <c r="P7035" s="129">
        <f t="shared" si="258"/>
        <v>122208</v>
      </c>
      <c r="S7035" s="164">
        <v>1</v>
      </c>
      <c r="T7035" s="165">
        <v>122208</v>
      </c>
    </row>
    <row r="7036" spans="2:20" ht="48" hidden="1">
      <c r="B7036" s="123">
        <v>2100</v>
      </c>
      <c r="C7036" s="125" t="s">
        <v>54</v>
      </c>
      <c r="D7036" s="125" t="s">
        <v>55</v>
      </c>
      <c r="E7036" s="137">
        <v>2026</v>
      </c>
      <c r="F7036" s="68" t="str">
        <f t="shared" si="259"/>
        <v>210012. Vigilancia de la Salud AmbientalVigilancia de la Salud Ambiental2026</v>
      </c>
      <c r="G7036" s="134" t="s">
        <v>704</v>
      </c>
      <c r="H7036" s="134" t="s">
        <v>699</v>
      </c>
      <c r="I7036" s="125" t="s">
        <v>410</v>
      </c>
      <c r="J7036" s="134" t="s">
        <v>712</v>
      </c>
      <c r="K7036" s="126" t="s">
        <v>698</v>
      </c>
      <c r="L7036" s="126" t="s">
        <v>698</v>
      </c>
      <c r="M7036" s="166" t="s">
        <v>66</v>
      </c>
      <c r="N7036" s="11" t="s">
        <v>52</v>
      </c>
      <c r="O7036" s="68" t="str">
        <f t="shared" ref="O7036:O7099" si="260">+F7036&amp;M7036&amp;N7036</f>
        <v>210012. Vigilancia de la Salud AmbientalVigilancia de la Salud Ambiental20265_BARRIOS_UNIDOS2_ABRIL_2026</v>
      </c>
      <c r="P7036" s="129">
        <f t="shared" si="258"/>
        <v>0</v>
      </c>
      <c r="S7036" s="164">
        <v>0</v>
      </c>
      <c r="T7036" s="165">
        <v>0</v>
      </c>
    </row>
    <row r="7037" spans="2:20" ht="48" hidden="1">
      <c r="B7037" s="123">
        <v>2100</v>
      </c>
      <c r="C7037" s="125" t="s">
        <v>54</v>
      </c>
      <c r="D7037" s="125" t="s">
        <v>55</v>
      </c>
      <c r="E7037" s="137">
        <v>2026</v>
      </c>
      <c r="F7037" s="68" t="str">
        <f t="shared" si="259"/>
        <v>210012. Vigilancia de la Salud AmbientalVigilancia de la Salud Ambiental2026</v>
      </c>
      <c r="G7037" s="134" t="s">
        <v>704</v>
      </c>
      <c r="H7037" s="134" t="s">
        <v>699</v>
      </c>
      <c r="I7037" s="125" t="s">
        <v>410</v>
      </c>
      <c r="J7037" s="134" t="s">
        <v>712</v>
      </c>
      <c r="K7037" s="126" t="s">
        <v>698</v>
      </c>
      <c r="L7037" s="126" t="s">
        <v>698</v>
      </c>
      <c r="M7037" s="166" t="s">
        <v>107</v>
      </c>
      <c r="N7037" s="11" t="s">
        <v>52</v>
      </c>
      <c r="O7037" s="68" t="str">
        <f t="shared" si="260"/>
        <v>210012. Vigilancia de la Salud AmbientalVigilancia de la Salud Ambiental20266_TEUSAQUILLO2_ABRIL_2026</v>
      </c>
      <c r="P7037" s="129">
        <f t="shared" si="258"/>
        <v>122208</v>
      </c>
      <c r="S7037" s="164">
        <v>1</v>
      </c>
      <c r="T7037" s="165">
        <v>122208</v>
      </c>
    </row>
    <row r="7038" spans="2:20" ht="48" hidden="1">
      <c r="B7038" s="123">
        <v>2102</v>
      </c>
      <c r="C7038" s="125" t="s">
        <v>54</v>
      </c>
      <c r="D7038" s="125" t="s">
        <v>55</v>
      </c>
      <c r="E7038" s="137">
        <v>2026</v>
      </c>
      <c r="F7038" s="68" t="str">
        <f t="shared" si="259"/>
        <v>210212. Vigilancia de la Salud AmbientalVigilancia de la Salud Ambiental2026</v>
      </c>
      <c r="G7038" s="134" t="s">
        <v>707</v>
      </c>
      <c r="H7038" s="134" t="s">
        <v>703</v>
      </c>
      <c r="I7038" s="125" t="s">
        <v>410</v>
      </c>
      <c r="J7038" s="134" t="s">
        <v>708</v>
      </c>
      <c r="K7038" s="126" t="s">
        <v>698</v>
      </c>
      <c r="L7038" s="126" t="s">
        <v>698</v>
      </c>
      <c r="M7038" s="166" t="s">
        <v>107</v>
      </c>
      <c r="N7038" s="11" t="s">
        <v>52</v>
      </c>
      <c r="O7038" s="68" t="str">
        <f t="shared" si="260"/>
        <v>210212. Vigilancia de la Salud AmbientalVigilancia de la Salud Ambiental20266_TEUSAQUILLO2_ABRIL_2026</v>
      </c>
      <c r="P7038" s="129">
        <f t="shared" si="258"/>
        <v>109076</v>
      </c>
      <c r="S7038" s="164">
        <v>70</v>
      </c>
      <c r="T7038" s="165">
        <v>7635320</v>
      </c>
    </row>
    <row r="7039" spans="2:20" ht="48" hidden="1">
      <c r="B7039" s="123">
        <v>2106</v>
      </c>
      <c r="C7039" s="125" t="s">
        <v>54</v>
      </c>
      <c r="D7039" s="125" t="s">
        <v>55</v>
      </c>
      <c r="E7039" s="137">
        <v>2026</v>
      </c>
      <c r="F7039" s="68" t="str">
        <f t="shared" si="259"/>
        <v>210612. Vigilancia de la Salud AmbientalVigilancia de la Salud Ambiental2026</v>
      </c>
      <c r="G7039" s="134" t="s">
        <v>696</v>
      </c>
      <c r="H7039" s="134" t="s">
        <v>386</v>
      </c>
      <c r="I7039" s="125" t="s">
        <v>410</v>
      </c>
      <c r="J7039" s="134" t="s">
        <v>697</v>
      </c>
      <c r="K7039" s="126" t="s">
        <v>698</v>
      </c>
      <c r="L7039" s="126" t="s">
        <v>698</v>
      </c>
      <c r="M7039" s="166" t="s">
        <v>74</v>
      </c>
      <c r="N7039" s="11" t="s">
        <v>52</v>
      </c>
      <c r="O7039" s="68" t="str">
        <f t="shared" si="260"/>
        <v>210612. Vigilancia de la Salud AmbientalVigilancia de la Salud Ambiental20264_CHAPINERO2_ABRIL_2026</v>
      </c>
      <c r="P7039" s="129">
        <f t="shared" si="258"/>
        <v>71958</v>
      </c>
      <c r="S7039" s="164">
        <v>9</v>
      </c>
      <c r="T7039" s="165">
        <v>647622</v>
      </c>
    </row>
    <row r="7040" spans="2:20" ht="48" hidden="1">
      <c r="B7040" s="123">
        <v>2106</v>
      </c>
      <c r="C7040" s="125" t="s">
        <v>54</v>
      </c>
      <c r="D7040" s="125" t="s">
        <v>55</v>
      </c>
      <c r="E7040" s="137">
        <v>2026</v>
      </c>
      <c r="F7040" s="68" t="str">
        <f t="shared" si="259"/>
        <v>210612. Vigilancia de la Salud AmbientalVigilancia de la Salud Ambiental2026</v>
      </c>
      <c r="G7040" s="134" t="s">
        <v>696</v>
      </c>
      <c r="H7040" s="134" t="s">
        <v>386</v>
      </c>
      <c r="I7040" s="125" t="s">
        <v>410</v>
      </c>
      <c r="J7040" s="134" t="s">
        <v>697</v>
      </c>
      <c r="K7040" s="126" t="s">
        <v>698</v>
      </c>
      <c r="L7040" s="126" t="s">
        <v>698</v>
      </c>
      <c r="M7040" s="166" t="s">
        <v>56</v>
      </c>
      <c r="N7040" s="11" t="s">
        <v>52</v>
      </c>
      <c r="O7040" s="68" t="str">
        <f t="shared" si="260"/>
        <v>210612. Vigilancia de la Salud AmbientalVigilancia de la Salud Ambiental20261_USAQUEN2_ABRIL_2026</v>
      </c>
      <c r="P7040" s="129">
        <f t="shared" si="258"/>
        <v>71958</v>
      </c>
      <c r="S7040" s="164">
        <v>1</v>
      </c>
      <c r="T7040" s="165">
        <v>71958</v>
      </c>
    </row>
    <row r="7041" spans="2:20" ht="48" hidden="1">
      <c r="B7041" s="123">
        <v>2106</v>
      </c>
      <c r="C7041" s="125" t="s">
        <v>54</v>
      </c>
      <c r="D7041" s="125" t="s">
        <v>55</v>
      </c>
      <c r="E7041" s="137">
        <v>2026</v>
      </c>
      <c r="F7041" s="68" t="str">
        <f t="shared" si="259"/>
        <v>210612. Vigilancia de la Salud AmbientalVigilancia de la Salud Ambiental2026</v>
      </c>
      <c r="G7041" s="134" t="s">
        <v>696</v>
      </c>
      <c r="H7041" s="134" t="s">
        <v>386</v>
      </c>
      <c r="I7041" s="125" t="s">
        <v>410</v>
      </c>
      <c r="J7041" s="134" t="s">
        <v>697</v>
      </c>
      <c r="K7041" s="126" t="s">
        <v>698</v>
      </c>
      <c r="L7041" s="126" t="s">
        <v>698</v>
      </c>
      <c r="M7041" s="166" t="s">
        <v>63</v>
      </c>
      <c r="N7041" s="11" t="s">
        <v>52</v>
      </c>
      <c r="O7041" s="68" t="str">
        <f t="shared" si="260"/>
        <v>210612. Vigilancia de la Salud AmbientalVigilancia de la Salud Ambiental20262_ENGATIVA2_ABRIL_2026</v>
      </c>
      <c r="P7041" s="129">
        <f t="shared" si="258"/>
        <v>71958</v>
      </c>
      <c r="S7041" s="164">
        <v>1</v>
      </c>
      <c r="T7041" s="165">
        <v>71958</v>
      </c>
    </row>
    <row r="7042" spans="2:20" ht="48" hidden="1">
      <c r="B7042" s="123">
        <v>2106</v>
      </c>
      <c r="C7042" s="125" t="s">
        <v>54</v>
      </c>
      <c r="D7042" s="125" t="s">
        <v>55</v>
      </c>
      <c r="E7042" s="137">
        <v>2026</v>
      </c>
      <c r="F7042" s="68" t="str">
        <f t="shared" si="259"/>
        <v>210612. Vigilancia de la Salud AmbientalVigilancia de la Salud Ambiental2026</v>
      </c>
      <c r="G7042" s="134" t="s">
        <v>696</v>
      </c>
      <c r="H7042" s="134" t="s">
        <v>386</v>
      </c>
      <c r="I7042" s="125" t="s">
        <v>410</v>
      </c>
      <c r="J7042" s="134" t="s">
        <v>697</v>
      </c>
      <c r="K7042" s="126" t="s">
        <v>698</v>
      </c>
      <c r="L7042" s="126" t="s">
        <v>698</v>
      </c>
      <c r="M7042" s="166" t="s">
        <v>77</v>
      </c>
      <c r="N7042" s="11" t="s">
        <v>52</v>
      </c>
      <c r="O7042" s="68" t="str">
        <f t="shared" si="260"/>
        <v>210612. Vigilancia de la Salud AmbientalVigilancia de la Salud Ambiental20263_SUBA2_ABRIL_2026</v>
      </c>
      <c r="P7042" s="129">
        <f t="shared" si="258"/>
        <v>71958</v>
      </c>
      <c r="S7042" s="164">
        <v>1</v>
      </c>
      <c r="T7042" s="165">
        <v>71958</v>
      </c>
    </row>
    <row r="7043" spans="2:20" ht="48" hidden="1">
      <c r="B7043" s="123">
        <v>2106</v>
      </c>
      <c r="C7043" s="125" t="s">
        <v>54</v>
      </c>
      <c r="D7043" s="125" t="s">
        <v>55</v>
      </c>
      <c r="E7043" s="137">
        <v>2026</v>
      </c>
      <c r="F7043" s="68" t="str">
        <f t="shared" si="259"/>
        <v>210612. Vigilancia de la Salud AmbientalVigilancia de la Salud Ambiental2026</v>
      </c>
      <c r="G7043" s="134" t="s">
        <v>696</v>
      </c>
      <c r="H7043" s="134" t="s">
        <v>386</v>
      </c>
      <c r="I7043" s="125" t="s">
        <v>410</v>
      </c>
      <c r="J7043" s="134" t="s">
        <v>697</v>
      </c>
      <c r="K7043" s="126" t="s">
        <v>698</v>
      </c>
      <c r="L7043" s="126" t="s">
        <v>698</v>
      </c>
      <c r="M7043" s="166" t="s">
        <v>66</v>
      </c>
      <c r="N7043" s="11" t="s">
        <v>52</v>
      </c>
      <c r="O7043" s="68" t="str">
        <f t="shared" si="260"/>
        <v>210612. Vigilancia de la Salud AmbientalVigilancia de la Salud Ambiental20265_BARRIOS_UNIDOS2_ABRIL_2026</v>
      </c>
      <c r="P7043" s="129">
        <f t="shared" si="258"/>
        <v>0</v>
      </c>
      <c r="S7043" s="164">
        <v>0</v>
      </c>
      <c r="T7043" s="165">
        <v>0</v>
      </c>
    </row>
    <row r="7044" spans="2:20" ht="48" hidden="1">
      <c r="B7044" s="123">
        <v>2106</v>
      </c>
      <c r="C7044" s="125" t="s">
        <v>54</v>
      </c>
      <c r="D7044" s="125" t="s">
        <v>55</v>
      </c>
      <c r="E7044" s="137">
        <v>2026</v>
      </c>
      <c r="F7044" s="68" t="str">
        <f t="shared" si="259"/>
        <v>210612. Vigilancia de la Salud AmbientalVigilancia de la Salud Ambiental2026</v>
      </c>
      <c r="G7044" s="134" t="s">
        <v>696</v>
      </c>
      <c r="H7044" s="134" t="s">
        <v>386</v>
      </c>
      <c r="I7044" s="125" t="s">
        <v>410</v>
      </c>
      <c r="J7044" s="134" t="s">
        <v>697</v>
      </c>
      <c r="K7044" s="126" t="s">
        <v>698</v>
      </c>
      <c r="L7044" s="126" t="s">
        <v>698</v>
      </c>
      <c r="M7044" s="166" t="s">
        <v>107</v>
      </c>
      <c r="N7044" s="11" t="s">
        <v>52</v>
      </c>
      <c r="O7044" s="68" t="str">
        <f t="shared" si="260"/>
        <v>210612. Vigilancia de la Salud AmbientalVigilancia de la Salud Ambiental20266_TEUSAQUILLO2_ABRIL_2026</v>
      </c>
      <c r="P7044" s="129">
        <f t="shared" si="258"/>
        <v>0</v>
      </c>
      <c r="S7044" s="164">
        <v>0</v>
      </c>
      <c r="T7044" s="165">
        <v>0</v>
      </c>
    </row>
    <row r="7045" spans="2:20" ht="48">
      <c r="B7045" s="123">
        <v>2123</v>
      </c>
      <c r="C7045" s="125" t="s">
        <v>54</v>
      </c>
      <c r="D7045" s="125" t="s">
        <v>55</v>
      </c>
      <c r="E7045" s="137">
        <v>2026</v>
      </c>
      <c r="F7045" s="68" t="str">
        <f t="shared" si="259"/>
        <v>212312. Vigilancia de la Salud AmbientalVigilancia de la Salud Ambiental2026</v>
      </c>
      <c r="G7045" s="134" t="s">
        <v>696</v>
      </c>
      <c r="H7045" s="134" t="s">
        <v>705</v>
      </c>
      <c r="I7045" s="125" t="s">
        <v>410</v>
      </c>
      <c r="J7045" s="134" t="s">
        <v>706</v>
      </c>
      <c r="K7045" s="126" t="s">
        <v>698</v>
      </c>
      <c r="L7045" s="126" t="s">
        <v>698</v>
      </c>
      <c r="M7045" s="166" t="s">
        <v>74</v>
      </c>
      <c r="N7045" s="11" t="s">
        <v>52</v>
      </c>
      <c r="O7045" s="68" t="str">
        <f t="shared" si="260"/>
        <v>212312. Vigilancia de la Salud AmbientalVigilancia de la Salud Ambiental20264_CHAPINERO2_ABRIL_2026</v>
      </c>
      <c r="P7045" s="129">
        <f t="shared" si="258"/>
        <v>0</v>
      </c>
      <c r="S7045" s="164">
        <v>0</v>
      </c>
      <c r="T7045" s="165">
        <v>0</v>
      </c>
    </row>
    <row r="7046" spans="2:20" ht="48">
      <c r="B7046" s="123">
        <v>2123</v>
      </c>
      <c r="C7046" s="125" t="s">
        <v>54</v>
      </c>
      <c r="D7046" s="125" t="s">
        <v>55</v>
      </c>
      <c r="E7046" s="137">
        <v>2026</v>
      </c>
      <c r="F7046" s="68" t="str">
        <f t="shared" si="259"/>
        <v>212312. Vigilancia de la Salud AmbientalVigilancia de la Salud Ambiental2026</v>
      </c>
      <c r="G7046" s="134" t="s">
        <v>696</v>
      </c>
      <c r="H7046" s="134" t="s">
        <v>705</v>
      </c>
      <c r="I7046" s="125" t="s">
        <v>410</v>
      </c>
      <c r="J7046" s="134" t="s">
        <v>706</v>
      </c>
      <c r="K7046" s="126" t="s">
        <v>698</v>
      </c>
      <c r="L7046" s="126" t="s">
        <v>698</v>
      </c>
      <c r="M7046" s="166" t="s">
        <v>63</v>
      </c>
      <c r="N7046" s="11" t="s">
        <v>52</v>
      </c>
      <c r="O7046" s="68" t="str">
        <f t="shared" si="260"/>
        <v>212312. Vigilancia de la Salud AmbientalVigilancia de la Salud Ambiental20262_ENGATIVA2_ABRIL_2026</v>
      </c>
      <c r="P7046" s="129">
        <f t="shared" si="258"/>
        <v>0</v>
      </c>
      <c r="S7046" s="164">
        <v>0</v>
      </c>
      <c r="T7046" s="165">
        <v>0</v>
      </c>
    </row>
    <row r="7047" spans="2:20" ht="48">
      <c r="B7047" s="123">
        <v>2123</v>
      </c>
      <c r="C7047" s="125" t="s">
        <v>54</v>
      </c>
      <c r="D7047" s="125" t="s">
        <v>55</v>
      </c>
      <c r="E7047" s="137">
        <v>2026</v>
      </c>
      <c r="F7047" s="68" t="str">
        <f t="shared" si="259"/>
        <v>212312. Vigilancia de la Salud AmbientalVigilancia de la Salud Ambiental2026</v>
      </c>
      <c r="G7047" s="134" t="s">
        <v>696</v>
      </c>
      <c r="H7047" s="134" t="s">
        <v>705</v>
      </c>
      <c r="I7047" s="125" t="s">
        <v>410</v>
      </c>
      <c r="J7047" s="134" t="s">
        <v>706</v>
      </c>
      <c r="K7047" s="126" t="s">
        <v>698</v>
      </c>
      <c r="L7047" s="126" t="s">
        <v>698</v>
      </c>
      <c r="M7047" s="166" t="s">
        <v>77</v>
      </c>
      <c r="N7047" s="11" t="s">
        <v>52</v>
      </c>
      <c r="O7047" s="68" t="str">
        <f t="shared" si="260"/>
        <v>212312. Vigilancia de la Salud AmbientalVigilancia de la Salud Ambiental20263_SUBA2_ABRIL_2026</v>
      </c>
      <c r="P7047" s="129">
        <f t="shared" si="258"/>
        <v>0</v>
      </c>
      <c r="S7047" s="164">
        <v>0</v>
      </c>
      <c r="T7047" s="165">
        <v>0</v>
      </c>
    </row>
    <row r="7048" spans="2:20" ht="48">
      <c r="B7048" s="123">
        <v>2123</v>
      </c>
      <c r="C7048" s="125" t="s">
        <v>54</v>
      </c>
      <c r="D7048" s="125" t="s">
        <v>55</v>
      </c>
      <c r="E7048" s="137">
        <v>2026</v>
      </c>
      <c r="F7048" s="68" t="str">
        <f t="shared" si="259"/>
        <v>212312. Vigilancia de la Salud AmbientalVigilancia de la Salud Ambiental2026</v>
      </c>
      <c r="G7048" s="134" t="s">
        <v>696</v>
      </c>
      <c r="H7048" s="134" t="s">
        <v>705</v>
      </c>
      <c r="I7048" s="125" t="s">
        <v>410</v>
      </c>
      <c r="J7048" s="134" t="s">
        <v>706</v>
      </c>
      <c r="K7048" s="126" t="s">
        <v>698</v>
      </c>
      <c r="L7048" s="126" t="s">
        <v>698</v>
      </c>
      <c r="M7048" s="166" t="s">
        <v>66</v>
      </c>
      <c r="N7048" s="11" t="s">
        <v>52</v>
      </c>
      <c r="O7048" s="68" t="str">
        <f t="shared" si="260"/>
        <v>212312. Vigilancia de la Salud AmbientalVigilancia de la Salud Ambiental20265_BARRIOS_UNIDOS2_ABRIL_2026</v>
      </c>
      <c r="P7048" s="129">
        <f t="shared" si="258"/>
        <v>0</v>
      </c>
      <c r="S7048" s="164">
        <v>0</v>
      </c>
      <c r="T7048" s="165">
        <v>0</v>
      </c>
    </row>
    <row r="7049" spans="2:20" ht="48">
      <c r="B7049" s="123">
        <v>2123</v>
      </c>
      <c r="C7049" s="125" t="s">
        <v>54</v>
      </c>
      <c r="D7049" s="125" t="s">
        <v>55</v>
      </c>
      <c r="E7049" s="137">
        <v>2026</v>
      </c>
      <c r="F7049" s="68" t="str">
        <f t="shared" si="259"/>
        <v>212312. Vigilancia de la Salud AmbientalVigilancia de la Salud Ambiental2026</v>
      </c>
      <c r="G7049" s="134" t="s">
        <v>696</v>
      </c>
      <c r="H7049" s="134" t="s">
        <v>705</v>
      </c>
      <c r="I7049" s="125" t="s">
        <v>410</v>
      </c>
      <c r="J7049" s="134" t="s">
        <v>706</v>
      </c>
      <c r="K7049" s="126" t="s">
        <v>698</v>
      </c>
      <c r="L7049" s="126" t="s">
        <v>698</v>
      </c>
      <c r="M7049" s="166" t="s">
        <v>107</v>
      </c>
      <c r="N7049" s="11" t="s">
        <v>52</v>
      </c>
      <c r="O7049" s="68" t="str">
        <f t="shared" si="260"/>
        <v>212312. Vigilancia de la Salud AmbientalVigilancia de la Salud Ambiental20266_TEUSAQUILLO2_ABRIL_2026</v>
      </c>
      <c r="P7049" s="129">
        <f t="shared" si="258"/>
        <v>0</v>
      </c>
      <c r="S7049" s="164">
        <v>0</v>
      </c>
      <c r="T7049" s="165">
        <v>0</v>
      </c>
    </row>
    <row r="7050" spans="2:20" ht="48" hidden="1">
      <c r="B7050" s="123">
        <v>2139</v>
      </c>
      <c r="C7050" s="125" t="s">
        <v>54</v>
      </c>
      <c r="D7050" s="125" t="s">
        <v>55</v>
      </c>
      <c r="E7050" s="137">
        <v>2026</v>
      </c>
      <c r="F7050" s="68" t="str">
        <f t="shared" si="259"/>
        <v>213912. Vigilancia de la Salud AmbientalVigilancia de la Salud Ambiental2026</v>
      </c>
      <c r="G7050" s="134" t="s">
        <v>696</v>
      </c>
      <c r="H7050" s="134" t="s">
        <v>388</v>
      </c>
      <c r="I7050" s="125" t="s">
        <v>410</v>
      </c>
      <c r="J7050" s="134" t="s">
        <v>697</v>
      </c>
      <c r="K7050" s="126" t="s">
        <v>698</v>
      </c>
      <c r="L7050" s="126" t="s">
        <v>698</v>
      </c>
      <c r="M7050" s="166" t="s">
        <v>56</v>
      </c>
      <c r="N7050" s="11" t="s">
        <v>52</v>
      </c>
      <c r="O7050" s="68" t="str">
        <f t="shared" si="260"/>
        <v>213912. Vigilancia de la Salud AmbientalVigilancia de la Salud Ambiental20261_USAQUEN2_ABRIL_2026</v>
      </c>
      <c r="P7050" s="129">
        <f t="shared" si="258"/>
        <v>0</v>
      </c>
      <c r="S7050" s="164">
        <v>0</v>
      </c>
      <c r="T7050" s="165">
        <v>0</v>
      </c>
    </row>
    <row r="7051" spans="2:20" ht="48" hidden="1">
      <c r="B7051" s="123">
        <v>2139</v>
      </c>
      <c r="C7051" s="125" t="s">
        <v>54</v>
      </c>
      <c r="D7051" s="125" t="s">
        <v>55</v>
      </c>
      <c r="E7051" s="137">
        <v>2026</v>
      </c>
      <c r="F7051" s="68" t="str">
        <f t="shared" si="259"/>
        <v>213912. Vigilancia de la Salud AmbientalVigilancia de la Salud Ambiental2026</v>
      </c>
      <c r="G7051" s="134" t="s">
        <v>696</v>
      </c>
      <c r="H7051" s="134" t="s">
        <v>388</v>
      </c>
      <c r="I7051" s="125" t="s">
        <v>410</v>
      </c>
      <c r="J7051" s="134" t="s">
        <v>697</v>
      </c>
      <c r="K7051" s="126" t="s">
        <v>698</v>
      </c>
      <c r="L7051" s="126" t="s">
        <v>698</v>
      </c>
      <c r="M7051" s="166" t="s">
        <v>66</v>
      </c>
      <c r="N7051" s="11" t="s">
        <v>52</v>
      </c>
      <c r="O7051" s="68" t="str">
        <f t="shared" si="260"/>
        <v>213912. Vigilancia de la Salud AmbientalVigilancia de la Salud Ambiental20265_BARRIOS_UNIDOS2_ABRIL_2026</v>
      </c>
      <c r="P7051" s="129">
        <f t="shared" si="258"/>
        <v>183312</v>
      </c>
      <c r="S7051" s="164">
        <v>1</v>
      </c>
      <c r="T7051" s="165">
        <v>183312</v>
      </c>
    </row>
    <row r="7052" spans="2:20" ht="48" hidden="1">
      <c r="B7052" s="123">
        <v>2146</v>
      </c>
      <c r="C7052" s="125" t="s">
        <v>54</v>
      </c>
      <c r="D7052" s="125" t="s">
        <v>55</v>
      </c>
      <c r="E7052" s="137">
        <v>2026</v>
      </c>
      <c r="F7052" s="68" t="str">
        <f t="shared" si="259"/>
        <v>214612. Vigilancia de la Salud AmbientalVigilancia de la Salud Ambiental2026</v>
      </c>
      <c r="G7052" s="134" t="s">
        <v>696</v>
      </c>
      <c r="H7052" s="134" t="s">
        <v>388</v>
      </c>
      <c r="I7052" s="125" t="s">
        <v>410</v>
      </c>
      <c r="J7052" s="134" t="s">
        <v>697</v>
      </c>
      <c r="K7052" s="126" t="s">
        <v>698</v>
      </c>
      <c r="L7052" s="126" t="s">
        <v>698</v>
      </c>
      <c r="M7052" s="166" t="s">
        <v>74</v>
      </c>
      <c r="N7052" s="11" t="s">
        <v>52</v>
      </c>
      <c r="O7052" s="68" t="str">
        <f t="shared" si="260"/>
        <v>214612. Vigilancia de la Salud AmbientalVigilancia de la Salud Ambiental20264_CHAPINERO2_ABRIL_2026</v>
      </c>
      <c r="P7052" s="129">
        <f t="shared" si="258"/>
        <v>0</v>
      </c>
      <c r="S7052" s="164">
        <v>0</v>
      </c>
      <c r="T7052" s="165">
        <v>0</v>
      </c>
    </row>
    <row r="7053" spans="2:20" ht="48" hidden="1">
      <c r="B7053" s="123">
        <v>2146</v>
      </c>
      <c r="C7053" s="125" t="s">
        <v>54</v>
      </c>
      <c r="D7053" s="125" t="s">
        <v>55</v>
      </c>
      <c r="E7053" s="137">
        <v>2026</v>
      </c>
      <c r="F7053" s="68" t="str">
        <f t="shared" si="259"/>
        <v>214612. Vigilancia de la Salud AmbientalVigilancia de la Salud Ambiental2026</v>
      </c>
      <c r="G7053" s="134" t="s">
        <v>696</v>
      </c>
      <c r="H7053" s="134" t="s">
        <v>388</v>
      </c>
      <c r="I7053" s="125" t="s">
        <v>410</v>
      </c>
      <c r="J7053" s="134" t="s">
        <v>697</v>
      </c>
      <c r="K7053" s="126" t="s">
        <v>698</v>
      </c>
      <c r="L7053" s="126" t="s">
        <v>698</v>
      </c>
      <c r="M7053" s="166" t="s">
        <v>56</v>
      </c>
      <c r="N7053" s="11" t="s">
        <v>52</v>
      </c>
      <c r="O7053" s="68" t="str">
        <f t="shared" si="260"/>
        <v>214612. Vigilancia de la Salud AmbientalVigilancia de la Salud Ambiental20261_USAQUEN2_ABRIL_2026</v>
      </c>
      <c r="P7053" s="129">
        <f t="shared" si="258"/>
        <v>91656</v>
      </c>
      <c r="S7053" s="164">
        <v>2</v>
      </c>
      <c r="T7053" s="165">
        <v>183312</v>
      </c>
    </row>
    <row r="7054" spans="2:20" ht="48" hidden="1">
      <c r="B7054" s="123">
        <v>2146</v>
      </c>
      <c r="C7054" s="125" t="s">
        <v>54</v>
      </c>
      <c r="D7054" s="125" t="s">
        <v>55</v>
      </c>
      <c r="E7054" s="137">
        <v>2026</v>
      </c>
      <c r="F7054" s="68" t="str">
        <f t="shared" si="259"/>
        <v>214612. Vigilancia de la Salud AmbientalVigilancia de la Salud Ambiental2026</v>
      </c>
      <c r="G7054" s="134" t="s">
        <v>696</v>
      </c>
      <c r="H7054" s="134" t="s">
        <v>388</v>
      </c>
      <c r="I7054" s="125" t="s">
        <v>410</v>
      </c>
      <c r="J7054" s="134" t="s">
        <v>697</v>
      </c>
      <c r="K7054" s="126" t="s">
        <v>698</v>
      </c>
      <c r="L7054" s="126" t="s">
        <v>698</v>
      </c>
      <c r="M7054" s="166" t="s">
        <v>63</v>
      </c>
      <c r="N7054" s="11" t="s">
        <v>52</v>
      </c>
      <c r="O7054" s="68" t="str">
        <f t="shared" si="260"/>
        <v>214612. Vigilancia de la Salud AmbientalVigilancia de la Salud Ambiental20262_ENGATIVA2_ABRIL_2026</v>
      </c>
      <c r="P7054" s="129">
        <f t="shared" si="258"/>
        <v>0</v>
      </c>
      <c r="S7054" s="164">
        <v>0</v>
      </c>
      <c r="T7054" s="165">
        <v>0</v>
      </c>
    </row>
    <row r="7055" spans="2:20" ht="48" hidden="1">
      <c r="B7055" s="123">
        <v>2146</v>
      </c>
      <c r="C7055" s="125" t="s">
        <v>54</v>
      </c>
      <c r="D7055" s="125" t="s">
        <v>55</v>
      </c>
      <c r="E7055" s="137">
        <v>2026</v>
      </c>
      <c r="F7055" s="68" t="str">
        <f t="shared" si="259"/>
        <v>214612. Vigilancia de la Salud AmbientalVigilancia de la Salud Ambiental2026</v>
      </c>
      <c r="G7055" s="134" t="s">
        <v>696</v>
      </c>
      <c r="H7055" s="134" t="s">
        <v>388</v>
      </c>
      <c r="I7055" s="125" t="s">
        <v>410</v>
      </c>
      <c r="J7055" s="134" t="s">
        <v>697</v>
      </c>
      <c r="K7055" s="126" t="s">
        <v>698</v>
      </c>
      <c r="L7055" s="126" t="s">
        <v>698</v>
      </c>
      <c r="M7055" s="166" t="s">
        <v>77</v>
      </c>
      <c r="N7055" s="11" t="s">
        <v>52</v>
      </c>
      <c r="O7055" s="68" t="str">
        <f t="shared" si="260"/>
        <v>214612. Vigilancia de la Salud AmbientalVigilancia de la Salud Ambiental20263_SUBA2_ABRIL_2026</v>
      </c>
      <c r="P7055" s="129">
        <f t="shared" si="258"/>
        <v>0</v>
      </c>
      <c r="S7055" s="164">
        <v>0</v>
      </c>
      <c r="T7055" s="165">
        <v>0</v>
      </c>
    </row>
    <row r="7056" spans="2:20" ht="48" hidden="1">
      <c r="B7056" s="123">
        <v>2147</v>
      </c>
      <c r="C7056" s="125" t="s">
        <v>54</v>
      </c>
      <c r="D7056" s="125" t="s">
        <v>55</v>
      </c>
      <c r="E7056" s="137">
        <v>2026</v>
      </c>
      <c r="F7056" s="68" t="str">
        <f t="shared" si="259"/>
        <v>214712. Vigilancia de la Salud AmbientalVigilancia de la Salud Ambiental2026</v>
      </c>
      <c r="G7056" s="134" t="s">
        <v>696</v>
      </c>
      <c r="H7056" s="134" t="s">
        <v>699</v>
      </c>
      <c r="I7056" s="125" t="s">
        <v>410</v>
      </c>
      <c r="J7056" s="134" t="s">
        <v>697</v>
      </c>
      <c r="K7056" s="126" t="s">
        <v>698</v>
      </c>
      <c r="L7056" s="126" t="s">
        <v>698</v>
      </c>
      <c r="M7056" s="166" t="s">
        <v>66</v>
      </c>
      <c r="N7056" s="11" t="s">
        <v>52</v>
      </c>
      <c r="O7056" s="68" t="str">
        <f t="shared" si="260"/>
        <v>214712. Vigilancia de la Salud AmbientalVigilancia de la Salud Ambiental20265_BARRIOS_UNIDOS2_ABRIL_2026</v>
      </c>
      <c r="P7056" s="129">
        <f t="shared" si="258"/>
        <v>0</v>
      </c>
      <c r="S7056" s="164">
        <v>0</v>
      </c>
      <c r="T7056" s="165">
        <v>0</v>
      </c>
    </row>
    <row r="7057" spans="2:20" ht="48" hidden="1">
      <c r="B7057" s="123">
        <v>2150</v>
      </c>
      <c r="C7057" s="125" t="s">
        <v>54</v>
      </c>
      <c r="D7057" s="125" t="s">
        <v>55</v>
      </c>
      <c r="E7057" s="137">
        <v>2026</v>
      </c>
      <c r="F7057" s="68" t="str">
        <f t="shared" si="259"/>
        <v>215012. Vigilancia de la Salud AmbientalVigilancia de la Salud Ambiental2026</v>
      </c>
      <c r="G7057" s="134" t="s">
        <v>696</v>
      </c>
      <c r="H7057" s="134" t="s">
        <v>699</v>
      </c>
      <c r="I7057" s="125" t="s">
        <v>410</v>
      </c>
      <c r="J7057" s="134" t="s">
        <v>697</v>
      </c>
      <c r="K7057" s="126" t="s">
        <v>698</v>
      </c>
      <c r="L7057" s="126" t="s">
        <v>698</v>
      </c>
      <c r="M7057" s="166" t="s">
        <v>74</v>
      </c>
      <c r="N7057" s="11" t="s">
        <v>52</v>
      </c>
      <c r="O7057" s="68" t="str">
        <f t="shared" si="260"/>
        <v>215012. Vigilancia de la Salud AmbientalVigilancia de la Salud Ambiental20264_CHAPINERO2_ABRIL_2026</v>
      </c>
      <c r="P7057" s="129">
        <f t="shared" si="258"/>
        <v>0</v>
      </c>
      <c r="S7057" s="164">
        <v>0</v>
      </c>
      <c r="T7057" s="165">
        <v>0</v>
      </c>
    </row>
    <row r="7058" spans="2:20" ht="48" hidden="1">
      <c r="B7058" s="123">
        <v>2150</v>
      </c>
      <c r="C7058" s="125" t="s">
        <v>54</v>
      </c>
      <c r="D7058" s="125" t="s">
        <v>55</v>
      </c>
      <c r="E7058" s="137">
        <v>2026</v>
      </c>
      <c r="F7058" s="68" t="str">
        <f t="shared" si="259"/>
        <v>215012. Vigilancia de la Salud AmbientalVigilancia de la Salud Ambiental2026</v>
      </c>
      <c r="G7058" s="134" t="s">
        <v>696</v>
      </c>
      <c r="H7058" s="134" t="s">
        <v>699</v>
      </c>
      <c r="I7058" s="125" t="s">
        <v>410</v>
      </c>
      <c r="J7058" s="134" t="s">
        <v>697</v>
      </c>
      <c r="K7058" s="126" t="s">
        <v>698</v>
      </c>
      <c r="L7058" s="126" t="s">
        <v>698</v>
      </c>
      <c r="M7058" s="166" t="s">
        <v>56</v>
      </c>
      <c r="N7058" s="11" t="s">
        <v>52</v>
      </c>
      <c r="O7058" s="68" t="str">
        <f t="shared" si="260"/>
        <v>215012. Vigilancia de la Salud AmbientalVigilancia de la Salud Ambiental20261_USAQUEN2_ABRIL_2026</v>
      </c>
      <c r="P7058" s="129">
        <f t="shared" si="258"/>
        <v>0</v>
      </c>
      <c r="S7058" s="164">
        <v>0</v>
      </c>
      <c r="T7058" s="165">
        <v>0</v>
      </c>
    </row>
    <row r="7059" spans="2:20" ht="48" hidden="1">
      <c r="B7059" s="123">
        <v>2150</v>
      </c>
      <c r="C7059" s="125" t="s">
        <v>54</v>
      </c>
      <c r="D7059" s="125" t="s">
        <v>55</v>
      </c>
      <c r="E7059" s="137">
        <v>2026</v>
      </c>
      <c r="F7059" s="68" t="str">
        <f t="shared" si="259"/>
        <v>215012. Vigilancia de la Salud AmbientalVigilancia de la Salud Ambiental2026</v>
      </c>
      <c r="G7059" s="134" t="s">
        <v>696</v>
      </c>
      <c r="H7059" s="134" t="s">
        <v>699</v>
      </c>
      <c r="I7059" s="125" t="s">
        <v>410</v>
      </c>
      <c r="J7059" s="134" t="s">
        <v>697</v>
      </c>
      <c r="K7059" s="126" t="s">
        <v>698</v>
      </c>
      <c r="L7059" s="126" t="s">
        <v>698</v>
      </c>
      <c r="M7059" s="166" t="s">
        <v>63</v>
      </c>
      <c r="N7059" s="11" t="s">
        <v>52</v>
      </c>
      <c r="O7059" s="68" t="str">
        <f t="shared" si="260"/>
        <v>215012. Vigilancia de la Salud AmbientalVigilancia de la Salud Ambiental20262_ENGATIVA2_ABRIL_2026</v>
      </c>
      <c r="P7059" s="129">
        <f t="shared" si="258"/>
        <v>122208</v>
      </c>
      <c r="S7059" s="164">
        <v>5</v>
      </c>
      <c r="T7059" s="165">
        <v>611040</v>
      </c>
    </row>
    <row r="7060" spans="2:20" ht="48" hidden="1">
      <c r="B7060" s="123">
        <v>2150</v>
      </c>
      <c r="C7060" s="125" t="s">
        <v>54</v>
      </c>
      <c r="D7060" s="125" t="s">
        <v>55</v>
      </c>
      <c r="E7060" s="137">
        <v>2026</v>
      </c>
      <c r="F7060" s="68" t="str">
        <f t="shared" si="259"/>
        <v>215012. Vigilancia de la Salud AmbientalVigilancia de la Salud Ambiental2026</v>
      </c>
      <c r="G7060" s="134" t="s">
        <v>696</v>
      </c>
      <c r="H7060" s="134" t="s">
        <v>699</v>
      </c>
      <c r="I7060" s="125" t="s">
        <v>410</v>
      </c>
      <c r="J7060" s="134" t="s">
        <v>697</v>
      </c>
      <c r="K7060" s="126" t="s">
        <v>698</v>
      </c>
      <c r="L7060" s="126" t="s">
        <v>698</v>
      </c>
      <c r="M7060" s="166" t="s">
        <v>77</v>
      </c>
      <c r="N7060" s="11" t="s">
        <v>52</v>
      </c>
      <c r="O7060" s="68" t="str">
        <f t="shared" si="260"/>
        <v>215012. Vigilancia de la Salud AmbientalVigilancia de la Salud Ambiental20263_SUBA2_ABRIL_2026</v>
      </c>
      <c r="P7060" s="129">
        <f t="shared" si="258"/>
        <v>0</v>
      </c>
      <c r="S7060" s="164">
        <v>0</v>
      </c>
      <c r="T7060" s="165">
        <v>0</v>
      </c>
    </row>
    <row r="7061" spans="2:20" ht="48" hidden="1">
      <c r="B7061" s="123">
        <v>2150</v>
      </c>
      <c r="C7061" s="125" t="s">
        <v>54</v>
      </c>
      <c r="D7061" s="125" t="s">
        <v>55</v>
      </c>
      <c r="E7061" s="137">
        <v>2026</v>
      </c>
      <c r="F7061" s="68" t="str">
        <f t="shared" si="259"/>
        <v>215012. Vigilancia de la Salud AmbientalVigilancia de la Salud Ambiental2026</v>
      </c>
      <c r="G7061" s="134" t="s">
        <v>696</v>
      </c>
      <c r="H7061" s="134" t="s">
        <v>699</v>
      </c>
      <c r="I7061" s="125" t="s">
        <v>410</v>
      </c>
      <c r="J7061" s="134" t="s">
        <v>697</v>
      </c>
      <c r="K7061" s="126" t="s">
        <v>698</v>
      </c>
      <c r="L7061" s="126" t="s">
        <v>698</v>
      </c>
      <c r="M7061" s="166" t="s">
        <v>66</v>
      </c>
      <c r="N7061" s="11" t="s">
        <v>52</v>
      </c>
      <c r="O7061" s="68" t="str">
        <f t="shared" si="260"/>
        <v>215012. Vigilancia de la Salud AmbientalVigilancia de la Salud Ambiental20265_BARRIOS_UNIDOS2_ABRIL_2026</v>
      </c>
      <c r="P7061" s="129">
        <f t="shared" si="258"/>
        <v>122208</v>
      </c>
      <c r="S7061" s="164">
        <v>2</v>
      </c>
      <c r="T7061" s="165">
        <v>244416</v>
      </c>
    </row>
    <row r="7062" spans="2:20" ht="48" hidden="1">
      <c r="B7062" s="123">
        <v>2150</v>
      </c>
      <c r="C7062" s="125" t="s">
        <v>54</v>
      </c>
      <c r="D7062" s="125" t="s">
        <v>55</v>
      </c>
      <c r="E7062" s="137">
        <v>2026</v>
      </c>
      <c r="F7062" s="68" t="str">
        <f t="shared" si="259"/>
        <v>215012. Vigilancia de la Salud AmbientalVigilancia de la Salud Ambiental2026</v>
      </c>
      <c r="G7062" s="134" t="s">
        <v>696</v>
      </c>
      <c r="H7062" s="134" t="s">
        <v>699</v>
      </c>
      <c r="I7062" s="125" t="s">
        <v>410</v>
      </c>
      <c r="J7062" s="134" t="s">
        <v>697</v>
      </c>
      <c r="K7062" s="126" t="s">
        <v>698</v>
      </c>
      <c r="L7062" s="126" t="s">
        <v>698</v>
      </c>
      <c r="M7062" s="166" t="s">
        <v>107</v>
      </c>
      <c r="N7062" s="11" t="s">
        <v>52</v>
      </c>
      <c r="O7062" s="68" t="str">
        <f t="shared" si="260"/>
        <v>215012. Vigilancia de la Salud AmbientalVigilancia de la Salud Ambiental20266_TEUSAQUILLO2_ABRIL_2026</v>
      </c>
      <c r="P7062" s="129">
        <f t="shared" si="258"/>
        <v>0</v>
      </c>
      <c r="S7062" s="164">
        <v>0</v>
      </c>
      <c r="T7062" s="165">
        <v>0</v>
      </c>
    </row>
    <row r="7063" spans="2:20" ht="48" hidden="1">
      <c r="B7063" s="123">
        <v>2151</v>
      </c>
      <c r="C7063" s="125" t="s">
        <v>54</v>
      </c>
      <c r="D7063" s="125" t="s">
        <v>55</v>
      </c>
      <c r="E7063" s="137">
        <v>2026</v>
      </c>
      <c r="F7063" s="68" t="str">
        <f t="shared" si="259"/>
        <v>215112. Vigilancia de la Salud AmbientalVigilancia de la Salud Ambiental2026</v>
      </c>
      <c r="G7063" s="134" t="s">
        <v>696</v>
      </c>
      <c r="H7063" s="134" t="s">
        <v>699</v>
      </c>
      <c r="I7063" s="125" t="s">
        <v>410</v>
      </c>
      <c r="J7063" s="134" t="s">
        <v>697</v>
      </c>
      <c r="K7063" s="126" t="s">
        <v>698</v>
      </c>
      <c r="L7063" s="126" t="s">
        <v>698</v>
      </c>
      <c r="M7063" s="166" t="s">
        <v>63</v>
      </c>
      <c r="N7063" s="11" t="s">
        <v>52</v>
      </c>
      <c r="O7063" s="68" t="str">
        <f t="shared" si="260"/>
        <v>215112. Vigilancia de la Salud AmbientalVigilancia de la Salud Ambiental20262_ENGATIVA2_ABRIL_2026</v>
      </c>
      <c r="P7063" s="129">
        <f t="shared" si="258"/>
        <v>0</v>
      </c>
      <c r="S7063" s="164">
        <v>0</v>
      </c>
      <c r="T7063" s="165">
        <v>0</v>
      </c>
    </row>
    <row r="7064" spans="2:20" ht="48" hidden="1">
      <c r="B7064" s="123">
        <v>2151</v>
      </c>
      <c r="C7064" s="125" t="s">
        <v>54</v>
      </c>
      <c r="D7064" s="125" t="s">
        <v>55</v>
      </c>
      <c r="E7064" s="137">
        <v>2026</v>
      </c>
      <c r="F7064" s="68" t="str">
        <f t="shared" si="259"/>
        <v>215112. Vigilancia de la Salud AmbientalVigilancia de la Salud Ambiental2026</v>
      </c>
      <c r="G7064" s="134" t="s">
        <v>696</v>
      </c>
      <c r="H7064" s="134" t="s">
        <v>699</v>
      </c>
      <c r="I7064" s="125" t="s">
        <v>410</v>
      </c>
      <c r="J7064" s="134" t="s">
        <v>697</v>
      </c>
      <c r="K7064" s="126" t="s">
        <v>698</v>
      </c>
      <c r="L7064" s="126" t="s">
        <v>698</v>
      </c>
      <c r="M7064" s="166" t="s">
        <v>77</v>
      </c>
      <c r="N7064" s="11" t="s">
        <v>52</v>
      </c>
      <c r="O7064" s="68" t="str">
        <f t="shared" si="260"/>
        <v>215112. Vigilancia de la Salud AmbientalVigilancia de la Salud Ambiental20263_SUBA2_ABRIL_2026</v>
      </c>
      <c r="P7064" s="129">
        <f t="shared" si="258"/>
        <v>91656</v>
      </c>
      <c r="S7064" s="164">
        <v>1</v>
      </c>
      <c r="T7064" s="165">
        <v>91656</v>
      </c>
    </row>
    <row r="7065" spans="2:20" ht="48" hidden="1">
      <c r="B7065" s="123">
        <v>2151</v>
      </c>
      <c r="C7065" s="125" t="s">
        <v>54</v>
      </c>
      <c r="D7065" s="125" t="s">
        <v>55</v>
      </c>
      <c r="E7065" s="137">
        <v>2026</v>
      </c>
      <c r="F7065" s="68" t="str">
        <f t="shared" si="259"/>
        <v>215112. Vigilancia de la Salud AmbientalVigilancia de la Salud Ambiental2026</v>
      </c>
      <c r="G7065" s="134" t="s">
        <v>696</v>
      </c>
      <c r="H7065" s="134" t="s">
        <v>699</v>
      </c>
      <c r="I7065" s="125" t="s">
        <v>410</v>
      </c>
      <c r="J7065" s="134" t="s">
        <v>697</v>
      </c>
      <c r="K7065" s="126" t="s">
        <v>698</v>
      </c>
      <c r="L7065" s="126" t="s">
        <v>698</v>
      </c>
      <c r="M7065" s="166" t="s">
        <v>66</v>
      </c>
      <c r="N7065" s="11" t="s">
        <v>52</v>
      </c>
      <c r="O7065" s="68" t="str">
        <f t="shared" si="260"/>
        <v>215112. Vigilancia de la Salud AmbientalVigilancia de la Salud Ambiental20265_BARRIOS_UNIDOS2_ABRIL_2026</v>
      </c>
      <c r="P7065" s="129">
        <f t="shared" si="258"/>
        <v>91656</v>
      </c>
      <c r="S7065" s="164">
        <v>2</v>
      </c>
      <c r="T7065" s="165">
        <v>183312</v>
      </c>
    </row>
    <row r="7066" spans="2:20" ht="48" hidden="1">
      <c r="B7066" s="123">
        <v>2152</v>
      </c>
      <c r="C7066" s="125" t="s">
        <v>54</v>
      </c>
      <c r="D7066" s="125" t="s">
        <v>55</v>
      </c>
      <c r="E7066" s="137">
        <v>2026</v>
      </c>
      <c r="F7066" s="68" t="str">
        <f t="shared" si="259"/>
        <v>215212. Vigilancia de la Salud AmbientalVigilancia de la Salud Ambiental2026</v>
      </c>
      <c r="G7066" s="134" t="s">
        <v>696</v>
      </c>
      <c r="H7066" s="134" t="s">
        <v>699</v>
      </c>
      <c r="I7066" s="125" t="s">
        <v>410</v>
      </c>
      <c r="J7066" s="134" t="s">
        <v>697</v>
      </c>
      <c r="K7066" s="126" t="s">
        <v>698</v>
      </c>
      <c r="L7066" s="126" t="s">
        <v>698</v>
      </c>
      <c r="M7066" s="166" t="s">
        <v>74</v>
      </c>
      <c r="N7066" s="11" t="s">
        <v>52</v>
      </c>
      <c r="O7066" s="68" t="str">
        <f t="shared" si="260"/>
        <v>215212. Vigilancia de la Salud AmbientalVigilancia de la Salud Ambiental20264_CHAPINERO2_ABRIL_2026</v>
      </c>
      <c r="P7066" s="129">
        <f t="shared" si="258"/>
        <v>122208</v>
      </c>
      <c r="S7066" s="164">
        <v>3</v>
      </c>
      <c r="T7066" s="165">
        <v>366624</v>
      </c>
    </row>
    <row r="7067" spans="2:20" ht="48" hidden="1">
      <c r="B7067" s="123">
        <v>2152</v>
      </c>
      <c r="C7067" s="125" t="s">
        <v>54</v>
      </c>
      <c r="D7067" s="125" t="s">
        <v>55</v>
      </c>
      <c r="E7067" s="137">
        <v>2026</v>
      </c>
      <c r="F7067" s="68" t="str">
        <f t="shared" si="259"/>
        <v>215212. Vigilancia de la Salud AmbientalVigilancia de la Salud Ambiental2026</v>
      </c>
      <c r="G7067" s="134" t="s">
        <v>696</v>
      </c>
      <c r="H7067" s="134" t="s">
        <v>699</v>
      </c>
      <c r="I7067" s="125" t="s">
        <v>410</v>
      </c>
      <c r="J7067" s="134" t="s">
        <v>697</v>
      </c>
      <c r="K7067" s="126" t="s">
        <v>698</v>
      </c>
      <c r="L7067" s="126" t="s">
        <v>698</v>
      </c>
      <c r="M7067" s="166" t="s">
        <v>56</v>
      </c>
      <c r="N7067" s="11" t="s">
        <v>52</v>
      </c>
      <c r="O7067" s="68" t="str">
        <f t="shared" si="260"/>
        <v>215212. Vigilancia de la Salud AmbientalVigilancia de la Salud Ambiental20261_USAQUEN2_ABRIL_2026</v>
      </c>
      <c r="P7067" s="129">
        <f t="shared" si="258"/>
        <v>122208</v>
      </c>
      <c r="S7067" s="164">
        <v>15</v>
      </c>
      <c r="T7067" s="165">
        <v>1833120</v>
      </c>
    </row>
    <row r="7068" spans="2:20" ht="48" hidden="1">
      <c r="B7068" s="123">
        <v>2152</v>
      </c>
      <c r="C7068" s="125" t="s">
        <v>54</v>
      </c>
      <c r="D7068" s="125" t="s">
        <v>55</v>
      </c>
      <c r="E7068" s="137">
        <v>2026</v>
      </c>
      <c r="F7068" s="68" t="str">
        <f t="shared" si="259"/>
        <v>215212. Vigilancia de la Salud AmbientalVigilancia de la Salud Ambiental2026</v>
      </c>
      <c r="G7068" s="134" t="s">
        <v>696</v>
      </c>
      <c r="H7068" s="134" t="s">
        <v>699</v>
      </c>
      <c r="I7068" s="125" t="s">
        <v>410</v>
      </c>
      <c r="J7068" s="134" t="s">
        <v>697</v>
      </c>
      <c r="K7068" s="126" t="s">
        <v>698</v>
      </c>
      <c r="L7068" s="126" t="s">
        <v>698</v>
      </c>
      <c r="M7068" s="166" t="s">
        <v>63</v>
      </c>
      <c r="N7068" s="11" t="s">
        <v>52</v>
      </c>
      <c r="O7068" s="68" t="str">
        <f t="shared" si="260"/>
        <v>215212. Vigilancia de la Salud AmbientalVigilancia de la Salud Ambiental20262_ENGATIVA2_ABRIL_2026</v>
      </c>
      <c r="P7068" s="129">
        <f t="shared" si="258"/>
        <v>122208</v>
      </c>
      <c r="S7068" s="164">
        <v>19</v>
      </c>
      <c r="T7068" s="165">
        <v>2321952</v>
      </c>
    </row>
    <row r="7069" spans="2:20" ht="48" hidden="1">
      <c r="B7069" s="123">
        <v>2152</v>
      </c>
      <c r="C7069" s="125" t="s">
        <v>54</v>
      </c>
      <c r="D7069" s="125" t="s">
        <v>55</v>
      </c>
      <c r="E7069" s="137">
        <v>2026</v>
      </c>
      <c r="F7069" s="68" t="str">
        <f t="shared" si="259"/>
        <v>215212. Vigilancia de la Salud AmbientalVigilancia de la Salud Ambiental2026</v>
      </c>
      <c r="G7069" s="134" t="s">
        <v>696</v>
      </c>
      <c r="H7069" s="134" t="s">
        <v>699</v>
      </c>
      <c r="I7069" s="125" t="s">
        <v>410</v>
      </c>
      <c r="J7069" s="134" t="s">
        <v>697</v>
      </c>
      <c r="K7069" s="126" t="s">
        <v>698</v>
      </c>
      <c r="L7069" s="126" t="s">
        <v>698</v>
      </c>
      <c r="M7069" s="166" t="s">
        <v>77</v>
      </c>
      <c r="N7069" s="11" t="s">
        <v>52</v>
      </c>
      <c r="O7069" s="68" t="str">
        <f t="shared" si="260"/>
        <v>215212. Vigilancia de la Salud AmbientalVigilancia de la Salud Ambiental20263_SUBA2_ABRIL_2026</v>
      </c>
      <c r="P7069" s="129">
        <f t="shared" si="258"/>
        <v>122208</v>
      </c>
      <c r="S7069" s="164">
        <v>30</v>
      </c>
      <c r="T7069" s="165">
        <v>3666240</v>
      </c>
    </row>
    <row r="7070" spans="2:20" ht="48" hidden="1">
      <c r="B7070" s="123">
        <v>2152</v>
      </c>
      <c r="C7070" s="125" t="s">
        <v>54</v>
      </c>
      <c r="D7070" s="125" t="s">
        <v>55</v>
      </c>
      <c r="E7070" s="137">
        <v>2026</v>
      </c>
      <c r="F7070" s="68" t="str">
        <f t="shared" si="259"/>
        <v>215212. Vigilancia de la Salud AmbientalVigilancia de la Salud Ambiental2026</v>
      </c>
      <c r="G7070" s="134" t="s">
        <v>696</v>
      </c>
      <c r="H7070" s="134" t="s">
        <v>699</v>
      </c>
      <c r="I7070" s="125" t="s">
        <v>410</v>
      </c>
      <c r="J7070" s="134" t="s">
        <v>697</v>
      </c>
      <c r="K7070" s="126" t="s">
        <v>698</v>
      </c>
      <c r="L7070" s="126" t="s">
        <v>698</v>
      </c>
      <c r="M7070" s="166" t="s">
        <v>66</v>
      </c>
      <c r="N7070" s="11" t="s">
        <v>52</v>
      </c>
      <c r="O7070" s="68" t="str">
        <f t="shared" si="260"/>
        <v>215212. Vigilancia de la Salud AmbientalVigilancia de la Salud Ambiental20265_BARRIOS_UNIDOS2_ABRIL_2026</v>
      </c>
      <c r="P7070" s="129">
        <f t="shared" ref="P7070:P7133" si="261">IFERROR(T7070/S7070,0)</f>
        <v>122208</v>
      </c>
      <c r="S7070" s="164">
        <v>5</v>
      </c>
      <c r="T7070" s="165">
        <v>611040</v>
      </c>
    </row>
    <row r="7071" spans="2:20" ht="48" hidden="1">
      <c r="B7071" s="123">
        <v>2152</v>
      </c>
      <c r="C7071" s="125" t="s">
        <v>54</v>
      </c>
      <c r="D7071" s="125" t="s">
        <v>55</v>
      </c>
      <c r="E7071" s="137">
        <v>2026</v>
      </c>
      <c r="F7071" s="68" t="str">
        <f t="shared" si="259"/>
        <v>215212. Vigilancia de la Salud AmbientalVigilancia de la Salud Ambiental2026</v>
      </c>
      <c r="G7071" s="134" t="s">
        <v>696</v>
      </c>
      <c r="H7071" s="134" t="s">
        <v>699</v>
      </c>
      <c r="I7071" s="125" t="s">
        <v>410</v>
      </c>
      <c r="J7071" s="134" t="s">
        <v>697</v>
      </c>
      <c r="K7071" s="126" t="s">
        <v>698</v>
      </c>
      <c r="L7071" s="126" t="s">
        <v>698</v>
      </c>
      <c r="M7071" s="166" t="s">
        <v>107</v>
      </c>
      <c r="N7071" s="11" t="s">
        <v>52</v>
      </c>
      <c r="O7071" s="68" t="str">
        <f t="shared" si="260"/>
        <v>215212. Vigilancia de la Salud AmbientalVigilancia de la Salud Ambiental20266_TEUSAQUILLO2_ABRIL_2026</v>
      </c>
      <c r="P7071" s="129">
        <f t="shared" si="261"/>
        <v>122208</v>
      </c>
      <c r="S7071" s="164">
        <v>4</v>
      </c>
      <c r="T7071" s="165">
        <v>488832</v>
      </c>
    </row>
    <row r="7072" spans="2:20" ht="48" hidden="1">
      <c r="B7072" s="123">
        <v>2153</v>
      </c>
      <c r="C7072" s="125" t="s">
        <v>54</v>
      </c>
      <c r="D7072" s="125" t="s">
        <v>55</v>
      </c>
      <c r="E7072" s="137">
        <v>2026</v>
      </c>
      <c r="F7072" s="68" t="str">
        <f t="shared" si="259"/>
        <v>215312. Vigilancia de la Salud AmbientalVigilancia de la Salud Ambiental2026</v>
      </c>
      <c r="G7072" s="134" t="s">
        <v>696</v>
      </c>
      <c r="H7072" s="134" t="s">
        <v>699</v>
      </c>
      <c r="I7072" s="125" t="s">
        <v>410</v>
      </c>
      <c r="J7072" s="134" t="s">
        <v>697</v>
      </c>
      <c r="K7072" s="126" t="s">
        <v>698</v>
      </c>
      <c r="L7072" s="126" t="s">
        <v>698</v>
      </c>
      <c r="M7072" s="166" t="s">
        <v>74</v>
      </c>
      <c r="N7072" s="11" t="s">
        <v>52</v>
      </c>
      <c r="O7072" s="68" t="str">
        <f t="shared" si="260"/>
        <v>215312. Vigilancia de la Salud AmbientalVigilancia de la Salud Ambiental20264_CHAPINERO2_ABRIL_2026</v>
      </c>
      <c r="P7072" s="129">
        <f t="shared" si="261"/>
        <v>183312</v>
      </c>
      <c r="S7072" s="164">
        <v>3</v>
      </c>
      <c r="T7072" s="165">
        <v>549936</v>
      </c>
    </row>
    <row r="7073" spans="2:20" ht="48" hidden="1">
      <c r="B7073" s="123">
        <v>2153</v>
      </c>
      <c r="C7073" s="125" t="s">
        <v>54</v>
      </c>
      <c r="D7073" s="125" t="s">
        <v>55</v>
      </c>
      <c r="E7073" s="137">
        <v>2026</v>
      </c>
      <c r="F7073" s="68" t="str">
        <f t="shared" si="259"/>
        <v>215312. Vigilancia de la Salud AmbientalVigilancia de la Salud Ambiental2026</v>
      </c>
      <c r="G7073" s="134" t="s">
        <v>696</v>
      </c>
      <c r="H7073" s="134" t="s">
        <v>699</v>
      </c>
      <c r="I7073" s="125" t="s">
        <v>410</v>
      </c>
      <c r="J7073" s="134" t="s">
        <v>697</v>
      </c>
      <c r="K7073" s="126" t="s">
        <v>698</v>
      </c>
      <c r="L7073" s="126" t="s">
        <v>698</v>
      </c>
      <c r="M7073" s="166" t="s">
        <v>56</v>
      </c>
      <c r="N7073" s="11" t="s">
        <v>52</v>
      </c>
      <c r="O7073" s="68" t="str">
        <f t="shared" si="260"/>
        <v>215312. Vigilancia de la Salud AmbientalVigilancia de la Salud Ambiental20261_USAQUEN2_ABRIL_2026</v>
      </c>
      <c r="P7073" s="129">
        <f t="shared" si="261"/>
        <v>183312</v>
      </c>
      <c r="S7073" s="164">
        <v>9</v>
      </c>
      <c r="T7073" s="165">
        <v>1649808</v>
      </c>
    </row>
    <row r="7074" spans="2:20" ht="48" hidden="1">
      <c r="B7074" s="123">
        <v>2153</v>
      </c>
      <c r="C7074" s="125" t="s">
        <v>54</v>
      </c>
      <c r="D7074" s="125" t="s">
        <v>55</v>
      </c>
      <c r="E7074" s="137">
        <v>2026</v>
      </c>
      <c r="F7074" s="68" t="str">
        <f t="shared" si="259"/>
        <v>215312. Vigilancia de la Salud AmbientalVigilancia de la Salud Ambiental2026</v>
      </c>
      <c r="G7074" s="134" t="s">
        <v>696</v>
      </c>
      <c r="H7074" s="134" t="s">
        <v>699</v>
      </c>
      <c r="I7074" s="125" t="s">
        <v>410</v>
      </c>
      <c r="J7074" s="134" t="s">
        <v>697</v>
      </c>
      <c r="K7074" s="126" t="s">
        <v>698</v>
      </c>
      <c r="L7074" s="126" t="s">
        <v>698</v>
      </c>
      <c r="M7074" s="166" t="s">
        <v>63</v>
      </c>
      <c r="N7074" s="11" t="s">
        <v>52</v>
      </c>
      <c r="O7074" s="68" t="str">
        <f t="shared" si="260"/>
        <v>215312. Vigilancia de la Salud AmbientalVigilancia de la Salud Ambiental20262_ENGATIVA2_ABRIL_2026</v>
      </c>
      <c r="P7074" s="129">
        <f t="shared" si="261"/>
        <v>183312</v>
      </c>
      <c r="S7074" s="164">
        <v>19</v>
      </c>
      <c r="T7074" s="165">
        <v>3482928</v>
      </c>
    </row>
    <row r="7075" spans="2:20" ht="48" hidden="1">
      <c r="B7075" s="123">
        <v>2153</v>
      </c>
      <c r="C7075" s="125" t="s">
        <v>54</v>
      </c>
      <c r="D7075" s="125" t="s">
        <v>55</v>
      </c>
      <c r="E7075" s="137">
        <v>2026</v>
      </c>
      <c r="F7075" s="68" t="str">
        <f t="shared" si="259"/>
        <v>215312. Vigilancia de la Salud AmbientalVigilancia de la Salud Ambiental2026</v>
      </c>
      <c r="G7075" s="134" t="s">
        <v>696</v>
      </c>
      <c r="H7075" s="134" t="s">
        <v>699</v>
      </c>
      <c r="I7075" s="125" t="s">
        <v>410</v>
      </c>
      <c r="J7075" s="134" t="s">
        <v>697</v>
      </c>
      <c r="K7075" s="126" t="s">
        <v>698</v>
      </c>
      <c r="L7075" s="126" t="s">
        <v>698</v>
      </c>
      <c r="M7075" s="166" t="s">
        <v>77</v>
      </c>
      <c r="N7075" s="11" t="s">
        <v>52</v>
      </c>
      <c r="O7075" s="68" t="str">
        <f t="shared" si="260"/>
        <v>215312. Vigilancia de la Salud AmbientalVigilancia de la Salud Ambiental20263_SUBA2_ABRIL_2026</v>
      </c>
      <c r="P7075" s="129">
        <f t="shared" si="261"/>
        <v>183312</v>
      </c>
      <c r="S7075" s="164">
        <v>35</v>
      </c>
      <c r="T7075" s="165">
        <v>6415920</v>
      </c>
    </row>
    <row r="7076" spans="2:20" ht="48" hidden="1">
      <c r="B7076" s="123">
        <v>2153</v>
      </c>
      <c r="C7076" s="125" t="s">
        <v>54</v>
      </c>
      <c r="D7076" s="125" t="s">
        <v>55</v>
      </c>
      <c r="E7076" s="137">
        <v>2026</v>
      </c>
      <c r="F7076" s="68" t="str">
        <f t="shared" si="259"/>
        <v>215312. Vigilancia de la Salud AmbientalVigilancia de la Salud Ambiental2026</v>
      </c>
      <c r="G7076" s="134" t="s">
        <v>696</v>
      </c>
      <c r="H7076" s="134" t="s">
        <v>699</v>
      </c>
      <c r="I7076" s="125" t="s">
        <v>410</v>
      </c>
      <c r="J7076" s="134" t="s">
        <v>697</v>
      </c>
      <c r="K7076" s="126" t="s">
        <v>698</v>
      </c>
      <c r="L7076" s="126" t="s">
        <v>698</v>
      </c>
      <c r="M7076" s="166" t="s">
        <v>66</v>
      </c>
      <c r="N7076" s="11" t="s">
        <v>52</v>
      </c>
      <c r="O7076" s="68" t="str">
        <f t="shared" si="260"/>
        <v>215312. Vigilancia de la Salud AmbientalVigilancia de la Salud Ambiental20265_BARRIOS_UNIDOS2_ABRIL_2026</v>
      </c>
      <c r="P7076" s="129">
        <f t="shared" si="261"/>
        <v>183312</v>
      </c>
      <c r="S7076" s="164">
        <v>1</v>
      </c>
      <c r="T7076" s="165">
        <v>183312</v>
      </c>
    </row>
    <row r="7077" spans="2:20" ht="48" hidden="1">
      <c r="B7077" s="123">
        <v>2153</v>
      </c>
      <c r="C7077" s="125" t="s">
        <v>54</v>
      </c>
      <c r="D7077" s="125" t="s">
        <v>55</v>
      </c>
      <c r="E7077" s="137">
        <v>2026</v>
      </c>
      <c r="F7077" s="68" t="str">
        <f t="shared" si="259"/>
        <v>215312. Vigilancia de la Salud AmbientalVigilancia de la Salud Ambiental2026</v>
      </c>
      <c r="G7077" s="134" t="s">
        <v>696</v>
      </c>
      <c r="H7077" s="134" t="s">
        <v>699</v>
      </c>
      <c r="I7077" s="125" t="s">
        <v>410</v>
      </c>
      <c r="J7077" s="134" t="s">
        <v>697</v>
      </c>
      <c r="K7077" s="126" t="s">
        <v>698</v>
      </c>
      <c r="L7077" s="126" t="s">
        <v>698</v>
      </c>
      <c r="M7077" s="166" t="s">
        <v>107</v>
      </c>
      <c r="N7077" s="11" t="s">
        <v>52</v>
      </c>
      <c r="O7077" s="68" t="str">
        <f t="shared" si="260"/>
        <v>215312. Vigilancia de la Salud AmbientalVigilancia de la Salud Ambiental20266_TEUSAQUILLO2_ABRIL_2026</v>
      </c>
      <c r="P7077" s="129">
        <f t="shared" si="261"/>
        <v>183312</v>
      </c>
      <c r="S7077" s="164">
        <v>2</v>
      </c>
      <c r="T7077" s="165">
        <v>366624</v>
      </c>
    </row>
    <row r="7078" spans="2:20" ht="48" hidden="1">
      <c r="B7078" s="123">
        <v>2154</v>
      </c>
      <c r="C7078" s="125" t="s">
        <v>54</v>
      </c>
      <c r="D7078" s="125" t="s">
        <v>55</v>
      </c>
      <c r="E7078" s="137">
        <v>2026</v>
      </c>
      <c r="F7078" s="68" t="str">
        <f t="shared" si="259"/>
        <v>215412. Vigilancia de la Salud AmbientalVigilancia de la Salud Ambiental2026</v>
      </c>
      <c r="G7078" s="134" t="s">
        <v>696</v>
      </c>
      <c r="H7078" s="134" t="s">
        <v>699</v>
      </c>
      <c r="I7078" s="125" t="s">
        <v>410</v>
      </c>
      <c r="J7078" s="134" t="s">
        <v>697</v>
      </c>
      <c r="K7078" s="126" t="s">
        <v>698</v>
      </c>
      <c r="L7078" s="126" t="s">
        <v>698</v>
      </c>
      <c r="M7078" s="166" t="s">
        <v>74</v>
      </c>
      <c r="N7078" s="11" t="s">
        <v>52</v>
      </c>
      <c r="O7078" s="68" t="str">
        <f t="shared" si="260"/>
        <v>215412. Vigilancia de la Salud AmbientalVigilancia de la Salud Ambiental20264_CHAPINERO2_ABRIL_2026</v>
      </c>
      <c r="P7078" s="129">
        <f t="shared" si="261"/>
        <v>122208</v>
      </c>
      <c r="S7078" s="164">
        <v>46</v>
      </c>
      <c r="T7078" s="165">
        <v>5621568</v>
      </c>
    </row>
    <row r="7079" spans="2:20" ht="48" hidden="1">
      <c r="B7079" s="123">
        <v>2154</v>
      </c>
      <c r="C7079" s="125" t="s">
        <v>54</v>
      </c>
      <c r="D7079" s="125" t="s">
        <v>55</v>
      </c>
      <c r="E7079" s="137">
        <v>2026</v>
      </c>
      <c r="F7079" s="68" t="str">
        <f t="shared" si="259"/>
        <v>215412. Vigilancia de la Salud AmbientalVigilancia de la Salud Ambiental2026</v>
      </c>
      <c r="G7079" s="134" t="s">
        <v>696</v>
      </c>
      <c r="H7079" s="134" t="s">
        <v>699</v>
      </c>
      <c r="I7079" s="125" t="s">
        <v>410</v>
      </c>
      <c r="J7079" s="134" t="s">
        <v>697</v>
      </c>
      <c r="K7079" s="126" t="s">
        <v>698</v>
      </c>
      <c r="L7079" s="126" t="s">
        <v>698</v>
      </c>
      <c r="M7079" s="166" t="s">
        <v>56</v>
      </c>
      <c r="N7079" s="11" t="s">
        <v>52</v>
      </c>
      <c r="O7079" s="68" t="str">
        <f t="shared" si="260"/>
        <v>215412. Vigilancia de la Salud AmbientalVigilancia de la Salud Ambiental20261_USAQUEN2_ABRIL_2026</v>
      </c>
      <c r="P7079" s="129">
        <f t="shared" si="261"/>
        <v>122208</v>
      </c>
      <c r="S7079" s="164">
        <v>39</v>
      </c>
      <c r="T7079" s="165">
        <v>4766112</v>
      </c>
    </row>
    <row r="7080" spans="2:20" ht="48" hidden="1">
      <c r="B7080" s="123">
        <v>2154</v>
      </c>
      <c r="C7080" s="125" t="s">
        <v>54</v>
      </c>
      <c r="D7080" s="125" t="s">
        <v>55</v>
      </c>
      <c r="E7080" s="137">
        <v>2026</v>
      </c>
      <c r="F7080" s="68" t="str">
        <f t="shared" si="259"/>
        <v>215412. Vigilancia de la Salud AmbientalVigilancia de la Salud Ambiental2026</v>
      </c>
      <c r="G7080" s="134" t="s">
        <v>696</v>
      </c>
      <c r="H7080" s="134" t="s">
        <v>699</v>
      </c>
      <c r="I7080" s="125" t="s">
        <v>410</v>
      </c>
      <c r="J7080" s="134" t="s">
        <v>697</v>
      </c>
      <c r="K7080" s="126" t="s">
        <v>698</v>
      </c>
      <c r="L7080" s="126" t="s">
        <v>698</v>
      </c>
      <c r="M7080" s="166" t="s">
        <v>63</v>
      </c>
      <c r="N7080" s="11" t="s">
        <v>52</v>
      </c>
      <c r="O7080" s="68" t="str">
        <f t="shared" si="260"/>
        <v>215412. Vigilancia de la Salud AmbientalVigilancia de la Salud Ambiental20262_ENGATIVA2_ABRIL_2026</v>
      </c>
      <c r="P7080" s="129">
        <f t="shared" si="261"/>
        <v>122208</v>
      </c>
      <c r="S7080" s="164">
        <v>16</v>
      </c>
      <c r="T7080" s="165">
        <v>1955328</v>
      </c>
    </row>
    <row r="7081" spans="2:20" ht="48" hidden="1">
      <c r="B7081" s="123">
        <v>2154</v>
      </c>
      <c r="C7081" s="125" t="s">
        <v>54</v>
      </c>
      <c r="D7081" s="125" t="s">
        <v>55</v>
      </c>
      <c r="E7081" s="137">
        <v>2026</v>
      </c>
      <c r="F7081" s="68" t="str">
        <f t="shared" si="259"/>
        <v>215412. Vigilancia de la Salud AmbientalVigilancia de la Salud Ambiental2026</v>
      </c>
      <c r="G7081" s="134" t="s">
        <v>696</v>
      </c>
      <c r="H7081" s="134" t="s">
        <v>699</v>
      </c>
      <c r="I7081" s="125" t="s">
        <v>410</v>
      </c>
      <c r="J7081" s="134" t="s">
        <v>697</v>
      </c>
      <c r="K7081" s="126" t="s">
        <v>698</v>
      </c>
      <c r="L7081" s="126" t="s">
        <v>698</v>
      </c>
      <c r="M7081" s="166" t="s">
        <v>77</v>
      </c>
      <c r="N7081" s="11" t="s">
        <v>52</v>
      </c>
      <c r="O7081" s="68" t="str">
        <f t="shared" si="260"/>
        <v>215412. Vigilancia de la Salud AmbientalVigilancia de la Salud Ambiental20263_SUBA2_ABRIL_2026</v>
      </c>
      <c r="P7081" s="129">
        <f t="shared" si="261"/>
        <v>122208</v>
      </c>
      <c r="S7081" s="164">
        <v>24</v>
      </c>
      <c r="T7081" s="165">
        <v>2932992</v>
      </c>
    </row>
    <row r="7082" spans="2:20" ht="48" hidden="1">
      <c r="B7082" s="123">
        <v>2154</v>
      </c>
      <c r="C7082" s="125" t="s">
        <v>54</v>
      </c>
      <c r="D7082" s="125" t="s">
        <v>55</v>
      </c>
      <c r="E7082" s="137">
        <v>2026</v>
      </c>
      <c r="F7082" s="68" t="str">
        <f t="shared" si="259"/>
        <v>215412. Vigilancia de la Salud AmbientalVigilancia de la Salud Ambiental2026</v>
      </c>
      <c r="G7082" s="134" t="s">
        <v>696</v>
      </c>
      <c r="H7082" s="134" t="s">
        <v>699</v>
      </c>
      <c r="I7082" s="125" t="s">
        <v>410</v>
      </c>
      <c r="J7082" s="134" t="s">
        <v>697</v>
      </c>
      <c r="K7082" s="126" t="s">
        <v>698</v>
      </c>
      <c r="L7082" s="126" t="s">
        <v>698</v>
      </c>
      <c r="M7082" s="166" t="s">
        <v>66</v>
      </c>
      <c r="N7082" s="11" t="s">
        <v>52</v>
      </c>
      <c r="O7082" s="68" t="str">
        <f t="shared" si="260"/>
        <v>215412. Vigilancia de la Salud AmbientalVigilancia de la Salud Ambiental20265_BARRIOS_UNIDOS2_ABRIL_2026</v>
      </c>
      <c r="P7082" s="129">
        <f t="shared" si="261"/>
        <v>122208</v>
      </c>
      <c r="S7082" s="164">
        <v>29</v>
      </c>
      <c r="T7082" s="165">
        <v>3544032</v>
      </c>
    </row>
    <row r="7083" spans="2:20" ht="48" hidden="1">
      <c r="B7083" s="123">
        <v>2154</v>
      </c>
      <c r="C7083" s="125" t="s">
        <v>54</v>
      </c>
      <c r="D7083" s="125" t="s">
        <v>55</v>
      </c>
      <c r="E7083" s="137">
        <v>2026</v>
      </c>
      <c r="F7083" s="68" t="str">
        <f t="shared" ref="F7083:F7146" si="262">B7083&amp;C7083&amp;D7083&amp;E7083</f>
        <v>215412. Vigilancia de la Salud AmbientalVigilancia de la Salud Ambiental2026</v>
      </c>
      <c r="G7083" s="134" t="s">
        <v>696</v>
      </c>
      <c r="H7083" s="134" t="s">
        <v>699</v>
      </c>
      <c r="I7083" s="125" t="s">
        <v>410</v>
      </c>
      <c r="J7083" s="134" t="s">
        <v>697</v>
      </c>
      <c r="K7083" s="126" t="s">
        <v>698</v>
      </c>
      <c r="L7083" s="126" t="s">
        <v>698</v>
      </c>
      <c r="M7083" s="166" t="s">
        <v>107</v>
      </c>
      <c r="N7083" s="11" t="s">
        <v>52</v>
      </c>
      <c r="O7083" s="68" t="str">
        <f t="shared" si="260"/>
        <v>215412. Vigilancia de la Salud AmbientalVigilancia de la Salud Ambiental20266_TEUSAQUILLO2_ABRIL_2026</v>
      </c>
      <c r="P7083" s="129">
        <f t="shared" si="261"/>
        <v>122208</v>
      </c>
      <c r="S7083" s="164">
        <v>6</v>
      </c>
      <c r="T7083" s="165">
        <v>733248</v>
      </c>
    </row>
    <row r="7084" spans="2:20" ht="48" hidden="1">
      <c r="B7084" s="123">
        <v>2156</v>
      </c>
      <c r="C7084" s="125" t="s">
        <v>54</v>
      </c>
      <c r="D7084" s="125" t="s">
        <v>55</v>
      </c>
      <c r="E7084" s="137">
        <v>2026</v>
      </c>
      <c r="F7084" s="68" t="str">
        <f t="shared" si="262"/>
        <v>215612. Vigilancia de la Salud AmbientalVigilancia de la Salud Ambiental2026</v>
      </c>
      <c r="G7084" s="134" t="s">
        <v>696</v>
      </c>
      <c r="H7084" s="134" t="s">
        <v>703</v>
      </c>
      <c r="I7084" s="125" t="s">
        <v>410</v>
      </c>
      <c r="J7084" s="134" t="s">
        <v>697</v>
      </c>
      <c r="K7084" s="126" t="s">
        <v>698</v>
      </c>
      <c r="L7084" s="126" t="s">
        <v>698</v>
      </c>
      <c r="M7084" s="166" t="s">
        <v>56</v>
      </c>
      <c r="N7084" s="11" t="s">
        <v>52</v>
      </c>
      <c r="O7084" s="68" t="str">
        <f t="shared" si="260"/>
        <v>215612. Vigilancia de la Salud AmbientalVigilancia de la Salud Ambiental20261_USAQUEN2_ABRIL_2026</v>
      </c>
      <c r="P7084" s="129">
        <f t="shared" si="261"/>
        <v>0</v>
      </c>
      <c r="S7084" s="164">
        <v>0</v>
      </c>
      <c r="T7084" s="165">
        <v>0</v>
      </c>
    </row>
    <row r="7085" spans="2:20" ht="48" hidden="1">
      <c r="B7085" s="123">
        <v>2156</v>
      </c>
      <c r="C7085" s="125" t="s">
        <v>54</v>
      </c>
      <c r="D7085" s="125" t="s">
        <v>55</v>
      </c>
      <c r="E7085" s="137">
        <v>2026</v>
      </c>
      <c r="F7085" s="68" t="str">
        <f t="shared" si="262"/>
        <v>215612. Vigilancia de la Salud AmbientalVigilancia de la Salud Ambiental2026</v>
      </c>
      <c r="G7085" s="134" t="s">
        <v>696</v>
      </c>
      <c r="H7085" s="134" t="s">
        <v>703</v>
      </c>
      <c r="I7085" s="125" t="s">
        <v>410</v>
      </c>
      <c r="J7085" s="134" t="s">
        <v>697</v>
      </c>
      <c r="K7085" s="126" t="s">
        <v>698</v>
      </c>
      <c r="L7085" s="126" t="s">
        <v>698</v>
      </c>
      <c r="M7085" s="166" t="s">
        <v>63</v>
      </c>
      <c r="N7085" s="11" t="s">
        <v>52</v>
      </c>
      <c r="O7085" s="68" t="str">
        <f t="shared" si="260"/>
        <v>215612. Vigilancia de la Salud AmbientalVigilancia de la Salud Ambiental20262_ENGATIVA2_ABRIL_2026</v>
      </c>
      <c r="P7085" s="129">
        <f t="shared" si="261"/>
        <v>0</v>
      </c>
      <c r="S7085" s="164">
        <v>0</v>
      </c>
      <c r="T7085" s="165">
        <v>0</v>
      </c>
    </row>
    <row r="7086" spans="2:20" ht="48" hidden="1">
      <c r="B7086" s="123">
        <v>2156</v>
      </c>
      <c r="C7086" s="125" t="s">
        <v>54</v>
      </c>
      <c r="D7086" s="125" t="s">
        <v>55</v>
      </c>
      <c r="E7086" s="137">
        <v>2026</v>
      </c>
      <c r="F7086" s="68" t="str">
        <f t="shared" si="262"/>
        <v>215612. Vigilancia de la Salud AmbientalVigilancia de la Salud Ambiental2026</v>
      </c>
      <c r="G7086" s="134" t="s">
        <v>696</v>
      </c>
      <c r="H7086" s="134" t="s">
        <v>703</v>
      </c>
      <c r="I7086" s="125" t="s">
        <v>410</v>
      </c>
      <c r="J7086" s="134" t="s">
        <v>697</v>
      </c>
      <c r="K7086" s="126" t="s">
        <v>698</v>
      </c>
      <c r="L7086" s="126" t="s">
        <v>698</v>
      </c>
      <c r="M7086" s="166" t="s">
        <v>77</v>
      </c>
      <c r="N7086" s="11" t="s">
        <v>52</v>
      </c>
      <c r="O7086" s="68" t="str">
        <f t="shared" si="260"/>
        <v>215612. Vigilancia de la Salud AmbientalVigilancia de la Salud Ambiental20263_SUBA2_ABRIL_2026</v>
      </c>
      <c r="P7086" s="129">
        <f t="shared" si="261"/>
        <v>0</v>
      </c>
      <c r="S7086" s="164">
        <v>0</v>
      </c>
      <c r="T7086" s="165">
        <v>0</v>
      </c>
    </row>
    <row r="7087" spans="2:20" ht="48" hidden="1">
      <c r="B7087" s="123">
        <v>2156</v>
      </c>
      <c r="C7087" s="125" t="s">
        <v>54</v>
      </c>
      <c r="D7087" s="125" t="s">
        <v>55</v>
      </c>
      <c r="E7087" s="137">
        <v>2026</v>
      </c>
      <c r="F7087" s="68" t="str">
        <f t="shared" si="262"/>
        <v>215612. Vigilancia de la Salud AmbientalVigilancia de la Salud Ambiental2026</v>
      </c>
      <c r="G7087" s="134" t="s">
        <v>696</v>
      </c>
      <c r="H7087" s="134" t="s">
        <v>703</v>
      </c>
      <c r="I7087" s="125" t="s">
        <v>410</v>
      </c>
      <c r="J7087" s="134" t="s">
        <v>697</v>
      </c>
      <c r="K7087" s="126" t="s">
        <v>698</v>
      </c>
      <c r="L7087" s="126" t="s">
        <v>698</v>
      </c>
      <c r="M7087" s="166" t="s">
        <v>66</v>
      </c>
      <c r="N7087" s="11" t="s">
        <v>52</v>
      </c>
      <c r="O7087" s="68" t="str">
        <f t="shared" si="260"/>
        <v>215612. Vigilancia de la Salud AmbientalVigilancia de la Salud Ambiental20265_BARRIOS_UNIDOS2_ABRIL_2026</v>
      </c>
      <c r="P7087" s="129">
        <f t="shared" si="261"/>
        <v>0</v>
      </c>
      <c r="S7087" s="164">
        <v>0</v>
      </c>
      <c r="T7087" s="165">
        <v>0</v>
      </c>
    </row>
    <row r="7088" spans="2:20" ht="48" hidden="1">
      <c r="B7088" s="123">
        <v>2157</v>
      </c>
      <c r="C7088" s="125" t="s">
        <v>54</v>
      </c>
      <c r="D7088" s="125" t="s">
        <v>55</v>
      </c>
      <c r="E7088" s="137">
        <v>2026</v>
      </c>
      <c r="F7088" s="68" t="str">
        <f t="shared" si="262"/>
        <v>215712. Vigilancia de la Salud AmbientalVigilancia de la Salud Ambiental2026</v>
      </c>
      <c r="G7088" s="134" t="s">
        <v>696</v>
      </c>
      <c r="H7088" s="134" t="s">
        <v>703</v>
      </c>
      <c r="I7088" s="125" t="s">
        <v>410</v>
      </c>
      <c r="J7088" s="134" t="s">
        <v>697</v>
      </c>
      <c r="K7088" s="126" t="s">
        <v>698</v>
      </c>
      <c r="L7088" s="126" t="s">
        <v>698</v>
      </c>
      <c r="M7088" s="166" t="s">
        <v>74</v>
      </c>
      <c r="N7088" s="11" t="s">
        <v>52</v>
      </c>
      <c r="O7088" s="68" t="str">
        <f t="shared" si="260"/>
        <v>215712. Vigilancia de la Salud AmbientalVigilancia de la Salud Ambiental20264_CHAPINERO2_ABRIL_2026</v>
      </c>
      <c r="P7088" s="129">
        <f t="shared" si="261"/>
        <v>0</v>
      </c>
      <c r="S7088" s="164">
        <v>0</v>
      </c>
      <c r="T7088" s="165">
        <v>0</v>
      </c>
    </row>
    <row r="7089" spans="2:20" ht="48" hidden="1">
      <c r="B7089" s="123">
        <v>2157</v>
      </c>
      <c r="C7089" s="125" t="s">
        <v>54</v>
      </c>
      <c r="D7089" s="125" t="s">
        <v>55</v>
      </c>
      <c r="E7089" s="137">
        <v>2026</v>
      </c>
      <c r="F7089" s="68" t="str">
        <f t="shared" si="262"/>
        <v>215712. Vigilancia de la Salud AmbientalVigilancia de la Salud Ambiental2026</v>
      </c>
      <c r="G7089" s="134" t="s">
        <v>696</v>
      </c>
      <c r="H7089" s="134" t="s">
        <v>703</v>
      </c>
      <c r="I7089" s="125" t="s">
        <v>410</v>
      </c>
      <c r="J7089" s="134" t="s">
        <v>697</v>
      </c>
      <c r="K7089" s="126" t="s">
        <v>698</v>
      </c>
      <c r="L7089" s="126" t="s">
        <v>698</v>
      </c>
      <c r="M7089" s="166" t="s">
        <v>56</v>
      </c>
      <c r="N7089" s="11" t="s">
        <v>52</v>
      </c>
      <c r="O7089" s="68" t="str">
        <f t="shared" si="260"/>
        <v>215712. Vigilancia de la Salud AmbientalVigilancia de la Salud Ambiental20261_USAQUEN2_ABRIL_2026</v>
      </c>
      <c r="P7089" s="129">
        <f t="shared" si="261"/>
        <v>0</v>
      </c>
      <c r="S7089" s="164">
        <v>0</v>
      </c>
      <c r="T7089" s="165">
        <v>0</v>
      </c>
    </row>
    <row r="7090" spans="2:20" ht="48" hidden="1">
      <c r="B7090" s="123">
        <v>2157</v>
      </c>
      <c r="C7090" s="125" t="s">
        <v>54</v>
      </c>
      <c r="D7090" s="125" t="s">
        <v>55</v>
      </c>
      <c r="E7090" s="137">
        <v>2026</v>
      </c>
      <c r="F7090" s="68" t="str">
        <f t="shared" si="262"/>
        <v>215712. Vigilancia de la Salud AmbientalVigilancia de la Salud Ambiental2026</v>
      </c>
      <c r="G7090" s="134" t="s">
        <v>696</v>
      </c>
      <c r="H7090" s="134" t="s">
        <v>703</v>
      </c>
      <c r="I7090" s="125" t="s">
        <v>410</v>
      </c>
      <c r="J7090" s="134" t="s">
        <v>697</v>
      </c>
      <c r="K7090" s="126" t="s">
        <v>698</v>
      </c>
      <c r="L7090" s="126" t="s">
        <v>698</v>
      </c>
      <c r="M7090" s="166" t="s">
        <v>63</v>
      </c>
      <c r="N7090" s="11" t="s">
        <v>52</v>
      </c>
      <c r="O7090" s="68" t="str">
        <f t="shared" si="260"/>
        <v>215712. Vigilancia de la Salud AmbientalVigilancia de la Salud Ambiental20262_ENGATIVA2_ABRIL_2026</v>
      </c>
      <c r="P7090" s="129">
        <f t="shared" si="261"/>
        <v>0</v>
      </c>
      <c r="S7090" s="164">
        <v>0</v>
      </c>
      <c r="T7090" s="165">
        <v>0</v>
      </c>
    </row>
    <row r="7091" spans="2:20" ht="48" hidden="1">
      <c r="B7091" s="123">
        <v>2157</v>
      </c>
      <c r="C7091" s="125" t="s">
        <v>54</v>
      </c>
      <c r="D7091" s="125" t="s">
        <v>55</v>
      </c>
      <c r="E7091" s="137">
        <v>2026</v>
      </c>
      <c r="F7091" s="68" t="str">
        <f t="shared" si="262"/>
        <v>215712. Vigilancia de la Salud AmbientalVigilancia de la Salud Ambiental2026</v>
      </c>
      <c r="G7091" s="134" t="s">
        <v>696</v>
      </c>
      <c r="H7091" s="134" t="s">
        <v>703</v>
      </c>
      <c r="I7091" s="125" t="s">
        <v>410</v>
      </c>
      <c r="J7091" s="134" t="s">
        <v>697</v>
      </c>
      <c r="K7091" s="126" t="s">
        <v>698</v>
      </c>
      <c r="L7091" s="126" t="s">
        <v>698</v>
      </c>
      <c r="M7091" s="166" t="s">
        <v>77</v>
      </c>
      <c r="N7091" s="11" t="s">
        <v>52</v>
      </c>
      <c r="O7091" s="68" t="str">
        <f t="shared" si="260"/>
        <v>215712. Vigilancia de la Salud AmbientalVigilancia de la Salud Ambiental20263_SUBA2_ABRIL_2026</v>
      </c>
      <c r="P7091" s="129">
        <f t="shared" si="261"/>
        <v>0</v>
      </c>
      <c r="S7091" s="164">
        <v>0</v>
      </c>
      <c r="T7091" s="165">
        <v>0</v>
      </c>
    </row>
    <row r="7092" spans="2:20" ht="48" hidden="1">
      <c r="B7092" s="123">
        <v>2157</v>
      </c>
      <c r="C7092" s="125" t="s">
        <v>54</v>
      </c>
      <c r="D7092" s="125" t="s">
        <v>55</v>
      </c>
      <c r="E7092" s="137">
        <v>2026</v>
      </c>
      <c r="F7092" s="68" t="str">
        <f t="shared" si="262"/>
        <v>215712. Vigilancia de la Salud AmbientalVigilancia de la Salud Ambiental2026</v>
      </c>
      <c r="G7092" s="134" t="s">
        <v>696</v>
      </c>
      <c r="H7092" s="134" t="s">
        <v>703</v>
      </c>
      <c r="I7092" s="125" t="s">
        <v>410</v>
      </c>
      <c r="J7092" s="134" t="s">
        <v>697</v>
      </c>
      <c r="K7092" s="126" t="s">
        <v>698</v>
      </c>
      <c r="L7092" s="126" t="s">
        <v>698</v>
      </c>
      <c r="M7092" s="166" t="s">
        <v>66</v>
      </c>
      <c r="N7092" s="11" t="s">
        <v>52</v>
      </c>
      <c r="O7092" s="68" t="str">
        <f t="shared" si="260"/>
        <v>215712. Vigilancia de la Salud AmbientalVigilancia de la Salud Ambiental20265_BARRIOS_UNIDOS2_ABRIL_2026</v>
      </c>
      <c r="P7092" s="129">
        <f t="shared" si="261"/>
        <v>0</v>
      </c>
      <c r="S7092" s="164">
        <v>0</v>
      </c>
      <c r="T7092" s="165">
        <v>0</v>
      </c>
    </row>
    <row r="7093" spans="2:20" ht="48" hidden="1">
      <c r="B7093" s="123">
        <v>2157</v>
      </c>
      <c r="C7093" s="125" t="s">
        <v>54</v>
      </c>
      <c r="D7093" s="125" t="s">
        <v>55</v>
      </c>
      <c r="E7093" s="137">
        <v>2026</v>
      </c>
      <c r="F7093" s="68" t="str">
        <f t="shared" si="262"/>
        <v>215712. Vigilancia de la Salud AmbientalVigilancia de la Salud Ambiental2026</v>
      </c>
      <c r="G7093" s="134" t="s">
        <v>696</v>
      </c>
      <c r="H7093" s="134" t="s">
        <v>703</v>
      </c>
      <c r="I7093" s="125" t="s">
        <v>410</v>
      </c>
      <c r="J7093" s="134" t="s">
        <v>697</v>
      </c>
      <c r="K7093" s="126" t="s">
        <v>698</v>
      </c>
      <c r="L7093" s="126" t="s">
        <v>698</v>
      </c>
      <c r="M7093" s="166" t="s">
        <v>107</v>
      </c>
      <c r="N7093" s="11" t="s">
        <v>52</v>
      </c>
      <c r="O7093" s="68" t="str">
        <f t="shared" si="260"/>
        <v>215712. Vigilancia de la Salud AmbientalVigilancia de la Salud Ambiental20266_TEUSAQUILLO2_ABRIL_2026</v>
      </c>
      <c r="P7093" s="129">
        <f t="shared" si="261"/>
        <v>0</v>
      </c>
      <c r="S7093" s="164">
        <v>0</v>
      </c>
      <c r="T7093" s="165">
        <v>0</v>
      </c>
    </row>
    <row r="7094" spans="2:20" ht="48" hidden="1">
      <c r="B7094" s="123">
        <v>2167</v>
      </c>
      <c r="C7094" s="125" t="s">
        <v>54</v>
      </c>
      <c r="D7094" s="125" t="s">
        <v>55</v>
      </c>
      <c r="E7094" s="137">
        <v>2026</v>
      </c>
      <c r="F7094" s="68" t="str">
        <f t="shared" si="262"/>
        <v>216712. Vigilancia de la Salud AmbientalVigilancia de la Salud Ambiental2026</v>
      </c>
      <c r="G7094" s="134" t="s">
        <v>696</v>
      </c>
      <c r="H7094" s="134" t="s">
        <v>699</v>
      </c>
      <c r="I7094" s="125" t="s">
        <v>410</v>
      </c>
      <c r="J7094" s="134" t="s">
        <v>697</v>
      </c>
      <c r="K7094" s="126" t="s">
        <v>698</v>
      </c>
      <c r="L7094" s="126" t="s">
        <v>698</v>
      </c>
      <c r="M7094" s="166" t="s">
        <v>56</v>
      </c>
      <c r="N7094" s="11" t="s">
        <v>52</v>
      </c>
      <c r="O7094" s="68" t="str">
        <f t="shared" si="260"/>
        <v>216712. Vigilancia de la Salud AmbientalVigilancia de la Salud Ambiental20261_USAQUEN2_ABRIL_2026</v>
      </c>
      <c r="P7094" s="129">
        <f t="shared" si="261"/>
        <v>327228</v>
      </c>
      <c r="S7094" s="164">
        <v>1</v>
      </c>
      <c r="T7094" s="165">
        <v>327228</v>
      </c>
    </row>
    <row r="7095" spans="2:20" ht="48" hidden="1">
      <c r="B7095" s="123">
        <v>2193</v>
      </c>
      <c r="C7095" s="125" t="s">
        <v>54</v>
      </c>
      <c r="D7095" s="125" t="s">
        <v>55</v>
      </c>
      <c r="E7095" s="137">
        <v>2026</v>
      </c>
      <c r="F7095" s="68" t="str">
        <f t="shared" si="262"/>
        <v>219312. Vigilancia de la Salud AmbientalVigilancia de la Salud Ambiental2026</v>
      </c>
      <c r="G7095" s="134" t="s">
        <v>696</v>
      </c>
      <c r="H7095" s="134" t="s">
        <v>699</v>
      </c>
      <c r="I7095" s="125" t="s">
        <v>410</v>
      </c>
      <c r="J7095" s="134" t="s">
        <v>697</v>
      </c>
      <c r="K7095" s="126" t="s">
        <v>698</v>
      </c>
      <c r="L7095" s="126" t="s">
        <v>698</v>
      </c>
      <c r="M7095" s="166" t="s">
        <v>56</v>
      </c>
      <c r="N7095" s="11" t="s">
        <v>52</v>
      </c>
      <c r="O7095" s="68" t="str">
        <f t="shared" si="260"/>
        <v>219312. Vigilancia de la Salud AmbientalVigilancia de la Salud Ambiental20261_USAQUEN2_ABRIL_2026</v>
      </c>
      <c r="P7095" s="129">
        <f t="shared" si="261"/>
        <v>0</v>
      </c>
      <c r="S7095" s="164">
        <v>0</v>
      </c>
      <c r="T7095" s="165">
        <v>0</v>
      </c>
    </row>
    <row r="7096" spans="2:20" ht="48" hidden="1">
      <c r="B7096" s="123">
        <v>2193</v>
      </c>
      <c r="C7096" s="125" t="s">
        <v>54</v>
      </c>
      <c r="D7096" s="125" t="s">
        <v>55</v>
      </c>
      <c r="E7096" s="137">
        <v>2026</v>
      </c>
      <c r="F7096" s="68" t="str">
        <f t="shared" si="262"/>
        <v>219312. Vigilancia de la Salud AmbientalVigilancia de la Salud Ambiental2026</v>
      </c>
      <c r="G7096" s="134" t="s">
        <v>696</v>
      </c>
      <c r="H7096" s="134" t="s">
        <v>699</v>
      </c>
      <c r="I7096" s="125" t="s">
        <v>410</v>
      </c>
      <c r="J7096" s="134" t="s">
        <v>697</v>
      </c>
      <c r="K7096" s="126" t="s">
        <v>698</v>
      </c>
      <c r="L7096" s="126" t="s">
        <v>698</v>
      </c>
      <c r="M7096" s="166" t="s">
        <v>77</v>
      </c>
      <c r="N7096" s="11" t="s">
        <v>52</v>
      </c>
      <c r="O7096" s="68" t="str">
        <f t="shared" si="260"/>
        <v>219312. Vigilancia de la Salud AmbientalVigilancia de la Salud Ambiental20263_SUBA2_ABRIL_2026</v>
      </c>
      <c r="P7096" s="129">
        <f t="shared" si="261"/>
        <v>0</v>
      </c>
      <c r="S7096" s="164">
        <v>0</v>
      </c>
      <c r="T7096" s="165">
        <v>0</v>
      </c>
    </row>
    <row r="7097" spans="2:20" ht="48" hidden="1">
      <c r="B7097" s="123">
        <v>2193</v>
      </c>
      <c r="C7097" s="125" t="s">
        <v>54</v>
      </c>
      <c r="D7097" s="125" t="s">
        <v>55</v>
      </c>
      <c r="E7097" s="137">
        <v>2026</v>
      </c>
      <c r="F7097" s="68" t="str">
        <f t="shared" si="262"/>
        <v>219312. Vigilancia de la Salud AmbientalVigilancia de la Salud Ambiental2026</v>
      </c>
      <c r="G7097" s="134" t="s">
        <v>696</v>
      </c>
      <c r="H7097" s="134" t="s">
        <v>699</v>
      </c>
      <c r="I7097" s="125" t="s">
        <v>410</v>
      </c>
      <c r="J7097" s="134" t="s">
        <v>697</v>
      </c>
      <c r="K7097" s="126" t="s">
        <v>698</v>
      </c>
      <c r="L7097" s="126" t="s">
        <v>698</v>
      </c>
      <c r="M7097" s="166" t="s">
        <v>107</v>
      </c>
      <c r="N7097" s="11" t="s">
        <v>52</v>
      </c>
      <c r="O7097" s="68" t="str">
        <f t="shared" si="260"/>
        <v>219312. Vigilancia de la Salud AmbientalVigilancia de la Salud Ambiental20266_TEUSAQUILLO2_ABRIL_2026</v>
      </c>
      <c r="P7097" s="129">
        <f t="shared" si="261"/>
        <v>91656</v>
      </c>
      <c r="S7097" s="164">
        <v>4</v>
      </c>
      <c r="T7097" s="165">
        <v>366624</v>
      </c>
    </row>
    <row r="7098" spans="2:20" ht="48" hidden="1">
      <c r="B7098" s="123">
        <v>2210</v>
      </c>
      <c r="C7098" s="125" t="s">
        <v>54</v>
      </c>
      <c r="D7098" s="125" t="s">
        <v>55</v>
      </c>
      <c r="E7098" s="137">
        <v>2026</v>
      </c>
      <c r="F7098" s="68" t="str">
        <f t="shared" si="262"/>
        <v>221012. Vigilancia de la Salud AmbientalVigilancia de la Salud Ambiental2026</v>
      </c>
      <c r="G7098" s="134" t="s">
        <v>696</v>
      </c>
      <c r="H7098" s="134" t="s">
        <v>388</v>
      </c>
      <c r="I7098" s="125" t="s">
        <v>410</v>
      </c>
      <c r="J7098" s="134" t="s">
        <v>697</v>
      </c>
      <c r="K7098" s="126" t="s">
        <v>698</v>
      </c>
      <c r="L7098" s="126" t="s">
        <v>698</v>
      </c>
      <c r="M7098" s="166" t="s">
        <v>74</v>
      </c>
      <c r="N7098" s="11" t="s">
        <v>52</v>
      </c>
      <c r="O7098" s="68" t="str">
        <f t="shared" si="260"/>
        <v>221012. Vigilancia de la Salud AmbientalVigilancia de la Salud Ambiental20264_CHAPINERO2_ABRIL_2026</v>
      </c>
      <c r="P7098" s="129">
        <f t="shared" si="261"/>
        <v>0</v>
      </c>
      <c r="S7098" s="164">
        <v>0</v>
      </c>
      <c r="T7098" s="165">
        <v>0</v>
      </c>
    </row>
    <row r="7099" spans="2:20" ht="48" hidden="1">
      <c r="B7099" s="123">
        <v>2210</v>
      </c>
      <c r="C7099" s="125" t="s">
        <v>54</v>
      </c>
      <c r="D7099" s="125" t="s">
        <v>55</v>
      </c>
      <c r="E7099" s="137">
        <v>2026</v>
      </c>
      <c r="F7099" s="68" t="str">
        <f t="shared" si="262"/>
        <v>221012. Vigilancia de la Salud AmbientalVigilancia de la Salud Ambiental2026</v>
      </c>
      <c r="G7099" s="134" t="s">
        <v>696</v>
      </c>
      <c r="H7099" s="134" t="s">
        <v>388</v>
      </c>
      <c r="I7099" s="125" t="s">
        <v>410</v>
      </c>
      <c r="J7099" s="134" t="s">
        <v>697</v>
      </c>
      <c r="K7099" s="126" t="s">
        <v>698</v>
      </c>
      <c r="L7099" s="126" t="s">
        <v>698</v>
      </c>
      <c r="M7099" s="166" t="s">
        <v>56</v>
      </c>
      <c r="N7099" s="11" t="s">
        <v>52</v>
      </c>
      <c r="O7099" s="68" t="str">
        <f t="shared" si="260"/>
        <v>221012. Vigilancia de la Salud AmbientalVigilancia de la Salud Ambiental20261_USAQUEN2_ABRIL_2026</v>
      </c>
      <c r="P7099" s="129">
        <f t="shared" si="261"/>
        <v>91656</v>
      </c>
      <c r="S7099" s="164">
        <v>1</v>
      </c>
      <c r="T7099" s="165">
        <v>91656</v>
      </c>
    </row>
    <row r="7100" spans="2:20" ht="48" hidden="1">
      <c r="B7100" s="123">
        <v>2210</v>
      </c>
      <c r="C7100" s="125" t="s">
        <v>54</v>
      </c>
      <c r="D7100" s="125" t="s">
        <v>55</v>
      </c>
      <c r="E7100" s="137">
        <v>2026</v>
      </c>
      <c r="F7100" s="68" t="str">
        <f t="shared" si="262"/>
        <v>221012. Vigilancia de la Salud AmbientalVigilancia de la Salud Ambiental2026</v>
      </c>
      <c r="G7100" s="134" t="s">
        <v>696</v>
      </c>
      <c r="H7100" s="134" t="s">
        <v>388</v>
      </c>
      <c r="I7100" s="125" t="s">
        <v>410</v>
      </c>
      <c r="J7100" s="134" t="s">
        <v>697</v>
      </c>
      <c r="K7100" s="126" t="s">
        <v>698</v>
      </c>
      <c r="L7100" s="126" t="s">
        <v>698</v>
      </c>
      <c r="M7100" s="166" t="s">
        <v>63</v>
      </c>
      <c r="N7100" s="11" t="s">
        <v>52</v>
      </c>
      <c r="O7100" s="68" t="str">
        <f t="shared" ref="O7100:O7163" si="263">+F7100&amp;M7100&amp;N7100</f>
        <v>221012. Vigilancia de la Salud AmbientalVigilancia de la Salud Ambiental20262_ENGATIVA2_ABRIL_2026</v>
      </c>
      <c r="P7100" s="129">
        <f t="shared" si="261"/>
        <v>91656</v>
      </c>
      <c r="S7100" s="164">
        <v>2</v>
      </c>
      <c r="T7100" s="165">
        <v>183312</v>
      </c>
    </row>
    <row r="7101" spans="2:20" ht="48" hidden="1">
      <c r="B7101" s="123">
        <v>2210</v>
      </c>
      <c r="C7101" s="125" t="s">
        <v>54</v>
      </c>
      <c r="D7101" s="125" t="s">
        <v>55</v>
      </c>
      <c r="E7101" s="137">
        <v>2026</v>
      </c>
      <c r="F7101" s="68" t="str">
        <f t="shared" si="262"/>
        <v>221012. Vigilancia de la Salud AmbientalVigilancia de la Salud Ambiental2026</v>
      </c>
      <c r="G7101" s="134" t="s">
        <v>696</v>
      </c>
      <c r="H7101" s="134" t="s">
        <v>388</v>
      </c>
      <c r="I7101" s="125" t="s">
        <v>410</v>
      </c>
      <c r="J7101" s="134" t="s">
        <v>697</v>
      </c>
      <c r="K7101" s="126" t="s">
        <v>698</v>
      </c>
      <c r="L7101" s="126" t="s">
        <v>698</v>
      </c>
      <c r="M7101" s="166" t="s">
        <v>77</v>
      </c>
      <c r="N7101" s="11" t="s">
        <v>52</v>
      </c>
      <c r="O7101" s="68" t="str">
        <f t="shared" si="263"/>
        <v>221012. Vigilancia de la Salud AmbientalVigilancia de la Salud Ambiental20263_SUBA2_ABRIL_2026</v>
      </c>
      <c r="P7101" s="129">
        <f t="shared" si="261"/>
        <v>91656</v>
      </c>
      <c r="S7101" s="164">
        <v>2</v>
      </c>
      <c r="T7101" s="165">
        <v>183312</v>
      </c>
    </row>
    <row r="7102" spans="2:20" ht="48" hidden="1">
      <c r="B7102" s="123">
        <v>2378</v>
      </c>
      <c r="C7102" s="125" t="s">
        <v>54</v>
      </c>
      <c r="D7102" s="125" t="s">
        <v>55</v>
      </c>
      <c r="E7102" s="137">
        <v>2026</v>
      </c>
      <c r="F7102" s="68" t="str">
        <f t="shared" si="262"/>
        <v>237812. Vigilancia de la Salud AmbientalVigilancia de la Salud Ambiental2026</v>
      </c>
      <c r="G7102" s="134" t="s">
        <v>713</v>
      </c>
      <c r="H7102" s="134" t="s">
        <v>705</v>
      </c>
      <c r="I7102" s="125" t="s">
        <v>410</v>
      </c>
      <c r="J7102" s="134" t="s">
        <v>706</v>
      </c>
      <c r="K7102" s="126" t="s">
        <v>698</v>
      </c>
      <c r="L7102" s="126" t="s">
        <v>698</v>
      </c>
      <c r="M7102" s="166" t="s">
        <v>74</v>
      </c>
      <c r="N7102" s="11" t="s">
        <v>52</v>
      </c>
      <c r="O7102" s="68" t="str">
        <f t="shared" si="263"/>
        <v>237812. Vigilancia de la Salud AmbientalVigilancia de la Salud Ambiental20264_CHAPINERO2_ABRIL_2026</v>
      </c>
      <c r="P7102" s="129">
        <f t="shared" si="261"/>
        <v>54270</v>
      </c>
      <c r="S7102" s="164">
        <v>4</v>
      </c>
      <c r="T7102" s="165">
        <v>217080</v>
      </c>
    </row>
    <row r="7103" spans="2:20" ht="48" hidden="1">
      <c r="B7103" s="123">
        <v>2378</v>
      </c>
      <c r="C7103" s="125" t="s">
        <v>54</v>
      </c>
      <c r="D7103" s="125" t="s">
        <v>55</v>
      </c>
      <c r="E7103" s="137">
        <v>2026</v>
      </c>
      <c r="F7103" s="68" t="str">
        <f t="shared" si="262"/>
        <v>237812. Vigilancia de la Salud AmbientalVigilancia de la Salud Ambiental2026</v>
      </c>
      <c r="G7103" s="134" t="s">
        <v>713</v>
      </c>
      <c r="H7103" s="134" t="s">
        <v>705</v>
      </c>
      <c r="I7103" s="125" t="s">
        <v>410</v>
      </c>
      <c r="J7103" s="134" t="s">
        <v>706</v>
      </c>
      <c r="K7103" s="126" t="s">
        <v>698</v>
      </c>
      <c r="L7103" s="126" t="s">
        <v>698</v>
      </c>
      <c r="M7103" s="166" t="s">
        <v>56</v>
      </c>
      <c r="N7103" s="11" t="s">
        <v>52</v>
      </c>
      <c r="O7103" s="68" t="str">
        <f t="shared" si="263"/>
        <v>237812. Vigilancia de la Salud AmbientalVigilancia de la Salud Ambiental20261_USAQUEN2_ABRIL_2026</v>
      </c>
      <c r="P7103" s="129">
        <f t="shared" si="261"/>
        <v>54270</v>
      </c>
      <c r="S7103" s="164">
        <v>48</v>
      </c>
      <c r="T7103" s="165">
        <v>2604960</v>
      </c>
    </row>
    <row r="7104" spans="2:20" ht="48" hidden="1">
      <c r="B7104" s="123">
        <v>2378</v>
      </c>
      <c r="C7104" s="125" t="s">
        <v>54</v>
      </c>
      <c r="D7104" s="125" t="s">
        <v>55</v>
      </c>
      <c r="E7104" s="137">
        <v>2026</v>
      </c>
      <c r="F7104" s="68" t="str">
        <f t="shared" si="262"/>
        <v>237812. Vigilancia de la Salud AmbientalVigilancia de la Salud Ambiental2026</v>
      </c>
      <c r="G7104" s="134" t="s">
        <v>713</v>
      </c>
      <c r="H7104" s="134" t="s">
        <v>705</v>
      </c>
      <c r="I7104" s="125" t="s">
        <v>410</v>
      </c>
      <c r="J7104" s="134" t="s">
        <v>706</v>
      </c>
      <c r="K7104" s="126" t="s">
        <v>698</v>
      </c>
      <c r="L7104" s="126" t="s">
        <v>698</v>
      </c>
      <c r="M7104" s="166" t="s">
        <v>63</v>
      </c>
      <c r="N7104" s="11" t="s">
        <v>52</v>
      </c>
      <c r="O7104" s="68" t="str">
        <f t="shared" si="263"/>
        <v>237812. Vigilancia de la Salud AmbientalVigilancia de la Salud Ambiental20262_ENGATIVA2_ABRIL_2026</v>
      </c>
      <c r="P7104" s="129">
        <f t="shared" si="261"/>
        <v>54270</v>
      </c>
      <c r="S7104" s="164">
        <v>72</v>
      </c>
      <c r="T7104" s="165">
        <v>3907440</v>
      </c>
    </row>
    <row r="7105" spans="2:20" ht="48" hidden="1">
      <c r="B7105" s="123">
        <v>2378</v>
      </c>
      <c r="C7105" s="125" t="s">
        <v>54</v>
      </c>
      <c r="D7105" s="125" t="s">
        <v>55</v>
      </c>
      <c r="E7105" s="137">
        <v>2026</v>
      </c>
      <c r="F7105" s="68" t="str">
        <f t="shared" si="262"/>
        <v>237812. Vigilancia de la Salud AmbientalVigilancia de la Salud Ambiental2026</v>
      </c>
      <c r="G7105" s="134" t="s">
        <v>713</v>
      </c>
      <c r="H7105" s="134" t="s">
        <v>705</v>
      </c>
      <c r="I7105" s="125" t="s">
        <v>410</v>
      </c>
      <c r="J7105" s="134" t="s">
        <v>706</v>
      </c>
      <c r="K7105" s="126" t="s">
        <v>698</v>
      </c>
      <c r="L7105" s="126" t="s">
        <v>698</v>
      </c>
      <c r="M7105" s="166" t="s">
        <v>77</v>
      </c>
      <c r="N7105" s="11" t="s">
        <v>52</v>
      </c>
      <c r="O7105" s="68" t="str">
        <f t="shared" si="263"/>
        <v>237812. Vigilancia de la Salud AmbientalVigilancia de la Salud Ambiental20263_SUBA2_ABRIL_2026</v>
      </c>
      <c r="P7105" s="129">
        <f t="shared" si="261"/>
        <v>54270</v>
      </c>
      <c r="S7105" s="164">
        <v>130</v>
      </c>
      <c r="T7105" s="165">
        <v>7055100</v>
      </c>
    </row>
    <row r="7106" spans="2:20" ht="48" hidden="1">
      <c r="B7106" s="123">
        <v>2378</v>
      </c>
      <c r="C7106" s="125" t="s">
        <v>54</v>
      </c>
      <c r="D7106" s="125" t="s">
        <v>55</v>
      </c>
      <c r="E7106" s="137">
        <v>2026</v>
      </c>
      <c r="F7106" s="68" t="str">
        <f t="shared" si="262"/>
        <v>237812. Vigilancia de la Salud AmbientalVigilancia de la Salud Ambiental2026</v>
      </c>
      <c r="G7106" s="134" t="s">
        <v>713</v>
      </c>
      <c r="H7106" s="134" t="s">
        <v>705</v>
      </c>
      <c r="I7106" s="125" t="s">
        <v>410</v>
      </c>
      <c r="J7106" s="134" t="s">
        <v>706</v>
      </c>
      <c r="K7106" s="126" t="s">
        <v>698</v>
      </c>
      <c r="L7106" s="126" t="s">
        <v>698</v>
      </c>
      <c r="M7106" s="166" t="s">
        <v>66</v>
      </c>
      <c r="N7106" s="11" t="s">
        <v>52</v>
      </c>
      <c r="O7106" s="68" t="str">
        <f t="shared" si="263"/>
        <v>237812. Vigilancia de la Salud AmbientalVigilancia de la Salud Ambiental20265_BARRIOS_UNIDOS2_ABRIL_2026</v>
      </c>
      <c r="P7106" s="129">
        <f t="shared" si="261"/>
        <v>54270</v>
      </c>
      <c r="S7106" s="164">
        <v>11</v>
      </c>
      <c r="T7106" s="165">
        <v>596970</v>
      </c>
    </row>
    <row r="7107" spans="2:20" ht="48" hidden="1">
      <c r="B7107" s="123">
        <v>2378</v>
      </c>
      <c r="C7107" s="125" t="s">
        <v>54</v>
      </c>
      <c r="D7107" s="125" t="s">
        <v>55</v>
      </c>
      <c r="E7107" s="137">
        <v>2026</v>
      </c>
      <c r="F7107" s="68" t="str">
        <f t="shared" si="262"/>
        <v>237812. Vigilancia de la Salud AmbientalVigilancia de la Salud Ambiental2026</v>
      </c>
      <c r="G7107" s="134" t="s">
        <v>713</v>
      </c>
      <c r="H7107" s="134" t="s">
        <v>705</v>
      </c>
      <c r="I7107" s="125" t="s">
        <v>410</v>
      </c>
      <c r="J7107" s="134" t="s">
        <v>706</v>
      </c>
      <c r="K7107" s="126" t="s">
        <v>698</v>
      </c>
      <c r="L7107" s="126" t="s">
        <v>698</v>
      </c>
      <c r="M7107" s="166" t="s">
        <v>107</v>
      </c>
      <c r="N7107" s="11" t="s">
        <v>52</v>
      </c>
      <c r="O7107" s="68" t="str">
        <f t="shared" si="263"/>
        <v>237812. Vigilancia de la Salud AmbientalVigilancia de la Salud Ambiental20266_TEUSAQUILLO2_ABRIL_2026</v>
      </c>
      <c r="P7107" s="129">
        <f t="shared" si="261"/>
        <v>54270</v>
      </c>
      <c r="S7107" s="164">
        <v>11</v>
      </c>
      <c r="T7107" s="165">
        <v>596970</v>
      </c>
    </row>
    <row r="7108" spans="2:20" ht="48" hidden="1">
      <c r="B7108" s="123">
        <v>2386</v>
      </c>
      <c r="C7108" s="125" t="s">
        <v>54</v>
      </c>
      <c r="D7108" s="125" t="s">
        <v>55</v>
      </c>
      <c r="E7108" s="137">
        <v>2026</v>
      </c>
      <c r="F7108" s="68" t="str">
        <f t="shared" si="262"/>
        <v>238612. Vigilancia de la Salud AmbientalVigilancia de la Salud Ambiental2026</v>
      </c>
      <c r="G7108" s="134" t="s">
        <v>709</v>
      </c>
      <c r="H7108" s="134" t="s">
        <v>699</v>
      </c>
      <c r="I7108" s="125" t="s">
        <v>410</v>
      </c>
      <c r="J7108" s="134" t="s">
        <v>709</v>
      </c>
      <c r="K7108" s="126" t="s">
        <v>698</v>
      </c>
      <c r="L7108" s="126" t="s">
        <v>698</v>
      </c>
      <c r="M7108" s="166" t="s">
        <v>77</v>
      </c>
      <c r="N7108" s="11" t="s">
        <v>52</v>
      </c>
      <c r="O7108" s="68" t="str">
        <f t="shared" si="263"/>
        <v>238612. Vigilancia de la Salud AmbientalVigilancia de la Salud Ambiental20263_SUBA2_ABRIL_2026</v>
      </c>
      <c r="P7108" s="129">
        <f t="shared" si="261"/>
        <v>5621568</v>
      </c>
      <c r="S7108" s="164">
        <v>1</v>
      </c>
      <c r="T7108" s="165">
        <v>5621568</v>
      </c>
    </row>
    <row r="7109" spans="2:20" ht="48" hidden="1">
      <c r="B7109" s="123">
        <v>2387</v>
      </c>
      <c r="C7109" s="125" t="s">
        <v>54</v>
      </c>
      <c r="D7109" s="125" t="s">
        <v>55</v>
      </c>
      <c r="E7109" s="137">
        <v>2026</v>
      </c>
      <c r="F7109" s="68" t="str">
        <f t="shared" si="262"/>
        <v>238712. Vigilancia de la Salud AmbientalVigilancia de la Salud Ambiental2026</v>
      </c>
      <c r="G7109" s="134" t="s">
        <v>696</v>
      </c>
      <c r="H7109" s="134" t="s">
        <v>703</v>
      </c>
      <c r="I7109" s="125" t="s">
        <v>410</v>
      </c>
      <c r="J7109" s="134" t="s">
        <v>697</v>
      </c>
      <c r="K7109" s="126" t="s">
        <v>698</v>
      </c>
      <c r="L7109" s="126" t="s">
        <v>698</v>
      </c>
      <c r="M7109" s="166" t="s">
        <v>74</v>
      </c>
      <c r="N7109" s="11" t="s">
        <v>52</v>
      </c>
      <c r="O7109" s="68" t="str">
        <f t="shared" si="263"/>
        <v>238712. Vigilancia de la Salud AmbientalVigilancia de la Salud Ambiental20264_CHAPINERO2_ABRIL_2026</v>
      </c>
      <c r="P7109" s="129">
        <f t="shared" si="261"/>
        <v>0</v>
      </c>
      <c r="S7109" s="164">
        <v>0</v>
      </c>
      <c r="T7109" s="165">
        <v>0</v>
      </c>
    </row>
    <row r="7110" spans="2:20" ht="48" hidden="1">
      <c r="B7110" s="123">
        <v>2387</v>
      </c>
      <c r="C7110" s="125" t="s">
        <v>54</v>
      </c>
      <c r="D7110" s="125" t="s">
        <v>55</v>
      </c>
      <c r="E7110" s="137">
        <v>2026</v>
      </c>
      <c r="F7110" s="68" t="str">
        <f t="shared" si="262"/>
        <v>238712. Vigilancia de la Salud AmbientalVigilancia de la Salud Ambiental2026</v>
      </c>
      <c r="G7110" s="134" t="s">
        <v>696</v>
      </c>
      <c r="H7110" s="134" t="s">
        <v>703</v>
      </c>
      <c r="I7110" s="125" t="s">
        <v>410</v>
      </c>
      <c r="J7110" s="134" t="s">
        <v>697</v>
      </c>
      <c r="K7110" s="126" t="s">
        <v>698</v>
      </c>
      <c r="L7110" s="126" t="s">
        <v>698</v>
      </c>
      <c r="M7110" s="166" t="s">
        <v>56</v>
      </c>
      <c r="N7110" s="11" t="s">
        <v>52</v>
      </c>
      <c r="O7110" s="68" t="str">
        <f t="shared" si="263"/>
        <v>238712. Vigilancia de la Salud AmbientalVigilancia de la Salud Ambiental20261_USAQUEN2_ABRIL_2026</v>
      </c>
      <c r="P7110" s="129">
        <f t="shared" si="261"/>
        <v>61104</v>
      </c>
      <c r="S7110" s="164">
        <v>6</v>
      </c>
      <c r="T7110" s="165">
        <v>366624</v>
      </c>
    </row>
    <row r="7111" spans="2:20" ht="48" hidden="1">
      <c r="B7111" s="123">
        <v>2387</v>
      </c>
      <c r="C7111" s="125" t="s">
        <v>54</v>
      </c>
      <c r="D7111" s="125" t="s">
        <v>55</v>
      </c>
      <c r="E7111" s="137">
        <v>2026</v>
      </c>
      <c r="F7111" s="68" t="str">
        <f t="shared" si="262"/>
        <v>238712. Vigilancia de la Salud AmbientalVigilancia de la Salud Ambiental2026</v>
      </c>
      <c r="G7111" s="134" t="s">
        <v>696</v>
      </c>
      <c r="H7111" s="134" t="s">
        <v>703</v>
      </c>
      <c r="I7111" s="125" t="s">
        <v>410</v>
      </c>
      <c r="J7111" s="134" t="s">
        <v>697</v>
      </c>
      <c r="K7111" s="126" t="s">
        <v>698</v>
      </c>
      <c r="L7111" s="126" t="s">
        <v>698</v>
      </c>
      <c r="M7111" s="166" t="s">
        <v>63</v>
      </c>
      <c r="N7111" s="11" t="s">
        <v>52</v>
      </c>
      <c r="O7111" s="68" t="str">
        <f t="shared" si="263"/>
        <v>238712. Vigilancia de la Salud AmbientalVigilancia de la Salud Ambiental20262_ENGATIVA2_ABRIL_2026</v>
      </c>
      <c r="P7111" s="129">
        <f t="shared" si="261"/>
        <v>61104</v>
      </c>
      <c r="S7111" s="164">
        <v>3</v>
      </c>
      <c r="T7111" s="165">
        <v>183312</v>
      </c>
    </row>
    <row r="7112" spans="2:20" ht="48" hidden="1">
      <c r="B7112" s="123">
        <v>2387</v>
      </c>
      <c r="C7112" s="125" t="s">
        <v>54</v>
      </c>
      <c r="D7112" s="125" t="s">
        <v>55</v>
      </c>
      <c r="E7112" s="137">
        <v>2026</v>
      </c>
      <c r="F7112" s="68" t="str">
        <f t="shared" si="262"/>
        <v>238712. Vigilancia de la Salud AmbientalVigilancia de la Salud Ambiental2026</v>
      </c>
      <c r="G7112" s="134" t="s">
        <v>696</v>
      </c>
      <c r="H7112" s="134" t="s">
        <v>703</v>
      </c>
      <c r="I7112" s="125" t="s">
        <v>410</v>
      </c>
      <c r="J7112" s="134" t="s">
        <v>697</v>
      </c>
      <c r="K7112" s="126" t="s">
        <v>698</v>
      </c>
      <c r="L7112" s="126" t="s">
        <v>698</v>
      </c>
      <c r="M7112" s="166" t="s">
        <v>77</v>
      </c>
      <c r="N7112" s="11" t="s">
        <v>52</v>
      </c>
      <c r="O7112" s="68" t="str">
        <f t="shared" si="263"/>
        <v>238712. Vigilancia de la Salud AmbientalVigilancia de la Salud Ambiental20263_SUBA2_ABRIL_2026</v>
      </c>
      <c r="P7112" s="129">
        <f t="shared" si="261"/>
        <v>61104</v>
      </c>
      <c r="S7112" s="164">
        <v>6</v>
      </c>
      <c r="T7112" s="165">
        <v>366624</v>
      </c>
    </row>
    <row r="7113" spans="2:20" ht="48" hidden="1">
      <c r="B7113" s="123">
        <v>2387</v>
      </c>
      <c r="C7113" s="125" t="s">
        <v>54</v>
      </c>
      <c r="D7113" s="125" t="s">
        <v>55</v>
      </c>
      <c r="E7113" s="137">
        <v>2026</v>
      </c>
      <c r="F7113" s="68" t="str">
        <f t="shared" si="262"/>
        <v>238712. Vigilancia de la Salud AmbientalVigilancia de la Salud Ambiental2026</v>
      </c>
      <c r="G7113" s="134" t="s">
        <v>696</v>
      </c>
      <c r="H7113" s="134" t="s">
        <v>703</v>
      </c>
      <c r="I7113" s="125" t="s">
        <v>410</v>
      </c>
      <c r="J7113" s="134" t="s">
        <v>697</v>
      </c>
      <c r="K7113" s="126" t="s">
        <v>698</v>
      </c>
      <c r="L7113" s="126" t="s">
        <v>698</v>
      </c>
      <c r="M7113" s="166" t="s">
        <v>66</v>
      </c>
      <c r="N7113" s="11" t="s">
        <v>52</v>
      </c>
      <c r="O7113" s="68" t="str">
        <f t="shared" si="263"/>
        <v>238712. Vigilancia de la Salud AmbientalVigilancia de la Salud Ambiental20265_BARRIOS_UNIDOS2_ABRIL_2026</v>
      </c>
      <c r="P7113" s="129">
        <f t="shared" si="261"/>
        <v>61104</v>
      </c>
      <c r="S7113" s="164">
        <v>4</v>
      </c>
      <c r="T7113" s="165">
        <v>244416</v>
      </c>
    </row>
    <row r="7114" spans="2:20" ht="48" hidden="1">
      <c r="B7114" s="123">
        <v>2387</v>
      </c>
      <c r="C7114" s="125" t="s">
        <v>54</v>
      </c>
      <c r="D7114" s="125" t="s">
        <v>55</v>
      </c>
      <c r="E7114" s="137">
        <v>2026</v>
      </c>
      <c r="F7114" s="68" t="str">
        <f t="shared" si="262"/>
        <v>238712. Vigilancia de la Salud AmbientalVigilancia de la Salud Ambiental2026</v>
      </c>
      <c r="G7114" s="134" t="s">
        <v>696</v>
      </c>
      <c r="H7114" s="134" t="s">
        <v>703</v>
      </c>
      <c r="I7114" s="125" t="s">
        <v>410</v>
      </c>
      <c r="J7114" s="134" t="s">
        <v>697</v>
      </c>
      <c r="K7114" s="126" t="s">
        <v>698</v>
      </c>
      <c r="L7114" s="126" t="s">
        <v>698</v>
      </c>
      <c r="M7114" s="166" t="s">
        <v>107</v>
      </c>
      <c r="N7114" s="11" t="s">
        <v>52</v>
      </c>
      <c r="O7114" s="68" t="str">
        <f t="shared" si="263"/>
        <v>238712. Vigilancia de la Salud AmbientalVigilancia de la Salud Ambiental20266_TEUSAQUILLO2_ABRIL_2026</v>
      </c>
      <c r="P7114" s="129">
        <f t="shared" si="261"/>
        <v>61104</v>
      </c>
      <c r="S7114" s="164">
        <v>3</v>
      </c>
      <c r="T7114" s="165">
        <v>183312</v>
      </c>
    </row>
    <row r="7115" spans="2:20" ht="48" hidden="1">
      <c r="B7115" s="123">
        <v>2388</v>
      </c>
      <c r="C7115" s="125" t="s">
        <v>54</v>
      </c>
      <c r="D7115" s="125" t="s">
        <v>55</v>
      </c>
      <c r="E7115" s="137">
        <v>2026</v>
      </c>
      <c r="F7115" s="68" t="str">
        <f t="shared" si="262"/>
        <v>238812. Vigilancia de la Salud AmbientalVigilancia de la Salud Ambiental2026</v>
      </c>
      <c r="G7115" s="134" t="s">
        <v>696</v>
      </c>
      <c r="H7115" s="134" t="s">
        <v>703</v>
      </c>
      <c r="I7115" s="125" t="s">
        <v>410</v>
      </c>
      <c r="J7115" s="134" t="s">
        <v>697</v>
      </c>
      <c r="K7115" s="126" t="s">
        <v>698</v>
      </c>
      <c r="L7115" s="126" t="s">
        <v>698</v>
      </c>
      <c r="M7115" s="166" t="s">
        <v>74</v>
      </c>
      <c r="N7115" s="11" t="s">
        <v>52</v>
      </c>
      <c r="O7115" s="68" t="str">
        <f t="shared" si="263"/>
        <v>238812. Vigilancia de la Salud AmbientalVigilancia de la Salud Ambiental20264_CHAPINERO2_ABRIL_2026</v>
      </c>
      <c r="P7115" s="129">
        <f t="shared" si="261"/>
        <v>91656</v>
      </c>
      <c r="S7115" s="164">
        <v>3</v>
      </c>
      <c r="T7115" s="165">
        <v>274968</v>
      </c>
    </row>
    <row r="7116" spans="2:20" ht="48" hidden="1">
      <c r="B7116" s="123">
        <v>2388</v>
      </c>
      <c r="C7116" s="125" t="s">
        <v>54</v>
      </c>
      <c r="D7116" s="125" t="s">
        <v>55</v>
      </c>
      <c r="E7116" s="137">
        <v>2026</v>
      </c>
      <c r="F7116" s="68" t="str">
        <f t="shared" si="262"/>
        <v>238812. Vigilancia de la Salud AmbientalVigilancia de la Salud Ambiental2026</v>
      </c>
      <c r="G7116" s="134" t="s">
        <v>696</v>
      </c>
      <c r="H7116" s="134" t="s">
        <v>703</v>
      </c>
      <c r="I7116" s="125" t="s">
        <v>410</v>
      </c>
      <c r="J7116" s="134" t="s">
        <v>697</v>
      </c>
      <c r="K7116" s="126" t="s">
        <v>698</v>
      </c>
      <c r="L7116" s="126" t="s">
        <v>698</v>
      </c>
      <c r="M7116" s="166" t="s">
        <v>56</v>
      </c>
      <c r="N7116" s="11" t="s">
        <v>52</v>
      </c>
      <c r="O7116" s="68" t="str">
        <f t="shared" si="263"/>
        <v>238812. Vigilancia de la Salud AmbientalVigilancia de la Salud Ambiental20261_USAQUEN2_ABRIL_2026</v>
      </c>
      <c r="P7116" s="129">
        <f t="shared" si="261"/>
        <v>91656</v>
      </c>
      <c r="S7116" s="164">
        <v>7</v>
      </c>
      <c r="T7116" s="165">
        <v>641592</v>
      </c>
    </row>
    <row r="7117" spans="2:20" ht="48" hidden="1">
      <c r="B7117" s="123">
        <v>2388</v>
      </c>
      <c r="C7117" s="125" t="s">
        <v>54</v>
      </c>
      <c r="D7117" s="125" t="s">
        <v>55</v>
      </c>
      <c r="E7117" s="137">
        <v>2026</v>
      </c>
      <c r="F7117" s="68" t="str">
        <f t="shared" si="262"/>
        <v>238812. Vigilancia de la Salud AmbientalVigilancia de la Salud Ambiental2026</v>
      </c>
      <c r="G7117" s="134" t="s">
        <v>696</v>
      </c>
      <c r="H7117" s="134" t="s">
        <v>703</v>
      </c>
      <c r="I7117" s="125" t="s">
        <v>410</v>
      </c>
      <c r="J7117" s="134" t="s">
        <v>697</v>
      </c>
      <c r="K7117" s="126" t="s">
        <v>698</v>
      </c>
      <c r="L7117" s="126" t="s">
        <v>698</v>
      </c>
      <c r="M7117" s="166" t="s">
        <v>63</v>
      </c>
      <c r="N7117" s="11" t="s">
        <v>52</v>
      </c>
      <c r="O7117" s="68" t="str">
        <f t="shared" si="263"/>
        <v>238812. Vigilancia de la Salud AmbientalVigilancia de la Salud Ambiental20262_ENGATIVA2_ABRIL_2026</v>
      </c>
      <c r="P7117" s="129">
        <f t="shared" si="261"/>
        <v>91656</v>
      </c>
      <c r="S7117" s="164">
        <v>6</v>
      </c>
      <c r="T7117" s="165">
        <v>549936</v>
      </c>
    </row>
    <row r="7118" spans="2:20" ht="48" hidden="1">
      <c r="B7118" s="123">
        <v>2388</v>
      </c>
      <c r="C7118" s="125" t="s">
        <v>54</v>
      </c>
      <c r="D7118" s="125" t="s">
        <v>55</v>
      </c>
      <c r="E7118" s="137">
        <v>2026</v>
      </c>
      <c r="F7118" s="68" t="str">
        <f t="shared" si="262"/>
        <v>238812. Vigilancia de la Salud AmbientalVigilancia de la Salud Ambiental2026</v>
      </c>
      <c r="G7118" s="134" t="s">
        <v>696</v>
      </c>
      <c r="H7118" s="134" t="s">
        <v>703</v>
      </c>
      <c r="I7118" s="125" t="s">
        <v>410</v>
      </c>
      <c r="J7118" s="134" t="s">
        <v>697</v>
      </c>
      <c r="K7118" s="126" t="s">
        <v>698</v>
      </c>
      <c r="L7118" s="126" t="s">
        <v>698</v>
      </c>
      <c r="M7118" s="166" t="s">
        <v>77</v>
      </c>
      <c r="N7118" s="11" t="s">
        <v>52</v>
      </c>
      <c r="O7118" s="68" t="str">
        <f t="shared" si="263"/>
        <v>238812. Vigilancia de la Salud AmbientalVigilancia de la Salud Ambiental20263_SUBA2_ABRIL_2026</v>
      </c>
      <c r="P7118" s="129">
        <f t="shared" si="261"/>
        <v>91656</v>
      </c>
      <c r="S7118" s="164">
        <v>14</v>
      </c>
      <c r="T7118" s="165">
        <v>1283184</v>
      </c>
    </row>
    <row r="7119" spans="2:20" ht="48" hidden="1">
      <c r="B7119" s="123">
        <v>2388</v>
      </c>
      <c r="C7119" s="125" t="s">
        <v>54</v>
      </c>
      <c r="D7119" s="125" t="s">
        <v>55</v>
      </c>
      <c r="E7119" s="137">
        <v>2026</v>
      </c>
      <c r="F7119" s="68" t="str">
        <f t="shared" si="262"/>
        <v>238812. Vigilancia de la Salud AmbientalVigilancia de la Salud Ambiental2026</v>
      </c>
      <c r="G7119" s="134" t="s">
        <v>696</v>
      </c>
      <c r="H7119" s="134" t="s">
        <v>703</v>
      </c>
      <c r="I7119" s="125" t="s">
        <v>410</v>
      </c>
      <c r="J7119" s="134" t="s">
        <v>697</v>
      </c>
      <c r="K7119" s="126" t="s">
        <v>698</v>
      </c>
      <c r="L7119" s="126" t="s">
        <v>698</v>
      </c>
      <c r="M7119" s="166" t="s">
        <v>66</v>
      </c>
      <c r="N7119" s="11" t="s">
        <v>52</v>
      </c>
      <c r="O7119" s="68" t="str">
        <f t="shared" si="263"/>
        <v>238812. Vigilancia de la Salud AmbientalVigilancia de la Salud Ambiental20265_BARRIOS_UNIDOS2_ABRIL_2026</v>
      </c>
      <c r="P7119" s="129">
        <f t="shared" si="261"/>
        <v>91656</v>
      </c>
      <c r="S7119" s="164">
        <v>2</v>
      </c>
      <c r="T7119" s="165">
        <v>183312</v>
      </c>
    </row>
    <row r="7120" spans="2:20" ht="48" hidden="1">
      <c r="B7120" s="123">
        <v>2388</v>
      </c>
      <c r="C7120" s="125" t="s">
        <v>54</v>
      </c>
      <c r="D7120" s="125" t="s">
        <v>55</v>
      </c>
      <c r="E7120" s="137">
        <v>2026</v>
      </c>
      <c r="F7120" s="68" t="str">
        <f t="shared" si="262"/>
        <v>238812. Vigilancia de la Salud AmbientalVigilancia de la Salud Ambiental2026</v>
      </c>
      <c r="G7120" s="134" t="s">
        <v>696</v>
      </c>
      <c r="H7120" s="134" t="s">
        <v>703</v>
      </c>
      <c r="I7120" s="125" t="s">
        <v>410</v>
      </c>
      <c r="J7120" s="134" t="s">
        <v>697</v>
      </c>
      <c r="K7120" s="126" t="s">
        <v>698</v>
      </c>
      <c r="L7120" s="126" t="s">
        <v>698</v>
      </c>
      <c r="M7120" s="166" t="s">
        <v>107</v>
      </c>
      <c r="N7120" s="11" t="s">
        <v>52</v>
      </c>
      <c r="O7120" s="68" t="str">
        <f t="shared" si="263"/>
        <v>238812. Vigilancia de la Salud AmbientalVigilancia de la Salud Ambiental20266_TEUSAQUILLO2_ABRIL_2026</v>
      </c>
      <c r="P7120" s="129">
        <f t="shared" si="261"/>
        <v>91656</v>
      </c>
      <c r="S7120" s="164">
        <v>2</v>
      </c>
      <c r="T7120" s="165">
        <v>183312</v>
      </c>
    </row>
    <row r="7121" spans="2:20" ht="48" hidden="1">
      <c r="B7121" s="123">
        <v>2389</v>
      </c>
      <c r="C7121" s="125" t="s">
        <v>54</v>
      </c>
      <c r="D7121" s="125" t="s">
        <v>55</v>
      </c>
      <c r="E7121" s="137">
        <v>2026</v>
      </c>
      <c r="F7121" s="68" t="str">
        <f t="shared" si="262"/>
        <v>238912. Vigilancia de la Salud AmbientalVigilancia de la Salud Ambiental2026</v>
      </c>
      <c r="G7121" s="134" t="s">
        <v>700</v>
      </c>
      <c r="H7121" s="134" t="s">
        <v>703</v>
      </c>
      <c r="I7121" s="125" t="s">
        <v>410</v>
      </c>
      <c r="J7121" s="134" t="s">
        <v>701</v>
      </c>
      <c r="K7121" s="126" t="s">
        <v>698</v>
      </c>
      <c r="L7121" s="126" t="s">
        <v>698</v>
      </c>
      <c r="M7121" s="166" t="s">
        <v>66</v>
      </c>
      <c r="N7121" s="11" t="s">
        <v>52</v>
      </c>
      <c r="O7121" s="68" t="str">
        <f t="shared" si="263"/>
        <v>238912. Vigilancia de la Salud AmbientalVigilancia de la Salud Ambiental20265_BARRIOS_UNIDOS2_ABRIL_2026</v>
      </c>
      <c r="P7121" s="129">
        <f t="shared" si="261"/>
        <v>0</v>
      </c>
      <c r="S7121" s="164">
        <v>0</v>
      </c>
      <c r="T7121" s="165">
        <v>0</v>
      </c>
    </row>
    <row r="7122" spans="2:20" ht="48" hidden="1">
      <c r="B7122" s="123">
        <v>2389</v>
      </c>
      <c r="C7122" s="125" t="s">
        <v>54</v>
      </c>
      <c r="D7122" s="125" t="s">
        <v>55</v>
      </c>
      <c r="E7122" s="137">
        <v>2026</v>
      </c>
      <c r="F7122" s="68" t="str">
        <f t="shared" si="262"/>
        <v>238912. Vigilancia de la Salud AmbientalVigilancia de la Salud Ambiental2026</v>
      </c>
      <c r="G7122" s="134" t="s">
        <v>700</v>
      </c>
      <c r="H7122" s="134" t="s">
        <v>703</v>
      </c>
      <c r="I7122" s="125" t="s">
        <v>410</v>
      </c>
      <c r="J7122" s="134" t="s">
        <v>701</v>
      </c>
      <c r="K7122" s="126" t="s">
        <v>698</v>
      </c>
      <c r="L7122" s="126" t="s">
        <v>698</v>
      </c>
      <c r="M7122" s="166" t="s">
        <v>107</v>
      </c>
      <c r="N7122" s="11" t="s">
        <v>52</v>
      </c>
      <c r="O7122" s="68" t="str">
        <f t="shared" si="263"/>
        <v>238912. Vigilancia de la Salud AmbientalVigilancia de la Salud Ambiental20266_TEUSAQUILLO2_ABRIL_2026</v>
      </c>
      <c r="P7122" s="129">
        <f t="shared" si="261"/>
        <v>61104</v>
      </c>
      <c r="S7122" s="164">
        <v>2</v>
      </c>
      <c r="T7122" s="165">
        <v>122208</v>
      </c>
    </row>
    <row r="7123" spans="2:20" ht="48" hidden="1">
      <c r="B7123" s="123">
        <v>2390</v>
      </c>
      <c r="C7123" s="125" t="s">
        <v>54</v>
      </c>
      <c r="D7123" s="125" t="s">
        <v>55</v>
      </c>
      <c r="E7123" s="137">
        <v>2026</v>
      </c>
      <c r="F7123" s="68" t="str">
        <f t="shared" si="262"/>
        <v>239012. Vigilancia de la Salud AmbientalVigilancia de la Salud Ambiental2026</v>
      </c>
      <c r="G7123" s="134" t="s">
        <v>700</v>
      </c>
      <c r="H7123" s="134" t="s">
        <v>703</v>
      </c>
      <c r="I7123" s="125" t="s">
        <v>410</v>
      </c>
      <c r="J7123" s="134" t="s">
        <v>701</v>
      </c>
      <c r="K7123" s="126" t="s">
        <v>698</v>
      </c>
      <c r="L7123" s="126" t="s">
        <v>698</v>
      </c>
      <c r="M7123" s="166" t="s">
        <v>66</v>
      </c>
      <c r="N7123" s="11" t="s">
        <v>52</v>
      </c>
      <c r="O7123" s="68" t="str">
        <f t="shared" si="263"/>
        <v>239012. Vigilancia de la Salud AmbientalVigilancia de la Salud Ambiental20265_BARRIOS_UNIDOS2_ABRIL_2026</v>
      </c>
      <c r="P7123" s="129">
        <f t="shared" si="261"/>
        <v>0</v>
      </c>
      <c r="S7123" s="164">
        <v>0</v>
      </c>
      <c r="T7123" s="165">
        <v>0</v>
      </c>
    </row>
    <row r="7124" spans="2:20" ht="48" hidden="1">
      <c r="B7124" s="123">
        <v>2390</v>
      </c>
      <c r="C7124" s="125" t="s">
        <v>54</v>
      </c>
      <c r="D7124" s="125" t="s">
        <v>55</v>
      </c>
      <c r="E7124" s="137">
        <v>2026</v>
      </c>
      <c r="F7124" s="68" t="str">
        <f t="shared" si="262"/>
        <v>239012. Vigilancia de la Salud AmbientalVigilancia de la Salud Ambiental2026</v>
      </c>
      <c r="G7124" s="134" t="s">
        <v>700</v>
      </c>
      <c r="H7124" s="134" t="s">
        <v>703</v>
      </c>
      <c r="I7124" s="125" t="s">
        <v>410</v>
      </c>
      <c r="J7124" s="134" t="s">
        <v>701</v>
      </c>
      <c r="K7124" s="126" t="s">
        <v>698</v>
      </c>
      <c r="L7124" s="126" t="s">
        <v>698</v>
      </c>
      <c r="M7124" s="166" t="s">
        <v>107</v>
      </c>
      <c r="N7124" s="11" t="s">
        <v>52</v>
      </c>
      <c r="O7124" s="68" t="str">
        <f t="shared" si="263"/>
        <v>239012. Vigilancia de la Salud AmbientalVigilancia de la Salud Ambiental20266_TEUSAQUILLO2_ABRIL_2026</v>
      </c>
      <c r="P7124" s="129">
        <f t="shared" si="261"/>
        <v>61104</v>
      </c>
      <c r="S7124" s="164">
        <v>15</v>
      </c>
      <c r="T7124" s="165">
        <v>916560</v>
      </c>
    </row>
    <row r="7125" spans="2:20" ht="48" hidden="1">
      <c r="B7125" s="123">
        <v>2391</v>
      </c>
      <c r="C7125" s="125" t="s">
        <v>54</v>
      </c>
      <c r="D7125" s="125" t="s">
        <v>55</v>
      </c>
      <c r="E7125" s="137">
        <v>2026</v>
      </c>
      <c r="F7125" s="68" t="str">
        <f t="shared" si="262"/>
        <v>239112. Vigilancia de la Salud AmbientalVigilancia de la Salud Ambiental2026</v>
      </c>
      <c r="G7125" s="134" t="s">
        <v>704</v>
      </c>
      <c r="H7125" s="134" t="s">
        <v>703</v>
      </c>
      <c r="I7125" s="125" t="s">
        <v>410</v>
      </c>
      <c r="J7125" s="134" t="s">
        <v>712</v>
      </c>
      <c r="K7125" s="126" t="s">
        <v>698</v>
      </c>
      <c r="L7125" s="126" t="s">
        <v>698</v>
      </c>
      <c r="M7125" s="166" t="s">
        <v>107</v>
      </c>
      <c r="N7125" s="11" t="s">
        <v>52</v>
      </c>
      <c r="O7125" s="68" t="str">
        <f t="shared" si="263"/>
        <v>239112. Vigilancia de la Salud AmbientalVigilancia de la Salud Ambiental20266_TEUSAQUILLO2_ABRIL_2026</v>
      </c>
      <c r="P7125" s="129">
        <f t="shared" si="261"/>
        <v>0</v>
      </c>
      <c r="S7125" s="164">
        <v>0</v>
      </c>
      <c r="T7125" s="165">
        <v>0</v>
      </c>
    </row>
    <row r="7126" spans="2:20" ht="48" hidden="1">
      <c r="B7126" s="123">
        <v>2392</v>
      </c>
      <c r="C7126" s="125" t="s">
        <v>54</v>
      </c>
      <c r="D7126" s="125" t="s">
        <v>55</v>
      </c>
      <c r="E7126" s="137">
        <v>2026</v>
      </c>
      <c r="F7126" s="68" t="str">
        <f t="shared" si="262"/>
        <v>239212. Vigilancia de la Salud AmbientalVigilancia de la Salud Ambiental2026</v>
      </c>
      <c r="G7126" s="134" t="s">
        <v>700</v>
      </c>
      <c r="H7126" s="134" t="s">
        <v>703</v>
      </c>
      <c r="I7126" s="125" t="s">
        <v>410</v>
      </c>
      <c r="J7126" s="134" t="s">
        <v>701</v>
      </c>
      <c r="K7126" s="126" t="s">
        <v>698</v>
      </c>
      <c r="L7126" s="126" t="s">
        <v>698</v>
      </c>
      <c r="M7126" s="166" t="s">
        <v>66</v>
      </c>
      <c r="N7126" s="11" t="s">
        <v>52</v>
      </c>
      <c r="O7126" s="68" t="str">
        <f t="shared" si="263"/>
        <v>239212. Vigilancia de la Salud AmbientalVigilancia de la Salud Ambiental20265_BARRIOS_UNIDOS2_ABRIL_2026</v>
      </c>
      <c r="P7126" s="129">
        <f t="shared" si="261"/>
        <v>0</v>
      </c>
      <c r="S7126" s="164">
        <v>0</v>
      </c>
      <c r="T7126" s="165">
        <v>0</v>
      </c>
    </row>
    <row r="7127" spans="2:20" ht="48" hidden="1">
      <c r="B7127" s="123">
        <v>2392</v>
      </c>
      <c r="C7127" s="125" t="s">
        <v>54</v>
      </c>
      <c r="D7127" s="125" t="s">
        <v>55</v>
      </c>
      <c r="E7127" s="137">
        <v>2026</v>
      </c>
      <c r="F7127" s="68" t="str">
        <f t="shared" si="262"/>
        <v>239212. Vigilancia de la Salud AmbientalVigilancia de la Salud Ambiental2026</v>
      </c>
      <c r="G7127" s="134" t="s">
        <v>700</v>
      </c>
      <c r="H7127" s="134" t="s">
        <v>703</v>
      </c>
      <c r="I7127" s="125" t="s">
        <v>410</v>
      </c>
      <c r="J7127" s="134" t="s">
        <v>701</v>
      </c>
      <c r="K7127" s="126" t="s">
        <v>698</v>
      </c>
      <c r="L7127" s="126" t="s">
        <v>698</v>
      </c>
      <c r="M7127" s="166" t="s">
        <v>107</v>
      </c>
      <c r="N7127" s="11" t="s">
        <v>52</v>
      </c>
      <c r="O7127" s="68" t="str">
        <f t="shared" si="263"/>
        <v>239212. Vigilancia de la Salud AmbientalVigilancia de la Salud Ambiental20266_TEUSAQUILLO2_ABRIL_2026</v>
      </c>
      <c r="P7127" s="129">
        <f t="shared" si="261"/>
        <v>61104</v>
      </c>
      <c r="S7127" s="164">
        <v>4</v>
      </c>
      <c r="T7127" s="165">
        <v>244416</v>
      </c>
    </row>
    <row r="7128" spans="2:20" ht="48" hidden="1">
      <c r="B7128" s="123">
        <v>2393</v>
      </c>
      <c r="C7128" s="125" t="s">
        <v>54</v>
      </c>
      <c r="D7128" s="125" t="s">
        <v>55</v>
      </c>
      <c r="E7128" s="137">
        <v>2026</v>
      </c>
      <c r="F7128" s="68" t="str">
        <f t="shared" si="262"/>
        <v>239312. Vigilancia de la Salud AmbientalVigilancia de la Salud Ambiental2026</v>
      </c>
      <c r="G7128" s="134" t="s">
        <v>696</v>
      </c>
      <c r="H7128" s="134" t="s">
        <v>703</v>
      </c>
      <c r="I7128" s="125" t="s">
        <v>410</v>
      </c>
      <c r="J7128" s="134" t="s">
        <v>697</v>
      </c>
      <c r="K7128" s="126" t="s">
        <v>698</v>
      </c>
      <c r="L7128" s="126" t="s">
        <v>698</v>
      </c>
      <c r="M7128" s="166" t="s">
        <v>74</v>
      </c>
      <c r="N7128" s="11" t="s">
        <v>52</v>
      </c>
      <c r="O7128" s="68" t="str">
        <f t="shared" si="263"/>
        <v>239312. Vigilancia de la Salud AmbientalVigilancia de la Salud Ambiental20264_CHAPINERO2_ABRIL_2026</v>
      </c>
      <c r="P7128" s="129">
        <f t="shared" si="261"/>
        <v>0</v>
      </c>
      <c r="S7128" s="164">
        <v>0</v>
      </c>
      <c r="T7128" s="165">
        <v>0</v>
      </c>
    </row>
    <row r="7129" spans="2:20" ht="48" hidden="1">
      <c r="B7129" s="123">
        <v>2393</v>
      </c>
      <c r="C7129" s="125" t="s">
        <v>54</v>
      </c>
      <c r="D7129" s="125" t="s">
        <v>55</v>
      </c>
      <c r="E7129" s="137">
        <v>2026</v>
      </c>
      <c r="F7129" s="68" t="str">
        <f t="shared" si="262"/>
        <v>239312. Vigilancia de la Salud AmbientalVigilancia de la Salud Ambiental2026</v>
      </c>
      <c r="G7129" s="134" t="s">
        <v>696</v>
      </c>
      <c r="H7129" s="134" t="s">
        <v>703</v>
      </c>
      <c r="I7129" s="125" t="s">
        <v>410</v>
      </c>
      <c r="J7129" s="134" t="s">
        <v>697</v>
      </c>
      <c r="K7129" s="126" t="s">
        <v>698</v>
      </c>
      <c r="L7129" s="126" t="s">
        <v>698</v>
      </c>
      <c r="M7129" s="166" t="s">
        <v>56</v>
      </c>
      <c r="N7129" s="11" t="s">
        <v>52</v>
      </c>
      <c r="O7129" s="68" t="str">
        <f t="shared" si="263"/>
        <v>239312. Vigilancia de la Salud AmbientalVigilancia de la Salud Ambiental20261_USAQUEN2_ABRIL_2026</v>
      </c>
      <c r="P7129" s="129">
        <f t="shared" si="261"/>
        <v>91656</v>
      </c>
      <c r="S7129" s="164">
        <v>7</v>
      </c>
      <c r="T7129" s="165">
        <v>641592</v>
      </c>
    </row>
    <row r="7130" spans="2:20" ht="48" hidden="1">
      <c r="B7130" s="123">
        <v>2393</v>
      </c>
      <c r="C7130" s="125" t="s">
        <v>54</v>
      </c>
      <c r="D7130" s="125" t="s">
        <v>55</v>
      </c>
      <c r="E7130" s="137">
        <v>2026</v>
      </c>
      <c r="F7130" s="68" t="str">
        <f t="shared" si="262"/>
        <v>239312. Vigilancia de la Salud AmbientalVigilancia de la Salud Ambiental2026</v>
      </c>
      <c r="G7130" s="134" t="s">
        <v>696</v>
      </c>
      <c r="H7130" s="134" t="s">
        <v>703</v>
      </c>
      <c r="I7130" s="125" t="s">
        <v>410</v>
      </c>
      <c r="J7130" s="134" t="s">
        <v>697</v>
      </c>
      <c r="K7130" s="126" t="s">
        <v>698</v>
      </c>
      <c r="L7130" s="126" t="s">
        <v>698</v>
      </c>
      <c r="M7130" s="166" t="s">
        <v>63</v>
      </c>
      <c r="N7130" s="11" t="s">
        <v>52</v>
      </c>
      <c r="O7130" s="68" t="str">
        <f t="shared" si="263"/>
        <v>239312. Vigilancia de la Salud AmbientalVigilancia de la Salud Ambiental20262_ENGATIVA2_ABRIL_2026</v>
      </c>
      <c r="P7130" s="129">
        <f t="shared" si="261"/>
        <v>91656</v>
      </c>
      <c r="S7130" s="164">
        <v>17</v>
      </c>
      <c r="T7130" s="165">
        <v>1558152</v>
      </c>
    </row>
    <row r="7131" spans="2:20" ht="48" hidden="1">
      <c r="B7131" s="123">
        <v>2393</v>
      </c>
      <c r="C7131" s="125" t="s">
        <v>54</v>
      </c>
      <c r="D7131" s="125" t="s">
        <v>55</v>
      </c>
      <c r="E7131" s="137">
        <v>2026</v>
      </c>
      <c r="F7131" s="68" t="str">
        <f t="shared" si="262"/>
        <v>239312. Vigilancia de la Salud AmbientalVigilancia de la Salud Ambiental2026</v>
      </c>
      <c r="G7131" s="134" t="s">
        <v>696</v>
      </c>
      <c r="H7131" s="134" t="s">
        <v>703</v>
      </c>
      <c r="I7131" s="125" t="s">
        <v>410</v>
      </c>
      <c r="J7131" s="134" t="s">
        <v>697</v>
      </c>
      <c r="K7131" s="126" t="s">
        <v>698</v>
      </c>
      <c r="L7131" s="126" t="s">
        <v>698</v>
      </c>
      <c r="M7131" s="166" t="s">
        <v>77</v>
      </c>
      <c r="N7131" s="11" t="s">
        <v>52</v>
      </c>
      <c r="O7131" s="68" t="str">
        <f t="shared" si="263"/>
        <v>239312. Vigilancia de la Salud AmbientalVigilancia de la Salud Ambiental20263_SUBA2_ABRIL_2026</v>
      </c>
      <c r="P7131" s="129">
        <f t="shared" si="261"/>
        <v>91656</v>
      </c>
      <c r="S7131" s="164">
        <v>26</v>
      </c>
      <c r="T7131" s="165">
        <v>2383056</v>
      </c>
    </row>
    <row r="7132" spans="2:20" ht="48" hidden="1">
      <c r="B7132" s="123">
        <v>2393</v>
      </c>
      <c r="C7132" s="125" t="s">
        <v>54</v>
      </c>
      <c r="D7132" s="125" t="s">
        <v>55</v>
      </c>
      <c r="E7132" s="137">
        <v>2026</v>
      </c>
      <c r="F7132" s="68" t="str">
        <f t="shared" si="262"/>
        <v>239312. Vigilancia de la Salud AmbientalVigilancia de la Salud Ambiental2026</v>
      </c>
      <c r="G7132" s="134" t="s">
        <v>696</v>
      </c>
      <c r="H7132" s="134" t="s">
        <v>703</v>
      </c>
      <c r="I7132" s="125" t="s">
        <v>410</v>
      </c>
      <c r="J7132" s="134" t="s">
        <v>697</v>
      </c>
      <c r="K7132" s="126" t="s">
        <v>698</v>
      </c>
      <c r="L7132" s="126" t="s">
        <v>698</v>
      </c>
      <c r="M7132" s="166" t="s">
        <v>66</v>
      </c>
      <c r="N7132" s="11" t="s">
        <v>52</v>
      </c>
      <c r="O7132" s="68" t="str">
        <f t="shared" si="263"/>
        <v>239312. Vigilancia de la Salud AmbientalVigilancia de la Salud Ambiental20265_BARRIOS_UNIDOS2_ABRIL_2026</v>
      </c>
      <c r="P7132" s="129">
        <f t="shared" si="261"/>
        <v>91656</v>
      </c>
      <c r="S7132" s="164">
        <v>2</v>
      </c>
      <c r="T7132" s="165">
        <v>183312</v>
      </c>
    </row>
    <row r="7133" spans="2:20" ht="48" hidden="1">
      <c r="B7133" s="123">
        <v>2393</v>
      </c>
      <c r="C7133" s="125" t="s">
        <v>54</v>
      </c>
      <c r="D7133" s="125" t="s">
        <v>55</v>
      </c>
      <c r="E7133" s="137">
        <v>2026</v>
      </c>
      <c r="F7133" s="68" t="str">
        <f t="shared" si="262"/>
        <v>239312. Vigilancia de la Salud AmbientalVigilancia de la Salud Ambiental2026</v>
      </c>
      <c r="G7133" s="134" t="s">
        <v>696</v>
      </c>
      <c r="H7133" s="134" t="s">
        <v>703</v>
      </c>
      <c r="I7133" s="125" t="s">
        <v>410</v>
      </c>
      <c r="J7133" s="134" t="s">
        <v>697</v>
      </c>
      <c r="K7133" s="126" t="s">
        <v>698</v>
      </c>
      <c r="L7133" s="126" t="s">
        <v>698</v>
      </c>
      <c r="M7133" s="166" t="s">
        <v>107</v>
      </c>
      <c r="N7133" s="11" t="s">
        <v>52</v>
      </c>
      <c r="O7133" s="68" t="str">
        <f t="shared" si="263"/>
        <v>239312. Vigilancia de la Salud AmbientalVigilancia de la Salud Ambiental20266_TEUSAQUILLO2_ABRIL_2026</v>
      </c>
      <c r="P7133" s="129">
        <f t="shared" si="261"/>
        <v>91656</v>
      </c>
      <c r="S7133" s="164">
        <v>1</v>
      </c>
      <c r="T7133" s="165">
        <v>91656</v>
      </c>
    </row>
    <row r="7134" spans="2:20" ht="48" hidden="1">
      <c r="B7134" s="123">
        <v>2394</v>
      </c>
      <c r="C7134" s="125" t="s">
        <v>54</v>
      </c>
      <c r="D7134" s="125" t="s">
        <v>55</v>
      </c>
      <c r="E7134" s="137">
        <v>2026</v>
      </c>
      <c r="F7134" s="68" t="str">
        <f t="shared" si="262"/>
        <v>239412. Vigilancia de la Salud AmbientalVigilancia de la Salud Ambiental2026</v>
      </c>
      <c r="G7134" s="134" t="s">
        <v>696</v>
      </c>
      <c r="H7134" s="134" t="s">
        <v>699</v>
      </c>
      <c r="I7134" s="125" t="s">
        <v>410</v>
      </c>
      <c r="J7134" s="134" t="s">
        <v>697</v>
      </c>
      <c r="K7134" s="126" t="s">
        <v>698</v>
      </c>
      <c r="L7134" s="126" t="s">
        <v>698</v>
      </c>
      <c r="M7134" s="166" t="s">
        <v>74</v>
      </c>
      <c r="N7134" s="11" t="s">
        <v>52</v>
      </c>
      <c r="O7134" s="68" t="str">
        <f t="shared" si="263"/>
        <v>239412. Vigilancia de la Salud AmbientalVigilancia de la Salud Ambiental20264_CHAPINERO2_ABRIL_2026</v>
      </c>
      <c r="P7134" s="129">
        <f t="shared" ref="P7134:P7197" si="264">IFERROR(T7134/S7134,0)</f>
        <v>0</v>
      </c>
      <c r="S7134" s="164">
        <v>0</v>
      </c>
      <c r="T7134" s="165">
        <v>0</v>
      </c>
    </row>
    <row r="7135" spans="2:20" ht="48" hidden="1">
      <c r="B7135" s="123">
        <v>2394</v>
      </c>
      <c r="C7135" s="125" t="s">
        <v>54</v>
      </c>
      <c r="D7135" s="125" t="s">
        <v>55</v>
      </c>
      <c r="E7135" s="137">
        <v>2026</v>
      </c>
      <c r="F7135" s="68" t="str">
        <f t="shared" si="262"/>
        <v>239412. Vigilancia de la Salud AmbientalVigilancia de la Salud Ambiental2026</v>
      </c>
      <c r="G7135" s="134" t="s">
        <v>696</v>
      </c>
      <c r="H7135" s="134" t="s">
        <v>699</v>
      </c>
      <c r="I7135" s="125" t="s">
        <v>410</v>
      </c>
      <c r="J7135" s="134" t="s">
        <v>697</v>
      </c>
      <c r="K7135" s="126" t="s">
        <v>698</v>
      </c>
      <c r="L7135" s="126" t="s">
        <v>698</v>
      </c>
      <c r="M7135" s="166" t="s">
        <v>56</v>
      </c>
      <c r="N7135" s="11" t="s">
        <v>52</v>
      </c>
      <c r="O7135" s="68" t="str">
        <f t="shared" si="263"/>
        <v>239412. Vigilancia de la Salud AmbientalVigilancia de la Salud Ambiental20261_USAQUEN2_ABRIL_2026</v>
      </c>
      <c r="P7135" s="129">
        <f t="shared" si="264"/>
        <v>0</v>
      </c>
      <c r="S7135" s="164">
        <v>0</v>
      </c>
      <c r="T7135" s="165">
        <v>0</v>
      </c>
    </row>
    <row r="7136" spans="2:20" ht="48" hidden="1">
      <c r="B7136" s="123">
        <v>2394</v>
      </c>
      <c r="C7136" s="125" t="s">
        <v>54</v>
      </c>
      <c r="D7136" s="125" t="s">
        <v>55</v>
      </c>
      <c r="E7136" s="137">
        <v>2026</v>
      </c>
      <c r="F7136" s="68" t="str">
        <f t="shared" si="262"/>
        <v>239412. Vigilancia de la Salud AmbientalVigilancia de la Salud Ambiental2026</v>
      </c>
      <c r="G7136" s="134" t="s">
        <v>696</v>
      </c>
      <c r="H7136" s="134" t="s">
        <v>699</v>
      </c>
      <c r="I7136" s="125" t="s">
        <v>410</v>
      </c>
      <c r="J7136" s="134" t="s">
        <v>697</v>
      </c>
      <c r="K7136" s="126" t="s">
        <v>698</v>
      </c>
      <c r="L7136" s="126" t="s">
        <v>698</v>
      </c>
      <c r="M7136" s="166" t="s">
        <v>63</v>
      </c>
      <c r="N7136" s="11" t="s">
        <v>52</v>
      </c>
      <c r="O7136" s="68" t="str">
        <f t="shared" si="263"/>
        <v>239412. Vigilancia de la Salud AmbientalVigilancia de la Salud Ambiental20262_ENGATIVA2_ABRIL_2026</v>
      </c>
      <c r="P7136" s="129">
        <f t="shared" si="264"/>
        <v>0</v>
      </c>
      <c r="S7136" s="164">
        <v>0</v>
      </c>
      <c r="T7136" s="165">
        <v>0</v>
      </c>
    </row>
    <row r="7137" spans="2:20" ht="48" hidden="1">
      <c r="B7137" s="123">
        <v>2394</v>
      </c>
      <c r="C7137" s="125" t="s">
        <v>54</v>
      </c>
      <c r="D7137" s="125" t="s">
        <v>55</v>
      </c>
      <c r="E7137" s="137">
        <v>2026</v>
      </c>
      <c r="F7137" s="68" t="str">
        <f t="shared" si="262"/>
        <v>239412. Vigilancia de la Salud AmbientalVigilancia de la Salud Ambiental2026</v>
      </c>
      <c r="G7137" s="134" t="s">
        <v>696</v>
      </c>
      <c r="H7137" s="134" t="s">
        <v>699</v>
      </c>
      <c r="I7137" s="125" t="s">
        <v>410</v>
      </c>
      <c r="J7137" s="134" t="s">
        <v>697</v>
      </c>
      <c r="K7137" s="126" t="s">
        <v>698</v>
      </c>
      <c r="L7137" s="126" t="s">
        <v>698</v>
      </c>
      <c r="M7137" s="166" t="s">
        <v>77</v>
      </c>
      <c r="N7137" s="11" t="s">
        <v>52</v>
      </c>
      <c r="O7137" s="68" t="str">
        <f t="shared" si="263"/>
        <v>239412. Vigilancia de la Salud AmbientalVigilancia de la Salud Ambiental20263_SUBA2_ABRIL_2026</v>
      </c>
      <c r="P7137" s="129">
        <f t="shared" si="264"/>
        <v>0</v>
      </c>
      <c r="S7137" s="164">
        <v>0</v>
      </c>
      <c r="T7137" s="165">
        <v>0</v>
      </c>
    </row>
    <row r="7138" spans="2:20" ht="48" hidden="1">
      <c r="B7138" s="123">
        <v>2394</v>
      </c>
      <c r="C7138" s="125" t="s">
        <v>54</v>
      </c>
      <c r="D7138" s="125" t="s">
        <v>55</v>
      </c>
      <c r="E7138" s="137">
        <v>2026</v>
      </c>
      <c r="F7138" s="68" t="str">
        <f t="shared" si="262"/>
        <v>239412. Vigilancia de la Salud AmbientalVigilancia de la Salud Ambiental2026</v>
      </c>
      <c r="G7138" s="134" t="s">
        <v>696</v>
      </c>
      <c r="H7138" s="134" t="s">
        <v>699</v>
      </c>
      <c r="I7138" s="125" t="s">
        <v>410</v>
      </c>
      <c r="J7138" s="134" t="s">
        <v>697</v>
      </c>
      <c r="K7138" s="126" t="s">
        <v>698</v>
      </c>
      <c r="L7138" s="126" t="s">
        <v>698</v>
      </c>
      <c r="M7138" s="166" t="s">
        <v>66</v>
      </c>
      <c r="N7138" s="11" t="s">
        <v>52</v>
      </c>
      <c r="O7138" s="68" t="str">
        <f t="shared" si="263"/>
        <v>239412. Vigilancia de la Salud AmbientalVigilancia de la Salud Ambiental20265_BARRIOS_UNIDOS2_ABRIL_2026</v>
      </c>
      <c r="P7138" s="129">
        <f t="shared" si="264"/>
        <v>0</v>
      </c>
      <c r="S7138" s="164">
        <v>0</v>
      </c>
      <c r="T7138" s="165">
        <v>0</v>
      </c>
    </row>
    <row r="7139" spans="2:20" ht="48" hidden="1">
      <c r="B7139" s="123">
        <v>2394</v>
      </c>
      <c r="C7139" s="125" t="s">
        <v>54</v>
      </c>
      <c r="D7139" s="125" t="s">
        <v>55</v>
      </c>
      <c r="E7139" s="137">
        <v>2026</v>
      </c>
      <c r="F7139" s="68" t="str">
        <f t="shared" si="262"/>
        <v>239412. Vigilancia de la Salud AmbientalVigilancia de la Salud Ambiental2026</v>
      </c>
      <c r="G7139" s="134" t="s">
        <v>696</v>
      </c>
      <c r="H7139" s="134" t="s">
        <v>699</v>
      </c>
      <c r="I7139" s="125" t="s">
        <v>410</v>
      </c>
      <c r="J7139" s="134" t="s">
        <v>697</v>
      </c>
      <c r="K7139" s="126" t="s">
        <v>698</v>
      </c>
      <c r="L7139" s="126" t="s">
        <v>698</v>
      </c>
      <c r="M7139" s="166" t="s">
        <v>107</v>
      </c>
      <c r="N7139" s="11" t="s">
        <v>52</v>
      </c>
      <c r="O7139" s="68" t="str">
        <f t="shared" si="263"/>
        <v>239412. Vigilancia de la Salud AmbientalVigilancia de la Salud Ambiental20266_TEUSAQUILLO2_ABRIL_2026</v>
      </c>
      <c r="P7139" s="129">
        <f t="shared" si="264"/>
        <v>0</v>
      </c>
      <c r="S7139" s="164">
        <v>0</v>
      </c>
      <c r="T7139" s="165">
        <v>0</v>
      </c>
    </row>
    <row r="7140" spans="2:20" ht="48" hidden="1">
      <c r="B7140" s="123">
        <v>2395</v>
      </c>
      <c r="C7140" s="125" t="s">
        <v>54</v>
      </c>
      <c r="D7140" s="125" t="s">
        <v>55</v>
      </c>
      <c r="E7140" s="137">
        <v>2026</v>
      </c>
      <c r="F7140" s="68" t="str">
        <f t="shared" si="262"/>
        <v>239512. Vigilancia de la Salud AmbientalVigilancia de la Salud Ambiental2026</v>
      </c>
      <c r="G7140" s="134" t="s">
        <v>707</v>
      </c>
      <c r="H7140" s="134" t="s">
        <v>703</v>
      </c>
      <c r="I7140" s="125" t="s">
        <v>410</v>
      </c>
      <c r="J7140" s="134" t="s">
        <v>711</v>
      </c>
      <c r="K7140" s="126" t="s">
        <v>698</v>
      </c>
      <c r="L7140" s="126" t="s">
        <v>698</v>
      </c>
      <c r="M7140" s="166" t="s">
        <v>107</v>
      </c>
      <c r="N7140" s="11" t="s">
        <v>52</v>
      </c>
      <c r="O7140" s="68" t="str">
        <f t="shared" si="263"/>
        <v>239512. Vigilancia de la Salud AmbientalVigilancia de la Salud Ambiental20266_TEUSAQUILLO2_ABRIL_2026</v>
      </c>
      <c r="P7140" s="129">
        <f t="shared" si="264"/>
        <v>183312</v>
      </c>
      <c r="S7140" s="164">
        <v>284</v>
      </c>
      <c r="T7140" s="165">
        <v>52060608</v>
      </c>
    </row>
    <row r="7141" spans="2:20" ht="48" hidden="1">
      <c r="B7141" s="123">
        <v>2398</v>
      </c>
      <c r="C7141" s="125" t="s">
        <v>54</v>
      </c>
      <c r="D7141" s="125" t="s">
        <v>55</v>
      </c>
      <c r="E7141" s="137">
        <v>2026</v>
      </c>
      <c r="F7141" s="68" t="str">
        <f t="shared" si="262"/>
        <v>239812. Vigilancia de la Salud AmbientalVigilancia de la Salud Ambiental2026</v>
      </c>
      <c r="G7141" s="134" t="s">
        <v>696</v>
      </c>
      <c r="H7141" s="134" t="s">
        <v>703</v>
      </c>
      <c r="I7141" s="125" t="s">
        <v>410</v>
      </c>
      <c r="J7141" s="134" t="s">
        <v>697</v>
      </c>
      <c r="K7141" s="126" t="s">
        <v>698</v>
      </c>
      <c r="L7141" s="126" t="s">
        <v>698</v>
      </c>
      <c r="M7141" s="166" t="s">
        <v>56</v>
      </c>
      <c r="N7141" s="11" t="s">
        <v>52</v>
      </c>
      <c r="O7141" s="68" t="str">
        <f t="shared" si="263"/>
        <v>239812. Vigilancia de la Salud AmbientalVigilancia de la Salud Ambiental20261_USAQUEN2_ABRIL_2026</v>
      </c>
      <c r="P7141" s="129">
        <f t="shared" si="264"/>
        <v>394764</v>
      </c>
      <c r="S7141" s="164">
        <v>17</v>
      </c>
      <c r="T7141" s="165">
        <v>6710988</v>
      </c>
    </row>
    <row r="7142" spans="2:20" ht="48" hidden="1">
      <c r="B7142" s="123">
        <v>2399</v>
      </c>
      <c r="C7142" s="125" t="s">
        <v>54</v>
      </c>
      <c r="D7142" s="125" t="s">
        <v>55</v>
      </c>
      <c r="E7142" s="137">
        <v>2026</v>
      </c>
      <c r="F7142" s="68" t="str">
        <f t="shared" si="262"/>
        <v>239912. Vigilancia de la Salud AmbientalVigilancia de la Salud Ambiental2026</v>
      </c>
      <c r="G7142" s="134" t="s">
        <v>696</v>
      </c>
      <c r="H7142" s="134" t="s">
        <v>705</v>
      </c>
      <c r="I7142" s="125" t="s">
        <v>410</v>
      </c>
      <c r="J7142" s="134" t="s">
        <v>697</v>
      </c>
      <c r="K7142" s="126" t="s">
        <v>698</v>
      </c>
      <c r="L7142" s="126" t="s">
        <v>698</v>
      </c>
      <c r="M7142" s="166" t="s">
        <v>74</v>
      </c>
      <c r="N7142" s="11" t="s">
        <v>52</v>
      </c>
      <c r="O7142" s="68" t="str">
        <f t="shared" si="263"/>
        <v>239912. Vigilancia de la Salud AmbientalVigilancia de la Salud Ambiental20264_CHAPINERO2_ABRIL_2026</v>
      </c>
      <c r="P7142" s="129">
        <f t="shared" si="264"/>
        <v>35979</v>
      </c>
      <c r="S7142" s="164">
        <v>63</v>
      </c>
      <c r="T7142" s="165">
        <v>2266677</v>
      </c>
    </row>
    <row r="7143" spans="2:20" ht="48" hidden="1">
      <c r="B7143" s="123">
        <v>2399</v>
      </c>
      <c r="C7143" s="125" t="s">
        <v>54</v>
      </c>
      <c r="D7143" s="125" t="s">
        <v>55</v>
      </c>
      <c r="E7143" s="137">
        <v>2026</v>
      </c>
      <c r="F7143" s="68" t="str">
        <f t="shared" si="262"/>
        <v>239912. Vigilancia de la Salud AmbientalVigilancia de la Salud Ambiental2026</v>
      </c>
      <c r="G7143" s="134" t="s">
        <v>696</v>
      </c>
      <c r="H7143" s="134" t="s">
        <v>705</v>
      </c>
      <c r="I7143" s="125" t="s">
        <v>410</v>
      </c>
      <c r="J7143" s="134" t="s">
        <v>697</v>
      </c>
      <c r="K7143" s="126" t="s">
        <v>698</v>
      </c>
      <c r="L7143" s="126" t="s">
        <v>698</v>
      </c>
      <c r="M7143" s="166" t="s">
        <v>56</v>
      </c>
      <c r="N7143" s="11" t="s">
        <v>52</v>
      </c>
      <c r="O7143" s="68" t="str">
        <f t="shared" si="263"/>
        <v>239912. Vigilancia de la Salud AmbientalVigilancia de la Salud Ambiental20261_USAQUEN2_ABRIL_2026</v>
      </c>
      <c r="P7143" s="129">
        <f t="shared" si="264"/>
        <v>35979</v>
      </c>
      <c r="S7143" s="164">
        <v>141</v>
      </c>
      <c r="T7143" s="165">
        <v>5073039</v>
      </c>
    </row>
    <row r="7144" spans="2:20" ht="48" hidden="1">
      <c r="B7144" s="123">
        <v>2399</v>
      </c>
      <c r="C7144" s="125" t="s">
        <v>54</v>
      </c>
      <c r="D7144" s="125" t="s">
        <v>55</v>
      </c>
      <c r="E7144" s="137">
        <v>2026</v>
      </c>
      <c r="F7144" s="68" t="str">
        <f t="shared" si="262"/>
        <v>239912. Vigilancia de la Salud AmbientalVigilancia de la Salud Ambiental2026</v>
      </c>
      <c r="G7144" s="134" t="s">
        <v>696</v>
      </c>
      <c r="H7144" s="134" t="s">
        <v>705</v>
      </c>
      <c r="I7144" s="125" t="s">
        <v>410</v>
      </c>
      <c r="J7144" s="134" t="s">
        <v>697</v>
      </c>
      <c r="K7144" s="126" t="s">
        <v>698</v>
      </c>
      <c r="L7144" s="126" t="s">
        <v>698</v>
      </c>
      <c r="M7144" s="166" t="s">
        <v>63</v>
      </c>
      <c r="N7144" s="11" t="s">
        <v>52</v>
      </c>
      <c r="O7144" s="68" t="str">
        <f t="shared" si="263"/>
        <v>239912. Vigilancia de la Salud AmbientalVigilancia de la Salud Ambiental20262_ENGATIVA2_ABRIL_2026</v>
      </c>
      <c r="P7144" s="129">
        <f t="shared" si="264"/>
        <v>35979</v>
      </c>
      <c r="S7144" s="164">
        <v>187</v>
      </c>
      <c r="T7144" s="165">
        <v>6728073</v>
      </c>
    </row>
    <row r="7145" spans="2:20" ht="48" hidden="1">
      <c r="B7145" s="123">
        <v>2399</v>
      </c>
      <c r="C7145" s="125" t="s">
        <v>54</v>
      </c>
      <c r="D7145" s="125" t="s">
        <v>55</v>
      </c>
      <c r="E7145" s="137">
        <v>2026</v>
      </c>
      <c r="F7145" s="68" t="str">
        <f t="shared" si="262"/>
        <v>239912. Vigilancia de la Salud AmbientalVigilancia de la Salud Ambiental2026</v>
      </c>
      <c r="G7145" s="134" t="s">
        <v>696</v>
      </c>
      <c r="H7145" s="134" t="s">
        <v>705</v>
      </c>
      <c r="I7145" s="125" t="s">
        <v>410</v>
      </c>
      <c r="J7145" s="134" t="s">
        <v>697</v>
      </c>
      <c r="K7145" s="126" t="s">
        <v>698</v>
      </c>
      <c r="L7145" s="126" t="s">
        <v>698</v>
      </c>
      <c r="M7145" s="166" t="s">
        <v>77</v>
      </c>
      <c r="N7145" s="11" t="s">
        <v>52</v>
      </c>
      <c r="O7145" s="68" t="str">
        <f t="shared" si="263"/>
        <v>239912. Vigilancia de la Salud AmbientalVigilancia de la Salud Ambiental20263_SUBA2_ABRIL_2026</v>
      </c>
      <c r="P7145" s="129">
        <f t="shared" si="264"/>
        <v>35979</v>
      </c>
      <c r="S7145" s="164">
        <v>217</v>
      </c>
      <c r="T7145" s="165">
        <v>7807443</v>
      </c>
    </row>
    <row r="7146" spans="2:20" ht="48" hidden="1">
      <c r="B7146" s="123">
        <v>2399</v>
      </c>
      <c r="C7146" s="125" t="s">
        <v>54</v>
      </c>
      <c r="D7146" s="125" t="s">
        <v>55</v>
      </c>
      <c r="E7146" s="137">
        <v>2026</v>
      </c>
      <c r="F7146" s="68" t="str">
        <f t="shared" si="262"/>
        <v>239912. Vigilancia de la Salud AmbientalVigilancia de la Salud Ambiental2026</v>
      </c>
      <c r="G7146" s="134" t="s">
        <v>696</v>
      </c>
      <c r="H7146" s="134" t="s">
        <v>705</v>
      </c>
      <c r="I7146" s="125" t="s">
        <v>410</v>
      </c>
      <c r="J7146" s="134" t="s">
        <v>697</v>
      </c>
      <c r="K7146" s="126" t="s">
        <v>698</v>
      </c>
      <c r="L7146" s="126" t="s">
        <v>698</v>
      </c>
      <c r="M7146" s="166" t="s">
        <v>66</v>
      </c>
      <c r="N7146" s="11" t="s">
        <v>52</v>
      </c>
      <c r="O7146" s="68" t="str">
        <f t="shared" si="263"/>
        <v>239912. Vigilancia de la Salud AmbientalVigilancia de la Salud Ambiental20265_BARRIOS_UNIDOS2_ABRIL_2026</v>
      </c>
      <c r="P7146" s="129">
        <f t="shared" si="264"/>
        <v>35979</v>
      </c>
      <c r="S7146" s="164">
        <v>91</v>
      </c>
      <c r="T7146" s="165">
        <v>3274089</v>
      </c>
    </row>
    <row r="7147" spans="2:20" ht="48" hidden="1">
      <c r="B7147" s="123">
        <v>2399</v>
      </c>
      <c r="C7147" s="125" t="s">
        <v>54</v>
      </c>
      <c r="D7147" s="125" t="s">
        <v>55</v>
      </c>
      <c r="E7147" s="137">
        <v>2026</v>
      </c>
      <c r="F7147" s="68" t="str">
        <f t="shared" ref="F7147:F7210" si="265">B7147&amp;C7147&amp;D7147&amp;E7147</f>
        <v>239912. Vigilancia de la Salud AmbientalVigilancia de la Salud Ambiental2026</v>
      </c>
      <c r="G7147" s="134" t="s">
        <v>696</v>
      </c>
      <c r="H7147" s="134" t="s">
        <v>705</v>
      </c>
      <c r="I7147" s="125" t="s">
        <v>410</v>
      </c>
      <c r="J7147" s="134" t="s">
        <v>697</v>
      </c>
      <c r="K7147" s="126" t="s">
        <v>698</v>
      </c>
      <c r="L7147" s="126" t="s">
        <v>698</v>
      </c>
      <c r="M7147" s="166" t="s">
        <v>107</v>
      </c>
      <c r="N7147" s="11" t="s">
        <v>52</v>
      </c>
      <c r="O7147" s="68" t="str">
        <f t="shared" si="263"/>
        <v>239912. Vigilancia de la Salud AmbientalVigilancia de la Salud Ambiental20266_TEUSAQUILLO2_ABRIL_2026</v>
      </c>
      <c r="P7147" s="129">
        <f t="shared" si="264"/>
        <v>35979</v>
      </c>
      <c r="S7147" s="164">
        <v>47</v>
      </c>
      <c r="T7147" s="165">
        <v>1691013</v>
      </c>
    </row>
    <row r="7148" spans="2:20" ht="48" hidden="1">
      <c r="B7148" s="123">
        <v>2400</v>
      </c>
      <c r="C7148" s="125" t="s">
        <v>54</v>
      </c>
      <c r="D7148" s="125" t="s">
        <v>55</v>
      </c>
      <c r="E7148" s="137">
        <v>2026</v>
      </c>
      <c r="F7148" s="68" t="str">
        <f t="shared" si="265"/>
        <v>240012. Vigilancia de la Salud AmbientalVigilancia de la Salud Ambiental2026</v>
      </c>
      <c r="G7148" s="134" t="s">
        <v>704</v>
      </c>
      <c r="H7148" s="134" t="s">
        <v>705</v>
      </c>
      <c r="I7148" s="125" t="s">
        <v>410</v>
      </c>
      <c r="J7148" s="134" t="s">
        <v>706</v>
      </c>
      <c r="K7148" s="126" t="s">
        <v>698</v>
      </c>
      <c r="L7148" s="126" t="s">
        <v>698</v>
      </c>
      <c r="M7148" s="166" t="s">
        <v>74</v>
      </c>
      <c r="N7148" s="11" t="s">
        <v>52</v>
      </c>
      <c r="O7148" s="68" t="str">
        <f t="shared" si="263"/>
        <v>240012. Vigilancia de la Salud AmbientalVigilancia de la Salud Ambiental20264_CHAPINERO2_ABRIL_2026</v>
      </c>
      <c r="P7148" s="129">
        <f t="shared" si="264"/>
        <v>418080</v>
      </c>
      <c r="S7148" s="164">
        <v>1</v>
      </c>
      <c r="T7148" s="165">
        <v>418080</v>
      </c>
    </row>
    <row r="7149" spans="2:20" ht="48" hidden="1">
      <c r="B7149" s="123">
        <v>2400</v>
      </c>
      <c r="C7149" s="125" t="s">
        <v>54</v>
      </c>
      <c r="D7149" s="125" t="s">
        <v>55</v>
      </c>
      <c r="E7149" s="137">
        <v>2026</v>
      </c>
      <c r="F7149" s="68" t="str">
        <f t="shared" si="265"/>
        <v>240012. Vigilancia de la Salud AmbientalVigilancia de la Salud Ambiental2026</v>
      </c>
      <c r="G7149" s="134" t="s">
        <v>704</v>
      </c>
      <c r="H7149" s="134" t="s">
        <v>705</v>
      </c>
      <c r="I7149" s="125" t="s">
        <v>410</v>
      </c>
      <c r="J7149" s="134" t="s">
        <v>706</v>
      </c>
      <c r="K7149" s="126" t="s">
        <v>698</v>
      </c>
      <c r="L7149" s="126" t="s">
        <v>698</v>
      </c>
      <c r="M7149" s="166" t="s">
        <v>56</v>
      </c>
      <c r="N7149" s="11" t="s">
        <v>52</v>
      </c>
      <c r="O7149" s="68" t="str">
        <f t="shared" si="263"/>
        <v>240012. Vigilancia de la Salud AmbientalVigilancia de la Salud Ambiental20261_USAQUEN2_ABRIL_2026</v>
      </c>
      <c r="P7149" s="129">
        <f t="shared" si="264"/>
        <v>418080</v>
      </c>
      <c r="S7149" s="164">
        <v>1</v>
      </c>
      <c r="T7149" s="165">
        <v>418080</v>
      </c>
    </row>
    <row r="7150" spans="2:20" ht="48" hidden="1">
      <c r="B7150" s="123">
        <v>2400</v>
      </c>
      <c r="C7150" s="125" t="s">
        <v>54</v>
      </c>
      <c r="D7150" s="125" t="s">
        <v>55</v>
      </c>
      <c r="E7150" s="137">
        <v>2026</v>
      </c>
      <c r="F7150" s="68" t="str">
        <f t="shared" si="265"/>
        <v>240012. Vigilancia de la Salud AmbientalVigilancia de la Salud Ambiental2026</v>
      </c>
      <c r="G7150" s="134" t="s">
        <v>704</v>
      </c>
      <c r="H7150" s="134" t="s">
        <v>705</v>
      </c>
      <c r="I7150" s="125" t="s">
        <v>410</v>
      </c>
      <c r="J7150" s="134" t="s">
        <v>706</v>
      </c>
      <c r="K7150" s="126" t="s">
        <v>698</v>
      </c>
      <c r="L7150" s="126" t="s">
        <v>698</v>
      </c>
      <c r="M7150" s="166" t="s">
        <v>63</v>
      </c>
      <c r="N7150" s="11" t="s">
        <v>52</v>
      </c>
      <c r="O7150" s="68" t="str">
        <f t="shared" si="263"/>
        <v>240012. Vigilancia de la Salud AmbientalVigilancia de la Salud Ambiental20262_ENGATIVA2_ABRIL_2026</v>
      </c>
      <c r="P7150" s="129">
        <f t="shared" si="264"/>
        <v>418080</v>
      </c>
      <c r="S7150" s="164">
        <v>1</v>
      </c>
      <c r="T7150" s="165">
        <v>418080</v>
      </c>
    </row>
    <row r="7151" spans="2:20" ht="48" hidden="1">
      <c r="B7151" s="123">
        <v>2400</v>
      </c>
      <c r="C7151" s="125" t="s">
        <v>54</v>
      </c>
      <c r="D7151" s="125" t="s">
        <v>55</v>
      </c>
      <c r="E7151" s="137">
        <v>2026</v>
      </c>
      <c r="F7151" s="68" t="str">
        <f t="shared" si="265"/>
        <v>240012. Vigilancia de la Salud AmbientalVigilancia de la Salud Ambiental2026</v>
      </c>
      <c r="G7151" s="134" t="s">
        <v>704</v>
      </c>
      <c r="H7151" s="134" t="s">
        <v>705</v>
      </c>
      <c r="I7151" s="125" t="s">
        <v>410</v>
      </c>
      <c r="J7151" s="134" t="s">
        <v>706</v>
      </c>
      <c r="K7151" s="126" t="s">
        <v>698</v>
      </c>
      <c r="L7151" s="126" t="s">
        <v>698</v>
      </c>
      <c r="M7151" s="166" t="s">
        <v>77</v>
      </c>
      <c r="N7151" s="11" t="s">
        <v>52</v>
      </c>
      <c r="O7151" s="68" t="str">
        <f t="shared" si="263"/>
        <v>240012. Vigilancia de la Salud AmbientalVigilancia de la Salud Ambiental20263_SUBA2_ABRIL_2026</v>
      </c>
      <c r="P7151" s="129">
        <f t="shared" si="264"/>
        <v>418080</v>
      </c>
      <c r="S7151" s="164">
        <v>1</v>
      </c>
      <c r="T7151" s="165">
        <v>418080</v>
      </c>
    </row>
    <row r="7152" spans="2:20" ht="48" hidden="1">
      <c r="B7152" s="123">
        <v>2400</v>
      </c>
      <c r="C7152" s="125" t="s">
        <v>54</v>
      </c>
      <c r="D7152" s="125" t="s">
        <v>55</v>
      </c>
      <c r="E7152" s="137">
        <v>2026</v>
      </c>
      <c r="F7152" s="68" t="str">
        <f t="shared" si="265"/>
        <v>240012. Vigilancia de la Salud AmbientalVigilancia de la Salud Ambiental2026</v>
      </c>
      <c r="G7152" s="134" t="s">
        <v>704</v>
      </c>
      <c r="H7152" s="134" t="s">
        <v>705</v>
      </c>
      <c r="I7152" s="125" t="s">
        <v>410</v>
      </c>
      <c r="J7152" s="134" t="s">
        <v>706</v>
      </c>
      <c r="K7152" s="126" t="s">
        <v>698</v>
      </c>
      <c r="L7152" s="126" t="s">
        <v>698</v>
      </c>
      <c r="M7152" s="166" t="s">
        <v>66</v>
      </c>
      <c r="N7152" s="11" t="s">
        <v>52</v>
      </c>
      <c r="O7152" s="68" t="str">
        <f t="shared" si="263"/>
        <v>240012. Vigilancia de la Salud AmbientalVigilancia de la Salud Ambiental20265_BARRIOS_UNIDOS2_ABRIL_2026</v>
      </c>
      <c r="P7152" s="129">
        <f t="shared" si="264"/>
        <v>418080</v>
      </c>
      <c r="S7152" s="164">
        <v>1</v>
      </c>
      <c r="T7152" s="165">
        <v>418080</v>
      </c>
    </row>
    <row r="7153" spans="2:20" ht="48" hidden="1">
      <c r="B7153" s="123">
        <v>2400</v>
      </c>
      <c r="C7153" s="125" t="s">
        <v>54</v>
      </c>
      <c r="D7153" s="125" t="s">
        <v>55</v>
      </c>
      <c r="E7153" s="137">
        <v>2026</v>
      </c>
      <c r="F7153" s="68" t="str">
        <f t="shared" si="265"/>
        <v>240012. Vigilancia de la Salud AmbientalVigilancia de la Salud Ambiental2026</v>
      </c>
      <c r="G7153" s="134" t="s">
        <v>704</v>
      </c>
      <c r="H7153" s="134" t="s">
        <v>705</v>
      </c>
      <c r="I7153" s="125" t="s">
        <v>410</v>
      </c>
      <c r="J7153" s="134" t="s">
        <v>706</v>
      </c>
      <c r="K7153" s="126" t="s">
        <v>698</v>
      </c>
      <c r="L7153" s="126" t="s">
        <v>698</v>
      </c>
      <c r="M7153" s="166" t="s">
        <v>107</v>
      </c>
      <c r="N7153" s="11" t="s">
        <v>52</v>
      </c>
      <c r="O7153" s="68" t="str">
        <f t="shared" si="263"/>
        <v>240012. Vigilancia de la Salud AmbientalVigilancia de la Salud Ambiental20266_TEUSAQUILLO2_ABRIL_2026</v>
      </c>
      <c r="P7153" s="129">
        <f t="shared" si="264"/>
        <v>418080</v>
      </c>
      <c r="S7153" s="164">
        <v>1</v>
      </c>
      <c r="T7153" s="165">
        <v>418080</v>
      </c>
    </row>
    <row r="7154" spans="2:20" ht="48" hidden="1">
      <c r="B7154" s="123">
        <v>2401</v>
      </c>
      <c r="C7154" s="125" t="s">
        <v>54</v>
      </c>
      <c r="D7154" s="125" t="s">
        <v>55</v>
      </c>
      <c r="E7154" s="137">
        <v>2026</v>
      </c>
      <c r="F7154" s="68" t="str">
        <f t="shared" si="265"/>
        <v>240112. Vigilancia de la Salud AmbientalVigilancia de la Salud Ambiental2026</v>
      </c>
      <c r="G7154" s="134" t="s">
        <v>713</v>
      </c>
      <c r="H7154" s="134" t="s">
        <v>705</v>
      </c>
      <c r="I7154" s="125" t="s">
        <v>410</v>
      </c>
      <c r="J7154" s="134" t="s">
        <v>706</v>
      </c>
      <c r="K7154" s="126" t="s">
        <v>698</v>
      </c>
      <c r="L7154" s="126" t="s">
        <v>698</v>
      </c>
      <c r="M7154" s="166" t="s">
        <v>66</v>
      </c>
      <c r="N7154" s="11" t="s">
        <v>52</v>
      </c>
      <c r="O7154" s="68" t="str">
        <f t="shared" si="263"/>
        <v>240112. Vigilancia de la Salud AmbientalVigilancia de la Salud Ambiental20265_BARRIOS_UNIDOS2_ABRIL_2026</v>
      </c>
      <c r="P7154" s="129">
        <f t="shared" si="264"/>
        <v>3673744</v>
      </c>
      <c r="S7154" s="164">
        <v>2</v>
      </c>
      <c r="T7154" s="165">
        <v>7347488</v>
      </c>
    </row>
    <row r="7155" spans="2:20" ht="48" hidden="1">
      <c r="B7155" s="123">
        <v>2402</v>
      </c>
      <c r="C7155" s="125" t="s">
        <v>54</v>
      </c>
      <c r="D7155" s="125" t="s">
        <v>55</v>
      </c>
      <c r="E7155" s="137">
        <v>2026</v>
      </c>
      <c r="F7155" s="68" t="str">
        <f t="shared" si="265"/>
        <v>240212. Vigilancia de la Salud AmbientalVigilancia de la Salud Ambiental2026</v>
      </c>
      <c r="G7155" s="134" t="s">
        <v>713</v>
      </c>
      <c r="H7155" s="134" t="s">
        <v>705</v>
      </c>
      <c r="I7155" s="125" t="s">
        <v>410</v>
      </c>
      <c r="J7155" s="134" t="s">
        <v>706</v>
      </c>
      <c r="K7155" s="126" t="s">
        <v>698</v>
      </c>
      <c r="L7155" s="126" t="s">
        <v>698</v>
      </c>
      <c r="M7155" s="166" t="s">
        <v>74</v>
      </c>
      <c r="N7155" s="11" t="s">
        <v>52</v>
      </c>
      <c r="O7155" s="68" t="str">
        <f t="shared" si="263"/>
        <v>240212. Vigilancia de la Salud AmbientalVigilancia de la Salud Ambiental20264_CHAPINERO2_ABRIL_2026</v>
      </c>
      <c r="P7155" s="129">
        <f t="shared" si="264"/>
        <v>733248</v>
      </c>
      <c r="S7155" s="164">
        <v>3</v>
      </c>
      <c r="T7155" s="165">
        <v>2199744</v>
      </c>
    </row>
    <row r="7156" spans="2:20" ht="48" hidden="1">
      <c r="B7156" s="123">
        <v>2402</v>
      </c>
      <c r="C7156" s="125" t="s">
        <v>54</v>
      </c>
      <c r="D7156" s="125" t="s">
        <v>55</v>
      </c>
      <c r="E7156" s="137">
        <v>2026</v>
      </c>
      <c r="F7156" s="68" t="str">
        <f t="shared" si="265"/>
        <v>240212. Vigilancia de la Salud AmbientalVigilancia de la Salud Ambiental2026</v>
      </c>
      <c r="G7156" s="134" t="s">
        <v>713</v>
      </c>
      <c r="H7156" s="134" t="s">
        <v>705</v>
      </c>
      <c r="I7156" s="125" t="s">
        <v>410</v>
      </c>
      <c r="J7156" s="134" t="s">
        <v>706</v>
      </c>
      <c r="K7156" s="126" t="s">
        <v>698</v>
      </c>
      <c r="L7156" s="126" t="s">
        <v>698</v>
      </c>
      <c r="M7156" s="166" t="s">
        <v>66</v>
      </c>
      <c r="N7156" s="11" t="s">
        <v>52</v>
      </c>
      <c r="O7156" s="68" t="str">
        <f t="shared" si="263"/>
        <v>240212. Vigilancia de la Salud AmbientalVigilancia de la Salud Ambiental20265_BARRIOS_UNIDOS2_ABRIL_2026</v>
      </c>
      <c r="P7156" s="129">
        <f t="shared" si="264"/>
        <v>733248</v>
      </c>
      <c r="S7156" s="164">
        <v>3</v>
      </c>
      <c r="T7156" s="165">
        <v>2199744</v>
      </c>
    </row>
    <row r="7157" spans="2:20" ht="48" hidden="1">
      <c r="B7157" s="123">
        <v>2402</v>
      </c>
      <c r="C7157" s="125" t="s">
        <v>54</v>
      </c>
      <c r="D7157" s="125" t="s">
        <v>55</v>
      </c>
      <c r="E7157" s="137">
        <v>2026</v>
      </c>
      <c r="F7157" s="68" t="str">
        <f t="shared" si="265"/>
        <v>240212. Vigilancia de la Salud AmbientalVigilancia de la Salud Ambiental2026</v>
      </c>
      <c r="G7157" s="134" t="s">
        <v>713</v>
      </c>
      <c r="H7157" s="134" t="s">
        <v>705</v>
      </c>
      <c r="I7157" s="125" t="s">
        <v>410</v>
      </c>
      <c r="J7157" s="134" t="s">
        <v>706</v>
      </c>
      <c r="K7157" s="126" t="s">
        <v>698</v>
      </c>
      <c r="L7157" s="126" t="s">
        <v>698</v>
      </c>
      <c r="M7157" s="166" t="s">
        <v>107</v>
      </c>
      <c r="N7157" s="11" t="s">
        <v>52</v>
      </c>
      <c r="O7157" s="68" t="str">
        <f t="shared" si="263"/>
        <v>240212. Vigilancia de la Salud AmbientalVigilancia de la Salud Ambiental20266_TEUSAQUILLO2_ABRIL_2026</v>
      </c>
      <c r="P7157" s="129">
        <f t="shared" si="264"/>
        <v>733248</v>
      </c>
      <c r="S7157" s="164">
        <v>3</v>
      </c>
      <c r="T7157" s="165">
        <v>2199744</v>
      </c>
    </row>
    <row r="7158" spans="2:20" ht="48" hidden="1">
      <c r="B7158" s="123">
        <v>2403</v>
      </c>
      <c r="C7158" s="125" t="s">
        <v>54</v>
      </c>
      <c r="D7158" s="125" t="s">
        <v>55</v>
      </c>
      <c r="E7158" s="137">
        <v>2026</v>
      </c>
      <c r="F7158" s="68" t="str">
        <f t="shared" si="265"/>
        <v>240312. Vigilancia de la Salud AmbientalVigilancia de la Salud Ambiental2026</v>
      </c>
      <c r="G7158" s="134" t="s">
        <v>696</v>
      </c>
      <c r="H7158" s="134" t="s">
        <v>705</v>
      </c>
      <c r="I7158" s="125" t="s">
        <v>410</v>
      </c>
      <c r="J7158" s="134" t="s">
        <v>697</v>
      </c>
      <c r="K7158" s="126" t="s">
        <v>698</v>
      </c>
      <c r="L7158" s="126" t="s">
        <v>698</v>
      </c>
      <c r="M7158" s="166" t="s">
        <v>74</v>
      </c>
      <c r="N7158" s="11" t="s">
        <v>52</v>
      </c>
      <c r="O7158" s="68" t="str">
        <f t="shared" si="263"/>
        <v>240312. Vigilancia de la Salud AmbientalVigilancia de la Salud Ambiental20264_CHAPINERO2_ABRIL_2026</v>
      </c>
      <c r="P7158" s="129">
        <f t="shared" si="264"/>
        <v>0</v>
      </c>
      <c r="S7158" s="164">
        <v>0</v>
      </c>
      <c r="T7158" s="165">
        <v>0</v>
      </c>
    </row>
    <row r="7159" spans="2:20" ht="48" hidden="1">
      <c r="B7159" s="123">
        <v>2403</v>
      </c>
      <c r="C7159" s="125" t="s">
        <v>54</v>
      </c>
      <c r="D7159" s="125" t="s">
        <v>55</v>
      </c>
      <c r="E7159" s="137">
        <v>2026</v>
      </c>
      <c r="F7159" s="68" t="str">
        <f t="shared" si="265"/>
        <v>240312. Vigilancia de la Salud AmbientalVigilancia de la Salud Ambiental2026</v>
      </c>
      <c r="G7159" s="134" t="s">
        <v>696</v>
      </c>
      <c r="H7159" s="134" t="s">
        <v>705</v>
      </c>
      <c r="I7159" s="125" t="s">
        <v>410</v>
      </c>
      <c r="J7159" s="134" t="s">
        <v>697</v>
      </c>
      <c r="K7159" s="126" t="s">
        <v>698</v>
      </c>
      <c r="L7159" s="126" t="s">
        <v>698</v>
      </c>
      <c r="M7159" s="166" t="s">
        <v>56</v>
      </c>
      <c r="N7159" s="11" t="s">
        <v>52</v>
      </c>
      <c r="O7159" s="68" t="str">
        <f t="shared" si="263"/>
        <v>240312. Vigilancia de la Salud AmbientalVigilancia de la Salud Ambiental20261_USAQUEN2_ABRIL_2026</v>
      </c>
      <c r="P7159" s="129">
        <f t="shared" si="264"/>
        <v>244416</v>
      </c>
      <c r="S7159" s="164">
        <v>1</v>
      </c>
      <c r="T7159" s="165">
        <v>244416</v>
      </c>
    </row>
    <row r="7160" spans="2:20" ht="48" hidden="1">
      <c r="B7160" s="123">
        <v>2403</v>
      </c>
      <c r="C7160" s="125" t="s">
        <v>54</v>
      </c>
      <c r="D7160" s="125" t="s">
        <v>55</v>
      </c>
      <c r="E7160" s="137">
        <v>2026</v>
      </c>
      <c r="F7160" s="68" t="str">
        <f t="shared" si="265"/>
        <v>240312. Vigilancia de la Salud AmbientalVigilancia de la Salud Ambiental2026</v>
      </c>
      <c r="G7160" s="134" t="s">
        <v>696</v>
      </c>
      <c r="H7160" s="134" t="s">
        <v>705</v>
      </c>
      <c r="I7160" s="125" t="s">
        <v>410</v>
      </c>
      <c r="J7160" s="134" t="s">
        <v>697</v>
      </c>
      <c r="K7160" s="126" t="s">
        <v>698</v>
      </c>
      <c r="L7160" s="126" t="s">
        <v>698</v>
      </c>
      <c r="M7160" s="166" t="s">
        <v>63</v>
      </c>
      <c r="N7160" s="11" t="s">
        <v>52</v>
      </c>
      <c r="O7160" s="68" t="str">
        <f t="shared" si="263"/>
        <v>240312. Vigilancia de la Salud AmbientalVigilancia de la Salud Ambiental20262_ENGATIVA2_ABRIL_2026</v>
      </c>
      <c r="P7160" s="129">
        <f t="shared" si="264"/>
        <v>0</v>
      </c>
      <c r="S7160" s="164">
        <v>0</v>
      </c>
      <c r="T7160" s="165">
        <v>0</v>
      </c>
    </row>
    <row r="7161" spans="2:20" ht="48" hidden="1">
      <c r="B7161" s="123">
        <v>2403</v>
      </c>
      <c r="C7161" s="125" t="s">
        <v>54</v>
      </c>
      <c r="D7161" s="125" t="s">
        <v>55</v>
      </c>
      <c r="E7161" s="137">
        <v>2026</v>
      </c>
      <c r="F7161" s="68" t="str">
        <f t="shared" si="265"/>
        <v>240312. Vigilancia de la Salud AmbientalVigilancia de la Salud Ambiental2026</v>
      </c>
      <c r="G7161" s="134" t="s">
        <v>696</v>
      </c>
      <c r="H7161" s="134" t="s">
        <v>705</v>
      </c>
      <c r="I7161" s="125" t="s">
        <v>410</v>
      </c>
      <c r="J7161" s="134" t="s">
        <v>697</v>
      </c>
      <c r="K7161" s="126" t="s">
        <v>698</v>
      </c>
      <c r="L7161" s="126" t="s">
        <v>698</v>
      </c>
      <c r="M7161" s="166" t="s">
        <v>77</v>
      </c>
      <c r="N7161" s="11" t="s">
        <v>52</v>
      </c>
      <c r="O7161" s="68" t="str">
        <f t="shared" si="263"/>
        <v>240312. Vigilancia de la Salud AmbientalVigilancia de la Salud Ambiental20263_SUBA2_ABRIL_2026</v>
      </c>
      <c r="P7161" s="129">
        <f t="shared" si="264"/>
        <v>0</v>
      </c>
      <c r="S7161" s="164">
        <v>0</v>
      </c>
      <c r="T7161" s="165">
        <v>0</v>
      </c>
    </row>
    <row r="7162" spans="2:20" ht="48" hidden="1">
      <c r="B7162" s="123">
        <v>2403</v>
      </c>
      <c r="C7162" s="125" t="s">
        <v>54</v>
      </c>
      <c r="D7162" s="125" t="s">
        <v>55</v>
      </c>
      <c r="E7162" s="137">
        <v>2026</v>
      </c>
      <c r="F7162" s="68" t="str">
        <f t="shared" si="265"/>
        <v>240312. Vigilancia de la Salud AmbientalVigilancia de la Salud Ambiental2026</v>
      </c>
      <c r="G7162" s="134" t="s">
        <v>696</v>
      </c>
      <c r="H7162" s="134" t="s">
        <v>705</v>
      </c>
      <c r="I7162" s="125" t="s">
        <v>410</v>
      </c>
      <c r="J7162" s="134" t="s">
        <v>697</v>
      </c>
      <c r="K7162" s="126" t="s">
        <v>698</v>
      </c>
      <c r="L7162" s="126" t="s">
        <v>698</v>
      </c>
      <c r="M7162" s="166" t="s">
        <v>66</v>
      </c>
      <c r="N7162" s="11" t="s">
        <v>52</v>
      </c>
      <c r="O7162" s="68" t="str">
        <f t="shared" si="263"/>
        <v>240312. Vigilancia de la Salud AmbientalVigilancia de la Salud Ambiental20265_BARRIOS_UNIDOS2_ABRIL_2026</v>
      </c>
      <c r="P7162" s="129">
        <f t="shared" si="264"/>
        <v>0</v>
      </c>
      <c r="S7162" s="164">
        <v>0</v>
      </c>
      <c r="T7162" s="165">
        <v>0</v>
      </c>
    </row>
    <row r="7163" spans="2:20" ht="48" hidden="1">
      <c r="B7163" s="123">
        <v>2403</v>
      </c>
      <c r="C7163" s="125" t="s">
        <v>54</v>
      </c>
      <c r="D7163" s="125" t="s">
        <v>55</v>
      </c>
      <c r="E7163" s="137">
        <v>2026</v>
      </c>
      <c r="F7163" s="68" t="str">
        <f t="shared" si="265"/>
        <v>240312. Vigilancia de la Salud AmbientalVigilancia de la Salud Ambiental2026</v>
      </c>
      <c r="G7163" s="134" t="s">
        <v>696</v>
      </c>
      <c r="H7163" s="134" t="s">
        <v>705</v>
      </c>
      <c r="I7163" s="125" t="s">
        <v>410</v>
      </c>
      <c r="J7163" s="134" t="s">
        <v>697</v>
      </c>
      <c r="K7163" s="126" t="s">
        <v>698</v>
      </c>
      <c r="L7163" s="126" t="s">
        <v>698</v>
      </c>
      <c r="M7163" s="166" t="s">
        <v>107</v>
      </c>
      <c r="N7163" s="11" t="s">
        <v>52</v>
      </c>
      <c r="O7163" s="68" t="str">
        <f t="shared" si="263"/>
        <v>240312. Vigilancia de la Salud AmbientalVigilancia de la Salud Ambiental20266_TEUSAQUILLO2_ABRIL_2026</v>
      </c>
      <c r="P7163" s="129">
        <f t="shared" si="264"/>
        <v>0</v>
      </c>
      <c r="S7163" s="164">
        <v>0</v>
      </c>
      <c r="T7163" s="165">
        <v>0</v>
      </c>
    </row>
    <row r="7164" spans="2:20" ht="48" hidden="1">
      <c r="B7164" s="123">
        <v>2405</v>
      </c>
      <c r="C7164" s="125" t="s">
        <v>54</v>
      </c>
      <c r="D7164" s="125" t="s">
        <v>55</v>
      </c>
      <c r="E7164" s="137">
        <v>2026</v>
      </c>
      <c r="F7164" s="68" t="str">
        <f t="shared" si="265"/>
        <v>240512. Vigilancia de la Salud AmbientalVigilancia de la Salud Ambiental2026</v>
      </c>
      <c r="G7164" s="134" t="s">
        <v>713</v>
      </c>
      <c r="H7164" s="134" t="s">
        <v>705</v>
      </c>
      <c r="I7164" s="125" t="s">
        <v>410</v>
      </c>
      <c r="J7164" s="134" t="s">
        <v>706</v>
      </c>
      <c r="K7164" s="126" t="s">
        <v>698</v>
      </c>
      <c r="L7164" s="126" t="s">
        <v>698</v>
      </c>
      <c r="M7164" s="166" t="s">
        <v>56</v>
      </c>
      <c r="N7164" s="11" t="s">
        <v>52</v>
      </c>
      <c r="O7164" s="68" t="str">
        <f t="shared" ref="O7164:O7227" si="266">+F7164&amp;M7164&amp;N7164</f>
        <v>240512. Vigilancia de la Salud AmbientalVigilancia de la Salud Ambiental20261_USAQUEN2_ABRIL_2026</v>
      </c>
      <c r="P7164" s="129">
        <f t="shared" si="264"/>
        <v>0</v>
      </c>
      <c r="S7164" s="164">
        <v>0</v>
      </c>
      <c r="T7164" s="165">
        <v>0</v>
      </c>
    </row>
    <row r="7165" spans="2:20" ht="48" hidden="1">
      <c r="B7165" s="123">
        <v>2405</v>
      </c>
      <c r="C7165" s="125" t="s">
        <v>54</v>
      </c>
      <c r="D7165" s="125" t="s">
        <v>55</v>
      </c>
      <c r="E7165" s="137">
        <v>2026</v>
      </c>
      <c r="F7165" s="68" t="str">
        <f t="shared" si="265"/>
        <v>240512. Vigilancia de la Salud AmbientalVigilancia de la Salud Ambiental2026</v>
      </c>
      <c r="G7165" s="134" t="s">
        <v>713</v>
      </c>
      <c r="H7165" s="134" t="s">
        <v>705</v>
      </c>
      <c r="I7165" s="125" t="s">
        <v>410</v>
      </c>
      <c r="J7165" s="134" t="s">
        <v>706</v>
      </c>
      <c r="K7165" s="126" t="s">
        <v>698</v>
      </c>
      <c r="L7165" s="126" t="s">
        <v>698</v>
      </c>
      <c r="M7165" s="166" t="s">
        <v>63</v>
      </c>
      <c r="N7165" s="11" t="s">
        <v>52</v>
      </c>
      <c r="O7165" s="68" t="str">
        <f t="shared" si="266"/>
        <v>240512. Vigilancia de la Salud AmbientalVigilancia de la Salud Ambiental20262_ENGATIVA2_ABRIL_2026</v>
      </c>
      <c r="P7165" s="129">
        <f t="shared" si="264"/>
        <v>836160</v>
      </c>
      <c r="S7165" s="164">
        <v>1</v>
      </c>
      <c r="T7165" s="165">
        <v>836160</v>
      </c>
    </row>
    <row r="7166" spans="2:20" ht="48" hidden="1">
      <c r="B7166" s="123">
        <v>2405</v>
      </c>
      <c r="C7166" s="125" t="s">
        <v>54</v>
      </c>
      <c r="D7166" s="125" t="s">
        <v>55</v>
      </c>
      <c r="E7166" s="137">
        <v>2026</v>
      </c>
      <c r="F7166" s="68" t="str">
        <f t="shared" si="265"/>
        <v>240512. Vigilancia de la Salud AmbientalVigilancia de la Salud Ambiental2026</v>
      </c>
      <c r="G7166" s="134" t="s">
        <v>713</v>
      </c>
      <c r="H7166" s="134" t="s">
        <v>705</v>
      </c>
      <c r="I7166" s="125" t="s">
        <v>410</v>
      </c>
      <c r="J7166" s="134" t="s">
        <v>706</v>
      </c>
      <c r="K7166" s="126" t="s">
        <v>698</v>
      </c>
      <c r="L7166" s="126" t="s">
        <v>698</v>
      </c>
      <c r="M7166" s="166" t="s">
        <v>77</v>
      </c>
      <c r="N7166" s="11" t="s">
        <v>52</v>
      </c>
      <c r="O7166" s="68" t="str">
        <f t="shared" si="266"/>
        <v>240512. Vigilancia de la Salud AmbientalVigilancia de la Salud Ambiental20263_SUBA2_ABRIL_2026</v>
      </c>
      <c r="P7166" s="129">
        <f t="shared" si="264"/>
        <v>0</v>
      </c>
      <c r="S7166" s="164">
        <v>0</v>
      </c>
      <c r="T7166" s="165">
        <v>0</v>
      </c>
    </row>
    <row r="7167" spans="2:20" ht="48" hidden="1">
      <c r="B7167" s="123">
        <v>2406</v>
      </c>
      <c r="C7167" s="125" t="s">
        <v>54</v>
      </c>
      <c r="D7167" s="125" t="s">
        <v>55</v>
      </c>
      <c r="E7167" s="137">
        <v>2026</v>
      </c>
      <c r="F7167" s="68" t="str">
        <f t="shared" si="265"/>
        <v>240612. Vigilancia de la Salud AmbientalVigilancia de la Salud Ambiental2026</v>
      </c>
      <c r="G7167" s="134" t="s">
        <v>713</v>
      </c>
      <c r="H7167" s="134" t="s">
        <v>705</v>
      </c>
      <c r="I7167" s="125" t="s">
        <v>410</v>
      </c>
      <c r="J7167" s="134" t="s">
        <v>706</v>
      </c>
      <c r="K7167" s="126" t="s">
        <v>698</v>
      </c>
      <c r="L7167" s="126" t="s">
        <v>698</v>
      </c>
      <c r="M7167" s="166" t="s">
        <v>74</v>
      </c>
      <c r="N7167" s="11" t="s">
        <v>52</v>
      </c>
      <c r="O7167" s="68" t="str">
        <f t="shared" si="266"/>
        <v>240612. Vigilancia de la Salud AmbientalVigilancia de la Salud Ambiental20264_CHAPINERO2_ABRIL_2026</v>
      </c>
      <c r="P7167" s="129">
        <f t="shared" si="264"/>
        <v>209040</v>
      </c>
      <c r="S7167" s="164">
        <v>10</v>
      </c>
      <c r="T7167" s="165">
        <v>2090400</v>
      </c>
    </row>
    <row r="7168" spans="2:20" ht="48" hidden="1">
      <c r="B7168" s="123">
        <v>2406</v>
      </c>
      <c r="C7168" s="125" t="s">
        <v>54</v>
      </c>
      <c r="D7168" s="125" t="s">
        <v>55</v>
      </c>
      <c r="E7168" s="137">
        <v>2026</v>
      </c>
      <c r="F7168" s="68" t="str">
        <f t="shared" si="265"/>
        <v>240612. Vigilancia de la Salud AmbientalVigilancia de la Salud Ambiental2026</v>
      </c>
      <c r="G7168" s="134" t="s">
        <v>713</v>
      </c>
      <c r="H7168" s="134" t="s">
        <v>705</v>
      </c>
      <c r="I7168" s="125" t="s">
        <v>410</v>
      </c>
      <c r="J7168" s="134" t="s">
        <v>706</v>
      </c>
      <c r="K7168" s="126" t="s">
        <v>698</v>
      </c>
      <c r="L7168" s="126" t="s">
        <v>698</v>
      </c>
      <c r="M7168" s="166" t="s">
        <v>56</v>
      </c>
      <c r="N7168" s="11" t="s">
        <v>52</v>
      </c>
      <c r="O7168" s="68" t="str">
        <f t="shared" si="266"/>
        <v>240612. Vigilancia de la Salud AmbientalVigilancia de la Salud Ambiental20261_USAQUEN2_ABRIL_2026</v>
      </c>
      <c r="P7168" s="129">
        <f t="shared" si="264"/>
        <v>209040</v>
      </c>
      <c r="S7168" s="164">
        <v>15</v>
      </c>
      <c r="T7168" s="165">
        <v>3135600</v>
      </c>
    </row>
    <row r="7169" spans="2:20" ht="48" hidden="1">
      <c r="B7169" s="123">
        <v>2406</v>
      </c>
      <c r="C7169" s="125" t="s">
        <v>54</v>
      </c>
      <c r="D7169" s="125" t="s">
        <v>55</v>
      </c>
      <c r="E7169" s="137">
        <v>2026</v>
      </c>
      <c r="F7169" s="68" t="str">
        <f t="shared" si="265"/>
        <v>240612. Vigilancia de la Salud AmbientalVigilancia de la Salud Ambiental2026</v>
      </c>
      <c r="G7169" s="134" t="s">
        <v>713</v>
      </c>
      <c r="H7169" s="134" t="s">
        <v>705</v>
      </c>
      <c r="I7169" s="125" t="s">
        <v>410</v>
      </c>
      <c r="J7169" s="134" t="s">
        <v>706</v>
      </c>
      <c r="K7169" s="126" t="s">
        <v>698</v>
      </c>
      <c r="L7169" s="126" t="s">
        <v>698</v>
      </c>
      <c r="M7169" s="166" t="s">
        <v>63</v>
      </c>
      <c r="N7169" s="11" t="s">
        <v>52</v>
      </c>
      <c r="O7169" s="68" t="str">
        <f t="shared" si="266"/>
        <v>240612. Vigilancia de la Salud AmbientalVigilancia de la Salud Ambiental20262_ENGATIVA2_ABRIL_2026</v>
      </c>
      <c r="P7169" s="129">
        <f t="shared" si="264"/>
        <v>209040</v>
      </c>
      <c r="S7169" s="164">
        <v>19</v>
      </c>
      <c r="T7169" s="165">
        <v>3971760</v>
      </c>
    </row>
    <row r="7170" spans="2:20" ht="48" hidden="1">
      <c r="B7170" s="123">
        <v>2406</v>
      </c>
      <c r="C7170" s="125" t="s">
        <v>54</v>
      </c>
      <c r="D7170" s="125" t="s">
        <v>55</v>
      </c>
      <c r="E7170" s="137">
        <v>2026</v>
      </c>
      <c r="F7170" s="68" t="str">
        <f t="shared" si="265"/>
        <v>240612. Vigilancia de la Salud AmbientalVigilancia de la Salud Ambiental2026</v>
      </c>
      <c r="G7170" s="134" t="s">
        <v>713</v>
      </c>
      <c r="H7170" s="134" t="s">
        <v>705</v>
      </c>
      <c r="I7170" s="125" t="s">
        <v>410</v>
      </c>
      <c r="J7170" s="134" t="s">
        <v>706</v>
      </c>
      <c r="K7170" s="126" t="s">
        <v>698</v>
      </c>
      <c r="L7170" s="126" t="s">
        <v>698</v>
      </c>
      <c r="M7170" s="166" t="s">
        <v>77</v>
      </c>
      <c r="N7170" s="11" t="s">
        <v>52</v>
      </c>
      <c r="O7170" s="68" t="str">
        <f t="shared" si="266"/>
        <v>240612. Vigilancia de la Salud AmbientalVigilancia de la Salud Ambiental20263_SUBA2_ABRIL_2026</v>
      </c>
      <c r="P7170" s="129">
        <f t="shared" si="264"/>
        <v>209040</v>
      </c>
      <c r="S7170" s="164">
        <v>31</v>
      </c>
      <c r="T7170" s="165">
        <v>6480240</v>
      </c>
    </row>
    <row r="7171" spans="2:20" ht="48" hidden="1">
      <c r="B7171" s="123">
        <v>2406</v>
      </c>
      <c r="C7171" s="125" t="s">
        <v>54</v>
      </c>
      <c r="D7171" s="125" t="s">
        <v>55</v>
      </c>
      <c r="E7171" s="137">
        <v>2026</v>
      </c>
      <c r="F7171" s="68" t="str">
        <f t="shared" si="265"/>
        <v>240612. Vigilancia de la Salud AmbientalVigilancia de la Salud Ambiental2026</v>
      </c>
      <c r="G7171" s="134" t="s">
        <v>713</v>
      </c>
      <c r="H7171" s="134" t="s">
        <v>705</v>
      </c>
      <c r="I7171" s="125" t="s">
        <v>410</v>
      </c>
      <c r="J7171" s="134" t="s">
        <v>706</v>
      </c>
      <c r="K7171" s="126" t="s">
        <v>698</v>
      </c>
      <c r="L7171" s="126" t="s">
        <v>698</v>
      </c>
      <c r="M7171" s="166" t="s">
        <v>66</v>
      </c>
      <c r="N7171" s="11" t="s">
        <v>52</v>
      </c>
      <c r="O7171" s="68" t="str">
        <f t="shared" si="266"/>
        <v>240612. Vigilancia de la Salud AmbientalVigilancia de la Salud Ambiental20265_BARRIOS_UNIDOS2_ABRIL_2026</v>
      </c>
      <c r="P7171" s="129">
        <f t="shared" si="264"/>
        <v>209040</v>
      </c>
      <c r="S7171" s="164">
        <v>7</v>
      </c>
      <c r="T7171" s="165">
        <v>1463280</v>
      </c>
    </row>
    <row r="7172" spans="2:20" ht="48" hidden="1">
      <c r="B7172" s="123">
        <v>2406</v>
      </c>
      <c r="C7172" s="125" t="s">
        <v>54</v>
      </c>
      <c r="D7172" s="125" t="s">
        <v>55</v>
      </c>
      <c r="E7172" s="137">
        <v>2026</v>
      </c>
      <c r="F7172" s="68" t="str">
        <f t="shared" si="265"/>
        <v>240612. Vigilancia de la Salud AmbientalVigilancia de la Salud Ambiental2026</v>
      </c>
      <c r="G7172" s="134" t="s">
        <v>713</v>
      </c>
      <c r="H7172" s="134" t="s">
        <v>705</v>
      </c>
      <c r="I7172" s="125" t="s">
        <v>410</v>
      </c>
      <c r="J7172" s="134" t="s">
        <v>706</v>
      </c>
      <c r="K7172" s="126" t="s">
        <v>698</v>
      </c>
      <c r="L7172" s="126" t="s">
        <v>698</v>
      </c>
      <c r="M7172" s="166" t="s">
        <v>107</v>
      </c>
      <c r="N7172" s="11" t="s">
        <v>52</v>
      </c>
      <c r="O7172" s="68" t="str">
        <f t="shared" si="266"/>
        <v>240612. Vigilancia de la Salud AmbientalVigilancia de la Salud Ambiental20266_TEUSAQUILLO2_ABRIL_2026</v>
      </c>
      <c r="P7172" s="129">
        <f t="shared" si="264"/>
        <v>209040</v>
      </c>
      <c r="S7172" s="164">
        <v>11</v>
      </c>
      <c r="T7172" s="165">
        <v>2299440</v>
      </c>
    </row>
    <row r="7173" spans="2:20" ht="48" hidden="1">
      <c r="B7173" s="123">
        <v>2440</v>
      </c>
      <c r="C7173" s="125" t="s">
        <v>54</v>
      </c>
      <c r="D7173" s="125" t="s">
        <v>55</v>
      </c>
      <c r="E7173" s="137">
        <v>2026</v>
      </c>
      <c r="F7173" s="68" t="str">
        <f t="shared" si="265"/>
        <v>244012. Vigilancia de la Salud AmbientalVigilancia de la Salud Ambiental2026</v>
      </c>
      <c r="G7173" s="134" t="s">
        <v>713</v>
      </c>
      <c r="H7173" s="134" t="s">
        <v>705</v>
      </c>
      <c r="I7173" s="125" t="s">
        <v>410</v>
      </c>
      <c r="J7173" s="134" t="s">
        <v>706</v>
      </c>
      <c r="K7173" s="126" t="s">
        <v>698</v>
      </c>
      <c r="L7173" s="126" t="s">
        <v>698</v>
      </c>
      <c r="M7173" s="166" t="s">
        <v>66</v>
      </c>
      <c r="N7173" s="11" t="s">
        <v>52</v>
      </c>
      <c r="O7173" s="68" t="str">
        <f t="shared" si="266"/>
        <v>244012. Vigilancia de la Salud AmbientalVigilancia de la Salud Ambiental20265_BARRIOS_UNIDOS2_ABRIL_2026</v>
      </c>
      <c r="P7173" s="129">
        <f t="shared" si="264"/>
        <v>638912</v>
      </c>
      <c r="S7173" s="164">
        <v>1</v>
      </c>
      <c r="T7173" s="165">
        <v>638912</v>
      </c>
    </row>
    <row r="7174" spans="2:20" ht="48" hidden="1">
      <c r="B7174" s="123">
        <v>2450</v>
      </c>
      <c r="C7174" s="125" t="s">
        <v>54</v>
      </c>
      <c r="D7174" s="125" t="s">
        <v>55</v>
      </c>
      <c r="E7174" s="137">
        <v>2026</v>
      </c>
      <c r="F7174" s="68" t="str">
        <f t="shared" si="265"/>
        <v>245012. Vigilancia de la Salud AmbientalVigilancia de la Salud Ambiental2026</v>
      </c>
      <c r="G7174" s="134" t="s">
        <v>696</v>
      </c>
      <c r="H7174" s="134" t="s">
        <v>388</v>
      </c>
      <c r="I7174" s="125" t="s">
        <v>410</v>
      </c>
      <c r="J7174" s="134" t="s">
        <v>697</v>
      </c>
      <c r="K7174" s="126" t="s">
        <v>698</v>
      </c>
      <c r="L7174" s="126" t="s">
        <v>698</v>
      </c>
      <c r="M7174" s="166" t="s">
        <v>56</v>
      </c>
      <c r="N7174" s="11" t="s">
        <v>52</v>
      </c>
      <c r="O7174" s="68" t="str">
        <f t="shared" si="266"/>
        <v>245012. Vigilancia de la Salud AmbientalVigilancia de la Salud Ambiental20261_USAQUEN2_ABRIL_2026</v>
      </c>
      <c r="P7174" s="129">
        <f t="shared" si="264"/>
        <v>0</v>
      </c>
      <c r="S7174" s="164">
        <v>0</v>
      </c>
      <c r="T7174" s="165">
        <v>0</v>
      </c>
    </row>
    <row r="7175" spans="2:20" ht="48" hidden="1">
      <c r="B7175" s="123">
        <v>2450</v>
      </c>
      <c r="C7175" s="125" t="s">
        <v>54</v>
      </c>
      <c r="D7175" s="125" t="s">
        <v>55</v>
      </c>
      <c r="E7175" s="137">
        <v>2026</v>
      </c>
      <c r="F7175" s="68" t="str">
        <f t="shared" si="265"/>
        <v>245012. Vigilancia de la Salud AmbientalVigilancia de la Salud Ambiental2026</v>
      </c>
      <c r="G7175" s="134" t="s">
        <v>696</v>
      </c>
      <c r="H7175" s="134" t="s">
        <v>388</v>
      </c>
      <c r="I7175" s="125" t="s">
        <v>410</v>
      </c>
      <c r="J7175" s="134" t="s">
        <v>697</v>
      </c>
      <c r="K7175" s="126" t="s">
        <v>698</v>
      </c>
      <c r="L7175" s="126" t="s">
        <v>698</v>
      </c>
      <c r="M7175" s="166" t="s">
        <v>63</v>
      </c>
      <c r="N7175" s="11" t="s">
        <v>52</v>
      </c>
      <c r="O7175" s="68" t="str">
        <f t="shared" si="266"/>
        <v>245012. Vigilancia de la Salud AmbientalVigilancia de la Salud Ambiental20262_ENGATIVA2_ABRIL_2026</v>
      </c>
      <c r="P7175" s="129">
        <f t="shared" si="264"/>
        <v>0</v>
      </c>
      <c r="S7175" s="164">
        <v>0</v>
      </c>
      <c r="T7175" s="165">
        <v>0</v>
      </c>
    </row>
    <row r="7176" spans="2:20" ht="48" hidden="1">
      <c r="B7176" s="123">
        <v>2450</v>
      </c>
      <c r="C7176" s="125" t="s">
        <v>54</v>
      </c>
      <c r="D7176" s="125" t="s">
        <v>55</v>
      </c>
      <c r="E7176" s="137">
        <v>2026</v>
      </c>
      <c r="F7176" s="68" t="str">
        <f t="shared" si="265"/>
        <v>245012. Vigilancia de la Salud AmbientalVigilancia de la Salud Ambiental2026</v>
      </c>
      <c r="G7176" s="134" t="s">
        <v>696</v>
      </c>
      <c r="H7176" s="134" t="s">
        <v>388</v>
      </c>
      <c r="I7176" s="125" t="s">
        <v>410</v>
      </c>
      <c r="J7176" s="134" t="s">
        <v>697</v>
      </c>
      <c r="K7176" s="126" t="s">
        <v>698</v>
      </c>
      <c r="L7176" s="126" t="s">
        <v>698</v>
      </c>
      <c r="M7176" s="166" t="s">
        <v>77</v>
      </c>
      <c r="N7176" s="11" t="s">
        <v>52</v>
      </c>
      <c r="O7176" s="68" t="str">
        <f t="shared" si="266"/>
        <v>245012. Vigilancia de la Salud AmbientalVigilancia de la Salud Ambiental20263_SUBA2_ABRIL_2026</v>
      </c>
      <c r="P7176" s="129">
        <f t="shared" si="264"/>
        <v>0</v>
      </c>
      <c r="S7176" s="164">
        <v>0</v>
      </c>
      <c r="T7176" s="165">
        <v>0</v>
      </c>
    </row>
    <row r="7177" spans="2:20" ht="48" hidden="1">
      <c r="B7177" s="123">
        <v>2450</v>
      </c>
      <c r="C7177" s="125" t="s">
        <v>54</v>
      </c>
      <c r="D7177" s="125" t="s">
        <v>55</v>
      </c>
      <c r="E7177" s="137">
        <v>2026</v>
      </c>
      <c r="F7177" s="68" t="str">
        <f t="shared" si="265"/>
        <v>245012. Vigilancia de la Salud AmbientalVigilancia de la Salud Ambiental2026</v>
      </c>
      <c r="G7177" s="134" t="s">
        <v>696</v>
      </c>
      <c r="H7177" s="134" t="s">
        <v>388</v>
      </c>
      <c r="I7177" s="125" t="s">
        <v>410</v>
      </c>
      <c r="J7177" s="134" t="s">
        <v>697</v>
      </c>
      <c r="K7177" s="126" t="s">
        <v>698</v>
      </c>
      <c r="L7177" s="126" t="s">
        <v>698</v>
      </c>
      <c r="M7177" s="166" t="s">
        <v>66</v>
      </c>
      <c r="N7177" s="11" t="s">
        <v>52</v>
      </c>
      <c r="O7177" s="68" t="str">
        <f t="shared" si="266"/>
        <v>245012. Vigilancia de la Salud AmbientalVigilancia de la Salud Ambiental20265_BARRIOS_UNIDOS2_ABRIL_2026</v>
      </c>
      <c r="P7177" s="129">
        <f t="shared" si="264"/>
        <v>0</v>
      </c>
      <c r="S7177" s="164">
        <v>0</v>
      </c>
      <c r="T7177" s="165">
        <v>0</v>
      </c>
    </row>
    <row r="7178" spans="2:20" ht="48" hidden="1">
      <c r="B7178" s="123">
        <v>2451</v>
      </c>
      <c r="C7178" s="125" t="s">
        <v>54</v>
      </c>
      <c r="D7178" s="125" t="s">
        <v>55</v>
      </c>
      <c r="E7178" s="137">
        <v>2026</v>
      </c>
      <c r="F7178" s="68" t="str">
        <f t="shared" si="265"/>
        <v>245112. Vigilancia de la Salud AmbientalVigilancia de la Salud Ambiental2026</v>
      </c>
      <c r="G7178" s="134" t="s">
        <v>696</v>
      </c>
      <c r="H7178" s="134" t="s">
        <v>388</v>
      </c>
      <c r="I7178" s="125" t="s">
        <v>410</v>
      </c>
      <c r="J7178" s="134" t="s">
        <v>697</v>
      </c>
      <c r="K7178" s="126" t="s">
        <v>698</v>
      </c>
      <c r="L7178" s="126" t="s">
        <v>698</v>
      </c>
      <c r="M7178" s="166" t="s">
        <v>74</v>
      </c>
      <c r="N7178" s="11" t="s">
        <v>52</v>
      </c>
      <c r="O7178" s="68" t="str">
        <f t="shared" si="266"/>
        <v>245112. Vigilancia de la Salud AmbientalVigilancia de la Salud Ambiental20264_CHAPINERO2_ABRIL_2026</v>
      </c>
      <c r="P7178" s="129">
        <f t="shared" si="264"/>
        <v>0</v>
      </c>
      <c r="S7178" s="164">
        <v>0</v>
      </c>
      <c r="T7178" s="165">
        <v>0</v>
      </c>
    </row>
    <row r="7179" spans="2:20" ht="48" hidden="1">
      <c r="B7179" s="123">
        <v>2451</v>
      </c>
      <c r="C7179" s="125" t="s">
        <v>54</v>
      </c>
      <c r="D7179" s="125" t="s">
        <v>55</v>
      </c>
      <c r="E7179" s="137">
        <v>2026</v>
      </c>
      <c r="F7179" s="68" t="str">
        <f t="shared" si="265"/>
        <v>245112. Vigilancia de la Salud AmbientalVigilancia de la Salud Ambiental2026</v>
      </c>
      <c r="G7179" s="134" t="s">
        <v>696</v>
      </c>
      <c r="H7179" s="134" t="s">
        <v>388</v>
      </c>
      <c r="I7179" s="125" t="s">
        <v>410</v>
      </c>
      <c r="J7179" s="134" t="s">
        <v>697</v>
      </c>
      <c r="K7179" s="126" t="s">
        <v>698</v>
      </c>
      <c r="L7179" s="126" t="s">
        <v>698</v>
      </c>
      <c r="M7179" s="166" t="s">
        <v>56</v>
      </c>
      <c r="N7179" s="11" t="s">
        <v>52</v>
      </c>
      <c r="O7179" s="68" t="str">
        <f t="shared" si="266"/>
        <v>245112. Vigilancia de la Salud AmbientalVigilancia de la Salud Ambiental20261_USAQUEN2_ABRIL_2026</v>
      </c>
      <c r="P7179" s="129">
        <f t="shared" si="264"/>
        <v>76380</v>
      </c>
      <c r="S7179" s="164">
        <v>35</v>
      </c>
      <c r="T7179" s="165">
        <v>2673300</v>
      </c>
    </row>
    <row r="7180" spans="2:20" ht="48" hidden="1">
      <c r="B7180" s="123">
        <v>2451</v>
      </c>
      <c r="C7180" s="125" t="s">
        <v>54</v>
      </c>
      <c r="D7180" s="125" t="s">
        <v>55</v>
      </c>
      <c r="E7180" s="137">
        <v>2026</v>
      </c>
      <c r="F7180" s="68" t="str">
        <f t="shared" si="265"/>
        <v>245112. Vigilancia de la Salud AmbientalVigilancia de la Salud Ambiental2026</v>
      </c>
      <c r="G7180" s="134" t="s">
        <v>696</v>
      </c>
      <c r="H7180" s="134" t="s">
        <v>388</v>
      </c>
      <c r="I7180" s="125" t="s">
        <v>410</v>
      </c>
      <c r="J7180" s="134" t="s">
        <v>697</v>
      </c>
      <c r="K7180" s="126" t="s">
        <v>698</v>
      </c>
      <c r="L7180" s="126" t="s">
        <v>698</v>
      </c>
      <c r="M7180" s="166" t="s">
        <v>63</v>
      </c>
      <c r="N7180" s="11" t="s">
        <v>52</v>
      </c>
      <c r="O7180" s="68" t="str">
        <f t="shared" si="266"/>
        <v>245112. Vigilancia de la Salud AmbientalVigilancia de la Salud Ambiental20262_ENGATIVA2_ABRIL_2026</v>
      </c>
      <c r="P7180" s="129">
        <f t="shared" si="264"/>
        <v>76380</v>
      </c>
      <c r="S7180" s="164">
        <v>35</v>
      </c>
      <c r="T7180" s="165">
        <v>2673300</v>
      </c>
    </row>
    <row r="7181" spans="2:20" ht="48" hidden="1">
      <c r="B7181" s="123">
        <v>2451</v>
      </c>
      <c r="C7181" s="125" t="s">
        <v>54</v>
      </c>
      <c r="D7181" s="125" t="s">
        <v>55</v>
      </c>
      <c r="E7181" s="137">
        <v>2026</v>
      </c>
      <c r="F7181" s="68" t="str">
        <f t="shared" si="265"/>
        <v>245112. Vigilancia de la Salud AmbientalVigilancia de la Salud Ambiental2026</v>
      </c>
      <c r="G7181" s="134" t="s">
        <v>696</v>
      </c>
      <c r="H7181" s="134" t="s">
        <v>388</v>
      </c>
      <c r="I7181" s="125" t="s">
        <v>410</v>
      </c>
      <c r="J7181" s="134" t="s">
        <v>697</v>
      </c>
      <c r="K7181" s="126" t="s">
        <v>698</v>
      </c>
      <c r="L7181" s="126" t="s">
        <v>698</v>
      </c>
      <c r="M7181" s="166" t="s">
        <v>77</v>
      </c>
      <c r="N7181" s="11" t="s">
        <v>52</v>
      </c>
      <c r="O7181" s="68" t="str">
        <f t="shared" si="266"/>
        <v>245112. Vigilancia de la Salud AmbientalVigilancia de la Salud Ambiental20263_SUBA2_ABRIL_2026</v>
      </c>
      <c r="P7181" s="129">
        <f t="shared" si="264"/>
        <v>76380</v>
      </c>
      <c r="S7181" s="164">
        <v>47</v>
      </c>
      <c r="T7181" s="165">
        <v>3589860</v>
      </c>
    </row>
    <row r="7182" spans="2:20" ht="48" hidden="1">
      <c r="B7182" s="123">
        <v>2451</v>
      </c>
      <c r="C7182" s="125" t="s">
        <v>54</v>
      </c>
      <c r="D7182" s="125" t="s">
        <v>55</v>
      </c>
      <c r="E7182" s="137">
        <v>2026</v>
      </c>
      <c r="F7182" s="68" t="str">
        <f t="shared" si="265"/>
        <v>245112. Vigilancia de la Salud AmbientalVigilancia de la Salud Ambiental2026</v>
      </c>
      <c r="G7182" s="134" t="s">
        <v>696</v>
      </c>
      <c r="H7182" s="134" t="s">
        <v>388</v>
      </c>
      <c r="I7182" s="125" t="s">
        <v>410</v>
      </c>
      <c r="J7182" s="134" t="s">
        <v>697</v>
      </c>
      <c r="K7182" s="126" t="s">
        <v>698</v>
      </c>
      <c r="L7182" s="126" t="s">
        <v>698</v>
      </c>
      <c r="M7182" s="166" t="s">
        <v>66</v>
      </c>
      <c r="N7182" s="11" t="s">
        <v>52</v>
      </c>
      <c r="O7182" s="68" t="str">
        <f t="shared" si="266"/>
        <v>245112. Vigilancia de la Salud AmbientalVigilancia de la Salud Ambiental20265_BARRIOS_UNIDOS2_ABRIL_2026</v>
      </c>
      <c r="P7182" s="129">
        <f t="shared" si="264"/>
        <v>76380</v>
      </c>
      <c r="S7182" s="164">
        <v>40</v>
      </c>
      <c r="T7182" s="165">
        <v>3055200</v>
      </c>
    </row>
    <row r="7183" spans="2:20" ht="48" hidden="1">
      <c r="B7183" s="123">
        <v>2451</v>
      </c>
      <c r="C7183" s="125" t="s">
        <v>54</v>
      </c>
      <c r="D7183" s="125" t="s">
        <v>55</v>
      </c>
      <c r="E7183" s="137">
        <v>2026</v>
      </c>
      <c r="F7183" s="68" t="str">
        <f t="shared" si="265"/>
        <v>245112. Vigilancia de la Salud AmbientalVigilancia de la Salud Ambiental2026</v>
      </c>
      <c r="G7183" s="134" t="s">
        <v>696</v>
      </c>
      <c r="H7183" s="134" t="s">
        <v>388</v>
      </c>
      <c r="I7183" s="125" t="s">
        <v>410</v>
      </c>
      <c r="J7183" s="134" t="s">
        <v>697</v>
      </c>
      <c r="K7183" s="126" t="s">
        <v>698</v>
      </c>
      <c r="L7183" s="126" t="s">
        <v>698</v>
      </c>
      <c r="M7183" s="166" t="s">
        <v>107</v>
      </c>
      <c r="N7183" s="11" t="s">
        <v>52</v>
      </c>
      <c r="O7183" s="68" t="str">
        <f t="shared" si="266"/>
        <v>245112. Vigilancia de la Salud AmbientalVigilancia de la Salud Ambiental20266_TEUSAQUILLO2_ABRIL_2026</v>
      </c>
      <c r="P7183" s="129">
        <f t="shared" si="264"/>
        <v>76380</v>
      </c>
      <c r="S7183" s="164">
        <v>7</v>
      </c>
      <c r="T7183" s="165">
        <v>534660</v>
      </c>
    </row>
    <row r="7184" spans="2:20" ht="48" hidden="1">
      <c r="B7184" s="123">
        <v>2452</v>
      </c>
      <c r="C7184" s="125" t="s">
        <v>54</v>
      </c>
      <c r="D7184" s="125" t="s">
        <v>55</v>
      </c>
      <c r="E7184" s="137">
        <v>2026</v>
      </c>
      <c r="F7184" s="68" t="str">
        <f t="shared" si="265"/>
        <v>245212. Vigilancia de la Salud AmbientalVigilancia de la Salud Ambiental2026</v>
      </c>
      <c r="G7184" s="134" t="s">
        <v>696</v>
      </c>
      <c r="H7184" s="134" t="s">
        <v>386</v>
      </c>
      <c r="I7184" s="125" t="s">
        <v>410</v>
      </c>
      <c r="J7184" s="134" t="s">
        <v>697</v>
      </c>
      <c r="K7184" s="126" t="s">
        <v>698</v>
      </c>
      <c r="L7184" s="126" t="s">
        <v>698</v>
      </c>
      <c r="M7184" s="166" t="s">
        <v>66</v>
      </c>
      <c r="N7184" s="11" t="s">
        <v>52</v>
      </c>
      <c r="O7184" s="68" t="str">
        <f t="shared" si="266"/>
        <v>245212. Vigilancia de la Salud AmbientalVigilancia de la Salud Ambiental20265_BARRIOS_UNIDOS2_ABRIL_2026</v>
      </c>
      <c r="P7184" s="129">
        <f t="shared" si="264"/>
        <v>12969056</v>
      </c>
      <c r="S7184" s="164">
        <v>1</v>
      </c>
      <c r="T7184" s="165">
        <v>12969056</v>
      </c>
    </row>
    <row r="7185" spans="2:20" ht="48" hidden="1">
      <c r="B7185" s="123">
        <v>2454</v>
      </c>
      <c r="C7185" s="125" t="s">
        <v>54</v>
      </c>
      <c r="D7185" s="125" t="s">
        <v>55</v>
      </c>
      <c r="E7185" s="137">
        <v>2026</v>
      </c>
      <c r="F7185" s="68" t="str">
        <f t="shared" si="265"/>
        <v>245412. Vigilancia de la Salud AmbientalVigilancia de la Salud Ambiental2026</v>
      </c>
      <c r="G7185" s="134" t="s">
        <v>696</v>
      </c>
      <c r="H7185" s="134" t="s">
        <v>386</v>
      </c>
      <c r="I7185" s="125" t="s">
        <v>410</v>
      </c>
      <c r="J7185" s="134" t="s">
        <v>697</v>
      </c>
      <c r="K7185" s="126" t="s">
        <v>698</v>
      </c>
      <c r="L7185" s="126" t="s">
        <v>698</v>
      </c>
      <c r="M7185" s="166" t="s">
        <v>74</v>
      </c>
      <c r="N7185" s="11" t="s">
        <v>52</v>
      </c>
      <c r="O7185" s="68" t="str">
        <f t="shared" si="266"/>
        <v>245412. Vigilancia de la Salud AmbientalVigilancia de la Salud Ambiental20264_CHAPINERO2_ABRIL_2026</v>
      </c>
      <c r="P7185" s="129">
        <f t="shared" si="264"/>
        <v>0</v>
      </c>
      <c r="S7185" s="164">
        <v>0</v>
      </c>
      <c r="T7185" s="165">
        <v>0</v>
      </c>
    </row>
    <row r="7186" spans="2:20" ht="48" hidden="1">
      <c r="B7186" s="123">
        <v>2454</v>
      </c>
      <c r="C7186" s="125" t="s">
        <v>54</v>
      </c>
      <c r="D7186" s="125" t="s">
        <v>55</v>
      </c>
      <c r="E7186" s="137">
        <v>2026</v>
      </c>
      <c r="F7186" s="68" t="str">
        <f t="shared" si="265"/>
        <v>245412. Vigilancia de la Salud AmbientalVigilancia de la Salud Ambiental2026</v>
      </c>
      <c r="G7186" s="134" t="s">
        <v>696</v>
      </c>
      <c r="H7186" s="134" t="s">
        <v>386</v>
      </c>
      <c r="I7186" s="125" t="s">
        <v>410</v>
      </c>
      <c r="J7186" s="134" t="s">
        <v>697</v>
      </c>
      <c r="K7186" s="126" t="s">
        <v>698</v>
      </c>
      <c r="L7186" s="126" t="s">
        <v>698</v>
      </c>
      <c r="M7186" s="166" t="s">
        <v>56</v>
      </c>
      <c r="N7186" s="11" t="s">
        <v>52</v>
      </c>
      <c r="O7186" s="68" t="str">
        <f t="shared" si="266"/>
        <v>245412. Vigilancia de la Salud AmbientalVigilancia de la Salud Ambiental20261_USAQUEN2_ABRIL_2026</v>
      </c>
      <c r="P7186" s="129">
        <f t="shared" si="264"/>
        <v>0</v>
      </c>
      <c r="S7186" s="164">
        <v>0</v>
      </c>
      <c r="T7186" s="165">
        <v>0</v>
      </c>
    </row>
    <row r="7187" spans="2:20" ht="48" hidden="1">
      <c r="B7187" s="123">
        <v>2454</v>
      </c>
      <c r="C7187" s="125" t="s">
        <v>54</v>
      </c>
      <c r="D7187" s="125" t="s">
        <v>55</v>
      </c>
      <c r="E7187" s="137">
        <v>2026</v>
      </c>
      <c r="F7187" s="68" t="str">
        <f t="shared" si="265"/>
        <v>245412. Vigilancia de la Salud AmbientalVigilancia de la Salud Ambiental2026</v>
      </c>
      <c r="G7187" s="134" t="s">
        <v>696</v>
      </c>
      <c r="H7187" s="134" t="s">
        <v>386</v>
      </c>
      <c r="I7187" s="125" t="s">
        <v>410</v>
      </c>
      <c r="J7187" s="134" t="s">
        <v>697</v>
      </c>
      <c r="K7187" s="126" t="s">
        <v>698</v>
      </c>
      <c r="L7187" s="126" t="s">
        <v>698</v>
      </c>
      <c r="M7187" s="166" t="s">
        <v>63</v>
      </c>
      <c r="N7187" s="11" t="s">
        <v>52</v>
      </c>
      <c r="O7187" s="68" t="str">
        <f t="shared" si="266"/>
        <v>245412. Vigilancia de la Salud AmbientalVigilancia de la Salud Ambiental20262_ENGATIVA2_ABRIL_2026</v>
      </c>
      <c r="P7187" s="129">
        <f t="shared" si="264"/>
        <v>0</v>
      </c>
      <c r="S7187" s="164">
        <v>0</v>
      </c>
      <c r="T7187" s="165">
        <v>0</v>
      </c>
    </row>
    <row r="7188" spans="2:20" ht="48" hidden="1">
      <c r="B7188" s="123">
        <v>2454</v>
      </c>
      <c r="C7188" s="125" t="s">
        <v>54</v>
      </c>
      <c r="D7188" s="125" t="s">
        <v>55</v>
      </c>
      <c r="E7188" s="137">
        <v>2026</v>
      </c>
      <c r="F7188" s="68" t="str">
        <f t="shared" si="265"/>
        <v>245412. Vigilancia de la Salud AmbientalVigilancia de la Salud Ambiental2026</v>
      </c>
      <c r="G7188" s="134" t="s">
        <v>696</v>
      </c>
      <c r="H7188" s="134" t="s">
        <v>386</v>
      </c>
      <c r="I7188" s="125" t="s">
        <v>410</v>
      </c>
      <c r="J7188" s="134" t="s">
        <v>697</v>
      </c>
      <c r="K7188" s="126" t="s">
        <v>698</v>
      </c>
      <c r="L7188" s="126" t="s">
        <v>698</v>
      </c>
      <c r="M7188" s="166" t="s">
        <v>77</v>
      </c>
      <c r="N7188" s="11" t="s">
        <v>52</v>
      </c>
      <c r="O7188" s="68" t="str">
        <f t="shared" si="266"/>
        <v>245412. Vigilancia de la Salud AmbientalVigilancia de la Salud Ambiental20263_SUBA2_ABRIL_2026</v>
      </c>
      <c r="P7188" s="129">
        <f t="shared" si="264"/>
        <v>0</v>
      </c>
      <c r="S7188" s="164">
        <v>0</v>
      </c>
      <c r="T7188" s="165">
        <v>0</v>
      </c>
    </row>
    <row r="7189" spans="2:20" ht="48" hidden="1">
      <c r="B7189" s="123">
        <v>2454</v>
      </c>
      <c r="C7189" s="125" t="s">
        <v>54</v>
      </c>
      <c r="D7189" s="125" t="s">
        <v>55</v>
      </c>
      <c r="E7189" s="137">
        <v>2026</v>
      </c>
      <c r="F7189" s="68" t="str">
        <f t="shared" si="265"/>
        <v>245412. Vigilancia de la Salud AmbientalVigilancia de la Salud Ambiental2026</v>
      </c>
      <c r="G7189" s="134" t="s">
        <v>696</v>
      </c>
      <c r="H7189" s="134" t="s">
        <v>386</v>
      </c>
      <c r="I7189" s="125" t="s">
        <v>410</v>
      </c>
      <c r="J7189" s="134" t="s">
        <v>697</v>
      </c>
      <c r="K7189" s="126" t="s">
        <v>698</v>
      </c>
      <c r="L7189" s="126" t="s">
        <v>698</v>
      </c>
      <c r="M7189" s="166" t="s">
        <v>66</v>
      </c>
      <c r="N7189" s="11" t="s">
        <v>52</v>
      </c>
      <c r="O7189" s="68" t="str">
        <f t="shared" si="266"/>
        <v>245412. Vigilancia de la Salud AmbientalVigilancia de la Salud Ambiental20265_BARRIOS_UNIDOS2_ABRIL_2026</v>
      </c>
      <c r="P7189" s="129">
        <f t="shared" si="264"/>
        <v>0</v>
      </c>
      <c r="S7189" s="164">
        <v>0</v>
      </c>
      <c r="T7189" s="165">
        <v>0</v>
      </c>
    </row>
    <row r="7190" spans="2:20" ht="48" hidden="1">
      <c r="B7190" s="123">
        <v>2454</v>
      </c>
      <c r="C7190" s="125" t="s">
        <v>54</v>
      </c>
      <c r="D7190" s="125" t="s">
        <v>55</v>
      </c>
      <c r="E7190" s="137">
        <v>2026</v>
      </c>
      <c r="F7190" s="68" t="str">
        <f t="shared" si="265"/>
        <v>245412. Vigilancia de la Salud AmbientalVigilancia de la Salud Ambiental2026</v>
      </c>
      <c r="G7190" s="134" t="s">
        <v>696</v>
      </c>
      <c r="H7190" s="134" t="s">
        <v>386</v>
      </c>
      <c r="I7190" s="125" t="s">
        <v>410</v>
      </c>
      <c r="J7190" s="134" t="s">
        <v>697</v>
      </c>
      <c r="K7190" s="126" t="s">
        <v>698</v>
      </c>
      <c r="L7190" s="126" t="s">
        <v>698</v>
      </c>
      <c r="M7190" s="166" t="s">
        <v>107</v>
      </c>
      <c r="N7190" s="11" t="s">
        <v>52</v>
      </c>
      <c r="O7190" s="68" t="str">
        <f t="shared" si="266"/>
        <v>245412. Vigilancia de la Salud AmbientalVigilancia de la Salud Ambiental20266_TEUSAQUILLO2_ABRIL_2026</v>
      </c>
      <c r="P7190" s="129">
        <f t="shared" si="264"/>
        <v>0</v>
      </c>
      <c r="S7190" s="164">
        <v>0</v>
      </c>
      <c r="T7190" s="165">
        <v>0</v>
      </c>
    </row>
    <row r="7191" spans="2:20" ht="48" hidden="1">
      <c r="B7191" s="123">
        <v>2457</v>
      </c>
      <c r="C7191" s="125" t="s">
        <v>54</v>
      </c>
      <c r="D7191" s="125" t="s">
        <v>55</v>
      </c>
      <c r="E7191" s="137">
        <v>2026</v>
      </c>
      <c r="F7191" s="68" t="str">
        <f t="shared" si="265"/>
        <v>245712. Vigilancia de la Salud AmbientalVigilancia de la Salud Ambiental2026</v>
      </c>
      <c r="G7191" s="134" t="s">
        <v>707</v>
      </c>
      <c r="H7191" s="134" t="s">
        <v>703</v>
      </c>
      <c r="I7191" s="125" t="s">
        <v>410</v>
      </c>
      <c r="J7191" s="134" t="s">
        <v>711</v>
      </c>
      <c r="K7191" s="126" t="s">
        <v>698</v>
      </c>
      <c r="L7191" s="126" t="s">
        <v>698</v>
      </c>
      <c r="M7191" s="166" t="s">
        <v>77</v>
      </c>
      <c r="N7191" s="11" t="s">
        <v>52</v>
      </c>
      <c r="O7191" s="68" t="str">
        <f t="shared" si="266"/>
        <v>245712. Vigilancia de la Salud AmbientalVigilancia de la Salud Ambiental20263_SUBA2_ABRIL_2026</v>
      </c>
      <c r="P7191" s="129">
        <f t="shared" si="264"/>
        <v>0</v>
      </c>
      <c r="S7191" s="164">
        <v>0</v>
      </c>
      <c r="T7191" s="165">
        <v>0</v>
      </c>
    </row>
    <row r="7192" spans="2:20" ht="48" hidden="1">
      <c r="B7192" s="123">
        <v>2458</v>
      </c>
      <c r="C7192" s="125" t="s">
        <v>54</v>
      </c>
      <c r="D7192" s="125" t="s">
        <v>55</v>
      </c>
      <c r="E7192" s="137">
        <v>2026</v>
      </c>
      <c r="F7192" s="68" t="str">
        <f t="shared" si="265"/>
        <v>245812. Vigilancia de la Salud AmbientalVigilancia de la Salud Ambiental2026</v>
      </c>
      <c r="G7192" s="134" t="s">
        <v>696</v>
      </c>
      <c r="H7192" s="134" t="s">
        <v>703</v>
      </c>
      <c r="I7192" s="125" t="s">
        <v>410</v>
      </c>
      <c r="J7192" s="134" t="s">
        <v>697</v>
      </c>
      <c r="K7192" s="126" t="s">
        <v>698</v>
      </c>
      <c r="L7192" s="126" t="s">
        <v>698</v>
      </c>
      <c r="M7192" s="166" t="s">
        <v>74</v>
      </c>
      <c r="N7192" s="11" t="s">
        <v>52</v>
      </c>
      <c r="O7192" s="68" t="str">
        <f t="shared" si="266"/>
        <v>245812. Vigilancia de la Salud AmbientalVigilancia de la Salud Ambiental20264_CHAPINERO2_ABRIL_2026</v>
      </c>
      <c r="P7192" s="129">
        <f t="shared" si="264"/>
        <v>122208</v>
      </c>
      <c r="S7192" s="164">
        <v>2</v>
      </c>
      <c r="T7192" s="165">
        <v>244416</v>
      </c>
    </row>
    <row r="7193" spans="2:20" ht="48" hidden="1">
      <c r="B7193" s="123">
        <v>2458</v>
      </c>
      <c r="C7193" s="125" t="s">
        <v>54</v>
      </c>
      <c r="D7193" s="125" t="s">
        <v>55</v>
      </c>
      <c r="E7193" s="137">
        <v>2026</v>
      </c>
      <c r="F7193" s="68" t="str">
        <f t="shared" si="265"/>
        <v>245812. Vigilancia de la Salud AmbientalVigilancia de la Salud Ambiental2026</v>
      </c>
      <c r="G7193" s="134" t="s">
        <v>696</v>
      </c>
      <c r="H7193" s="134" t="s">
        <v>703</v>
      </c>
      <c r="I7193" s="125" t="s">
        <v>410</v>
      </c>
      <c r="J7193" s="134" t="s">
        <v>697</v>
      </c>
      <c r="K7193" s="126" t="s">
        <v>698</v>
      </c>
      <c r="L7193" s="126" t="s">
        <v>698</v>
      </c>
      <c r="M7193" s="166" t="s">
        <v>56</v>
      </c>
      <c r="N7193" s="11" t="s">
        <v>52</v>
      </c>
      <c r="O7193" s="68" t="str">
        <f t="shared" si="266"/>
        <v>245812. Vigilancia de la Salud AmbientalVigilancia de la Salud Ambiental20261_USAQUEN2_ABRIL_2026</v>
      </c>
      <c r="P7193" s="129">
        <f t="shared" si="264"/>
        <v>122208</v>
      </c>
      <c r="S7193" s="164">
        <v>6</v>
      </c>
      <c r="T7193" s="165">
        <v>733248</v>
      </c>
    </row>
    <row r="7194" spans="2:20" ht="48" hidden="1">
      <c r="B7194" s="123">
        <v>2458</v>
      </c>
      <c r="C7194" s="125" t="s">
        <v>54</v>
      </c>
      <c r="D7194" s="125" t="s">
        <v>55</v>
      </c>
      <c r="E7194" s="137">
        <v>2026</v>
      </c>
      <c r="F7194" s="68" t="str">
        <f t="shared" si="265"/>
        <v>245812. Vigilancia de la Salud AmbientalVigilancia de la Salud Ambiental2026</v>
      </c>
      <c r="G7194" s="134" t="s">
        <v>696</v>
      </c>
      <c r="H7194" s="134" t="s">
        <v>703</v>
      </c>
      <c r="I7194" s="125" t="s">
        <v>410</v>
      </c>
      <c r="J7194" s="134" t="s">
        <v>697</v>
      </c>
      <c r="K7194" s="126" t="s">
        <v>698</v>
      </c>
      <c r="L7194" s="126" t="s">
        <v>698</v>
      </c>
      <c r="M7194" s="166" t="s">
        <v>63</v>
      </c>
      <c r="N7194" s="11" t="s">
        <v>52</v>
      </c>
      <c r="O7194" s="68" t="str">
        <f t="shared" si="266"/>
        <v>245812. Vigilancia de la Salud AmbientalVigilancia de la Salud Ambiental20262_ENGATIVA2_ABRIL_2026</v>
      </c>
      <c r="P7194" s="129">
        <f t="shared" si="264"/>
        <v>122208</v>
      </c>
      <c r="S7194" s="164">
        <v>9</v>
      </c>
      <c r="T7194" s="165">
        <v>1099872</v>
      </c>
    </row>
    <row r="7195" spans="2:20" ht="48" hidden="1">
      <c r="B7195" s="123">
        <v>2458</v>
      </c>
      <c r="C7195" s="125" t="s">
        <v>54</v>
      </c>
      <c r="D7195" s="125" t="s">
        <v>55</v>
      </c>
      <c r="E7195" s="137">
        <v>2026</v>
      </c>
      <c r="F7195" s="68" t="str">
        <f t="shared" si="265"/>
        <v>245812. Vigilancia de la Salud AmbientalVigilancia de la Salud Ambiental2026</v>
      </c>
      <c r="G7195" s="134" t="s">
        <v>696</v>
      </c>
      <c r="H7195" s="134" t="s">
        <v>703</v>
      </c>
      <c r="I7195" s="125" t="s">
        <v>410</v>
      </c>
      <c r="J7195" s="134" t="s">
        <v>697</v>
      </c>
      <c r="K7195" s="126" t="s">
        <v>698</v>
      </c>
      <c r="L7195" s="126" t="s">
        <v>698</v>
      </c>
      <c r="M7195" s="166" t="s">
        <v>77</v>
      </c>
      <c r="N7195" s="11" t="s">
        <v>52</v>
      </c>
      <c r="O7195" s="68" t="str">
        <f t="shared" si="266"/>
        <v>245812. Vigilancia de la Salud AmbientalVigilancia de la Salud Ambiental20263_SUBA2_ABRIL_2026</v>
      </c>
      <c r="P7195" s="129">
        <f t="shared" si="264"/>
        <v>122208</v>
      </c>
      <c r="S7195" s="164">
        <v>15</v>
      </c>
      <c r="T7195" s="165">
        <v>1833120</v>
      </c>
    </row>
    <row r="7196" spans="2:20" ht="48" hidden="1">
      <c r="B7196" s="123">
        <v>2458</v>
      </c>
      <c r="C7196" s="125" t="s">
        <v>54</v>
      </c>
      <c r="D7196" s="125" t="s">
        <v>55</v>
      </c>
      <c r="E7196" s="137">
        <v>2026</v>
      </c>
      <c r="F7196" s="68" t="str">
        <f t="shared" si="265"/>
        <v>245812. Vigilancia de la Salud AmbientalVigilancia de la Salud Ambiental2026</v>
      </c>
      <c r="G7196" s="134" t="s">
        <v>696</v>
      </c>
      <c r="H7196" s="134" t="s">
        <v>703</v>
      </c>
      <c r="I7196" s="125" t="s">
        <v>410</v>
      </c>
      <c r="J7196" s="134" t="s">
        <v>697</v>
      </c>
      <c r="K7196" s="126" t="s">
        <v>698</v>
      </c>
      <c r="L7196" s="126" t="s">
        <v>698</v>
      </c>
      <c r="M7196" s="166" t="s">
        <v>66</v>
      </c>
      <c r="N7196" s="11" t="s">
        <v>52</v>
      </c>
      <c r="O7196" s="68" t="str">
        <f t="shared" si="266"/>
        <v>245812. Vigilancia de la Salud AmbientalVigilancia de la Salud Ambiental20265_BARRIOS_UNIDOS2_ABRIL_2026</v>
      </c>
      <c r="P7196" s="129">
        <f t="shared" si="264"/>
        <v>0</v>
      </c>
      <c r="S7196" s="164">
        <v>0</v>
      </c>
      <c r="T7196" s="165">
        <v>0</v>
      </c>
    </row>
    <row r="7197" spans="2:20" ht="48" hidden="1">
      <c r="B7197" s="123">
        <v>2458</v>
      </c>
      <c r="C7197" s="125" t="s">
        <v>54</v>
      </c>
      <c r="D7197" s="125" t="s">
        <v>55</v>
      </c>
      <c r="E7197" s="137">
        <v>2026</v>
      </c>
      <c r="F7197" s="68" t="str">
        <f t="shared" si="265"/>
        <v>245812. Vigilancia de la Salud AmbientalVigilancia de la Salud Ambiental2026</v>
      </c>
      <c r="G7197" s="134" t="s">
        <v>696</v>
      </c>
      <c r="H7197" s="134" t="s">
        <v>703</v>
      </c>
      <c r="I7197" s="125" t="s">
        <v>410</v>
      </c>
      <c r="J7197" s="134" t="s">
        <v>697</v>
      </c>
      <c r="K7197" s="126" t="s">
        <v>698</v>
      </c>
      <c r="L7197" s="126" t="s">
        <v>698</v>
      </c>
      <c r="M7197" s="166" t="s">
        <v>107</v>
      </c>
      <c r="N7197" s="11" t="s">
        <v>52</v>
      </c>
      <c r="O7197" s="68" t="str">
        <f t="shared" si="266"/>
        <v>245812. Vigilancia de la Salud AmbientalVigilancia de la Salud Ambiental20266_TEUSAQUILLO2_ABRIL_2026</v>
      </c>
      <c r="P7197" s="129">
        <f t="shared" si="264"/>
        <v>122208</v>
      </c>
      <c r="S7197" s="164">
        <v>6</v>
      </c>
      <c r="T7197" s="165">
        <v>733248</v>
      </c>
    </row>
    <row r="7198" spans="2:20" ht="48" hidden="1">
      <c r="B7198" s="123">
        <v>2459</v>
      </c>
      <c r="C7198" s="125" t="s">
        <v>54</v>
      </c>
      <c r="D7198" s="125" t="s">
        <v>55</v>
      </c>
      <c r="E7198" s="137">
        <v>2026</v>
      </c>
      <c r="F7198" s="68" t="str">
        <f t="shared" si="265"/>
        <v>245912. Vigilancia de la Salud AmbientalVigilancia de la Salud Ambiental2026</v>
      </c>
      <c r="G7198" s="134" t="s">
        <v>696</v>
      </c>
      <c r="H7198" s="134" t="s">
        <v>703</v>
      </c>
      <c r="I7198" s="125" t="s">
        <v>410</v>
      </c>
      <c r="J7198" s="134" t="s">
        <v>697</v>
      </c>
      <c r="K7198" s="126" t="s">
        <v>698</v>
      </c>
      <c r="L7198" s="126" t="s">
        <v>698</v>
      </c>
      <c r="M7198" s="166" t="s">
        <v>74</v>
      </c>
      <c r="N7198" s="11" t="s">
        <v>52</v>
      </c>
      <c r="O7198" s="68" t="str">
        <f t="shared" si="266"/>
        <v>245912. Vigilancia de la Salud AmbientalVigilancia de la Salud Ambiental20264_CHAPINERO2_ABRIL_2026</v>
      </c>
      <c r="P7198" s="129">
        <f t="shared" ref="P7198:P7261" si="267">IFERROR(T7198/S7198,0)</f>
        <v>122208</v>
      </c>
      <c r="S7198" s="164">
        <v>2</v>
      </c>
      <c r="T7198" s="165">
        <v>244416</v>
      </c>
    </row>
    <row r="7199" spans="2:20" ht="48" hidden="1">
      <c r="B7199" s="123">
        <v>2459</v>
      </c>
      <c r="C7199" s="125" t="s">
        <v>54</v>
      </c>
      <c r="D7199" s="125" t="s">
        <v>55</v>
      </c>
      <c r="E7199" s="137">
        <v>2026</v>
      </c>
      <c r="F7199" s="68" t="str">
        <f t="shared" si="265"/>
        <v>245912. Vigilancia de la Salud AmbientalVigilancia de la Salud Ambiental2026</v>
      </c>
      <c r="G7199" s="134" t="s">
        <v>696</v>
      </c>
      <c r="H7199" s="134" t="s">
        <v>703</v>
      </c>
      <c r="I7199" s="125" t="s">
        <v>410</v>
      </c>
      <c r="J7199" s="134" t="s">
        <v>697</v>
      </c>
      <c r="K7199" s="126" t="s">
        <v>698</v>
      </c>
      <c r="L7199" s="126" t="s">
        <v>698</v>
      </c>
      <c r="M7199" s="166" t="s">
        <v>56</v>
      </c>
      <c r="N7199" s="11" t="s">
        <v>52</v>
      </c>
      <c r="O7199" s="68" t="str">
        <f t="shared" si="266"/>
        <v>245912. Vigilancia de la Salud AmbientalVigilancia de la Salud Ambiental20261_USAQUEN2_ABRIL_2026</v>
      </c>
      <c r="P7199" s="129">
        <f t="shared" si="267"/>
        <v>122208</v>
      </c>
      <c r="S7199" s="164">
        <v>7</v>
      </c>
      <c r="T7199" s="165">
        <v>855456</v>
      </c>
    </row>
    <row r="7200" spans="2:20" ht="48" hidden="1">
      <c r="B7200" s="123">
        <v>2459</v>
      </c>
      <c r="C7200" s="125" t="s">
        <v>54</v>
      </c>
      <c r="D7200" s="125" t="s">
        <v>55</v>
      </c>
      <c r="E7200" s="137">
        <v>2026</v>
      </c>
      <c r="F7200" s="68" t="str">
        <f t="shared" si="265"/>
        <v>245912. Vigilancia de la Salud AmbientalVigilancia de la Salud Ambiental2026</v>
      </c>
      <c r="G7200" s="134" t="s">
        <v>696</v>
      </c>
      <c r="H7200" s="134" t="s">
        <v>703</v>
      </c>
      <c r="I7200" s="125" t="s">
        <v>410</v>
      </c>
      <c r="J7200" s="134" t="s">
        <v>697</v>
      </c>
      <c r="K7200" s="126" t="s">
        <v>698</v>
      </c>
      <c r="L7200" s="126" t="s">
        <v>698</v>
      </c>
      <c r="M7200" s="166" t="s">
        <v>63</v>
      </c>
      <c r="N7200" s="11" t="s">
        <v>52</v>
      </c>
      <c r="O7200" s="68" t="str">
        <f t="shared" si="266"/>
        <v>245912. Vigilancia de la Salud AmbientalVigilancia de la Salud Ambiental20262_ENGATIVA2_ABRIL_2026</v>
      </c>
      <c r="P7200" s="129">
        <f t="shared" si="267"/>
        <v>122208</v>
      </c>
      <c r="S7200" s="164">
        <v>6</v>
      </c>
      <c r="T7200" s="165">
        <v>733248</v>
      </c>
    </row>
    <row r="7201" spans="2:20" ht="48" hidden="1">
      <c r="B7201" s="123">
        <v>2459</v>
      </c>
      <c r="C7201" s="125" t="s">
        <v>54</v>
      </c>
      <c r="D7201" s="125" t="s">
        <v>55</v>
      </c>
      <c r="E7201" s="137">
        <v>2026</v>
      </c>
      <c r="F7201" s="68" t="str">
        <f t="shared" si="265"/>
        <v>245912. Vigilancia de la Salud AmbientalVigilancia de la Salud Ambiental2026</v>
      </c>
      <c r="G7201" s="134" t="s">
        <v>696</v>
      </c>
      <c r="H7201" s="134" t="s">
        <v>703</v>
      </c>
      <c r="I7201" s="125" t="s">
        <v>410</v>
      </c>
      <c r="J7201" s="134" t="s">
        <v>697</v>
      </c>
      <c r="K7201" s="126" t="s">
        <v>698</v>
      </c>
      <c r="L7201" s="126" t="s">
        <v>698</v>
      </c>
      <c r="M7201" s="166" t="s">
        <v>77</v>
      </c>
      <c r="N7201" s="11" t="s">
        <v>52</v>
      </c>
      <c r="O7201" s="68" t="str">
        <f t="shared" si="266"/>
        <v>245912. Vigilancia de la Salud AmbientalVigilancia de la Salud Ambiental20263_SUBA2_ABRIL_2026</v>
      </c>
      <c r="P7201" s="129">
        <f t="shared" si="267"/>
        <v>122208</v>
      </c>
      <c r="S7201" s="164">
        <v>17</v>
      </c>
      <c r="T7201" s="165">
        <v>2077536</v>
      </c>
    </row>
    <row r="7202" spans="2:20" ht="48" hidden="1">
      <c r="B7202" s="123">
        <v>2459</v>
      </c>
      <c r="C7202" s="125" t="s">
        <v>54</v>
      </c>
      <c r="D7202" s="125" t="s">
        <v>55</v>
      </c>
      <c r="E7202" s="137">
        <v>2026</v>
      </c>
      <c r="F7202" s="68" t="str">
        <f t="shared" si="265"/>
        <v>245912. Vigilancia de la Salud AmbientalVigilancia de la Salud Ambiental2026</v>
      </c>
      <c r="G7202" s="134" t="s">
        <v>696</v>
      </c>
      <c r="H7202" s="134" t="s">
        <v>703</v>
      </c>
      <c r="I7202" s="125" t="s">
        <v>410</v>
      </c>
      <c r="J7202" s="134" t="s">
        <v>697</v>
      </c>
      <c r="K7202" s="126" t="s">
        <v>698</v>
      </c>
      <c r="L7202" s="126" t="s">
        <v>698</v>
      </c>
      <c r="M7202" s="166" t="s">
        <v>66</v>
      </c>
      <c r="N7202" s="11" t="s">
        <v>52</v>
      </c>
      <c r="O7202" s="68" t="str">
        <f t="shared" si="266"/>
        <v>245912. Vigilancia de la Salud AmbientalVigilancia de la Salud Ambiental20265_BARRIOS_UNIDOS2_ABRIL_2026</v>
      </c>
      <c r="P7202" s="129">
        <f t="shared" si="267"/>
        <v>122208</v>
      </c>
      <c r="S7202" s="164">
        <v>5</v>
      </c>
      <c r="T7202" s="165">
        <v>611040</v>
      </c>
    </row>
    <row r="7203" spans="2:20" ht="48" hidden="1">
      <c r="B7203" s="123">
        <v>2459</v>
      </c>
      <c r="C7203" s="125" t="s">
        <v>54</v>
      </c>
      <c r="D7203" s="125" t="s">
        <v>55</v>
      </c>
      <c r="E7203" s="137">
        <v>2026</v>
      </c>
      <c r="F7203" s="68" t="str">
        <f t="shared" si="265"/>
        <v>245912. Vigilancia de la Salud AmbientalVigilancia de la Salud Ambiental2026</v>
      </c>
      <c r="G7203" s="134" t="s">
        <v>696</v>
      </c>
      <c r="H7203" s="134" t="s">
        <v>703</v>
      </c>
      <c r="I7203" s="125" t="s">
        <v>410</v>
      </c>
      <c r="J7203" s="134" t="s">
        <v>697</v>
      </c>
      <c r="K7203" s="126" t="s">
        <v>698</v>
      </c>
      <c r="L7203" s="126" t="s">
        <v>698</v>
      </c>
      <c r="M7203" s="166" t="s">
        <v>107</v>
      </c>
      <c r="N7203" s="11" t="s">
        <v>52</v>
      </c>
      <c r="O7203" s="68" t="str">
        <f t="shared" si="266"/>
        <v>245912. Vigilancia de la Salud AmbientalVigilancia de la Salud Ambiental20266_TEUSAQUILLO2_ABRIL_2026</v>
      </c>
      <c r="P7203" s="129">
        <f t="shared" si="267"/>
        <v>0</v>
      </c>
      <c r="S7203" s="164">
        <v>0</v>
      </c>
      <c r="T7203" s="165">
        <v>0</v>
      </c>
    </row>
    <row r="7204" spans="2:20" ht="48" hidden="1">
      <c r="B7204" s="123">
        <v>2460</v>
      </c>
      <c r="C7204" s="125" t="s">
        <v>54</v>
      </c>
      <c r="D7204" s="125" t="s">
        <v>55</v>
      </c>
      <c r="E7204" s="137">
        <v>2026</v>
      </c>
      <c r="F7204" s="68" t="str">
        <f t="shared" si="265"/>
        <v>246012. Vigilancia de la Salud AmbientalVigilancia de la Salud Ambiental2026</v>
      </c>
      <c r="G7204" s="134" t="s">
        <v>696</v>
      </c>
      <c r="H7204" s="134" t="s">
        <v>703</v>
      </c>
      <c r="I7204" s="125" t="s">
        <v>410</v>
      </c>
      <c r="J7204" s="134" t="s">
        <v>697</v>
      </c>
      <c r="K7204" s="126" t="s">
        <v>698</v>
      </c>
      <c r="L7204" s="126" t="s">
        <v>698</v>
      </c>
      <c r="M7204" s="166" t="s">
        <v>74</v>
      </c>
      <c r="N7204" s="11" t="s">
        <v>52</v>
      </c>
      <c r="O7204" s="68" t="str">
        <f t="shared" si="266"/>
        <v>246012. Vigilancia de la Salud AmbientalVigilancia de la Salud Ambiental20264_CHAPINERO2_ABRIL_2026</v>
      </c>
      <c r="P7204" s="129">
        <f t="shared" si="267"/>
        <v>183312</v>
      </c>
      <c r="S7204" s="164">
        <v>1</v>
      </c>
      <c r="T7204" s="165">
        <v>183312</v>
      </c>
    </row>
    <row r="7205" spans="2:20" ht="48" hidden="1">
      <c r="B7205" s="123">
        <v>2460</v>
      </c>
      <c r="C7205" s="125" t="s">
        <v>54</v>
      </c>
      <c r="D7205" s="125" t="s">
        <v>55</v>
      </c>
      <c r="E7205" s="137">
        <v>2026</v>
      </c>
      <c r="F7205" s="68" t="str">
        <f t="shared" si="265"/>
        <v>246012. Vigilancia de la Salud AmbientalVigilancia de la Salud Ambiental2026</v>
      </c>
      <c r="G7205" s="134" t="s">
        <v>696</v>
      </c>
      <c r="H7205" s="134" t="s">
        <v>703</v>
      </c>
      <c r="I7205" s="125" t="s">
        <v>410</v>
      </c>
      <c r="J7205" s="134" t="s">
        <v>697</v>
      </c>
      <c r="K7205" s="126" t="s">
        <v>698</v>
      </c>
      <c r="L7205" s="126" t="s">
        <v>698</v>
      </c>
      <c r="M7205" s="166" t="s">
        <v>56</v>
      </c>
      <c r="N7205" s="11" t="s">
        <v>52</v>
      </c>
      <c r="O7205" s="68" t="str">
        <f t="shared" si="266"/>
        <v>246012. Vigilancia de la Salud AmbientalVigilancia de la Salud Ambiental20261_USAQUEN2_ABRIL_2026</v>
      </c>
      <c r="P7205" s="129">
        <f t="shared" si="267"/>
        <v>183312</v>
      </c>
      <c r="S7205" s="164">
        <v>3</v>
      </c>
      <c r="T7205" s="165">
        <v>549936</v>
      </c>
    </row>
    <row r="7206" spans="2:20" ht="48" hidden="1">
      <c r="B7206" s="123">
        <v>2460</v>
      </c>
      <c r="C7206" s="125" t="s">
        <v>54</v>
      </c>
      <c r="D7206" s="125" t="s">
        <v>55</v>
      </c>
      <c r="E7206" s="137">
        <v>2026</v>
      </c>
      <c r="F7206" s="68" t="str">
        <f t="shared" si="265"/>
        <v>246012. Vigilancia de la Salud AmbientalVigilancia de la Salud Ambiental2026</v>
      </c>
      <c r="G7206" s="134" t="s">
        <v>696</v>
      </c>
      <c r="H7206" s="134" t="s">
        <v>703</v>
      </c>
      <c r="I7206" s="125" t="s">
        <v>410</v>
      </c>
      <c r="J7206" s="134" t="s">
        <v>697</v>
      </c>
      <c r="K7206" s="126" t="s">
        <v>698</v>
      </c>
      <c r="L7206" s="126" t="s">
        <v>698</v>
      </c>
      <c r="M7206" s="166" t="s">
        <v>63</v>
      </c>
      <c r="N7206" s="11" t="s">
        <v>52</v>
      </c>
      <c r="O7206" s="68" t="str">
        <f t="shared" si="266"/>
        <v>246012. Vigilancia de la Salud AmbientalVigilancia de la Salud Ambiental20262_ENGATIVA2_ABRIL_2026</v>
      </c>
      <c r="P7206" s="129">
        <f t="shared" si="267"/>
        <v>183312</v>
      </c>
      <c r="S7206" s="164">
        <v>4</v>
      </c>
      <c r="T7206" s="165">
        <v>733248</v>
      </c>
    </row>
    <row r="7207" spans="2:20" ht="48" hidden="1">
      <c r="B7207" s="123">
        <v>2460</v>
      </c>
      <c r="C7207" s="125" t="s">
        <v>54</v>
      </c>
      <c r="D7207" s="125" t="s">
        <v>55</v>
      </c>
      <c r="E7207" s="137">
        <v>2026</v>
      </c>
      <c r="F7207" s="68" t="str">
        <f t="shared" si="265"/>
        <v>246012. Vigilancia de la Salud AmbientalVigilancia de la Salud Ambiental2026</v>
      </c>
      <c r="G7207" s="134" t="s">
        <v>696</v>
      </c>
      <c r="H7207" s="134" t="s">
        <v>703</v>
      </c>
      <c r="I7207" s="125" t="s">
        <v>410</v>
      </c>
      <c r="J7207" s="134" t="s">
        <v>697</v>
      </c>
      <c r="K7207" s="126" t="s">
        <v>698</v>
      </c>
      <c r="L7207" s="126" t="s">
        <v>698</v>
      </c>
      <c r="M7207" s="166" t="s">
        <v>77</v>
      </c>
      <c r="N7207" s="11" t="s">
        <v>52</v>
      </c>
      <c r="O7207" s="68" t="str">
        <f t="shared" si="266"/>
        <v>246012. Vigilancia de la Salud AmbientalVigilancia de la Salud Ambiental20263_SUBA2_ABRIL_2026</v>
      </c>
      <c r="P7207" s="129">
        <f t="shared" si="267"/>
        <v>183312</v>
      </c>
      <c r="S7207" s="164">
        <v>1</v>
      </c>
      <c r="T7207" s="165">
        <v>183312</v>
      </c>
    </row>
    <row r="7208" spans="2:20" ht="48" hidden="1">
      <c r="B7208" s="123">
        <v>2460</v>
      </c>
      <c r="C7208" s="125" t="s">
        <v>54</v>
      </c>
      <c r="D7208" s="125" t="s">
        <v>55</v>
      </c>
      <c r="E7208" s="137">
        <v>2026</v>
      </c>
      <c r="F7208" s="68" t="str">
        <f t="shared" si="265"/>
        <v>246012. Vigilancia de la Salud AmbientalVigilancia de la Salud Ambiental2026</v>
      </c>
      <c r="G7208" s="134" t="s">
        <v>696</v>
      </c>
      <c r="H7208" s="134" t="s">
        <v>703</v>
      </c>
      <c r="I7208" s="125" t="s">
        <v>410</v>
      </c>
      <c r="J7208" s="134" t="s">
        <v>697</v>
      </c>
      <c r="K7208" s="126" t="s">
        <v>698</v>
      </c>
      <c r="L7208" s="126" t="s">
        <v>698</v>
      </c>
      <c r="M7208" s="166" t="s">
        <v>66</v>
      </c>
      <c r="N7208" s="11" t="s">
        <v>52</v>
      </c>
      <c r="O7208" s="68" t="str">
        <f t="shared" si="266"/>
        <v>246012. Vigilancia de la Salud AmbientalVigilancia de la Salud Ambiental20265_BARRIOS_UNIDOS2_ABRIL_2026</v>
      </c>
      <c r="P7208" s="129">
        <f t="shared" si="267"/>
        <v>183312</v>
      </c>
      <c r="S7208" s="164">
        <v>1</v>
      </c>
      <c r="T7208" s="165">
        <v>183312</v>
      </c>
    </row>
    <row r="7209" spans="2:20" ht="48" hidden="1">
      <c r="B7209" s="123">
        <v>2460</v>
      </c>
      <c r="C7209" s="125" t="s">
        <v>54</v>
      </c>
      <c r="D7209" s="125" t="s">
        <v>55</v>
      </c>
      <c r="E7209" s="137">
        <v>2026</v>
      </c>
      <c r="F7209" s="68" t="str">
        <f t="shared" si="265"/>
        <v>246012. Vigilancia de la Salud AmbientalVigilancia de la Salud Ambiental2026</v>
      </c>
      <c r="G7209" s="134" t="s">
        <v>696</v>
      </c>
      <c r="H7209" s="134" t="s">
        <v>703</v>
      </c>
      <c r="I7209" s="125" t="s">
        <v>410</v>
      </c>
      <c r="J7209" s="134" t="s">
        <v>697</v>
      </c>
      <c r="K7209" s="126" t="s">
        <v>698</v>
      </c>
      <c r="L7209" s="126" t="s">
        <v>698</v>
      </c>
      <c r="M7209" s="166" t="s">
        <v>107</v>
      </c>
      <c r="N7209" s="11" t="s">
        <v>52</v>
      </c>
      <c r="O7209" s="68" t="str">
        <f t="shared" si="266"/>
        <v>246012. Vigilancia de la Salud AmbientalVigilancia de la Salud Ambiental20266_TEUSAQUILLO2_ABRIL_2026</v>
      </c>
      <c r="P7209" s="129">
        <f t="shared" si="267"/>
        <v>0</v>
      </c>
      <c r="S7209" s="164">
        <v>0</v>
      </c>
      <c r="T7209" s="165">
        <v>0</v>
      </c>
    </row>
    <row r="7210" spans="2:20" ht="48" hidden="1">
      <c r="B7210" s="123">
        <v>2470</v>
      </c>
      <c r="C7210" s="125" t="s">
        <v>54</v>
      </c>
      <c r="D7210" s="125" t="s">
        <v>55</v>
      </c>
      <c r="E7210" s="137">
        <v>2026</v>
      </c>
      <c r="F7210" s="68" t="str">
        <f t="shared" si="265"/>
        <v>247012. Vigilancia de la Salud AmbientalVigilancia de la Salud Ambiental2026</v>
      </c>
      <c r="G7210" s="134" t="s">
        <v>696</v>
      </c>
      <c r="H7210" s="134" t="s">
        <v>699</v>
      </c>
      <c r="I7210" s="125" t="s">
        <v>410</v>
      </c>
      <c r="J7210" s="134" t="s">
        <v>697</v>
      </c>
      <c r="K7210" s="126" t="s">
        <v>698</v>
      </c>
      <c r="L7210" s="126" t="s">
        <v>698</v>
      </c>
      <c r="M7210" s="166" t="s">
        <v>63</v>
      </c>
      <c r="N7210" s="11" t="s">
        <v>52</v>
      </c>
      <c r="O7210" s="68" t="str">
        <f t="shared" si="266"/>
        <v>247012. Vigilancia de la Salud AmbientalVigilancia de la Salud Ambiental20262_ENGATIVA2_ABRIL_2026</v>
      </c>
      <c r="P7210" s="129">
        <f t="shared" si="267"/>
        <v>0</v>
      </c>
      <c r="S7210" s="164">
        <v>0</v>
      </c>
      <c r="T7210" s="165">
        <v>0</v>
      </c>
    </row>
    <row r="7211" spans="2:20" ht="48" hidden="1">
      <c r="B7211" s="123">
        <v>2476</v>
      </c>
      <c r="C7211" s="125" t="s">
        <v>54</v>
      </c>
      <c r="D7211" s="125" t="s">
        <v>55</v>
      </c>
      <c r="E7211" s="137">
        <v>2026</v>
      </c>
      <c r="F7211" s="68" t="str">
        <f t="shared" ref="F7211:F7274" si="268">B7211&amp;C7211&amp;D7211&amp;E7211</f>
        <v>247612. Vigilancia de la Salud AmbientalVigilancia de la Salud Ambiental2026</v>
      </c>
      <c r="G7211" s="134" t="s">
        <v>715</v>
      </c>
      <c r="H7211" s="134" t="s">
        <v>705</v>
      </c>
      <c r="I7211" s="125" t="s">
        <v>410</v>
      </c>
      <c r="J7211" s="134" t="s">
        <v>716</v>
      </c>
      <c r="K7211" s="126" t="s">
        <v>698</v>
      </c>
      <c r="L7211" s="126" t="s">
        <v>698</v>
      </c>
      <c r="M7211" s="166" t="s">
        <v>74</v>
      </c>
      <c r="N7211" s="11" t="s">
        <v>52</v>
      </c>
      <c r="O7211" s="68" t="str">
        <f t="shared" si="266"/>
        <v>247612. Vigilancia de la Salud AmbientalVigilancia de la Salud Ambiental20264_CHAPINERO2_ABRIL_2026</v>
      </c>
      <c r="P7211" s="129">
        <f t="shared" si="267"/>
        <v>356976</v>
      </c>
      <c r="S7211" s="164">
        <v>1</v>
      </c>
      <c r="T7211" s="165">
        <v>356976</v>
      </c>
    </row>
    <row r="7212" spans="2:20" ht="48" hidden="1">
      <c r="B7212" s="123">
        <v>2491</v>
      </c>
      <c r="C7212" s="125" t="s">
        <v>54</v>
      </c>
      <c r="D7212" s="125" t="s">
        <v>55</v>
      </c>
      <c r="E7212" s="137">
        <v>2026</v>
      </c>
      <c r="F7212" s="68" t="str">
        <f t="shared" si="268"/>
        <v>249112. Vigilancia de la Salud AmbientalVigilancia de la Salud Ambiental2026</v>
      </c>
      <c r="G7212" s="134" t="s">
        <v>707</v>
      </c>
      <c r="H7212" s="134" t="s">
        <v>703</v>
      </c>
      <c r="I7212" s="125" t="s">
        <v>410</v>
      </c>
      <c r="J7212" s="134" t="s">
        <v>711</v>
      </c>
      <c r="K7212" s="126" t="s">
        <v>698</v>
      </c>
      <c r="L7212" s="126" t="s">
        <v>698</v>
      </c>
      <c r="M7212" s="166" t="s">
        <v>107</v>
      </c>
      <c r="N7212" s="11" t="s">
        <v>52</v>
      </c>
      <c r="O7212" s="68" t="str">
        <f t="shared" si="266"/>
        <v>249112. Vigilancia de la Salud AmbientalVigilancia de la Salud Ambiental20266_TEUSAQUILLO2_ABRIL_2026</v>
      </c>
      <c r="P7212" s="129">
        <f t="shared" si="267"/>
        <v>0</v>
      </c>
      <c r="S7212" s="164">
        <v>0</v>
      </c>
      <c r="T7212" s="165">
        <v>0</v>
      </c>
    </row>
    <row r="7213" spans="2:20" ht="48" hidden="1">
      <c r="B7213" s="123">
        <v>2494</v>
      </c>
      <c r="C7213" s="125" t="s">
        <v>54</v>
      </c>
      <c r="D7213" s="125" t="s">
        <v>55</v>
      </c>
      <c r="E7213" s="137">
        <v>2026</v>
      </c>
      <c r="F7213" s="68" t="str">
        <f t="shared" si="268"/>
        <v>249412. Vigilancia de la Salud AmbientalVigilancia de la Salud Ambiental2026</v>
      </c>
      <c r="G7213" s="134" t="s">
        <v>715</v>
      </c>
      <c r="H7213" s="134" t="s">
        <v>717</v>
      </c>
      <c r="I7213" s="125" t="s">
        <v>410</v>
      </c>
      <c r="J7213" s="134" t="s">
        <v>716</v>
      </c>
      <c r="K7213" s="126" t="s">
        <v>698</v>
      </c>
      <c r="L7213" s="126" t="s">
        <v>698</v>
      </c>
      <c r="M7213" s="166" t="s">
        <v>66</v>
      </c>
      <c r="N7213" s="11" t="s">
        <v>52</v>
      </c>
      <c r="O7213" s="68" t="str">
        <f t="shared" si="266"/>
        <v>249412. Vigilancia de la Salud AmbientalVigilancia de la Salud Ambiental20265_BARRIOS_UNIDOS2_ABRIL_2026</v>
      </c>
      <c r="P7213" s="129">
        <f t="shared" si="267"/>
        <v>2983376</v>
      </c>
      <c r="S7213" s="164">
        <v>3</v>
      </c>
      <c r="T7213" s="165">
        <v>8950128</v>
      </c>
    </row>
    <row r="7214" spans="2:20" ht="48" hidden="1">
      <c r="B7214" s="123">
        <v>2495</v>
      </c>
      <c r="C7214" s="125" t="s">
        <v>54</v>
      </c>
      <c r="D7214" s="125" t="s">
        <v>55</v>
      </c>
      <c r="E7214" s="137">
        <v>2026</v>
      </c>
      <c r="F7214" s="68" t="str">
        <f t="shared" si="268"/>
        <v>249512. Vigilancia de la Salud AmbientalVigilancia de la Salud Ambiental2026</v>
      </c>
      <c r="G7214" s="134" t="s">
        <v>715</v>
      </c>
      <c r="H7214" s="134" t="s">
        <v>717</v>
      </c>
      <c r="I7214" s="125" t="s">
        <v>410</v>
      </c>
      <c r="J7214" s="134" t="s">
        <v>716</v>
      </c>
      <c r="K7214" s="126" t="s">
        <v>698</v>
      </c>
      <c r="L7214" s="126" t="s">
        <v>698</v>
      </c>
      <c r="M7214" s="166" t="s">
        <v>56</v>
      </c>
      <c r="N7214" s="11" t="s">
        <v>52</v>
      </c>
      <c r="O7214" s="68" t="str">
        <f t="shared" si="266"/>
        <v>249512. Vigilancia de la Salud AmbientalVigilancia de la Salud Ambiental20261_USAQUEN2_ABRIL_2026</v>
      </c>
      <c r="P7214" s="129">
        <f t="shared" si="267"/>
        <v>2983376</v>
      </c>
      <c r="S7214" s="164">
        <v>13</v>
      </c>
      <c r="T7214" s="165">
        <v>38783888</v>
      </c>
    </row>
    <row r="7215" spans="2:20" ht="48" hidden="1">
      <c r="B7215" s="123">
        <v>2496</v>
      </c>
      <c r="C7215" s="125" t="s">
        <v>54</v>
      </c>
      <c r="D7215" s="125" t="s">
        <v>55</v>
      </c>
      <c r="E7215" s="137">
        <v>2026</v>
      </c>
      <c r="F7215" s="68" t="str">
        <f t="shared" si="268"/>
        <v>249612. Vigilancia de la Salud AmbientalVigilancia de la Salud Ambiental2026</v>
      </c>
      <c r="G7215" s="134" t="s">
        <v>715</v>
      </c>
      <c r="H7215" s="134" t="s">
        <v>717</v>
      </c>
      <c r="I7215" s="125" t="s">
        <v>410</v>
      </c>
      <c r="J7215" s="134" t="s">
        <v>716</v>
      </c>
      <c r="K7215" s="126" t="s">
        <v>698</v>
      </c>
      <c r="L7215" s="126" t="s">
        <v>698</v>
      </c>
      <c r="M7215" s="166" t="s">
        <v>77</v>
      </c>
      <c r="N7215" s="11" t="s">
        <v>52</v>
      </c>
      <c r="O7215" s="68" t="str">
        <f t="shared" si="266"/>
        <v>249612. Vigilancia de la Salud AmbientalVigilancia de la Salud Ambiental20263_SUBA2_ABRIL_2026</v>
      </c>
      <c r="P7215" s="129">
        <f t="shared" si="267"/>
        <v>8210448</v>
      </c>
      <c r="S7215" s="164">
        <v>13</v>
      </c>
      <c r="T7215" s="165">
        <v>106735824</v>
      </c>
    </row>
    <row r="7216" spans="2:20" ht="48" hidden="1">
      <c r="B7216" s="123">
        <v>2497</v>
      </c>
      <c r="C7216" s="125" t="s">
        <v>54</v>
      </c>
      <c r="D7216" s="125" t="s">
        <v>55</v>
      </c>
      <c r="E7216" s="137">
        <v>2026</v>
      </c>
      <c r="F7216" s="68" t="str">
        <f t="shared" si="268"/>
        <v>249712. Vigilancia de la Salud AmbientalVigilancia de la Salud Ambiental2026</v>
      </c>
      <c r="G7216" s="134" t="s">
        <v>715</v>
      </c>
      <c r="H7216" s="134" t="s">
        <v>717</v>
      </c>
      <c r="I7216" s="125" t="s">
        <v>410</v>
      </c>
      <c r="J7216" s="134" t="s">
        <v>716</v>
      </c>
      <c r="K7216" s="126" t="s">
        <v>698</v>
      </c>
      <c r="L7216" s="126" t="s">
        <v>698</v>
      </c>
      <c r="M7216" s="166" t="s">
        <v>74</v>
      </c>
      <c r="N7216" s="11" t="s">
        <v>52</v>
      </c>
      <c r="O7216" s="68" t="str">
        <f t="shared" si="266"/>
        <v>249712. Vigilancia de la Salud AmbientalVigilancia de la Salud Ambiental20264_CHAPINERO2_ABRIL_2026</v>
      </c>
      <c r="P7216" s="129">
        <f t="shared" si="267"/>
        <v>9098064</v>
      </c>
      <c r="S7216" s="164">
        <v>1</v>
      </c>
      <c r="T7216" s="165">
        <v>9098064</v>
      </c>
    </row>
    <row r="7217" spans="2:20" ht="48" hidden="1">
      <c r="B7217" s="123">
        <v>2498</v>
      </c>
      <c r="C7217" s="125" t="s">
        <v>54</v>
      </c>
      <c r="D7217" s="125" t="s">
        <v>55</v>
      </c>
      <c r="E7217" s="137">
        <v>2026</v>
      </c>
      <c r="F7217" s="68" t="str">
        <f t="shared" si="268"/>
        <v>249812. Vigilancia de la Salud AmbientalVigilancia de la Salud Ambiental2026</v>
      </c>
      <c r="G7217" s="134" t="s">
        <v>715</v>
      </c>
      <c r="H7217" s="134" t="s">
        <v>717</v>
      </c>
      <c r="I7217" s="125" t="s">
        <v>410</v>
      </c>
      <c r="J7217" s="134" t="s">
        <v>716</v>
      </c>
      <c r="K7217" s="126" t="s">
        <v>698</v>
      </c>
      <c r="L7217" s="126" t="s">
        <v>698</v>
      </c>
      <c r="M7217" s="166" t="s">
        <v>56</v>
      </c>
      <c r="N7217" s="11" t="s">
        <v>52</v>
      </c>
      <c r="O7217" s="68" t="str">
        <f t="shared" si="266"/>
        <v>249812. Vigilancia de la Salud AmbientalVigilancia de la Salud Ambiental20261_USAQUEN2_ABRIL_2026</v>
      </c>
      <c r="P7217" s="129">
        <f t="shared" si="267"/>
        <v>4413424</v>
      </c>
      <c r="S7217" s="164">
        <v>3</v>
      </c>
      <c r="T7217" s="165">
        <v>13240272</v>
      </c>
    </row>
    <row r="7218" spans="2:20" ht="48" hidden="1">
      <c r="B7218" s="123">
        <v>2499</v>
      </c>
      <c r="C7218" s="125" t="s">
        <v>54</v>
      </c>
      <c r="D7218" s="125" t="s">
        <v>55</v>
      </c>
      <c r="E7218" s="137">
        <v>2026</v>
      </c>
      <c r="F7218" s="68" t="str">
        <f t="shared" si="268"/>
        <v>249912. Vigilancia de la Salud AmbientalVigilancia de la Salud Ambiental2026</v>
      </c>
      <c r="G7218" s="134" t="s">
        <v>715</v>
      </c>
      <c r="H7218" s="134" t="s">
        <v>717</v>
      </c>
      <c r="I7218" s="125" t="s">
        <v>410</v>
      </c>
      <c r="J7218" s="134" t="s">
        <v>716</v>
      </c>
      <c r="K7218" s="126" t="s">
        <v>698</v>
      </c>
      <c r="L7218" s="126" t="s">
        <v>698</v>
      </c>
      <c r="M7218" s="166" t="s">
        <v>63</v>
      </c>
      <c r="N7218" s="11" t="s">
        <v>52</v>
      </c>
      <c r="O7218" s="68" t="str">
        <f t="shared" si="266"/>
        <v>249912. Vigilancia de la Salud AmbientalVigilancia de la Salud Ambiental20262_ENGATIVA2_ABRIL_2026</v>
      </c>
      <c r="P7218" s="129">
        <f t="shared" si="267"/>
        <v>79540256</v>
      </c>
      <c r="S7218" s="164">
        <v>1</v>
      </c>
      <c r="T7218" s="165">
        <v>79540256</v>
      </c>
    </row>
    <row r="7219" spans="2:20" ht="48" hidden="1">
      <c r="B7219" s="123">
        <v>2509</v>
      </c>
      <c r="C7219" s="125" t="s">
        <v>54</v>
      </c>
      <c r="D7219" s="125" t="s">
        <v>55</v>
      </c>
      <c r="E7219" s="137">
        <v>2026</v>
      </c>
      <c r="F7219" s="68" t="str">
        <f t="shared" si="268"/>
        <v>250912. Vigilancia de la Salud AmbientalVigilancia de la Salud Ambiental2026</v>
      </c>
      <c r="G7219" s="134" t="s">
        <v>715</v>
      </c>
      <c r="H7219" s="134" t="s">
        <v>717</v>
      </c>
      <c r="I7219" s="125" t="s">
        <v>410</v>
      </c>
      <c r="J7219" s="134" t="s">
        <v>716</v>
      </c>
      <c r="K7219" s="126" t="s">
        <v>698</v>
      </c>
      <c r="L7219" s="126" t="s">
        <v>698</v>
      </c>
      <c r="M7219" s="166" t="s">
        <v>74</v>
      </c>
      <c r="N7219" s="11" t="s">
        <v>52</v>
      </c>
      <c r="O7219" s="68" t="str">
        <f t="shared" si="266"/>
        <v>250912. Vigilancia de la Salud AmbientalVigilancia de la Salud Ambiental20264_CHAPINERO2_ABRIL_2026</v>
      </c>
      <c r="P7219" s="129">
        <f t="shared" si="267"/>
        <v>4679280</v>
      </c>
      <c r="S7219" s="164">
        <v>1</v>
      </c>
      <c r="T7219" s="165">
        <v>4679280</v>
      </c>
    </row>
    <row r="7220" spans="2:20" ht="48" hidden="1">
      <c r="B7220" s="123">
        <v>2523</v>
      </c>
      <c r="C7220" s="125" t="s">
        <v>54</v>
      </c>
      <c r="D7220" s="125" t="s">
        <v>55</v>
      </c>
      <c r="E7220" s="137">
        <v>2026</v>
      </c>
      <c r="F7220" s="68" t="str">
        <f t="shared" si="268"/>
        <v>252312. Vigilancia de la Salud AmbientalVigilancia de la Salud Ambiental2026</v>
      </c>
      <c r="G7220" s="134" t="s">
        <v>707</v>
      </c>
      <c r="H7220" s="134" t="s">
        <v>703</v>
      </c>
      <c r="I7220" s="125" t="s">
        <v>410</v>
      </c>
      <c r="J7220" s="134" t="s">
        <v>711</v>
      </c>
      <c r="K7220" s="126" t="s">
        <v>698</v>
      </c>
      <c r="L7220" s="126" t="s">
        <v>698</v>
      </c>
      <c r="M7220" s="166" t="s">
        <v>77</v>
      </c>
      <c r="N7220" s="11" t="s">
        <v>52</v>
      </c>
      <c r="O7220" s="68" t="str">
        <f t="shared" si="266"/>
        <v>252312. Vigilancia de la Salud AmbientalVigilancia de la Salud Ambiental20263_SUBA2_ABRIL_2026</v>
      </c>
      <c r="P7220" s="129">
        <f t="shared" si="267"/>
        <v>0</v>
      </c>
      <c r="S7220" s="164">
        <v>0</v>
      </c>
      <c r="T7220" s="165">
        <v>0</v>
      </c>
    </row>
    <row r="7221" spans="2:20" ht="48" hidden="1">
      <c r="B7221" s="123">
        <v>2524</v>
      </c>
      <c r="C7221" s="125" t="s">
        <v>54</v>
      </c>
      <c r="D7221" s="125" t="s">
        <v>55</v>
      </c>
      <c r="E7221" s="137">
        <v>2026</v>
      </c>
      <c r="F7221" s="68" t="str">
        <f t="shared" si="268"/>
        <v>252412. Vigilancia de la Salud AmbientalVigilancia de la Salud Ambiental2026</v>
      </c>
      <c r="G7221" s="134" t="s">
        <v>707</v>
      </c>
      <c r="H7221" s="134" t="s">
        <v>703</v>
      </c>
      <c r="I7221" s="125" t="s">
        <v>410</v>
      </c>
      <c r="J7221" s="134" t="s">
        <v>711</v>
      </c>
      <c r="K7221" s="126" t="s">
        <v>698</v>
      </c>
      <c r="L7221" s="126" t="s">
        <v>698</v>
      </c>
      <c r="M7221" s="166" t="s">
        <v>77</v>
      </c>
      <c r="N7221" s="11" t="s">
        <v>52</v>
      </c>
      <c r="O7221" s="68" t="str">
        <f t="shared" si="266"/>
        <v>252412. Vigilancia de la Salud AmbientalVigilancia de la Salud Ambiental20263_SUBA2_ABRIL_2026</v>
      </c>
      <c r="P7221" s="129">
        <f t="shared" si="267"/>
        <v>0</v>
      </c>
      <c r="S7221" s="164">
        <v>0</v>
      </c>
      <c r="T7221" s="165">
        <v>0</v>
      </c>
    </row>
    <row r="7222" spans="2:20" ht="48" hidden="1">
      <c r="B7222" s="123">
        <v>2527</v>
      </c>
      <c r="C7222" s="125" t="s">
        <v>54</v>
      </c>
      <c r="D7222" s="125" t="s">
        <v>55</v>
      </c>
      <c r="E7222" s="137">
        <v>2026</v>
      </c>
      <c r="F7222" s="68" t="str">
        <f t="shared" si="268"/>
        <v>252712. Vigilancia de la Salud AmbientalVigilancia de la Salud Ambiental2026</v>
      </c>
      <c r="G7222" s="134" t="s">
        <v>707</v>
      </c>
      <c r="H7222" s="134" t="s">
        <v>703</v>
      </c>
      <c r="I7222" s="125" t="s">
        <v>410</v>
      </c>
      <c r="J7222" s="134" t="s">
        <v>711</v>
      </c>
      <c r="K7222" s="126" t="s">
        <v>698</v>
      </c>
      <c r="L7222" s="126" t="s">
        <v>698</v>
      </c>
      <c r="M7222" s="166" t="s">
        <v>77</v>
      </c>
      <c r="N7222" s="11" t="s">
        <v>52</v>
      </c>
      <c r="O7222" s="68" t="str">
        <f t="shared" si="266"/>
        <v>252712. Vigilancia de la Salud AmbientalVigilancia de la Salud Ambiental20263_SUBA2_ABRIL_2026</v>
      </c>
      <c r="P7222" s="129">
        <f t="shared" si="267"/>
        <v>0</v>
      </c>
      <c r="S7222" s="164">
        <v>0</v>
      </c>
      <c r="T7222" s="165">
        <v>0</v>
      </c>
    </row>
    <row r="7223" spans="2:20" ht="48" hidden="1">
      <c r="B7223" s="123">
        <v>2528</v>
      </c>
      <c r="C7223" s="125" t="s">
        <v>54</v>
      </c>
      <c r="D7223" s="125" t="s">
        <v>55</v>
      </c>
      <c r="E7223" s="137">
        <v>2026</v>
      </c>
      <c r="F7223" s="68" t="str">
        <f t="shared" si="268"/>
        <v>252812. Vigilancia de la Salud AmbientalVigilancia de la Salud Ambiental2026</v>
      </c>
      <c r="G7223" s="134" t="s">
        <v>707</v>
      </c>
      <c r="H7223" s="134" t="s">
        <v>703</v>
      </c>
      <c r="I7223" s="125" t="s">
        <v>410</v>
      </c>
      <c r="J7223" s="134" t="s">
        <v>711</v>
      </c>
      <c r="K7223" s="126" t="s">
        <v>698</v>
      </c>
      <c r="L7223" s="126" t="s">
        <v>698</v>
      </c>
      <c r="M7223" s="166" t="s">
        <v>77</v>
      </c>
      <c r="N7223" s="11" t="s">
        <v>52</v>
      </c>
      <c r="O7223" s="68" t="str">
        <f t="shared" si="266"/>
        <v>252812. Vigilancia de la Salud AmbientalVigilancia de la Salud Ambiental20263_SUBA2_ABRIL_2026</v>
      </c>
      <c r="P7223" s="129">
        <f t="shared" si="267"/>
        <v>0</v>
      </c>
      <c r="S7223" s="164">
        <v>0</v>
      </c>
      <c r="T7223" s="165">
        <v>0</v>
      </c>
    </row>
    <row r="7224" spans="2:20" ht="48" hidden="1">
      <c r="B7224" s="123">
        <v>2531</v>
      </c>
      <c r="C7224" s="125" t="s">
        <v>54</v>
      </c>
      <c r="D7224" s="125" t="s">
        <v>55</v>
      </c>
      <c r="E7224" s="137">
        <v>2026</v>
      </c>
      <c r="F7224" s="68" t="str">
        <f t="shared" si="268"/>
        <v>253112. Vigilancia de la Salud AmbientalVigilancia de la Salud Ambiental2026</v>
      </c>
      <c r="G7224" s="134" t="s">
        <v>707</v>
      </c>
      <c r="H7224" s="134" t="s">
        <v>703</v>
      </c>
      <c r="I7224" s="125" t="s">
        <v>410</v>
      </c>
      <c r="J7224" s="134" t="s">
        <v>711</v>
      </c>
      <c r="K7224" s="126" t="s">
        <v>698</v>
      </c>
      <c r="L7224" s="126" t="s">
        <v>698</v>
      </c>
      <c r="M7224" s="166" t="s">
        <v>77</v>
      </c>
      <c r="N7224" s="11" t="s">
        <v>52</v>
      </c>
      <c r="O7224" s="68" t="str">
        <f t="shared" si="266"/>
        <v>253112. Vigilancia de la Salud AmbientalVigilancia de la Salud Ambiental20263_SUBA2_ABRIL_2026</v>
      </c>
      <c r="P7224" s="129">
        <f t="shared" si="267"/>
        <v>60801696</v>
      </c>
      <c r="S7224" s="164">
        <v>1</v>
      </c>
      <c r="T7224" s="165">
        <v>60801696</v>
      </c>
    </row>
    <row r="7225" spans="2:20" ht="48" hidden="1">
      <c r="B7225" s="123">
        <v>2532</v>
      </c>
      <c r="C7225" s="125" t="s">
        <v>54</v>
      </c>
      <c r="D7225" s="125" t="s">
        <v>55</v>
      </c>
      <c r="E7225" s="137">
        <v>2026</v>
      </c>
      <c r="F7225" s="68" t="str">
        <f t="shared" si="268"/>
        <v>253212. Vigilancia de la Salud AmbientalVigilancia de la Salud Ambiental2026</v>
      </c>
      <c r="G7225" s="134" t="s">
        <v>707</v>
      </c>
      <c r="H7225" s="134" t="s">
        <v>703</v>
      </c>
      <c r="I7225" s="125" t="s">
        <v>410</v>
      </c>
      <c r="J7225" s="134" t="s">
        <v>711</v>
      </c>
      <c r="K7225" s="126" t="s">
        <v>698</v>
      </c>
      <c r="L7225" s="126" t="s">
        <v>698</v>
      </c>
      <c r="M7225" s="166" t="s">
        <v>77</v>
      </c>
      <c r="N7225" s="11" t="s">
        <v>52</v>
      </c>
      <c r="O7225" s="68" t="str">
        <f t="shared" si="266"/>
        <v>253212. Vigilancia de la Salud AmbientalVigilancia de la Salud Ambiental20263_SUBA2_ABRIL_2026</v>
      </c>
      <c r="P7225" s="129">
        <f t="shared" si="267"/>
        <v>0</v>
      </c>
      <c r="S7225" s="164">
        <v>0</v>
      </c>
      <c r="T7225" s="165">
        <v>0</v>
      </c>
    </row>
    <row r="7226" spans="2:20" hidden="1">
      <c r="F7226" s="68" t="str">
        <f t="shared" si="268"/>
        <v/>
      </c>
      <c r="M7226" s="31"/>
      <c r="O7226" s="68" t="str">
        <f t="shared" si="266"/>
        <v/>
      </c>
      <c r="P7226" s="129">
        <f t="shared" si="267"/>
        <v>0</v>
      </c>
    </row>
    <row r="7227" spans="2:20" hidden="1">
      <c r="F7227" s="68" t="str">
        <f t="shared" si="268"/>
        <v/>
      </c>
      <c r="M7227" s="31"/>
      <c r="O7227" s="68" t="str">
        <f t="shared" si="266"/>
        <v/>
      </c>
      <c r="P7227" s="129">
        <f t="shared" si="267"/>
        <v>0</v>
      </c>
    </row>
    <row r="7228" spans="2:20" hidden="1">
      <c r="F7228" s="68" t="str">
        <f t="shared" si="268"/>
        <v/>
      </c>
      <c r="M7228" s="31"/>
      <c r="O7228" s="68" t="str">
        <f t="shared" ref="O7228:O7291" si="269">+F7228&amp;M7228&amp;N7228</f>
        <v/>
      </c>
      <c r="P7228" s="129">
        <f t="shared" si="267"/>
        <v>0</v>
      </c>
    </row>
    <row r="7229" spans="2:20" hidden="1">
      <c r="F7229" s="68" t="str">
        <f t="shared" si="268"/>
        <v/>
      </c>
      <c r="M7229" s="31"/>
      <c r="O7229" s="68" t="str">
        <f t="shared" si="269"/>
        <v/>
      </c>
      <c r="P7229" s="129">
        <f t="shared" si="267"/>
        <v>0</v>
      </c>
    </row>
    <row r="7230" spans="2:20" hidden="1">
      <c r="F7230" s="68" t="str">
        <f t="shared" si="268"/>
        <v/>
      </c>
      <c r="M7230" s="31"/>
      <c r="O7230" s="68" t="str">
        <f t="shared" si="269"/>
        <v/>
      </c>
      <c r="P7230" s="129">
        <f t="shared" si="267"/>
        <v>0</v>
      </c>
    </row>
    <row r="7231" spans="2:20" hidden="1">
      <c r="F7231" s="68" t="str">
        <f t="shared" si="268"/>
        <v/>
      </c>
      <c r="M7231" s="31"/>
      <c r="O7231" s="68" t="str">
        <f t="shared" si="269"/>
        <v/>
      </c>
      <c r="P7231" s="129">
        <f t="shared" si="267"/>
        <v>0</v>
      </c>
    </row>
    <row r="7232" spans="2:20" hidden="1">
      <c r="F7232" s="68" t="str">
        <f t="shared" si="268"/>
        <v/>
      </c>
      <c r="M7232" s="31"/>
      <c r="O7232" s="68" t="str">
        <f t="shared" si="269"/>
        <v/>
      </c>
      <c r="P7232" s="129">
        <f t="shared" si="267"/>
        <v>0</v>
      </c>
    </row>
    <row r="7233" spans="6:16" hidden="1">
      <c r="F7233" s="68" t="str">
        <f t="shared" si="268"/>
        <v/>
      </c>
      <c r="M7233" s="31"/>
      <c r="O7233" s="68" t="str">
        <f t="shared" si="269"/>
        <v/>
      </c>
      <c r="P7233" s="129">
        <f t="shared" si="267"/>
        <v>0</v>
      </c>
    </row>
    <row r="7234" spans="6:16" hidden="1">
      <c r="F7234" s="68" t="str">
        <f t="shared" si="268"/>
        <v/>
      </c>
      <c r="M7234" s="31"/>
      <c r="O7234" s="68" t="str">
        <f t="shared" si="269"/>
        <v/>
      </c>
      <c r="P7234" s="129">
        <f t="shared" si="267"/>
        <v>0</v>
      </c>
    </row>
    <row r="7235" spans="6:16" hidden="1">
      <c r="F7235" s="68" t="str">
        <f t="shared" si="268"/>
        <v/>
      </c>
      <c r="M7235" s="31"/>
      <c r="O7235" s="68" t="str">
        <f t="shared" si="269"/>
        <v/>
      </c>
      <c r="P7235" s="129">
        <f t="shared" si="267"/>
        <v>0</v>
      </c>
    </row>
    <row r="7236" spans="6:16" hidden="1">
      <c r="F7236" s="68" t="str">
        <f t="shared" si="268"/>
        <v/>
      </c>
      <c r="M7236" s="31"/>
      <c r="O7236" s="68" t="str">
        <f t="shared" si="269"/>
        <v/>
      </c>
      <c r="P7236" s="129">
        <f t="shared" si="267"/>
        <v>0</v>
      </c>
    </row>
    <row r="7237" spans="6:16" hidden="1">
      <c r="F7237" s="68" t="str">
        <f t="shared" si="268"/>
        <v/>
      </c>
      <c r="M7237" s="31"/>
      <c r="O7237" s="68" t="str">
        <f t="shared" si="269"/>
        <v/>
      </c>
      <c r="P7237" s="129">
        <f t="shared" si="267"/>
        <v>0</v>
      </c>
    </row>
    <row r="7238" spans="6:16" hidden="1">
      <c r="F7238" s="68" t="str">
        <f t="shared" si="268"/>
        <v/>
      </c>
      <c r="M7238" s="31"/>
      <c r="O7238" s="68" t="str">
        <f t="shared" si="269"/>
        <v/>
      </c>
      <c r="P7238" s="129">
        <f t="shared" si="267"/>
        <v>0</v>
      </c>
    </row>
    <row r="7239" spans="6:16" hidden="1">
      <c r="F7239" s="68" t="str">
        <f t="shared" si="268"/>
        <v/>
      </c>
      <c r="M7239" s="31"/>
      <c r="O7239" s="68" t="str">
        <f t="shared" si="269"/>
        <v/>
      </c>
      <c r="P7239" s="129">
        <f t="shared" si="267"/>
        <v>0</v>
      </c>
    </row>
    <row r="7240" spans="6:16" hidden="1">
      <c r="F7240" s="68" t="str">
        <f t="shared" si="268"/>
        <v/>
      </c>
      <c r="M7240" s="31"/>
      <c r="O7240" s="68" t="str">
        <f t="shared" si="269"/>
        <v/>
      </c>
      <c r="P7240" s="129">
        <f t="shared" si="267"/>
        <v>0</v>
      </c>
    </row>
    <row r="7241" spans="6:16" hidden="1">
      <c r="F7241" s="68" t="str">
        <f t="shared" si="268"/>
        <v/>
      </c>
      <c r="M7241" s="31"/>
      <c r="O7241" s="68" t="str">
        <f t="shared" si="269"/>
        <v/>
      </c>
      <c r="P7241" s="129">
        <f t="shared" si="267"/>
        <v>0</v>
      </c>
    </row>
    <row r="7242" spans="6:16" hidden="1">
      <c r="F7242" s="68" t="str">
        <f t="shared" si="268"/>
        <v/>
      </c>
      <c r="M7242" s="31"/>
      <c r="O7242" s="68" t="str">
        <f t="shared" si="269"/>
        <v/>
      </c>
      <c r="P7242" s="129">
        <f t="shared" si="267"/>
        <v>0</v>
      </c>
    </row>
    <row r="7243" spans="6:16" hidden="1">
      <c r="F7243" s="68" t="str">
        <f t="shared" si="268"/>
        <v/>
      </c>
      <c r="M7243" s="31"/>
      <c r="O7243" s="68" t="str">
        <f t="shared" si="269"/>
        <v/>
      </c>
      <c r="P7243" s="129">
        <f t="shared" si="267"/>
        <v>0</v>
      </c>
    </row>
    <row r="7244" spans="6:16" hidden="1">
      <c r="F7244" s="68" t="str">
        <f t="shared" si="268"/>
        <v/>
      </c>
      <c r="M7244" s="31"/>
      <c r="O7244" s="68" t="str">
        <f t="shared" si="269"/>
        <v/>
      </c>
      <c r="P7244" s="129">
        <f t="shared" si="267"/>
        <v>0</v>
      </c>
    </row>
    <row r="7245" spans="6:16" hidden="1">
      <c r="F7245" s="68" t="str">
        <f t="shared" si="268"/>
        <v/>
      </c>
      <c r="M7245" s="31"/>
      <c r="O7245" s="68" t="str">
        <f t="shared" si="269"/>
        <v/>
      </c>
      <c r="P7245" s="129">
        <f t="shared" si="267"/>
        <v>0</v>
      </c>
    </row>
    <row r="7246" spans="6:16" hidden="1">
      <c r="F7246" s="68" t="str">
        <f t="shared" si="268"/>
        <v/>
      </c>
      <c r="M7246" s="31"/>
      <c r="O7246" s="68" t="str">
        <f t="shared" si="269"/>
        <v/>
      </c>
      <c r="P7246" s="129">
        <f t="shared" si="267"/>
        <v>0</v>
      </c>
    </row>
    <row r="7247" spans="6:16" hidden="1">
      <c r="F7247" s="68" t="str">
        <f t="shared" si="268"/>
        <v/>
      </c>
      <c r="M7247" s="31"/>
      <c r="O7247" s="68" t="str">
        <f t="shared" si="269"/>
        <v/>
      </c>
      <c r="P7247" s="129">
        <f t="shared" si="267"/>
        <v>0</v>
      </c>
    </row>
    <row r="7248" spans="6:16" hidden="1">
      <c r="F7248" s="68" t="str">
        <f t="shared" si="268"/>
        <v/>
      </c>
      <c r="M7248" s="31"/>
      <c r="O7248" s="68" t="str">
        <f t="shared" si="269"/>
        <v/>
      </c>
      <c r="P7248" s="129">
        <f t="shared" si="267"/>
        <v>0</v>
      </c>
    </row>
    <row r="7249" spans="6:16" hidden="1">
      <c r="F7249" s="68" t="str">
        <f t="shared" si="268"/>
        <v/>
      </c>
      <c r="M7249" s="31"/>
      <c r="O7249" s="68" t="str">
        <f t="shared" si="269"/>
        <v/>
      </c>
      <c r="P7249" s="129">
        <f t="shared" si="267"/>
        <v>0</v>
      </c>
    </row>
    <row r="7250" spans="6:16" hidden="1">
      <c r="F7250" s="68" t="str">
        <f t="shared" si="268"/>
        <v/>
      </c>
      <c r="M7250" s="31"/>
      <c r="O7250" s="68" t="str">
        <f t="shared" si="269"/>
        <v/>
      </c>
      <c r="P7250" s="129">
        <f t="shared" si="267"/>
        <v>0</v>
      </c>
    </row>
    <row r="7251" spans="6:16" hidden="1">
      <c r="F7251" s="68" t="str">
        <f t="shared" si="268"/>
        <v/>
      </c>
      <c r="M7251" s="31"/>
      <c r="O7251" s="68" t="str">
        <f t="shared" si="269"/>
        <v/>
      </c>
      <c r="P7251" s="129">
        <f t="shared" si="267"/>
        <v>0</v>
      </c>
    </row>
    <row r="7252" spans="6:16" hidden="1">
      <c r="F7252" s="68" t="str">
        <f t="shared" si="268"/>
        <v/>
      </c>
      <c r="M7252" s="31"/>
      <c r="O7252" s="68" t="str">
        <f t="shared" si="269"/>
        <v/>
      </c>
      <c r="P7252" s="129">
        <f t="shared" si="267"/>
        <v>0</v>
      </c>
    </row>
    <row r="7253" spans="6:16" hidden="1">
      <c r="F7253" s="68" t="str">
        <f t="shared" si="268"/>
        <v/>
      </c>
      <c r="M7253" s="31"/>
      <c r="O7253" s="68" t="str">
        <f t="shared" si="269"/>
        <v/>
      </c>
      <c r="P7253" s="129">
        <f t="shared" si="267"/>
        <v>0</v>
      </c>
    </row>
    <row r="7254" spans="6:16" hidden="1">
      <c r="F7254" s="68" t="str">
        <f t="shared" si="268"/>
        <v/>
      </c>
      <c r="M7254" s="31"/>
      <c r="O7254" s="68" t="str">
        <f t="shared" si="269"/>
        <v/>
      </c>
      <c r="P7254" s="129">
        <f t="shared" si="267"/>
        <v>0</v>
      </c>
    </row>
    <row r="7255" spans="6:16" hidden="1">
      <c r="F7255" s="68" t="str">
        <f t="shared" si="268"/>
        <v/>
      </c>
      <c r="M7255" s="31"/>
      <c r="O7255" s="68" t="str">
        <f t="shared" si="269"/>
        <v/>
      </c>
      <c r="P7255" s="129">
        <f t="shared" si="267"/>
        <v>0</v>
      </c>
    </row>
    <row r="7256" spans="6:16" hidden="1">
      <c r="F7256" s="68" t="str">
        <f t="shared" si="268"/>
        <v/>
      </c>
      <c r="M7256" s="31"/>
      <c r="O7256" s="68" t="str">
        <f t="shared" si="269"/>
        <v/>
      </c>
      <c r="P7256" s="129">
        <f t="shared" si="267"/>
        <v>0</v>
      </c>
    </row>
    <row r="7257" spans="6:16" hidden="1">
      <c r="F7257" s="68" t="str">
        <f t="shared" si="268"/>
        <v/>
      </c>
      <c r="M7257" s="31"/>
      <c r="O7257" s="68" t="str">
        <f t="shared" si="269"/>
        <v/>
      </c>
      <c r="P7257" s="129">
        <f t="shared" si="267"/>
        <v>0</v>
      </c>
    </row>
    <row r="7258" spans="6:16" hidden="1">
      <c r="F7258" s="68" t="str">
        <f t="shared" si="268"/>
        <v/>
      </c>
      <c r="M7258" s="31"/>
      <c r="O7258" s="68" t="str">
        <f t="shared" si="269"/>
        <v/>
      </c>
      <c r="P7258" s="129">
        <f t="shared" si="267"/>
        <v>0</v>
      </c>
    </row>
    <row r="7259" spans="6:16" hidden="1">
      <c r="F7259" s="68" t="str">
        <f t="shared" si="268"/>
        <v/>
      </c>
      <c r="M7259" s="31"/>
      <c r="O7259" s="68" t="str">
        <f t="shared" si="269"/>
        <v/>
      </c>
      <c r="P7259" s="129">
        <f t="shared" si="267"/>
        <v>0</v>
      </c>
    </row>
    <row r="7260" spans="6:16" hidden="1">
      <c r="F7260" s="68" t="str">
        <f t="shared" si="268"/>
        <v/>
      </c>
      <c r="M7260" s="31"/>
      <c r="O7260" s="68" t="str">
        <f t="shared" si="269"/>
        <v/>
      </c>
      <c r="P7260" s="129">
        <f t="shared" si="267"/>
        <v>0</v>
      </c>
    </row>
    <row r="7261" spans="6:16" hidden="1">
      <c r="F7261" s="68" t="str">
        <f t="shared" si="268"/>
        <v/>
      </c>
      <c r="M7261" s="31"/>
      <c r="O7261" s="68" t="str">
        <f t="shared" si="269"/>
        <v/>
      </c>
      <c r="P7261" s="129">
        <f t="shared" si="267"/>
        <v>0</v>
      </c>
    </row>
    <row r="7262" spans="6:16" hidden="1">
      <c r="F7262" s="68" t="str">
        <f t="shared" si="268"/>
        <v/>
      </c>
      <c r="M7262" s="31"/>
      <c r="O7262" s="68" t="str">
        <f t="shared" si="269"/>
        <v/>
      </c>
      <c r="P7262" s="129">
        <f t="shared" ref="P7262:P7325" si="270">IFERROR(T7262/S7262,0)</f>
        <v>0</v>
      </c>
    </row>
    <row r="7263" spans="6:16" hidden="1">
      <c r="F7263" s="68" t="str">
        <f t="shared" si="268"/>
        <v/>
      </c>
      <c r="M7263" s="31"/>
      <c r="O7263" s="68" t="str">
        <f t="shared" si="269"/>
        <v/>
      </c>
      <c r="P7263" s="129">
        <f t="shared" si="270"/>
        <v>0</v>
      </c>
    </row>
    <row r="7264" spans="6:16" hidden="1">
      <c r="F7264" s="68" t="str">
        <f t="shared" si="268"/>
        <v/>
      </c>
      <c r="M7264" s="31"/>
      <c r="O7264" s="68" t="str">
        <f t="shared" si="269"/>
        <v/>
      </c>
      <c r="P7264" s="129">
        <f t="shared" si="270"/>
        <v>0</v>
      </c>
    </row>
    <row r="7265" spans="6:16" hidden="1">
      <c r="F7265" s="68" t="str">
        <f t="shared" si="268"/>
        <v/>
      </c>
      <c r="M7265" s="31"/>
      <c r="O7265" s="68" t="str">
        <f t="shared" si="269"/>
        <v/>
      </c>
      <c r="P7265" s="129">
        <f t="shared" si="270"/>
        <v>0</v>
      </c>
    </row>
    <row r="7266" spans="6:16" hidden="1">
      <c r="F7266" s="68" t="str">
        <f t="shared" si="268"/>
        <v/>
      </c>
      <c r="M7266" s="31"/>
      <c r="O7266" s="68" t="str">
        <f t="shared" si="269"/>
        <v/>
      </c>
      <c r="P7266" s="129">
        <f t="shared" si="270"/>
        <v>0</v>
      </c>
    </row>
    <row r="7267" spans="6:16" hidden="1">
      <c r="F7267" s="68" t="str">
        <f t="shared" si="268"/>
        <v/>
      </c>
      <c r="M7267" s="31"/>
      <c r="O7267" s="68" t="str">
        <f t="shared" si="269"/>
        <v/>
      </c>
      <c r="P7267" s="129">
        <f t="shared" si="270"/>
        <v>0</v>
      </c>
    </row>
    <row r="7268" spans="6:16" hidden="1">
      <c r="F7268" s="68" t="str">
        <f t="shared" si="268"/>
        <v/>
      </c>
      <c r="M7268" s="31"/>
      <c r="O7268" s="68" t="str">
        <f t="shared" si="269"/>
        <v/>
      </c>
      <c r="P7268" s="129">
        <f t="shared" si="270"/>
        <v>0</v>
      </c>
    </row>
    <row r="7269" spans="6:16" hidden="1">
      <c r="F7269" s="68" t="str">
        <f t="shared" si="268"/>
        <v/>
      </c>
      <c r="M7269" s="31"/>
      <c r="O7269" s="68" t="str">
        <f t="shared" si="269"/>
        <v/>
      </c>
      <c r="P7269" s="129">
        <f t="shared" si="270"/>
        <v>0</v>
      </c>
    </row>
    <row r="7270" spans="6:16" hidden="1">
      <c r="F7270" s="68" t="str">
        <f t="shared" si="268"/>
        <v/>
      </c>
      <c r="M7270" s="31"/>
      <c r="O7270" s="68" t="str">
        <f t="shared" si="269"/>
        <v/>
      </c>
      <c r="P7270" s="129">
        <f t="shared" si="270"/>
        <v>0</v>
      </c>
    </row>
    <row r="7271" spans="6:16" hidden="1">
      <c r="F7271" s="68" t="str">
        <f t="shared" si="268"/>
        <v/>
      </c>
      <c r="M7271" s="31"/>
      <c r="O7271" s="68" t="str">
        <f t="shared" si="269"/>
        <v/>
      </c>
      <c r="P7271" s="129">
        <f t="shared" si="270"/>
        <v>0</v>
      </c>
    </row>
    <row r="7272" spans="6:16" hidden="1">
      <c r="F7272" s="68" t="str">
        <f t="shared" si="268"/>
        <v/>
      </c>
      <c r="M7272" s="31"/>
      <c r="O7272" s="68" t="str">
        <f t="shared" si="269"/>
        <v/>
      </c>
      <c r="P7272" s="129">
        <f t="shared" si="270"/>
        <v>0</v>
      </c>
    </row>
    <row r="7273" spans="6:16" hidden="1">
      <c r="F7273" s="68" t="str">
        <f t="shared" si="268"/>
        <v/>
      </c>
      <c r="M7273" s="31"/>
      <c r="O7273" s="68" t="str">
        <f t="shared" si="269"/>
        <v/>
      </c>
      <c r="P7273" s="129">
        <f t="shared" si="270"/>
        <v>0</v>
      </c>
    </row>
    <row r="7274" spans="6:16" hidden="1">
      <c r="F7274" s="68" t="str">
        <f t="shared" si="268"/>
        <v/>
      </c>
      <c r="M7274" s="31"/>
      <c r="O7274" s="68" t="str">
        <f t="shared" si="269"/>
        <v/>
      </c>
      <c r="P7274" s="129">
        <f t="shared" si="270"/>
        <v>0</v>
      </c>
    </row>
    <row r="7275" spans="6:16" hidden="1">
      <c r="F7275" s="68" t="str">
        <f t="shared" ref="F7275:F7338" si="271">B7275&amp;C7275&amp;D7275&amp;E7275</f>
        <v/>
      </c>
      <c r="M7275" s="31"/>
      <c r="O7275" s="68" t="str">
        <f t="shared" si="269"/>
        <v/>
      </c>
      <c r="P7275" s="129">
        <f t="shared" si="270"/>
        <v>0</v>
      </c>
    </row>
    <row r="7276" spans="6:16" hidden="1">
      <c r="F7276" s="68" t="str">
        <f t="shared" si="271"/>
        <v/>
      </c>
      <c r="M7276" s="31"/>
      <c r="O7276" s="68" t="str">
        <f t="shared" si="269"/>
        <v/>
      </c>
      <c r="P7276" s="129">
        <f t="shared" si="270"/>
        <v>0</v>
      </c>
    </row>
    <row r="7277" spans="6:16" hidden="1">
      <c r="F7277" s="68" t="str">
        <f t="shared" si="271"/>
        <v/>
      </c>
      <c r="M7277" s="31"/>
      <c r="O7277" s="68" t="str">
        <f t="shared" si="269"/>
        <v/>
      </c>
      <c r="P7277" s="129">
        <f t="shared" si="270"/>
        <v>0</v>
      </c>
    </row>
    <row r="7278" spans="6:16" hidden="1">
      <c r="F7278" s="68" t="str">
        <f t="shared" si="271"/>
        <v/>
      </c>
      <c r="M7278" s="31"/>
      <c r="O7278" s="68" t="str">
        <f t="shared" si="269"/>
        <v/>
      </c>
      <c r="P7278" s="129">
        <f t="shared" si="270"/>
        <v>0</v>
      </c>
    </row>
    <row r="7279" spans="6:16" hidden="1">
      <c r="F7279" s="68" t="str">
        <f t="shared" si="271"/>
        <v/>
      </c>
      <c r="M7279" s="31"/>
      <c r="O7279" s="68" t="str">
        <f t="shared" si="269"/>
        <v/>
      </c>
      <c r="P7279" s="129">
        <f t="shared" si="270"/>
        <v>0</v>
      </c>
    </row>
    <row r="7280" spans="6:16" hidden="1">
      <c r="F7280" s="68" t="str">
        <f t="shared" si="271"/>
        <v/>
      </c>
      <c r="M7280" s="31"/>
      <c r="O7280" s="68" t="str">
        <f t="shared" si="269"/>
        <v/>
      </c>
      <c r="P7280" s="129">
        <f t="shared" si="270"/>
        <v>0</v>
      </c>
    </row>
    <row r="7281" spans="6:16" hidden="1">
      <c r="F7281" s="68" t="str">
        <f t="shared" si="271"/>
        <v/>
      </c>
      <c r="M7281" s="31"/>
      <c r="O7281" s="68" t="str">
        <f t="shared" si="269"/>
        <v/>
      </c>
      <c r="P7281" s="129">
        <f t="shared" si="270"/>
        <v>0</v>
      </c>
    </row>
    <row r="7282" spans="6:16" hidden="1">
      <c r="F7282" s="68" t="str">
        <f t="shared" si="271"/>
        <v/>
      </c>
      <c r="M7282" s="31"/>
      <c r="O7282" s="68" t="str">
        <f t="shared" si="269"/>
        <v/>
      </c>
      <c r="P7282" s="129">
        <f t="shared" si="270"/>
        <v>0</v>
      </c>
    </row>
    <row r="7283" spans="6:16" hidden="1">
      <c r="F7283" s="68" t="str">
        <f t="shared" si="271"/>
        <v/>
      </c>
      <c r="M7283" s="31"/>
      <c r="O7283" s="68" t="str">
        <f t="shared" si="269"/>
        <v/>
      </c>
      <c r="P7283" s="129">
        <f t="shared" si="270"/>
        <v>0</v>
      </c>
    </row>
    <row r="7284" spans="6:16" hidden="1">
      <c r="F7284" s="68" t="str">
        <f t="shared" si="271"/>
        <v/>
      </c>
      <c r="M7284" s="31"/>
      <c r="O7284" s="68" t="str">
        <f t="shared" si="269"/>
        <v/>
      </c>
      <c r="P7284" s="129">
        <f t="shared" si="270"/>
        <v>0</v>
      </c>
    </row>
    <row r="7285" spans="6:16" hidden="1">
      <c r="F7285" s="68" t="str">
        <f t="shared" si="271"/>
        <v/>
      </c>
      <c r="M7285" s="31"/>
      <c r="O7285" s="68" t="str">
        <f t="shared" si="269"/>
        <v/>
      </c>
      <c r="P7285" s="129">
        <f t="shared" si="270"/>
        <v>0</v>
      </c>
    </row>
    <row r="7286" spans="6:16" hidden="1">
      <c r="F7286" s="68" t="str">
        <f t="shared" si="271"/>
        <v/>
      </c>
      <c r="M7286" s="31"/>
      <c r="O7286" s="68" t="str">
        <f t="shared" si="269"/>
        <v/>
      </c>
      <c r="P7286" s="129">
        <f t="shared" si="270"/>
        <v>0</v>
      </c>
    </row>
    <row r="7287" spans="6:16" hidden="1">
      <c r="F7287" s="68" t="str">
        <f t="shared" si="271"/>
        <v/>
      </c>
      <c r="M7287" s="31"/>
      <c r="O7287" s="68" t="str">
        <f t="shared" si="269"/>
        <v/>
      </c>
      <c r="P7287" s="129">
        <f t="shared" si="270"/>
        <v>0</v>
      </c>
    </row>
    <row r="7288" spans="6:16" hidden="1">
      <c r="F7288" s="68" t="str">
        <f t="shared" si="271"/>
        <v/>
      </c>
      <c r="M7288" s="31"/>
      <c r="O7288" s="68" t="str">
        <f t="shared" si="269"/>
        <v/>
      </c>
      <c r="P7288" s="129">
        <f t="shared" si="270"/>
        <v>0</v>
      </c>
    </row>
    <row r="7289" spans="6:16" hidden="1">
      <c r="F7289" s="68" t="str">
        <f t="shared" si="271"/>
        <v/>
      </c>
      <c r="M7289" s="31"/>
      <c r="O7289" s="68" t="str">
        <f t="shared" si="269"/>
        <v/>
      </c>
      <c r="P7289" s="129">
        <f t="shared" si="270"/>
        <v>0</v>
      </c>
    </row>
    <row r="7290" spans="6:16" hidden="1">
      <c r="F7290" s="68" t="str">
        <f t="shared" si="271"/>
        <v/>
      </c>
      <c r="M7290" s="31"/>
      <c r="O7290" s="68" t="str">
        <f t="shared" si="269"/>
        <v/>
      </c>
      <c r="P7290" s="129">
        <f t="shared" si="270"/>
        <v>0</v>
      </c>
    </row>
    <row r="7291" spans="6:16" hidden="1">
      <c r="F7291" s="68" t="str">
        <f t="shared" si="271"/>
        <v/>
      </c>
      <c r="M7291" s="31"/>
      <c r="O7291" s="68" t="str">
        <f t="shared" si="269"/>
        <v/>
      </c>
      <c r="P7291" s="129">
        <f t="shared" si="270"/>
        <v>0</v>
      </c>
    </row>
    <row r="7292" spans="6:16" hidden="1">
      <c r="F7292" s="68" t="str">
        <f t="shared" si="271"/>
        <v/>
      </c>
      <c r="M7292" s="31"/>
      <c r="O7292" s="68" t="str">
        <f t="shared" ref="O7292:O7355" si="272">+F7292&amp;M7292&amp;N7292</f>
        <v/>
      </c>
      <c r="P7292" s="129">
        <f t="shared" si="270"/>
        <v>0</v>
      </c>
    </row>
    <row r="7293" spans="6:16" hidden="1">
      <c r="F7293" s="68" t="str">
        <f t="shared" si="271"/>
        <v/>
      </c>
      <c r="M7293" s="31"/>
      <c r="O7293" s="68" t="str">
        <f t="shared" si="272"/>
        <v/>
      </c>
      <c r="P7293" s="129">
        <f t="shared" si="270"/>
        <v>0</v>
      </c>
    </row>
    <row r="7294" spans="6:16" hidden="1">
      <c r="F7294" s="68" t="str">
        <f t="shared" si="271"/>
        <v/>
      </c>
      <c r="M7294" s="31"/>
      <c r="O7294" s="68" t="str">
        <f t="shared" si="272"/>
        <v/>
      </c>
      <c r="P7294" s="129">
        <f t="shared" si="270"/>
        <v>0</v>
      </c>
    </row>
    <row r="7295" spans="6:16" hidden="1">
      <c r="F7295" s="68" t="str">
        <f t="shared" si="271"/>
        <v/>
      </c>
      <c r="M7295" s="31"/>
      <c r="O7295" s="68" t="str">
        <f t="shared" si="272"/>
        <v/>
      </c>
      <c r="P7295" s="129">
        <f t="shared" si="270"/>
        <v>0</v>
      </c>
    </row>
    <row r="7296" spans="6:16" hidden="1">
      <c r="F7296" s="68" t="str">
        <f t="shared" si="271"/>
        <v/>
      </c>
      <c r="M7296" s="31"/>
      <c r="O7296" s="68" t="str">
        <f t="shared" si="272"/>
        <v/>
      </c>
      <c r="P7296" s="129">
        <f t="shared" si="270"/>
        <v>0</v>
      </c>
    </row>
    <row r="7297" spans="6:16" hidden="1">
      <c r="F7297" s="68" t="str">
        <f t="shared" si="271"/>
        <v/>
      </c>
      <c r="M7297" s="31"/>
      <c r="O7297" s="68" t="str">
        <f t="shared" si="272"/>
        <v/>
      </c>
      <c r="P7297" s="129">
        <f t="shared" si="270"/>
        <v>0</v>
      </c>
    </row>
    <row r="7298" spans="6:16" hidden="1">
      <c r="F7298" s="68" t="str">
        <f t="shared" si="271"/>
        <v/>
      </c>
      <c r="M7298" s="31"/>
      <c r="O7298" s="68" t="str">
        <f t="shared" si="272"/>
        <v/>
      </c>
      <c r="P7298" s="129">
        <f t="shared" si="270"/>
        <v>0</v>
      </c>
    </row>
    <row r="7299" spans="6:16" hidden="1">
      <c r="F7299" s="68" t="str">
        <f t="shared" si="271"/>
        <v/>
      </c>
      <c r="M7299" s="31"/>
      <c r="O7299" s="68" t="str">
        <f t="shared" si="272"/>
        <v/>
      </c>
      <c r="P7299" s="129">
        <f t="shared" si="270"/>
        <v>0</v>
      </c>
    </row>
    <row r="7300" spans="6:16" hidden="1">
      <c r="F7300" s="68" t="str">
        <f t="shared" si="271"/>
        <v/>
      </c>
      <c r="M7300" s="31"/>
      <c r="O7300" s="68" t="str">
        <f t="shared" si="272"/>
        <v/>
      </c>
      <c r="P7300" s="129">
        <f t="shared" si="270"/>
        <v>0</v>
      </c>
    </row>
    <row r="7301" spans="6:16" hidden="1">
      <c r="F7301" s="68" t="str">
        <f t="shared" si="271"/>
        <v/>
      </c>
      <c r="M7301" s="31"/>
      <c r="O7301" s="68" t="str">
        <f t="shared" si="272"/>
        <v/>
      </c>
      <c r="P7301" s="129">
        <f t="shared" si="270"/>
        <v>0</v>
      </c>
    </row>
    <row r="7302" spans="6:16" hidden="1">
      <c r="F7302" s="68" t="str">
        <f t="shared" si="271"/>
        <v/>
      </c>
      <c r="M7302" s="31"/>
      <c r="O7302" s="68" t="str">
        <f t="shared" si="272"/>
        <v/>
      </c>
      <c r="P7302" s="129">
        <f t="shared" si="270"/>
        <v>0</v>
      </c>
    </row>
    <row r="7303" spans="6:16" hidden="1">
      <c r="F7303" s="68" t="str">
        <f t="shared" si="271"/>
        <v/>
      </c>
      <c r="M7303" s="31"/>
      <c r="O7303" s="68" t="str">
        <f t="shared" si="272"/>
        <v/>
      </c>
      <c r="P7303" s="129">
        <f t="shared" si="270"/>
        <v>0</v>
      </c>
    </row>
    <row r="7304" spans="6:16" hidden="1">
      <c r="F7304" s="68" t="str">
        <f t="shared" si="271"/>
        <v/>
      </c>
      <c r="M7304" s="31"/>
      <c r="O7304" s="68" t="str">
        <f t="shared" si="272"/>
        <v/>
      </c>
      <c r="P7304" s="129">
        <f t="shared" si="270"/>
        <v>0</v>
      </c>
    </row>
    <row r="7305" spans="6:16" hidden="1">
      <c r="F7305" s="68" t="str">
        <f t="shared" si="271"/>
        <v/>
      </c>
      <c r="M7305" s="31"/>
      <c r="O7305" s="68" t="str">
        <f t="shared" si="272"/>
        <v/>
      </c>
      <c r="P7305" s="129">
        <f t="shared" si="270"/>
        <v>0</v>
      </c>
    </row>
    <row r="7306" spans="6:16" hidden="1">
      <c r="F7306" s="68" t="str">
        <f t="shared" si="271"/>
        <v/>
      </c>
      <c r="M7306" s="31"/>
      <c r="O7306" s="68" t="str">
        <f t="shared" si="272"/>
        <v/>
      </c>
      <c r="P7306" s="129">
        <f t="shared" si="270"/>
        <v>0</v>
      </c>
    </row>
    <row r="7307" spans="6:16" hidden="1">
      <c r="F7307" s="68" t="str">
        <f t="shared" si="271"/>
        <v/>
      </c>
      <c r="M7307" s="31"/>
      <c r="O7307" s="68" t="str">
        <f t="shared" si="272"/>
        <v/>
      </c>
      <c r="P7307" s="129">
        <f t="shared" si="270"/>
        <v>0</v>
      </c>
    </row>
    <row r="7308" spans="6:16" hidden="1">
      <c r="F7308" s="68" t="str">
        <f t="shared" si="271"/>
        <v/>
      </c>
      <c r="M7308" s="31"/>
      <c r="O7308" s="68" t="str">
        <f t="shared" si="272"/>
        <v/>
      </c>
      <c r="P7308" s="129">
        <f t="shared" si="270"/>
        <v>0</v>
      </c>
    </row>
    <row r="7309" spans="6:16" hidden="1">
      <c r="F7309" s="68" t="str">
        <f t="shared" si="271"/>
        <v/>
      </c>
      <c r="M7309" s="31"/>
      <c r="O7309" s="68" t="str">
        <f t="shared" si="272"/>
        <v/>
      </c>
      <c r="P7309" s="129">
        <f t="shared" si="270"/>
        <v>0</v>
      </c>
    </row>
    <row r="7310" spans="6:16" hidden="1">
      <c r="F7310" s="68" t="str">
        <f t="shared" si="271"/>
        <v/>
      </c>
      <c r="M7310" s="31"/>
      <c r="O7310" s="68" t="str">
        <f t="shared" si="272"/>
        <v/>
      </c>
      <c r="P7310" s="129">
        <f t="shared" si="270"/>
        <v>0</v>
      </c>
    </row>
    <row r="7311" spans="6:16" hidden="1">
      <c r="F7311" s="68" t="str">
        <f t="shared" si="271"/>
        <v/>
      </c>
      <c r="M7311" s="31"/>
      <c r="O7311" s="68" t="str">
        <f t="shared" si="272"/>
        <v/>
      </c>
      <c r="P7311" s="129">
        <f t="shared" si="270"/>
        <v>0</v>
      </c>
    </row>
    <row r="7312" spans="6:16" hidden="1">
      <c r="F7312" s="68" t="str">
        <f t="shared" si="271"/>
        <v/>
      </c>
      <c r="M7312" s="31"/>
      <c r="O7312" s="68" t="str">
        <f t="shared" si="272"/>
        <v/>
      </c>
      <c r="P7312" s="129">
        <f t="shared" si="270"/>
        <v>0</v>
      </c>
    </row>
    <row r="7313" spans="6:16" hidden="1">
      <c r="F7313" s="68" t="str">
        <f t="shared" si="271"/>
        <v/>
      </c>
      <c r="M7313" s="31"/>
      <c r="O7313" s="68" t="str">
        <f t="shared" si="272"/>
        <v/>
      </c>
      <c r="P7313" s="129">
        <f t="shared" si="270"/>
        <v>0</v>
      </c>
    </row>
    <row r="7314" spans="6:16" hidden="1">
      <c r="F7314" s="68" t="str">
        <f t="shared" si="271"/>
        <v/>
      </c>
      <c r="M7314" s="31"/>
      <c r="O7314" s="68" t="str">
        <f t="shared" si="272"/>
        <v/>
      </c>
      <c r="P7314" s="129">
        <f t="shared" si="270"/>
        <v>0</v>
      </c>
    </row>
    <row r="7315" spans="6:16" hidden="1">
      <c r="F7315" s="68" t="str">
        <f t="shared" si="271"/>
        <v/>
      </c>
      <c r="M7315" s="31"/>
      <c r="O7315" s="68" t="str">
        <f t="shared" si="272"/>
        <v/>
      </c>
      <c r="P7315" s="129">
        <f t="shared" si="270"/>
        <v>0</v>
      </c>
    </row>
    <row r="7316" spans="6:16" hidden="1">
      <c r="F7316" s="68" t="str">
        <f t="shared" si="271"/>
        <v/>
      </c>
      <c r="M7316" s="31"/>
      <c r="O7316" s="68" t="str">
        <f t="shared" si="272"/>
        <v/>
      </c>
      <c r="P7316" s="129">
        <f t="shared" si="270"/>
        <v>0</v>
      </c>
    </row>
    <row r="7317" spans="6:16" hidden="1">
      <c r="F7317" s="68" t="str">
        <f t="shared" si="271"/>
        <v/>
      </c>
      <c r="M7317" s="31"/>
      <c r="O7317" s="68" t="str">
        <f t="shared" si="272"/>
        <v/>
      </c>
      <c r="P7317" s="129">
        <f t="shared" si="270"/>
        <v>0</v>
      </c>
    </row>
    <row r="7318" spans="6:16" hidden="1">
      <c r="F7318" s="68" t="str">
        <f t="shared" si="271"/>
        <v/>
      </c>
      <c r="M7318" s="31"/>
      <c r="O7318" s="68" t="str">
        <f t="shared" si="272"/>
        <v/>
      </c>
      <c r="P7318" s="129">
        <f t="shared" si="270"/>
        <v>0</v>
      </c>
    </row>
    <row r="7319" spans="6:16" hidden="1">
      <c r="F7319" s="68" t="str">
        <f t="shared" si="271"/>
        <v/>
      </c>
      <c r="M7319" s="31"/>
      <c r="O7319" s="68" t="str">
        <f t="shared" si="272"/>
        <v/>
      </c>
      <c r="P7319" s="129">
        <f t="shared" si="270"/>
        <v>0</v>
      </c>
    </row>
    <row r="7320" spans="6:16" hidden="1">
      <c r="F7320" s="68" t="str">
        <f t="shared" si="271"/>
        <v/>
      </c>
      <c r="M7320" s="31"/>
      <c r="O7320" s="68" t="str">
        <f t="shared" si="272"/>
        <v/>
      </c>
      <c r="P7320" s="129">
        <f t="shared" si="270"/>
        <v>0</v>
      </c>
    </row>
    <row r="7321" spans="6:16" hidden="1">
      <c r="F7321" s="68" t="str">
        <f t="shared" si="271"/>
        <v/>
      </c>
      <c r="M7321" s="31"/>
      <c r="O7321" s="68" t="str">
        <f t="shared" si="272"/>
        <v/>
      </c>
      <c r="P7321" s="129">
        <f t="shared" si="270"/>
        <v>0</v>
      </c>
    </row>
    <row r="7322" spans="6:16" hidden="1">
      <c r="F7322" s="68" t="str">
        <f t="shared" si="271"/>
        <v/>
      </c>
      <c r="M7322" s="31"/>
      <c r="O7322" s="68" t="str">
        <f t="shared" si="272"/>
        <v/>
      </c>
      <c r="P7322" s="129">
        <f t="shared" si="270"/>
        <v>0</v>
      </c>
    </row>
    <row r="7323" spans="6:16" hidden="1">
      <c r="F7323" s="68" t="str">
        <f t="shared" si="271"/>
        <v/>
      </c>
      <c r="M7323" s="31"/>
      <c r="O7323" s="68" t="str">
        <f t="shared" si="272"/>
        <v/>
      </c>
      <c r="P7323" s="129">
        <f t="shared" si="270"/>
        <v>0</v>
      </c>
    </row>
    <row r="7324" spans="6:16" hidden="1">
      <c r="F7324" s="68" t="str">
        <f t="shared" si="271"/>
        <v/>
      </c>
      <c r="M7324" s="31"/>
      <c r="O7324" s="68" t="str">
        <f t="shared" si="272"/>
        <v/>
      </c>
      <c r="P7324" s="129">
        <f t="shared" si="270"/>
        <v>0</v>
      </c>
    </row>
    <row r="7325" spans="6:16" hidden="1">
      <c r="F7325" s="68" t="str">
        <f t="shared" si="271"/>
        <v/>
      </c>
      <c r="M7325" s="31"/>
      <c r="O7325" s="68" t="str">
        <f t="shared" si="272"/>
        <v/>
      </c>
      <c r="P7325" s="129">
        <f t="shared" si="270"/>
        <v>0</v>
      </c>
    </row>
    <row r="7326" spans="6:16" hidden="1">
      <c r="F7326" s="68" t="str">
        <f t="shared" si="271"/>
        <v/>
      </c>
      <c r="M7326" s="31"/>
      <c r="O7326" s="68" t="str">
        <f t="shared" si="272"/>
        <v/>
      </c>
      <c r="P7326" s="129">
        <f t="shared" ref="P7326:P7389" si="273">IFERROR(T7326/S7326,0)</f>
        <v>0</v>
      </c>
    </row>
    <row r="7327" spans="6:16" hidden="1">
      <c r="F7327" s="68" t="str">
        <f t="shared" si="271"/>
        <v/>
      </c>
      <c r="M7327" s="31"/>
      <c r="O7327" s="68" t="str">
        <f t="shared" si="272"/>
        <v/>
      </c>
      <c r="P7327" s="129">
        <f t="shared" si="273"/>
        <v>0</v>
      </c>
    </row>
    <row r="7328" spans="6:16" hidden="1">
      <c r="F7328" s="68" t="str">
        <f t="shared" si="271"/>
        <v/>
      </c>
      <c r="O7328" s="68" t="str">
        <f t="shared" si="272"/>
        <v/>
      </c>
      <c r="P7328" s="129">
        <f t="shared" si="273"/>
        <v>0</v>
      </c>
    </row>
    <row r="7329" spans="6:16" hidden="1">
      <c r="F7329" s="68" t="str">
        <f t="shared" si="271"/>
        <v/>
      </c>
      <c r="O7329" s="68" t="str">
        <f t="shared" si="272"/>
        <v/>
      </c>
      <c r="P7329" s="129">
        <f t="shared" si="273"/>
        <v>0</v>
      </c>
    </row>
    <row r="7330" spans="6:16" hidden="1">
      <c r="F7330" s="68" t="str">
        <f t="shared" si="271"/>
        <v/>
      </c>
      <c r="O7330" s="68" t="str">
        <f t="shared" si="272"/>
        <v/>
      </c>
      <c r="P7330" s="129">
        <f t="shared" si="273"/>
        <v>0</v>
      </c>
    </row>
    <row r="7331" spans="6:16" hidden="1">
      <c r="F7331" s="68" t="str">
        <f t="shared" si="271"/>
        <v/>
      </c>
      <c r="O7331" s="68" t="str">
        <f t="shared" si="272"/>
        <v/>
      </c>
      <c r="P7331" s="129">
        <f t="shared" si="273"/>
        <v>0</v>
      </c>
    </row>
    <row r="7332" spans="6:16" hidden="1">
      <c r="F7332" s="68" t="str">
        <f t="shared" si="271"/>
        <v/>
      </c>
      <c r="O7332" s="68" t="str">
        <f t="shared" si="272"/>
        <v/>
      </c>
      <c r="P7332" s="129">
        <f t="shared" si="273"/>
        <v>0</v>
      </c>
    </row>
    <row r="7333" spans="6:16" hidden="1">
      <c r="F7333" s="68" t="str">
        <f t="shared" si="271"/>
        <v/>
      </c>
      <c r="O7333" s="68" t="str">
        <f t="shared" si="272"/>
        <v/>
      </c>
      <c r="P7333" s="129">
        <f t="shared" si="273"/>
        <v>0</v>
      </c>
    </row>
    <row r="7334" spans="6:16" hidden="1">
      <c r="F7334" s="68" t="str">
        <f t="shared" si="271"/>
        <v/>
      </c>
      <c r="O7334" s="68" t="str">
        <f t="shared" si="272"/>
        <v/>
      </c>
      <c r="P7334" s="129">
        <f t="shared" si="273"/>
        <v>0</v>
      </c>
    </row>
    <row r="7335" spans="6:16" hidden="1">
      <c r="F7335" s="68" t="str">
        <f t="shared" si="271"/>
        <v/>
      </c>
      <c r="O7335" s="68" t="str">
        <f t="shared" si="272"/>
        <v/>
      </c>
      <c r="P7335" s="129">
        <f t="shared" si="273"/>
        <v>0</v>
      </c>
    </row>
    <row r="7336" spans="6:16" hidden="1">
      <c r="F7336" s="68" t="str">
        <f t="shared" si="271"/>
        <v/>
      </c>
      <c r="O7336" s="68" t="str">
        <f t="shared" si="272"/>
        <v/>
      </c>
      <c r="P7336" s="129">
        <f t="shared" si="273"/>
        <v>0</v>
      </c>
    </row>
    <row r="7337" spans="6:16" hidden="1">
      <c r="F7337" s="68" t="str">
        <f t="shared" si="271"/>
        <v/>
      </c>
      <c r="O7337" s="68" t="str">
        <f t="shared" si="272"/>
        <v/>
      </c>
      <c r="P7337" s="129">
        <f t="shared" si="273"/>
        <v>0</v>
      </c>
    </row>
    <row r="7338" spans="6:16" hidden="1">
      <c r="F7338" s="68" t="str">
        <f t="shared" si="271"/>
        <v/>
      </c>
      <c r="O7338" s="68" t="str">
        <f t="shared" si="272"/>
        <v/>
      </c>
      <c r="P7338" s="129">
        <f t="shared" si="273"/>
        <v>0</v>
      </c>
    </row>
    <row r="7339" spans="6:16" hidden="1">
      <c r="F7339" s="68" t="str">
        <f t="shared" ref="F7339:F7402" si="274">B7339&amp;C7339&amp;D7339&amp;E7339</f>
        <v/>
      </c>
      <c r="O7339" s="68" t="str">
        <f t="shared" si="272"/>
        <v/>
      </c>
      <c r="P7339" s="129">
        <f t="shared" si="273"/>
        <v>0</v>
      </c>
    </row>
    <row r="7340" spans="6:16" hidden="1">
      <c r="F7340" s="68" t="str">
        <f t="shared" si="274"/>
        <v/>
      </c>
      <c r="O7340" s="68" t="str">
        <f t="shared" si="272"/>
        <v/>
      </c>
      <c r="P7340" s="129">
        <f t="shared" si="273"/>
        <v>0</v>
      </c>
    </row>
    <row r="7341" spans="6:16" hidden="1">
      <c r="F7341" s="68" t="str">
        <f t="shared" si="274"/>
        <v/>
      </c>
      <c r="O7341" s="68" t="str">
        <f t="shared" si="272"/>
        <v/>
      </c>
      <c r="P7341" s="129">
        <f t="shared" si="273"/>
        <v>0</v>
      </c>
    </row>
    <row r="7342" spans="6:16" hidden="1">
      <c r="F7342" s="68" t="str">
        <f t="shared" si="274"/>
        <v/>
      </c>
      <c r="O7342" s="68" t="str">
        <f t="shared" si="272"/>
        <v/>
      </c>
      <c r="P7342" s="129">
        <f t="shared" si="273"/>
        <v>0</v>
      </c>
    </row>
    <row r="7343" spans="6:16" hidden="1">
      <c r="F7343" s="68" t="str">
        <f t="shared" si="274"/>
        <v/>
      </c>
      <c r="O7343" s="68" t="str">
        <f t="shared" si="272"/>
        <v/>
      </c>
      <c r="P7343" s="129">
        <f t="shared" si="273"/>
        <v>0</v>
      </c>
    </row>
    <row r="7344" spans="6:16" hidden="1">
      <c r="F7344" s="68" t="str">
        <f t="shared" si="274"/>
        <v/>
      </c>
      <c r="O7344" s="68" t="str">
        <f t="shared" si="272"/>
        <v/>
      </c>
      <c r="P7344" s="129">
        <f t="shared" si="273"/>
        <v>0</v>
      </c>
    </row>
    <row r="7345" spans="6:16" hidden="1">
      <c r="F7345" s="68" t="str">
        <f t="shared" si="274"/>
        <v/>
      </c>
      <c r="O7345" s="68" t="str">
        <f t="shared" si="272"/>
        <v/>
      </c>
      <c r="P7345" s="129">
        <f t="shared" si="273"/>
        <v>0</v>
      </c>
    </row>
    <row r="7346" spans="6:16" hidden="1">
      <c r="F7346" s="68" t="str">
        <f t="shared" si="274"/>
        <v/>
      </c>
      <c r="O7346" s="68" t="str">
        <f t="shared" si="272"/>
        <v/>
      </c>
      <c r="P7346" s="129">
        <f t="shared" si="273"/>
        <v>0</v>
      </c>
    </row>
    <row r="7347" spans="6:16" hidden="1">
      <c r="F7347" s="68" t="str">
        <f t="shared" si="274"/>
        <v/>
      </c>
      <c r="O7347" s="68" t="str">
        <f t="shared" si="272"/>
        <v/>
      </c>
      <c r="P7347" s="129">
        <f t="shared" si="273"/>
        <v>0</v>
      </c>
    </row>
    <row r="7348" spans="6:16" hidden="1">
      <c r="F7348" s="68" t="str">
        <f t="shared" si="274"/>
        <v/>
      </c>
      <c r="O7348" s="68" t="str">
        <f t="shared" si="272"/>
        <v/>
      </c>
      <c r="P7348" s="129">
        <f t="shared" si="273"/>
        <v>0</v>
      </c>
    </row>
    <row r="7349" spans="6:16" hidden="1">
      <c r="F7349" s="68" t="str">
        <f t="shared" si="274"/>
        <v/>
      </c>
      <c r="O7349" s="68" t="str">
        <f t="shared" si="272"/>
        <v/>
      </c>
      <c r="P7349" s="129">
        <f t="shared" si="273"/>
        <v>0</v>
      </c>
    </row>
    <row r="7350" spans="6:16" hidden="1">
      <c r="F7350" s="68" t="str">
        <f t="shared" si="274"/>
        <v/>
      </c>
      <c r="O7350" s="68" t="str">
        <f t="shared" si="272"/>
        <v/>
      </c>
      <c r="P7350" s="129">
        <f t="shared" si="273"/>
        <v>0</v>
      </c>
    </row>
    <row r="7351" spans="6:16" hidden="1">
      <c r="F7351" s="68" t="str">
        <f t="shared" si="274"/>
        <v/>
      </c>
      <c r="O7351" s="68" t="str">
        <f t="shared" si="272"/>
        <v/>
      </c>
      <c r="P7351" s="129">
        <f t="shared" si="273"/>
        <v>0</v>
      </c>
    </row>
    <row r="7352" spans="6:16" hidden="1">
      <c r="F7352" s="68" t="str">
        <f t="shared" si="274"/>
        <v/>
      </c>
      <c r="O7352" s="68" t="str">
        <f t="shared" si="272"/>
        <v/>
      </c>
      <c r="P7352" s="129">
        <f t="shared" si="273"/>
        <v>0</v>
      </c>
    </row>
    <row r="7353" spans="6:16" hidden="1">
      <c r="F7353" s="68" t="str">
        <f t="shared" si="274"/>
        <v/>
      </c>
      <c r="O7353" s="68" t="str">
        <f t="shared" si="272"/>
        <v/>
      </c>
      <c r="P7353" s="129">
        <f t="shared" si="273"/>
        <v>0</v>
      </c>
    </row>
    <row r="7354" spans="6:16" hidden="1">
      <c r="F7354" s="68" t="str">
        <f t="shared" si="274"/>
        <v/>
      </c>
      <c r="O7354" s="68" t="str">
        <f t="shared" si="272"/>
        <v/>
      </c>
      <c r="P7354" s="129">
        <f t="shared" si="273"/>
        <v>0</v>
      </c>
    </row>
    <row r="7355" spans="6:16" hidden="1">
      <c r="F7355" s="68" t="str">
        <f t="shared" si="274"/>
        <v/>
      </c>
      <c r="O7355" s="68" t="str">
        <f t="shared" si="272"/>
        <v/>
      </c>
      <c r="P7355" s="129">
        <f t="shared" si="273"/>
        <v>0</v>
      </c>
    </row>
    <row r="7356" spans="6:16" hidden="1">
      <c r="F7356" s="68" t="str">
        <f t="shared" si="274"/>
        <v/>
      </c>
      <c r="O7356" s="68" t="str">
        <f t="shared" ref="O7356:O7419" si="275">+F7356&amp;M7356&amp;N7356</f>
        <v/>
      </c>
      <c r="P7356" s="129">
        <f t="shared" si="273"/>
        <v>0</v>
      </c>
    </row>
    <row r="7357" spans="6:16" hidden="1">
      <c r="F7357" s="68" t="str">
        <f t="shared" si="274"/>
        <v/>
      </c>
      <c r="O7357" s="68" t="str">
        <f t="shared" si="275"/>
        <v/>
      </c>
      <c r="P7357" s="129">
        <f t="shared" si="273"/>
        <v>0</v>
      </c>
    </row>
    <row r="7358" spans="6:16" hidden="1">
      <c r="F7358" s="68" t="str">
        <f t="shared" si="274"/>
        <v/>
      </c>
      <c r="O7358" s="68" t="str">
        <f t="shared" si="275"/>
        <v/>
      </c>
      <c r="P7358" s="129">
        <f t="shared" si="273"/>
        <v>0</v>
      </c>
    </row>
    <row r="7359" spans="6:16" hidden="1">
      <c r="F7359" s="68" t="str">
        <f t="shared" si="274"/>
        <v/>
      </c>
      <c r="O7359" s="68" t="str">
        <f t="shared" si="275"/>
        <v/>
      </c>
      <c r="P7359" s="129">
        <f t="shared" si="273"/>
        <v>0</v>
      </c>
    </row>
    <row r="7360" spans="6:16" hidden="1">
      <c r="F7360" s="68" t="str">
        <f t="shared" si="274"/>
        <v/>
      </c>
      <c r="O7360" s="68" t="str">
        <f t="shared" si="275"/>
        <v/>
      </c>
      <c r="P7360" s="129">
        <f t="shared" si="273"/>
        <v>0</v>
      </c>
    </row>
    <row r="7361" spans="6:16" hidden="1">
      <c r="F7361" s="68" t="str">
        <f t="shared" si="274"/>
        <v/>
      </c>
      <c r="O7361" s="68" t="str">
        <f t="shared" si="275"/>
        <v/>
      </c>
      <c r="P7361" s="129">
        <f t="shared" si="273"/>
        <v>0</v>
      </c>
    </row>
    <row r="7362" spans="6:16" hidden="1">
      <c r="F7362" s="68" t="str">
        <f t="shared" si="274"/>
        <v/>
      </c>
      <c r="O7362" s="68" t="str">
        <f t="shared" si="275"/>
        <v/>
      </c>
      <c r="P7362" s="129">
        <f t="shared" si="273"/>
        <v>0</v>
      </c>
    </row>
    <row r="7363" spans="6:16" hidden="1">
      <c r="F7363" s="68" t="str">
        <f t="shared" si="274"/>
        <v/>
      </c>
      <c r="O7363" s="68" t="str">
        <f t="shared" si="275"/>
        <v/>
      </c>
      <c r="P7363" s="129">
        <f t="shared" si="273"/>
        <v>0</v>
      </c>
    </row>
    <row r="7364" spans="6:16" hidden="1">
      <c r="F7364" s="68" t="str">
        <f t="shared" si="274"/>
        <v/>
      </c>
      <c r="O7364" s="68" t="str">
        <f t="shared" si="275"/>
        <v/>
      </c>
      <c r="P7364" s="129">
        <f t="shared" si="273"/>
        <v>0</v>
      </c>
    </row>
    <row r="7365" spans="6:16" hidden="1">
      <c r="F7365" s="68" t="str">
        <f t="shared" si="274"/>
        <v/>
      </c>
      <c r="O7365" s="68" t="str">
        <f t="shared" si="275"/>
        <v/>
      </c>
      <c r="P7365" s="129">
        <f t="shared" si="273"/>
        <v>0</v>
      </c>
    </row>
    <row r="7366" spans="6:16" hidden="1">
      <c r="F7366" s="68" t="str">
        <f t="shared" si="274"/>
        <v/>
      </c>
      <c r="O7366" s="68" t="str">
        <f t="shared" si="275"/>
        <v/>
      </c>
      <c r="P7366" s="129">
        <f t="shared" si="273"/>
        <v>0</v>
      </c>
    </row>
    <row r="7367" spans="6:16" hidden="1">
      <c r="F7367" s="68" t="str">
        <f t="shared" si="274"/>
        <v/>
      </c>
      <c r="O7367" s="68" t="str">
        <f t="shared" si="275"/>
        <v/>
      </c>
      <c r="P7367" s="129">
        <f t="shared" si="273"/>
        <v>0</v>
      </c>
    </row>
    <row r="7368" spans="6:16" hidden="1">
      <c r="F7368" s="68" t="str">
        <f t="shared" si="274"/>
        <v/>
      </c>
      <c r="O7368" s="68" t="str">
        <f t="shared" si="275"/>
        <v/>
      </c>
      <c r="P7368" s="129">
        <f t="shared" si="273"/>
        <v>0</v>
      </c>
    </row>
    <row r="7369" spans="6:16" hidden="1">
      <c r="F7369" s="68" t="str">
        <f t="shared" si="274"/>
        <v/>
      </c>
      <c r="O7369" s="68" t="str">
        <f t="shared" si="275"/>
        <v/>
      </c>
      <c r="P7369" s="129">
        <f t="shared" si="273"/>
        <v>0</v>
      </c>
    </row>
    <row r="7370" spans="6:16" hidden="1">
      <c r="F7370" s="68" t="str">
        <f t="shared" si="274"/>
        <v/>
      </c>
      <c r="O7370" s="68" t="str">
        <f t="shared" si="275"/>
        <v/>
      </c>
      <c r="P7370" s="129">
        <f t="shared" si="273"/>
        <v>0</v>
      </c>
    </row>
    <row r="7371" spans="6:16" hidden="1">
      <c r="F7371" s="68" t="str">
        <f t="shared" si="274"/>
        <v/>
      </c>
      <c r="O7371" s="68" t="str">
        <f t="shared" si="275"/>
        <v/>
      </c>
      <c r="P7371" s="129">
        <f t="shared" si="273"/>
        <v>0</v>
      </c>
    </row>
    <row r="7372" spans="6:16" hidden="1">
      <c r="F7372" s="68" t="str">
        <f t="shared" si="274"/>
        <v/>
      </c>
      <c r="O7372" s="68" t="str">
        <f t="shared" si="275"/>
        <v/>
      </c>
      <c r="P7372" s="129">
        <f t="shared" si="273"/>
        <v>0</v>
      </c>
    </row>
    <row r="7373" spans="6:16" hidden="1">
      <c r="F7373" s="68" t="str">
        <f t="shared" si="274"/>
        <v/>
      </c>
      <c r="O7373" s="68" t="str">
        <f t="shared" si="275"/>
        <v/>
      </c>
      <c r="P7373" s="129">
        <f t="shared" si="273"/>
        <v>0</v>
      </c>
    </row>
    <row r="7374" spans="6:16" hidden="1">
      <c r="F7374" s="68" t="str">
        <f t="shared" si="274"/>
        <v/>
      </c>
      <c r="O7374" s="68" t="str">
        <f t="shared" si="275"/>
        <v/>
      </c>
      <c r="P7374" s="129">
        <f t="shared" si="273"/>
        <v>0</v>
      </c>
    </row>
    <row r="7375" spans="6:16" hidden="1">
      <c r="F7375" s="68" t="str">
        <f t="shared" si="274"/>
        <v/>
      </c>
      <c r="O7375" s="68" t="str">
        <f t="shared" si="275"/>
        <v/>
      </c>
      <c r="P7375" s="129">
        <f t="shared" si="273"/>
        <v>0</v>
      </c>
    </row>
    <row r="7376" spans="6:16" hidden="1">
      <c r="F7376" s="68" t="str">
        <f t="shared" si="274"/>
        <v/>
      </c>
      <c r="O7376" s="68" t="str">
        <f t="shared" si="275"/>
        <v/>
      </c>
      <c r="P7376" s="129">
        <f t="shared" si="273"/>
        <v>0</v>
      </c>
    </row>
    <row r="7377" spans="6:16" hidden="1">
      <c r="F7377" s="68" t="str">
        <f t="shared" si="274"/>
        <v/>
      </c>
      <c r="O7377" s="68" t="str">
        <f t="shared" si="275"/>
        <v/>
      </c>
      <c r="P7377" s="129">
        <f t="shared" si="273"/>
        <v>0</v>
      </c>
    </row>
    <row r="7378" spans="6:16" hidden="1">
      <c r="F7378" s="68" t="str">
        <f t="shared" si="274"/>
        <v/>
      </c>
      <c r="O7378" s="68" t="str">
        <f t="shared" si="275"/>
        <v/>
      </c>
      <c r="P7378" s="129">
        <f t="shared" si="273"/>
        <v>0</v>
      </c>
    </row>
    <row r="7379" spans="6:16" hidden="1">
      <c r="F7379" s="68" t="str">
        <f t="shared" si="274"/>
        <v/>
      </c>
      <c r="O7379" s="68" t="str">
        <f t="shared" si="275"/>
        <v/>
      </c>
      <c r="P7379" s="129">
        <f t="shared" si="273"/>
        <v>0</v>
      </c>
    </row>
    <row r="7380" spans="6:16" hidden="1">
      <c r="F7380" s="68" t="str">
        <f t="shared" si="274"/>
        <v/>
      </c>
      <c r="O7380" s="68" t="str">
        <f t="shared" si="275"/>
        <v/>
      </c>
      <c r="P7380" s="129">
        <f t="shared" si="273"/>
        <v>0</v>
      </c>
    </row>
    <row r="7381" spans="6:16" hidden="1">
      <c r="F7381" s="68" t="str">
        <f t="shared" si="274"/>
        <v/>
      </c>
      <c r="O7381" s="68" t="str">
        <f t="shared" si="275"/>
        <v/>
      </c>
      <c r="P7381" s="129">
        <f t="shared" si="273"/>
        <v>0</v>
      </c>
    </row>
    <row r="7382" spans="6:16" hidden="1">
      <c r="F7382" s="68" t="str">
        <f t="shared" si="274"/>
        <v/>
      </c>
      <c r="O7382" s="68" t="str">
        <f t="shared" si="275"/>
        <v/>
      </c>
      <c r="P7382" s="129">
        <f t="shared" si="273"/>
        <v>0</v>
      </c>
    </row>
    <row r="7383" spans="6:16" hidden="1">
      <c r="F7383" s="68" t="str">
        <f t="shared" si="274"/>
        <v/>
      </c>
      <c r="O7383" s="68" t="str">
        <f t="shared" si="275"/>
        <v/>
      </c>
      <c r="P7383" s="129">
        <f t="shared" si="273"/>
        <v>0</v>
      </c>
    </row>
    <row r="7384" spans="6:16" hidden="1">
      <c r="F7384" s="68" t="str">
        <f t="shared" si="274"/>
        <v/>
      </c>
      <c r="O7384" s="68" t="str">
        <f t="shared" si="275"/>
        <v/>
      </c>
      <c r="P7384" s="129">
        <f t="shared" si="273"/>
        <v>0</v>
      </c>
    </row>
    <row r="7385" spans="6:16" hidden="1">
      <c r="F7385" s="68" t="str">
        <f t="shared" si="274"/>
        <v/>
      </c>
      <c r="O7385" s="68" t="str">
        <f t="shared" si="275"/>
        <v/>
      </c>
      <c r="P7385" s="129">
        <f t="shared" si="273"/>
        <v>0</v>
      </c>
    </row>
    <row r="7386" spans="6:16" hidden="1">
      <c r="F7386" s="68" t="str">
        <f t="shared" si="274"/>
        <v/>
      </c>
      <c r="O7386" s="68" t="str">
        <f t="shared" si="275"/>
        <v/>
      </c>
      <c r="P7386" s="129">
        <f t="shared" si="273"/>
        <v>0</v>
      </c>
    </row>
    <row r="7387" spans="6:16" hidden="1">
      <c r="F7387" s="68" t="str">
        <f t="shared" si="274"/>
        <v/>
      </c>
      <c r="O7387" s="68" t="str">
        <f t="shared" si="275"/>
        <v/>
      </c>
      <c r="P7387" s="129">
        <f t="shared" si="273"/>
        <v>0</v>
      </c>
    </row>
    <row r="7388" spans="6:16" hidden="1">
      <c r="F7388" s="68" t="str">
        <f t="shared" si="274"/>
        <v/>
      </c>
      <c r="O7388" s="68" t="str">
        <f t="shared" si="275"/>
        <v/>
      </c>
      <c r="P7388" s="129">
        <f t="shared" si="273"/>
        <v>0</v>
      </c>
    </row>
    <row r="7389" spans="6:16" hidden="1">
      <c r="F7389" s="68" t="str">
        <f t="shared" si="274"/>
        <v/>
      </c>
      <c r="O7389" s="68" t="str">
        <f t="shared" si="275"/>
        <v/>
      </c>
      <c r="P7389" s="129">
        <f t="shared" si="273"/>
        <v>0</v>
      </c>
    </row>
    <row r="7390" spans="6:16" hidden="1">
      <c r="F7390" s="68" t="str">
        <f t="shared" si="274"/>
        <v/>
      </c>
      <c r="O7390" s="68" t="str">
        <f t="shared" si="275"/>
        <v/>
      </c>
      <c r="P7390" s="129">
        <f t="shared" ref="P7390:P7453" si="276">IFERROR(T7390/S7390,0)</f>
        <v>0</v>
      </c>
    </row>
    <row r="7391" spans="6:16" hidden="1">
      <c r="F7391" s="68" t="str">
        <f t="shared" si="274"/>
        <v/>
      </c>
      <c r="O7391" s="68" t="str">
        <f t="shared" si="275"/>
        <v/>
      </c>
      <c r="P7391" s="129">
        <f t="shared" si="276"/>
        <v>0</v>
      </c>
    </row>
    <row r="7392" spans="6:16" hidden="1">
      <c r="F7392" s="68" t="str">
        <f t="shared" si="274"/>
        <v/>
      </c>
      <c r="O7392" s="68" t="str">
        <f t="shared" si="275"/>
        <v/>
      </c>
      <c r="P7392" s="129">
        <f t="shared" si="276"/>
        <v>0</v>
      </c>
    </row>
    <row r="7393" spans="6:16" hidden="1">
      <c r="F7393" s="68" t="str">
        <f t="shared" si="274"/>
        <v/>
      </c>
      <c r="O7393" s="68" t="str">
        <f t="shared" si="275"/>
        <v/>
      </c>
      <c r="P7393" s="129">
        <f t="shared" si="276"/>
        <v>0</v>
      </c>
    </row>
    <row r="7394" spans="6:16" hidden="1">
      <c r="F7394" s="68" t="str">
        <f t="shared" si="274"/>
        <v/>
      </c>
      <c r="O7394" s="68" t="str">
        <f t="shared" si="275"/>
        <v/>
      </c>
      <c r="P7394" s="129">
        <f t="shared" si="276"/>
        <v>0</v>
      </c>
    </row>
    <row r="7395" spans="6:16" hidden="1">
      <c r="F7395" s="68" t="str">
        <f t="shared" si="274"/>
        <v/>
      </c>
      <c r="O7395" s="68" t="str">
        <f t="shared" si="275"/>
        <v/>
      </c>
      <c r="P7395" s="129">
        <f t="shared" si="276"/>
        <v>0</v>
      </c>
    </row>
    <row r="7396" spans="6:16" hidden="1">
      <c r="F7396" s="68" t="str">
        <f t="shared" si="274"/>
        <v/>
      </c>
      <c r="O7396" s="68" t="str">
        <f t="shared" si="275"/>
        <v/>
      </c>
      <c r="P7396" s="129">
        <f t="shared" si="276"/>
        <v>0</v>
      </c>
    </row>
    <row r="7397" spans="6:16" hidden="1">
      <c r="F7397" s="68" t="str">
        <f t="shared" si="274"/>
        <v/>
      </c>
      <c r="O7397" s="68" t="str">
        <f t="shared" si="275"/>
        <v/>
      </c>
      <c r="P7397" s="129">
        <f t="shared" si="276"/>
        <v>0</v>
      </c>
    </row>
    <row r="7398" spans="6:16" hidden="1">
      <c r="F7398" s="68" t="str">
        <f t="shared" si="274"/>
        <v/>
      </c>
      <c r="O7398" s="68" t="str">
        <f t="shared" si="275"/>
        <v/>
      </c>
      <c r="P7398" s="129">
        <f t="shared" si="276"/>
        <v>0</v>
      </c>
    </row>
    <row r="7399" spans="6:16" hidden="1">
      <c r="F7399" s="68" t="str">
        <f t="shared" si="274"/>
        <v/>
      </c>
      <c r="O7399" s="68" t="str">
        <f t="shared" si="275"/>
        <v/>
      </c>
      <c r="P7399" s="129">
        <f t="shared" si="276"/>
        <v>0</v>
      </c>
    </row>
    <row r="7400" spans="6:16" hidden="1">
      <c r="F7400" s="68" t="str">
        <f t="shared" si="274"/>
        <v/>
      </c>
      <c r="O7400" s="68" t="str">
        <f t="shared" si="275"/>
        <v/>
      </c>
      <c r="P7400" s="129">
        <f t="shared" si="276"/>
        <v>0</v>
      </c>
    </row>
    <row r="7401" spans="6:16" hidden="1">
      <c r="F7401" s="68" t="str">
        <f t="shared" si="274"/>
        <v/>
      </c>
      <c r="O7401" s="68" t="str">
        <f t="shared" si="275"/>
        <v/>
      </c>
      <c r="P7401" s="129">
        <f t="shared" si="276"/>
        <v>0</v>
      </c>
    </row>
    <row r="7402" spans="6:16" hidden="1">
      <c r="F7402" s="68" t="str">
        <f t="shared" si="274"/>
        <v/>
      </c>
      <c r="O7402" s="68" t="str">
        <f t="shared" si="275"/>
        <v/>
      </c>
      <c r="P7402" s="129">
        <f t="shared" si="276"/>
        <v>0</v>
      </c>
    </row>
    <row r="7403" spans="6:16" hidden="1">
      <c r="F7403" s="68" t="str">
        <f t="shared" ref="F7403:F7466" si="277">B7403&amp;C7403&amp;D7403&amp;E7403</f>
        <v/>
      </c>
      <c r="O7403" s="68" t="str">
        <f t="shared" si="275"/>
        <v/>
      </c>
      <c r="P7403" s="129">
        <f t="shared" si="276"/>
        <v>0</v>
      </c>
    </row>
    <row r="7404" spans="6:16" hidden="1">
      <c r="F7404" s="68" t="str">
        <f t="shared" si="277"/>
        <v/>
      </c>
      <c r="O7404" s="68" t="str">
        <f t="shared" si="275"/>
        <v/>
      </c>
      <c r="P7404" s="129">
        <f t="shared" si="276"/>
        <v>0</v>
      </c>
    </row>
    <row r="7405" spans="6:16" hidden="1">
      <c r="F7405" s="68" t="str">
        <f t="shared" si="277"/>
        <v/>
      </c>
      <c r="O7405" s="68" t="str">
        <f t="shared" si="275"/>
        <v/>
      </c>
      <c r="P7405" s="129">
        <f t="shared" si="276"/>
        <v>0</v>
      </c>
    </row>
    <row r="7406" spans="6:16" hidden="1">
      <c r="F7406" s="68" t="str">
        <f t="shared" si="277"/>
        <v/>
      </c>
      <c r="O7406" s="68" t="str">
        <f t="shared" si="275"/>
        <v/>
      </c>
      <c r="P7406" s="129">
        <f t="shared" si="276"/>
        <v>0</v>
      </c>
    </row>
    <row r="7407" spans="6:16" hidden="1">
      <c r="F7407" s="68" t="str">
        <f t="shared" si="277"/>
        <v/>
      </c>
      <c r="O7407" s="68" t="str">
        <f t="shared" si="275"/>
        <v/>
      </c>
      <c r="P7407" s="129">
        <f t="shared" si="276"/>
        <v>0</v>
      </c>
    </row>
    <row r="7408" spans="6:16" hidden="1">
      <c r="F7408" s="68" t="str">
        <f t="shared" si="277"/>
        <v/>
      </c>
      <c r="O7408" s="68" t="str">
        <f t="shared" si="275"/>
        <v/>
      </c>
      <c r="P7408" s="129">
        <f t="shared" si="276"/>
        <v>0</v>
      </c>
    </row>
    <row r="7409" spans="6:16" hidden="1">
      <c r="F7409" s="68" t="str">
        <f t="shared" si="277"/>
        <v/>
      </c>
      <c r="O7409" s="68" t="str">
        <f t="shared" si="275"/>
        <v/>
      </c>
      <c r="P7409" s="129">
        <f t="shared" si="276"/>
        <v>0</v>
      </c>
    </row>
    <row r="7410" spans="6:16" hidden="1">
      <c r="F7410" s="68" t="str">
        <f t="shared" si="277"/>
        <v/>
      </c>
      <c r="O7410" s="68" t="str">
        <f t="shared" si="275"/>
        <v/>
      </c>
      <c r="P7410" s="129">
        <f t="shared" si="276"/>
        <v>0</v>
      </c>
    </row>
    <row r="7411" spans="6:16" hidden="1">
      <c r="F7411" s="68" t="str">
        <f t="shared" si="277"/>
        <v/>
      </c>
      <c r="O7411" s="68" t="str">
        <f t="shared" si="275"/>
        <v/>
      </c>
      <c r="P7411" s="129">
        <f t="shared" si="276"/>
        <v>0</v>
      </c>
    </row>
    <row r="7412" spans="6:16" hidden="1">
      <c r="F7412" s="68" t="str">
        <f t="shared" si="277"/>
        <v/>
      </c>
      <c r="O7412" s="68" t="str">
        <f t="shared" si="275"/>
        <v/>
      </c>
      <c r="P7412" s="129">
        <f t="shared" si="276"/>
        <v>0</v>
      </c>
    </row>
    <row r="7413" spans="6:16" hidden="1">
      <c r="F7413" s="68" t="str">
        <f t="shared" si="277"/>
        <v/>
      </c>
      <c r="O7413" s="68" t="str">
        <f t="shared" si="275"/>
        <v/>
      </c>
      <c r="P7413" s="129">
        <f t="shared" si="276"/>
        <v>0</v>
      </c>
    </row>
    <row r="7414" spans="6:16" hidden="1">
      <c r="F7414" s="68" t="str">
        <f t="shared" si="277"/>
        <v/>
      </c>
      <c r="O7414" s="68" t="str">
        <f t="shared" si="275"/>
        <v/>
      </c>
      <c r="P7414" s="129">
        <f t="shared" si="276"/>
        <v>0</v>
      </c>
    </row>
    <row r="7415" spans="6:16" hidden="1">
      <c r="F7415" s="68" t="str">
        <f t="shared" si="277"/>
        <v/>
      </c>
      <c r="O7415" s="68" t="str">
        <f t="shared" si="275"/>
        <v/>
      </c>
      <c r="P7415" s="129">
        <f t="shared" si="276"/>
        <v>0</v>
      </c>
    </row>
    <row r="7416" spans="6:16" hidden="1">
      <c r="F7416" s="68" t="str">
        <f t="shared" si="277"/>
        <v/>
      </c>
      <c r="O7416" s="68" t="str">
        <f t="shared" si="275"/>
        <v/>
      </c>
      <c r="P7416" s="129">
        <f t="shared" si="276"/>
        <v>0</v>
      </c>
    </row>
    <row r="7417" spans="6:16" hidden="1">
      <c r="F7417" s="68" t="str">
        <f t="shared" si="277"/>
        <v/>
      </c>
      <c r="O7417" s="68" t="str">
        <f t="shared" si="275"/>
        <v/>
      </c>
      <c r="P7417" s="129">
        <f t="shared" si="276"/>
        <v>0</v>
      </c>
    </row>
    <row r="7418" spans="6:16" hidden="1">
      <c r="F7418" s="68" t="str">
        <f t="shared" si="277"/>
        <v/>
      </c>
      <c r="O7418" s="68" t="str">
        <f t="shared" si="275"/>
        <v/>
      </c>
      <c r="P7418" s="129">
        <f t="shared" si="276"/>
        <v>0</v>
      </c>
    </row>
    <row r="7419" spans="6:16" hidden="1">
      <c r="F7419" s="68" t="str">
        <f t="shared" si="277"/>
        <v/>
      </c>
      <c r="O7419" s="68" t="str">
        <f t="shared" si="275"/>
        <v/>
      </c>
      <c r="P7419" s="129">
        <f t="shared" si="276"/>
        <v>0</v>
      </c>
    </row>
    <row r="7420" spans="6:16" hidden="1">
      <c r="F7420" s="68" t="str">
        <f t="shared" si="277"/>
        <v/>
      </c>
      <c r="O7420" s="68" t="str">
        <f t="shared" ref="O7420:O7483" si="278">+F7420&amp;M7420&amp;N7420</f>
        <v/>
      </c>
      <c r="P7420" s="129">
        <f t="shared" si="276"/>
        <v>0</v>
      </c>
    </row>
    <row r="7421" spans="6:16" hidden="1">
      <c r="F7421" s="68" t="str">
        <f t="shared" si="277"/>
        <v/>
      </c>
      <c r="O7421" s="68" t="str">
        <f t="shared" si="278"/>
        <v/>
      </c>
      <c r="P7421" s="129">
        <f t="shared" si="276"/>
        <v>0</v>
      </c>
    </row>
    <row r="7422" spans="6:16" hidden="1">
      <c r="F7422" s="68" t="str">
        <f t="shared" si="277"/>
        <v/>
      </c>
      <c r="O7422" s="68" t="str">
        <f t="shared" si="278"/>
        <v/>
      </c>
      <c r="P7422" s="129">
        <f t="shared" si="276"/>
        <v>0</v>
      </c>
    </row>
    <row r="7423" spans="6:16" hidden="1">
      <c r="F7423" s="68" t="str">
        <f t="shared" si="277"/>
        <v/>
      </c>
      <c r="O7423" s="68" t="str">
        <f t="shared" si="278"/>
        <v/>
      </c>
      <c r="P7423" s="129">
        <f t="shared" si="276"/>
        <v>0</v>
      </c>
    </row>
    <row r="7424" spans="6:16" hidden="1">
      <c r="F7424" s="68" t="str">
        <f t="shared" si="277"/>
        <v/>
      </c>
      <c r="O7424" s="68" t="str">
        <f t="shared" si="278"/>
        <v/>
      </c>
      <c r="P7424" s="129">
        <f t="shared" si="276"/>
        <v>0</v>
      </c>
    </row>
    <row r="7425" spans="6:16" hidden="1">
      <c r="F7425" s="68" t="str">
        <f t="shared" si="277"/>
        <v/>
      </c>
      <c r="O7425" s="68" t="str">
        <f t="shared" si="278"/>
        <v/>
      </c>
      <c r="P7425" s="129">
        <f t="shared" si="276"/>
        <v>0</v>
      </c>
    </row>
    <row r="7426" spans="6:16" hidden="1">
      <c r="F7426" s="68" t="str">
        <f t="shared" si="277"/>
        <v/>
      </c>
      <c r="O7426" s="68" t="str">
        <f t="shared" si="278"/>
        <v/>
      </c>
      <c r="P7426" s="129">
        <f t="shared" si="276"/>
        <v>0</v>
      </c>
    </row>
    <row r="7427" spans="6:16" hidden="1">
      <c r="F7427" s="68" t="str">
        <f t="shared" si="277"/>
        <v/>
      </c>
      <c r="O7427" s="68" t="str">
        <f t="shared" si="278"/>
        <v/>
      </c>
      <c r="P7427" s="129">
        <f t="shared" si="276"/>
        <v>0</v>
      </c>
    </row>
    <row r="7428" spans="6:16" hidden="1">
      <c r="F7428" s="68" t="str">
        <f t="shared" si="277"/>
        <v/>
      </c>
      <c r="O7428" s="68" t="str">
        <f t="shared" si="278"/>
        <v/>
      </c>
      <c r="P7428" s="129">
        <f t="shared" si="276"/>
        <v>0</v>
      </c>
    </row>
    <row r="7429" spans="6:16" hidden="1">
      <c r="F7429" s="68" t="str">
        <f t="shared" si="277"/>
        <v/>
      </c>
      <c r="O7429" s="68" t="str">
        <f t="shared" si="278"/>
        <v/>
      </c>
      <c r="P7429" s="129">
        <f t="shared" si="276"/>
        <v>0</v>
      </c>
    </row>
    <row r="7430" spans="6:16" hidden="1">
      <c r="F7430" s="68" t="str">
        <f t="shared" si="277"/>
        <v/>
      </c>
      <c r="O7430" s="68" t="str">
        <f t="shared" si="278"/>
        <v/>
      </c>
      <c r="P7430" s="129">
        <f t="shared" si="276"/>
        <v>0</v>
      </c>
    </row>
    <row r="7431" spans="6:16" hidden="1">
      <c r="F7431" s="68" t="str">
        <f t="shared" si="277"/>
        <v/>
      </c>
      <c r="O7431" s="68" t="str">
        <f t="shared" si="278"/>
        <v/>
      </c>
      <c r="P7431" s="129">
        <f t="shared" si="276"/>
        <v>0</v>
      </c>
    </row>
    <row r="7432" spans="6:16" hidden="1">
      <c r="F7432" s="68" t="str">
        <f t="shared" si="277"/>
        <v/>
      </c>
      <c r="O7432" s="68" t="str">
        <f t="shared" si="278"/>
        <v/>
      </c>
      <c r="P7432" s="129">
        <f t="shared" si="276"/>
        <v>0</v>
      </c>
    </row>
    <row r="7433" spans="6:16" hidden="1">
      <c r="F7433" s="68" t="str">
        <f t="shared" si="277"/>
        <v/>
      </c>
      <c r="O7433" s="68" t="str">
        <f t="shared" si="278"/>
        <v/>
      </c>
      <c r="P7433" s="129">
        <f t="shared" si="276"/>
        <v>0</v>
      </c>
    </row>
    <row r="7434" spans="6:16" hidden="1">
      <c r="F7434" s="68" t="str">
        <f t="shared" si="277"/>
        <v/>
      </c>
      <c r="O7434" s="68" t="str">
        <f t="shared" si="278"/>
        <v/>
      </c>
      <c r="P7434" s="129">
        <f t="shared" si="276"/>
        <v>0</v>
      </c>
    </row>
    <row r="7435" spans="6:16" hidden="1">
      <c r="F7435" s="68" t="str">
        <f t="shared" si="277"/>
        <v/>
      </c>
      <c r="O7435" s="68" t="str">
        <f t="shared" si="278"/>
        <v/>
      </c>
      <c r="P7435" s="129">
        <f t="shared" si="276"/>
        <v>0</v>
      </c>
    </row>
    <row r="7436" spans="6:16" hidden="1">
      <c r="F7436" s="68" t="str">
        <f t="shared" si="277"/>
        <v/>
      </c>
      <c r="O7436" s="68" t="str">
        <f t="shared" si="278"/>
        <v/>
      </c>
      <c r="P7436" s="129">
        <f t="shared" si="276"/>
        <v>0</v>
      </c>
    </row>
    <row r="7437" spans="6:16" hidden="1">
      <c r="F7437" s="68" t="str">
        <f t="shared" si="277"/>
        <v/>
      </c>
      <c r="O7437" s="68" t="str">
        <f t="shared" si="278"/>
        <v/>
      </c>
      <c r="P7437" s="129">
        <f t="shared" si="276"/>
        <v>0</v>
      </c>
    </row>
    <row r="7438" spans="6:16" hidden="1">
      <c r="F7438" s="68" t="str">
        <f t="shared" si="277"/>
        <v/>
      </c>
      <c r="O7438" s="68" t="str">
        <f t="shared" si="278"/>
        <v/>
      </c>
      <c r="P7438" s="129">
        <f t="shared" si="276"/>
        <v>0</v>
      </c>
    </row>
    <row r="7439" spans="6:16" hidden="1">
      <c r="F7439" s="68" t="str">
        <f t="shared" si="277"/>
        <v/>
      </c>
      <c r="O7439" s="68" t="str">
        <f t="shared" si="278"/>
        <v/>
      </c>
      <c r="P7439" s="129">
        <f t="shared" si="276"/>
        <v>0</v>
      </c>
    </row>
    <row r="7440" spans="6:16" hidden="1">
      <c r="F7440" s="68" t="str">
        <f t="shared" si="277"/>
        <v/>
      </c>
      <c r="O7440" s="68" t="str">
        <f t="shared" si="278"/>
        <v/>
      </c>
      <c r="P7440" s="129">
        <f t="shared" si="276"/>
        <v>0</v>
      </c>
    </row>
    <row r="7441" spans="6:16" hidden="1">
      <c r="F7441" s="68" t="str">
        <f t="shared" si="277"/>
        <v/>
      </c>
      <c r="O7441" s="68" t="str">
        <f t="shared" si="278"/>
        <v/>
      </c>
      <c r="P7441" s="129">
        <f t="shared" si="276"/>
        <v>0</v>
      </c>
    </row>
    <row r="7442" spans="6:16" hidden="1">
      <c r="F7442" s="68" t="str">
        <f t="shared" si="277"/>
        <v/>
      </c>
      <c r="O7442" s="68" t="str">
        <f t="shared" si="278"/>
        <v/>
      </c>
      <c r="P7442" s="129">
        <f t="shared" si="276"/>
        <v>0</v>
      </c>
    </row>
    <row r="7443" spans="6:16" hidden="1">
      <c r="F7443" s="68" t="str">
        <f t="shared" si="277"/>
        <v/>
      </c>
      <c r="O7443" s="68" t="str">
        <f t="shared" si="278"/>
        <v/>
      </c>
      <c r="P7443" s="129">
        <f t="shared" si="276"/>
        <v>0</v>
      </c>
    </row>
    <row r="7444" spans="6:16" hidden="1">
      <c r="F7444" s="68" t="str">
        <f t="shared" si="277"/>
        <v/>
      </c>
      <c r="O7444" s="68" t="str">
        <f t="shared" si="278"/>
        <v/>
      </c>
      <c r="P7444" s="129">
        <f t="shared" si="276"/>
        <v>0</v>
      </c>
    </row>
    <row r="7445" spans="6:16" hidden="1">
      <c r="F7445" s="68" t="str">
        <f t="shared" si="277"/>
        <v/>
      </c>
      <c r="O7445" s="68" t="str">
        <f t="shared" si="278"/>
        <v/>
      </c>
      <c r="P7445" s="129">
        <f t="shared" si="276"/>
        <v>0</v>
      </c>
    </row>
    <row r="7446" spans="6:16" hidden="1">
      <c r="F7446" s="68" t="str">
        <f t="shared" si="277"/>
        <v/>
      </c>
      <c r="O7446" s="68" t="str">
        <f t="shared" si="278"/>
        <v/>
      </c>
      <c r="P7446" s="129">
        <f t="shared" si="276"/>
        <v>0</v>
      </c>
    </row>
    <row r="7447" spans="6:16" hidden="1">
      <c r="F7447" s="68" t="str">
        <f t="shared" si="277"/>
        <v/>
      </c>
      <c r="O7447" s="68" t="str">
        <f t="shared" si="278"/>
        <v/>
      </c>
      <c r="P7447" s="129">
        <f t="shared" si="276"/>
        <v>0</v>
      </c>
    </row>
    <row r="7448" spans="6:16" hidden="1">
      <c r="F7448" s="68" t="str">
        <f t="shared" si="277"/>
        <v/>
      </c>
      <c r="O7448" s="68" t="str">
        <f t="shared" si="278"/>
        <v/>
      </c>
      <c r="P7448" s="129">
        <f t="shared" si="276"/>
        <v>0</v>
      </c>
    </row>
    <row r="7449" spans="6:16" hidden="1">
      <c r="F7449" s="68" t="str">
        <f t="shared" si="277"/>
        <v/>
      </c>
      <c r="O7449" s="68" t="str">
        <f t="shared" si="278"/>
        <v/>
      </c>
      <c r="P7449" s="129">
        <f t="shared" si="276"/>
        <v>0</v>
      </c>
    </row>
    <row r="7450" spans="6:16" hidden="1">
      <c r="F7450" s="68" t="str">
        <f t="shared" si="277"/>
        <v/>
      </c>
      <c r="O7450" s="68" t="str">
        <f t="shared" si="278"/>
        <v/>
      </c>
      <c r="P7450" s="129">
        <f t="shared" si="276"/>
        <v>0</v>
      </c>
    </row>
    <row r="7451" spans="6:16" hidden="1">
      <c r="F7451" s="68" t="str">
        <f t="shared" si="277"/>
        <v/>
      </c>
      <c r="O7451" s="68" t="str">
        <f t="shared" si="278"/>
        <v/>
      </c>
      <c r="P7451" s="129">
        <f t="shared" si="276"/>
        <v>0</v>
      </c>
    </row>
    <row r="7452" spans="6:16" hidden="1">
      <c r="F7452" s="68" t="str">
        <f t="shared" si="277"/>
        <v/>
      </c>
      <c r="O7452" s="68" t="str">
        <f t="shared" si="278"/>
        <v/>
      </c>
      <c r="P7452" s="129">
        <f t="shared" si="276"/>
        <v>0</v>
      </c>
    </row>
    <row r="7453" spans="6:16" hidden="1">
      <c r="F7453" s="68" t="str">
        <f t="shared" si="277"/>
        <v/>
      </c>
      <c r="O7453" s="68" t="str">
        <f t="shared" si="278"/>
        <v/>
      </c>
      <c r="P7453" s="129">
        <f t="shared" si="276"/>
        <v>0</v>
      </c>
    </row>
    <row r="7454" spans="6:16" hidden="1">
      <c r="F7454" s="68" t="str">
        <f t="shared" si="277"/>
        <v/>
      </c>
      <c r="O7454" s="68" t="str">
        <f t="shared" si="278"/>
        <v/>
      </c>
      <c r="P7454" s="129">
        <f t="shared" ref="P7454:P7517" si="279">IFERROR(T7454/S7454,0)</f>
        <v>0</v>
      </c>
    </row>
    <row r="7455" spans="6:16" hidden="1">
      <c r="F7455" s="68" t="str">
        <f t="shared" si="277"/>
        <v/>
      </c>
      <c r="O7455" s="68" t="str">
        <f t="shared" si="278"/>
        <v/>
      </c>
      <c r="P7455" s="129">
        <f t="shared" si="279"/>
        <v>0</v>
      </c>
    </row>
    <row r="7456" spans="6:16" hidden="1">
      <c r="F7456" s="68" t="str">
        <f t="shared" si="277"/>
        <v/>
      </c>
      <c r="O7456" s="68" t="str">
        <f t="shared" si="278"/>
        <v/>
      </c>
      <c r="P7456" s="129">
        <f t="shared" si="279"/>
        <v>0</v>
      </c>
    </row>
    <row r="7457" spans="6:16" hidden="1">
      <c r="F7457" s="68" t="str">
        <f t="shared" si="277"/>
        <v/>
      </c>
      <c r="O7457" s="68" t="str">
        <f t="shared" si="278"/>
        <v/>
      </c>
      <c r="P7457" s="129">
        <f t="shared" si="279"/>
        <v>0</v>
      </c>
    </row>
    <row r="7458" spans="6:16" hidden="1">
      <c r="F7458" s="68" t="str">
        <f t="shared" si="277"/>
        <v/>
      </c>
      <c r="O7458" s="68" t="str">
        <f t="shared" si="278"/>
        <v/>
      </c>
      <c r="P7458" s="129">
        <f t="shared" si="279"/>
        <v>0</v>
      </c>
    </row>
    <row r="7459" spans="6:16" hidden="1">
      <c r="F7459" s="68" t="str">
        <f t="shared" si="277"/>
        <v/>
      </c>
      <c r="O7459" s="68" t="str">
        <f t="shared" si="278"/>
        <v/>
      </c>
      <c r="P7459" s="129">
        <f t="shared" si="279"/>
        <v>0</v>
      </c>
    </row>
    <row r="7460" spans="6:16" hidden="1">
      <c r="F7460" s="68" t="str">
        <f t="shared" si="277"/>
        <v/>
      </c>
      <c r="O7460" s="68" t="str">
        <f t="shared" si="278"/>
        <v/>
      </c>
      <c r="P7460" s="129">
        <f t="shared" si="279"/>
        <v>0</v>
      </c>
    </row>
    <row r="7461" spans="6:16" hidden="1">
      <c r="F7461" s="68" t="str">
        <f t="shared" si="277"/>
        <v/>
      </c>
      <c r="O7461" s="68" t="str">
        <f t="shared" si="278"/>
        <v/>
      </c>
      <c r="P7461" s="129">
        <f t="shared" si="279"/>
        <v>0</v>
      </c>
    </row>
    <row r="7462" spans="6:16" hidden="1">
      <c r="F7462" s="68" t="str">
        <f t="shared" si="277"/>
        <v/>
      </c>
      <c r="O7462" s="68" t="str">
        <f t="shared" si="278"/>
        <v/>
      </c>
      <c r="P7462" s="129">
        <f t="shared" si="279"/>
        <v>0</v>
      </c>
    </row>
    <row r="7463" spans="6:16" hidden="1">
      <c r="F7463" s="68" t="str">
        <f t="shared" si="277"/>
        <v/>
      </c>
      <c r="O7463" s="68" t="str">
        <f t="shared" si="278"/>
        <v/>
      </c>
      <c r="P7463" s="129">
        <f t="shared" si="279"/>
        <v>0</v>
      </c>
    </row>
    <row r="7464" spans="6:16" hidden="1">
      <c r="F7464" s="68" t="str">
        <f t="shared" si="277"/>
        <v/>
      </c>
      <c r="O7464" s="68" t="str">
        <f t="shared" si="278"/>
        <v/>
      </c>
      <c r="P7464" s="129">
        <f t="shared" si="279"/>
        <v>0</v>
      </c>
    </row>
    <row r="7465" spans="6:16" hidden="1">
      <c r="F7465" s="68" t="str">
        <f t="shared" si="277"/>
        <v/>
      </c>
      <c r="O7465" s="68" t="str">
        <f t="shared" si="278"/>
        <v/>
      </c>
      <c r="P7465" s="129">
        <f t="shared" si="279"/>
        <v>0</v>
      </c>
    </row>
    <row r="7466" spans="6:16" hidden="1">
      <c r="F7466" s="68" t="str">
        <f t="shared" si="277"/>
        <v/>
      </c>
      <c r="O7466" s="68" t="str">
        <f t="shared" si="278"/>
        <v/>
      </c>
      <c r="P7466" s="129">
        <f t="shared" si="279"/>
        <v>0</v>
      </c>
    </row>
    <row r="7467" spans="6:16" hidden="1">
      <c r="F7467" s="68" t="str">
        <f t="shared" ref="F7467:F7530" si="280">B7467&amp;C7467&amp;D7467&amp;E7467</f>
        <v/>
      </c>
      <c r="O7467" s="68" t="str">
        <f t="shared" si="278"/>
        <v/>
      </c>
      <c r="P7467" s="129">
        <f t="shared" si="279"/>
        <v>0</v>
      </c>
    </row>
    <row r="7468" spans="6:16" hidden="1">
      <c r="F7468" s="68" t="str">
        <f t="shared" si="280"/>
        <v/>
      </c>
      <c r="O7468" s="68" t="str">
        <f t="shared" si="278"/>
        <v/>
      </c>
      <c r="P7468" s="129">
        <f t="shared" si="279"/>
        <v>0</v>
      </c>
    </row>
    <row r="7469" spans="6:16" hidden="1">
      <c r="F7469" s="68" t="str">
        <f t="shared" si="280"/>
        <v/>
      </c>
      <c r="O7469" s="68" t="str">
        <f t="shared" si="278"/>
        <v/>
      </c>
      <c r="P7469" s="129">
        <f t="shared" si="279"/>
        <v>0</v>
      </c>
    </row>
    <row r="7470" spans="6:16" hidden="1">
      <c r="F7470" s="68" t="str">
        <f t="shared" si="280"/>
        <v/>
      </c>
      <c r="O7470" s="68" t="str">
        <f t="shared" si="278"/>
        <v/>
      </c>
      <c r="P7470" s="129">
        <f t="shared" si="279"/>
        <v>0</v>
      </c>
    </row>
    <row r="7471" spans="6:16" hidden="1">
      <c r="F7471" s="68" t="str">
        <f t="shared" si="280"/>
        <v/>
      </c>
      <c r="O7471" s="68" t="str">
        <f t="shared" si="278"/>
        <v/>
      </c>
      <c r="P7471" s="129">
        <f t="shared" si="279"/>
        <v>0</v>
      </c>
    </row>
    <row r="7472" spans="6:16" hidden="1">
      <c r="F7472" s="68" t="str">
        <f t="shared" si="280"/>
        <v/>
      </c>
      <c r="O7472" s="68" t="str">
        <f t="shared" si="278"/>
        <v/>
      </c>
      <c r="P7472" s="129">
        <f t="shared" si="279"/>
        <v>0</v>
      </c>
    </row>
    <row r="7473" spans="6:16" hidden="1">
      <c r="F7473" s="68" t="str">
        <f t="shared" si="280"/>
        <v/>
      </c>
      <c r="O7473" s="68" t="str">
        <f t="shared" si="278"/>
        <v/>
      </c>
      <c r="P7473" s="129">
        <f t="shared" si="279"/>
        <v>0</v>
      </c>
    </row>
    <row r="7474" spans="6:16" hidden="1">
      <c r="F7474" s="68" t="str">
        <f t="shared" si="280"/>
        <v/>
      </c>
      <c r="O7474" s="68" t="str">
        <f t="shared" si="278"/>
        <v/>
      </c>
      <c r="P7474" s="129">
        <f t="shared" si="279"/>
        <v>0</v>
      </c>
    </row>
    <row r="7475" spans="6:16" hidden="1">
      <c r="F7475" s="68" t="str">
        <f t="shared" si="280"/>
        <v/>
      </c>
      <c r="O7475" s="68" t="str">
        <f t="shared" si="278"/>
        <v/>
      </c>
      <c r="P7475" s="129">
        <f t="shared" si="279"/>
        <v>0</v>
      </c>
    </row>
    <row r="7476" spans="6:16" hidden="1">
      <c r="F7476" s="68" t="str">
        <f t="shared" si="280"/>
        <v/>
      </c>
      <c r="O7476" s="68" t="str">
        <f t="shared" si="278"/>
        <v/>
      </c>
      <c r="P7476" s="129">
        <f t="shared" si="279"/>
        <v>0</v>
      </c>
    </row>
    <row r="7477" spans="6:16" hidden="1">
      <c r="F7477" s="68" t="str">
        <f t="shared" si="280"/>
        <v/>
      </c>
      <c r="O7477" s="68" t="str">
        <f t="shared" si="278"/>
        <v/>
      </c>
      <c r="P7477" s="129">
        <f t="shared" si="279"/>
        <v>0</v>
      </c>
    </row>
    <row r="7478" spans="6:16" hidden="1">
      <c r="F7478" s="68" t="str">
        <f t="shared" si="280"/>
        <v/>
      </c>
      <c r="O7478" s="68" t="str">
        <f t="shared" si="278"/>
        <v/>
      </c>
      <c r="P7478" s="129">
        <f t="shared" si="279"/>
        <v>0</v>
      </c>
    </row>
    <row r="7479" spans="6:16" hidden="1">
      <c r="F7479" s="68" t="str">
        <f t="shared" si="280"/>
        <v/>
      </c>
      <c r="O7479" s="68" t="str">
        <f t="shared" si="278"/>
        <v/>
      </c>
      <c r="P7479" s="129">
        <f t="shared" si="279"/>
        <v>0</v>
      </c>
    </row>
    <row r="7480" spans="6:16" hidden="1">
      <c r="F7480" s="68" t="str">
        <f t="shared" si="280"/>
        <v/>
      </c>
      <c r="O7480" s="68" t="str">
        <f t="shared" si="278"/>
        <v/>
      </c>
      <c r="P7480" s="129">
        <f t="shared" si="279"/>
        <v>0</v>
      </c>
    </row>
    <row r="7481" spans="6:16" hidden="1">
      <c r="F7481" s="68" t="str">
        <f t="shared" si="280"/>
        <v/>
      </c>
      <c r="O7481" s="68" t="str">
        <f t="shared" si="278"/>
        <v/>
      </c>
      <c r="P7481" s="129">
        <f t="shared" si="279"/>
        <v>0</v>
      </c>
    </row>
    <row r="7482" spans="6:16" hidden="1">
      <c r="F7482" s="68" t="str">
        <f t="shared" si="280"/>
        <v/>
      </c>
      <c r="O7482" s="68" t="str">
        <f t="shared" si="278"/>
        <v/>
      </c>
      <c r="P7482" s="129">
        <f t="shared" si="279"/>
        <v>0</v>
      </c>
    </row>
    <row r="7483" spans="6:16" hidden="1">
      <c r="F7483" s="68" t="str">
        <f t="shared" si="280"/>
        <v/>
      </c>
      <c r="O7483" s="68" t="str">
        <f t="shared" si="278"/>
        <v/>
      </c>
      <c r="P7483" s="129">
        <f t="shared" si="279"/>
        <v>0</v>
      </c>
    </row>
    <row r="7484" spans="6:16" hidden="1">
      <c r="F7484" s="68" t="str">
        <f t="shared" si="280"/>
        <v/>
      </c>
      <c r="O7484" s="68" t="str">
        <f t="shared" ref="O7484:O7547" si="281">+F7484&amp;M7484&amp;N7484</f>
        <v/>
      </c>
      <c r="P7484" s="129">
        <f t="shared" si="279"/>
        <v>0</v>
      </c>
    </row>
    <row r="7485" spans="6:16" hidden="1">
      <c r="F7485" s="68" t="str">
        <f t="shared" si="280"/>
        <v/>
      </c>
      <c r="O7485" s="68" t="str">
        <f t="shared" si="281"/>
        <v/>
      </c>
      <c r="P7485" s="129">
        <f t="shared" si="279"/>
        <v>0</v>
      </c>
    </row>
    <row r="7486" spans="6:16" hidden="1">
      <c r="F7486" s="68" t="str">
        <f t="shared" si="280"/>
        <v/>
      </c>
      <c r="O7486" s="68" t="str">
        <f t="shared" si="281"/>
        <v/>
      </c>
      <c r="P7486" s="129">
        <f t="shared" si="279"/>
        <v>0</v>
      </c>
    </row>
    <row r="7487" spans="6:16" hidden="1">
      <c r="F7487" s="68" t="str">
        <f t="shared" si="280"/>
        <v/>
      </c>
      <c r="O7487" s="68" t="str">
        <f t="shared" si="281"/>
        <v/>
      </c>
      <c r="P7487" s="129">
        <f t="shared" si="279"/>
        <v>0</v>
      </c>
    </row>
    <row r="7488" spans="6:16" hidden="1">
      <c r="F7488" s="68" t="str">
        <f t="shared" si="280"/>
        <v/>
      </c>
      <c r="O7488" s="68" t="str">
        <f t="shared" si="281"/>
        <v/>
      </c>
      <c r="P7488" s="129">
        <f t="shared" si="279"/>
        <v>0</v>
      </c>
    </row>
    <row r="7489" spans="6:16" hidden="1">
      <c r="F7489" s="68" t="str">
        <f t="shared" si="280"/>
        <v/>
      </c>
      <c r="O7489" s="68" t="str">
        <f t="shared" si="281"/>
        <v/>
      </c>
      <c r="P7489" s="129">
        <f t="shared" si="279"/>
        <v>0</v>
      </c>
    </row>
    <row r="7490" spans="6:16" hidden="1">
      <c r="F7490" s="68" t="str">
        <f t="shared" si="280"/>
        <v/>
      </c>
      <c r="O7490" s="68" t="str">
        <f t="shared" si="281"/>
        <v/>
      </c>
      <c r="P7490" s="129">
        <f t="shared" si="279"/>
        <v>0</v>
      </c>
    </row>
    <row r="7491" spans="6:16" hidden="1">
      <c r="F7491" s="68" t="str">
        <f t="shared" si="280"/>
        <v/>
      </c>
      <c r="O7491" s="68" t="str">
        <f t="shared" si="281"/>
        <v/>
      </c>
      <c r="P7491" s="129">
        <f t="shared" si="279"/>
        <v>0</v>
      </c>
    </row>
    <row r="7492" spans="6:16" hidden="1">
      <c r="F7492" s="68" t="str">
        <f t="shared" si="280"/>
        <v/>
      </c>
      <c r="O7492" s="68" t="str">
        <f t="shared" si="281"/>
        <v/>
      </c>
      <c r="P7492" s="129">
        <f t="shared" si="279"/>
        <v>0</v>
      </c>
    </row>
    <row r="7493" spans="6:16" hidden="1">
      <c r="F7493" s="68" t="str">
        <f t="shared" si="280"/>
        <v/>
      </c>
      <c r="O7493" s="68" t="str">
        <f t="shared" si="281"/>
        <v/>
      </c>
      <c r="P7493" s="129">
        <f t="shared" si="279"/>
        <v>0</v>
      </c>
    </row>
    <row r="7494" spans="6:16" hidden="1">
      <c r="F7494" s="68" t="str">
        <f t="shared" si="280"/>
        <v/>
      </c>
      <c r="O7494" s="68" t="str">
        <f t="shared" si="281"/>
        <v/>
      </c>
      <c r="P7494" s="129">
        <f t="shared" si="279"/>
        <v>0</v>
      </c>
    </row>
    <row r="7495" spans="6:16" hidden="1">
      <c r="F7495" s="68" t="str">
        <f t="shared" si="280"/>
        <v/>
      </c>
      <c r="O7495" s="68" t="str">
        <f t="shared" si="281"/>
        <v/>
      </c>
      <c r="P7495" s="129">
        <f t="shared" si="279"/>
        <v>0</v>
      </c>
    </row>
    <row r="7496" spans="6:16" hidden="1">
      <c r="F7496" s="68" t="str">
        <f t="shared" si="280"/>
        <v/>
      </c>
      <c r="O7496" s="68" t="str">
        <f t="shared" si="281"/>
        <v/>
      </c>
      <c r="P7496" s="129">
        <f t="shared" si="279"/>
        <v>0</v>
      </c>
    </row>
    <row r="7497" spans="6:16" hidden="1">
      <c r="F7497" s="68" t="str">
        <f t="shared" si="280"/>
        <v/>
      </c>
      <c r="O7497" s="68" t="str">
        <f t="shared" si="281"/>
        <v/>
      </c>
      <c r="P7497" s="129">
        <f t="shared" si="279"/>
        <v>0</v>
      </c>
    </row>
    <row r="7498" spans="6:16" hidden="1">
      <c r="F7498" s="68" t="str">
        <f t="shared" si="280"/>
        <v/>
      </c>
      <c r="O7498" s="68" t="str">
        <f t="shared" si="281"/>
        <v/>
      </c>
      <c r="P7498" s="129">
        <f t="shared" si="279"/>
        <v>0</v>
      </c>
    </row>
    <row r="7499" spans="6:16" hidden="1">
      <c r="F7499" s="68" t="str">
        <f t="shared" si="280"/>
        <v/>
      </c>
      <c r="O7499" s="68" t="str">
        <f t="shared" si="281"/>
        <v/>
      </c>
      <c r="P7499" s="129">
        <f t="shared" si="279"/>
        <v>0</v>
      </c>
    </row>
    <row r="7500" spans="6:16" hidden="1">
      <c r="F7500" s="68" t="str">
        <f t="shared" si="280"/>
        <v/>
      </c>
      <c r="O7500" s="68" t="str">
        <f t="shared" si="281"/>
        <v/>
      </c>
      <c r="P7500" s="129">
        <f t="shared" si="279"/>
        <v>0</v>
      </c>
    </row>
    <row r="7501" spans="6:16" hidden="1">
      <c r="F7501" s="68" t="str">
        <f t="shared" si="280"/>
        <v/>
      </c>
      <c r="O7501" s="68" t="str">
        <f t="shared" si="281"/>
        <v/>
      </c>
      <c r="P7501" s="129">
        <f t="shared" si="279"/>
        <v>0</v>
      </c>
    </row>
    <row r="7502" spans="6:16" hidden="1">
      <c r="F7502" s="68" t="str">
        <f t="shared" si="280"/>
        <v/>
      </c>
      <c r="O7502" s="68" t="str">
        <f t="shared" si="281"/>
        <v/>
      </c>
      <c r="P7502" s="129">
        <f t="shared" si="279"/>
        <v>0</v>
      </c>
    </row>
    <row r="7503" spans="6:16" hidden="1">
      <c r="F7503" s="68" t="str">
        <f t="shared" si="280"/>
        <v/>
      </c>
      <c r="O7503" s="68" t="str">
        <f t="shared" si="281"/>
        <v/>
      </c>
      <c r="P7503" s="129">
        <f t="shared" si="279"/>
        <v>0</v>
      </c>
    </row>
    <row r="7504" spans="6:16" hidden="1">
      <c r="F7504" s="68" t="str">
        <f t="shared" si="280"/>
        <v/>
      </c>
      <c r="O7504" s="68" t="str">
        <f t="shared" si="281"/>
        <v/>
      </c>
      <c r="P7504" s="129">
        <f t="shared" si="279"/>
        <v>0</v>
      </c>
    </row>
    <row r="7505" spans="6:16" hidden="1">
      <c r="F7505" s="68" t="str">
        <f t="shared" si="280"/>
        <v/>
      </c>
      <c r="O7505" s="68" t="str">
        <f t="shared" si="281"/>
        <v/>
      </c>
      <c r="P7505" s="129">
        <f t="shared" si="279"/>
        <v>0</v>
      </c>
    </row>
    <row r="7506" spans="6:16" hidden="1">
      <c r="F7506" s="68" t="str">
        <f t="shared" si="280"/>
        <v/>
      </c>
      <c r="O7506" s="68" t="str">
        <f t="shared" si="281"/>
        <v/>
      </c>
      <c r="P7506" s="129">
        <f t="shared" si="279"/>
        <v>0</v>
      </c>
    </row>
    <row r="7507" spans="6:16" hidden="1">
      <c r="F7507" s="68" t="str">
        <f t="shared" si="280"/>
        <v/>
      </c>
      <c r="O7507" s="68" t="str">
        <f t="shared" si="281"/>
        <v/>
      </c>
      <c r="P7507" s="129">
        <f t="shared" si="279"/>
        <v>0</v>
      </c>
    </row>
    <row r="7508" spans="6:16" hidden="1">
      <c r="F7508" s="68" t="str">
        <f t="shared" si="280"/>
        <v/>
      </c>
      <c r="O7508" s="68" t="str">
        <f t="shared" si="281"/>
        <v/>
      </c>
      <c r="P7508" s="129">
        <f t="shared" si="279"/>
        <v>0</v>
      </c>
    </row>
    <row r="7509" spans="6:16" hidden="1">
      <c r="F7509" s="68" t="str">
        <f t="shared" si="280"/>
        <v/>
      </c>
      <c r="O7509" s="68" t="str">
        <f t="shared" si="281"/>
        <v/>
      </c>
      <c r="P7509" s="129">
        <f t="shared" si="279"/>
        <v>0</v>
      </c>
    </row>
    <row r="7510" spans="6:16" hidden="1">
      <c r="F7510" s="68" t="str">
        <f t="shared" si="280"/>
        <v/>
      </c>
      <c r="O7510" s="68" t="str">
        <f t="shared" si="281"/>
        <v/>
      </c>
      <c r="P7510" s="129">
        <f t="shared" si="279"/>
        <v>0</v>
      </c>
    </row>
    <row r="7511" spans="6:16" hidden="1">
      <c r="F7511" s="68" t="str">
        <f t="shared" si="280"/>
        <v/>
      </c>
      <c r="O7511" s="68" t="str">
        <f t="shared" si="281"/>
        <v/>
      </c>
      <c r="P7511" s="129">
        <f t="shared" si="279"/>
        <v>0</v>
      </c>
    </row>
    <row r="7512" spans="6:16" hidden="1">
      <c r="F7512" s="68" t="str">
        <f t="shared" si="280"/>
        <v/>
      </c>
      <c r="O7512" s="68" t="str">
        <f t="shared" si="281"/>
        <v/>
      </c>
      <c r="P7512" s="129">
        <f t="shared" si="279"/>
        <v>0</v>
      </c>
    </row>
    <row r="7513" spans="6:16" hidden="1">
      <c r="F7513" s="68" t="str">
        <f t="shared" si="280"/>
        <v/>
      </c>
      <c r="O7513" s="68" t="str">
        <f t="shared" si="281"/>
        <v/>
      </c>
      <c r="P7513" s="129">
        <f t="shared" si="279"/>
        <v>0</v>
      </c>
    </row>
    <row r="7514" spans="6:16" hidden="1">
      <c r="F7514" s="68" t="str">
        <f t="shared" si="280"/>
        <v/>
      </c>
      <c r="O7514" s="68" t="str">
        <f t="shared" si="281"/>
        <v/>
      </c>
      <c r="P7514" s="129">
        <f t="shared" si="279"/>
        <v>0</v>
      </c>
    </row>
    <row r="7515" spans="6:16" hidden="1">
      <c r="F7515" s="68" t="str">
        <f t="shared" si="280"/>
        <v/>
      </c>
      <c r="O7515" s="68" t="str">
        <f t="shared" si="281"/>
        <v/>
      </c>
      <c r="P7515" s="129">
        <f t="shared" si="279"/>
        <v>0</v>
      </c>
    </row>
    <row r="7516" spans="6:16" hidden="1">
      <c r="F7516" s="68" t="str">
        <f t="shared" si="280"/>
        <v/>
      </c>
      <c r="O7516" s="68" t="str">
        <f t="shared" si="281"/>
        <v/>
      </c>
      <c r="P7516" s="129">
        <f t="shared" si="279"/>
        <v>0</v>
      </c>
    </row>
    <row r="7517" spans="6:16" hidden="1">
      <c r="F7517" s="68" t="str">
        <f t="shared" si="280"/>
        <v/>
      </c>
      <c r="O7517" s="68" t="str">
        <f t="shared" si="281"/>
        <v/>
      </c>
      <c r="P7517" s="129">
        <f t="shared" si="279"/>
        <v>0</v>
      </c>
    </row>
    <row r="7518" spans="6:16" hidden="1">
      <c r="F7518" s="68" t="str">
        <f t="shared" si="280"/>
        <v/>
      </c>
      <c r="O7518" s="68" t="str">
        <f t="shared" si="281"/>
        <v/>
      </c>
      <c r="P7518" s="129">
        <f t="shared" ref="P7518:P7581" si="282">IFERROR(T7518/S7518,0)</f>
        <v>0</v>
      </c>
    </row>
    <row r="7519" spans="6:16" hidden="1">
      <c r="F7519" s="68" t="str">
        <f t="shared" si="280"/>
        <v/>
      </c>
      <c r="O7519" s="68" t="str">
        <f t="shared" si="281"/>
        <v/>
      </c>
      <c r="P7519" s="129">
        <f t="shared" si="282"/>
        <v>0</v>
      </c>
    </row>
    <row r="7520" spans="6:16" hidden="1">
      <c r="F7520" s="68" t="str">
        <f t="shared" si="280"/>
        <v/>
      </c>
      <c r="O7520" s="68" t="str">
        <f t="shared" si="281"/>
        <v/>
      </c>
      <c r="P7520" s="129">
        <f t="shared" si="282"/>
        <v>0</v>
      </c>
    </row>
    <row r="7521" spans="6:16" hidden="1">
      <c r="F7521" s="68" t="str">
        <f t="shared" si="280"/>
        <v/>
      </c>
      <c r="O7521" s="68" t="str">
        <f t="shared" si="281"/>
        <v/>
      </c>
      <c r="P7521" s="129">
        <f t="shared" si="282"/>
        <v>0</v>
      </c>
    </row>
    <row r="7522" spans="6:16" hidden="1">
      <c r="F7522" s="68" t="str">
        <f t="shared" si="280"/>
        <v/>
      </c>
      <c r="O7522" s="68" t="str">
        <f t="shared" si="281"/>
        <v/>
      </c>
      <c r="P7522" s="129">
        <f t="shared" si="282"/>
        <v>0</v>
      </c>
    </row>
    <row r="7523" spans="6:16" hidden="1">
      <c r="F7523" s="68" t="str">
        <f t="shared" si="280"/>
        <v/>
      </c>
      <c r="O7523" s="68" t="str">
        <f t="shared" si="281"/>
        <v/>
      </c>
      <c r="P7523" s="129">
        <f t="shared" si="282"/>
        <v>0</v>
      </c>
    </row>
    <row r="7524" spans="6:16" hidden="1">
      <c r="F7524" s="68" t="str">
        <f t="shared" si="280"/>
        <v/>
      </c>
      <c r="O7524" s="68" t="str">
        <f t="shared" si="281"/>
        <v/>
      </c>
      <c r="P7524" s="129">
        <f t="shared" si="282"/>
        <v>0</v>
      </c>
    </row>
    <row r="7525" spans="6:16" hidden="1">
      <c r="F7525" s="68" t="str">
        <f t="shared" si="280"/>
        <v/>
      </c>
      <c r="O7525" s="68" t="str">
        <f t="shared" si="281"/>
        <v/>
      </c>
      <c r="P7525" s="129">
        <f t="shared" si="282"/>
        <v>0</v>
      </c>
    </row>
    <row r="7526" spans="6:16" hidden="1">
      <c r="F7526" s="68" t="str">
        <f t="shared" si="280"/>
        <v/>
      </c>
      <c r="O7526" s="68" t="str">
        <f t="shared" si="281"/>
        <v/>
      </c>
      <c r="P7526" s="129">
        <f t="shared" si="282"/>
        <v>0</v>
      </c>
    </row>
    <row r="7527" spans="6:16" hidden="1">
      <c r="F7527" s="68" t="str">
        <f t="shared" si="280"/>
        <v/>
      </c>
      <c r="O7527" s="68" t="str">
        <f t="shared" si="281"/>
        <v/>
      </c>
      <c r="P7527" s="129">
        <f t="shared" si="282"/>
        <v>0</v>
      </c>
    </row>
    <row r="7528" spans="6:16" hidden="1">
      <c r="F7528" s="68" t="str">
        <f t="shared" si="280"/>
        <v/>
      </c>
      <c r="O7528" s="68" t="str">
        <f t="shared" si="281"/>
        <v/>
      </c>
      <c r="P7528" s="129">
        <f t="shared" si="282"/>
        <v>0</v>
      </c>
    </row>
    <row r="7529" spans="6:16" hidden="1">
      <c r="F7529" s="68" t="str">
        <f t="shared" si="280"/>
        <v/>
      </c>
      <c r="O7529" s="68" t="str">
        <f t="shared" si="281"/>
        <v/>
      </c>
      <c r="P7529" s="129">
        <f t="shared" si="282"/>
        <v>0</v>
      </c>
    </row>
    <row r="7530" spans="6:16" hidden="1">
      <c r="F7530" s="68" t="str">
        <f t="shared" si="280"/>
        <v/>
      </c>
      <c r="O7530" s="68" t="str">
        <f t="shared" si="281"/>
        <v/>
      </c>
      <c r="P7530" s="129">
        <f t="shared" si="282"/>
        <v>0</v>
      </c>
    </row>
    <row r="7531" spans="6:16" hidden="1">
      <c r="F7531" s="68" t="str">
        <f t="shared" ref="F7531:F7594" si="283">B7531&amp;C7531&amp;D7531&amp;E7531</f>
        <v/>
      </c>
      <c r="O7531" s="68" t="str">
        <f t="shared" si="281"/>
        <v/>
      </c>
      <c r="P7531" s="129">
        <f t="shared" si="282"/>
        <v>0</v>
      </c>
    </row>
    <row r="7532" spans="6:16" hidden="1">
      <c r="F7532" s="68" t="str">
        <f t="shared" si="283"/>
        <v/>
      </c>
      <c r="O7532" s="68" t="str">
        <f t="shared" si="281"/>
        <v/>
      </c>
      <c r="P7532" s="129">
        <f t="shared" si="282"/>
        <v>0</v>
      </c>
    </row>
    <row r="7533" spans="6:16" hidden="1">
      <c r="F7533" s="68" t="str">
        <f t="shared" si="283"/>
        <v/>
      </c>
      <c r="O7533" s="68" t="str">
        <f t="shared" si="281"/>
        <v/>
      </c>
      <c r="P7533" s="129">
        <f t="shared" si="282"/>
        <v>0</v>
      </c>
    </row>
    <row r="7534" spans="6:16" hidden="1">
      <c r="F7534" s="68" t="str">
        <f t="shared" si="283"/>
        <v/>
      </c>
      <c r="O7534" s="68" t="str">
        <f t="shared" si="281"/>
        <v/>
      </c>
      <c r="P7534" s="129">
        <f t="shared" si="282"/>
        <v>0</v>
      </c>
    </row>
    <row r="7535" spans="6:16" hidden="1">
      <c r="F7535" s="68" t="str">
        <f t="shared" si="283"/>
        <v/>
      </c>
      <c r="O7535" s="68" t="str">
        <f t="shared" si="281"/>
        <v/>
      </c>
      <c r="P7535" s="129">
        <f t="shared" si="282"/>
        <v>0</v>
      </c>
    </row>
    <row r="7536" spans="6:16" hidden="1">
      <c r="F7536" s="68" t="str">
        <f t="shared" si="283"/>
        <v/>
      </c>
      <c r="O7536" s="68" t="str">
        <f t="shared" si="281"/>
        <v/>
      </c>
      <c r="P7536" s="129">
        <f t="shared" si="282"/>
        <v>0</v>
      </c>
    </row>
    <row r="7537" spans="6:16" hidden="1">
      <c r="F7537" s="68" t="str">
        <f t="shared" si="283"/>
        <v/>
      </c>
      <c r="O7537" s="68" t="str">
        <f t="shared" si="281"/>
        <v/>
      </c>
      <c r="P7537" s="129">
        <f t="shared" si="282"/>
        <v>0</v>
      </c>
    </row>
    <row r="7538" spans="6:16" hidden="1">
      <c r="F7538" s="68" t="str">
        <f t="shared" si="283"/>
        <v/>
      </c>
      <c r="O7538" s="68" t="str">
        <f t="shared" si="281"/>
        <v/>
      </c>
      <c r="P7538" s="129">
        <f t="shared" si="282"/>
        <v>0</v>
      </c>
    </row>
    <row r="7539" spans="6:16" hidden="1">
      <c r="F7539" s="68" t="str">
        <f t="shared" si="283"/>
        <v/>
      </c>
      <c r="O7539" s="68" t="str">
        <f t="shared" si="281"/>
        <v/>
      </c>
      <c r="P7539" s="129">
        <f t="shared" si="282"/>
        <v>0</v>
      </c>
    </row>
    <row r="7540" spans="6:16" hidden="1">
      <c r="F7540" s="68" t="str">
        <f t="shared" si="283"/>
        <v/>
      </c>
      <c r="O7540" s="68" t="str">
        <f t="shared" si="281"/>
        <v/>
      </c>
      <c r="P7540" s="129">
        <f t="shared" si="282"/>
        <v>0</v>
      </c>
    </row>
    <row r="7541" spans="6:16" hidden="1">
      <c r="F7541" s="68" t="str">
        <f t="shared" si="283"/>
        <v/>
      </c>
      <c r="O7541" s="68" t="str">
        <f t="shared" si="281"/>
        <v/>
      </c>
      <c r="P7541" s="129">
        <f t="shared" si="282"/>
        <v>0</v>
      </c>
    </row>
    <row r="7542" spans="6:16" hidden="1">
      <c r="F7542" s="68" t="str">
        <f t="shared" si="283"/>
        <v/>
      </c>
      <c r="O7542" s="68" t="str">
        <f t="shared" si="281"/>
        <v/>
      </c>
      <c r="P7542" s="129">
        <f t="shared" si="282"/>
        <v>0</v>
      </c>
    </row>
    <row r="7543" spans="6:16" hidden="1">
      <c r="F7543" s="68" t="str">
        <f t="shared" si="283"/>
        <v/>
      </c>
      <c r="O7543" s="68" t="str">
        <f t="shared" si="281"/>
        <v/>
      </c>
      <c r="P7543" s="129">
        <f t="shared" si="282"/>
        <v>0</v>
      </c>
    </row>
    <row r="7544" spans="6:16" hidden="1">
      <c r="F7544" s="68" t="str">
        <f t="shared" si="283"/>
        <v/>
      </c>
      <c r="O7544" s="68" t="str">
        <f t="shared" si="281"/>
        <v/>
      </c>
      <c r="P7544" s="129">
        <f t="shared" si="282"/>
        <v>0</v>
      </c>
    </row>
    <row r="7545" spans="6:16" hidden="1">
      <c r="F7545" s="68" t="str">
        <f t="shared" si="283"/>
        <v/>
      </c>
      <c r="O7545" s="68" t="str">
        <f t="shared" si="281"/>
        <v/>
      </c>
      <c r="P7545" s="129">
        <f t="shared" si="282"/>
        <v>0</v>
      </c>
    </row>
    <row r="7546" spans="6:16" hidden="1">
      <c r="F7546" s="68" t="str">
        <f t="shared" si="283"/>
        <v/>
      </c>
      <c r="O7546" s="68" t="str">
        <f t="shared" si="281"/>
        <v/>
      </c>
      <c r="P7546" s="129">
        <f t="shared" si="282"/>
        <v>0</v>
      </c>
    </row>
    <row r="7547" spans="6:16" hidden="1">
      <c r="F7547" s="68" t="str">
        <f t="shared" si="283"/>
        <v/>
      </c>
      <c r="O7547" s="68" t="str">
        <f t="shared" si="281"/>
        <v/>
      </c>
      <c r="P7547" s="129">
        <f t="shared" si="282"/>
        <v>0</v>
      </c>
    </row>
    <row r="7548" spans="6:16" hidden="1">
      <c r="F7548" s="68" t="str">
        <f t="shared" si="283"/>
        <v/>
      </c>
      <c r="O7548" s="68" t="str">
        <f t="shared" ref="O7548:O7611" si="284">+F7548&amp;M7548&amp;N7548</f>
        <v/>
      </c>
      <c r="P7548" s="129">
        <f t="shared" si="282"/>
        <v>0</v>
      </c>
    </row>
    <row r="7549" spans="6:16" hidden="1">
      <c r="F7549" s="68" t="str">
        <f t="shared" si="283"/>
        <v/>
      </c>
      <c r="O7549" s="68" t="str">
        <f t="shared" si="284"/>
        <v/>
      </c>
      <c r="P7549" s="129">
        <f t="shared" si="282"/>
        <v>0</v>
      </c>
    </row>
    <row r="7550" spans="6:16" hidden="1">
      <c r="F7550" s="68" t="str">
        <f t="shared" si="283"/>
        <v/>
      </c>
      <c r="O7550" s="68" t="str">
        <f t="shared" si="284"/>
        <v/>
      </c>
      <c r="P7550" s="129">
        <f t="shared" si="282"/>
        <v>0</v>
      </c>
    </row>
    <row r="7551" spans="6:16" hidden="1">
      <c r="F7551" s="68" t="str">
        <f t="shared" si="283"/>
        <v/>
      </c>
      <c r="O7551" s="68" t="str">
        <f t="shared" si="284"/>
        <v/>
      </c>
      <c r="P7551" s="129">
        <f t="shared" si="282"/>
        <v>0</v>
      </c>
    </row>
    <row r="7552" spans="6:16" hidden="1">
      <c r="F7552" s="68" t="str">
        <f t="shared" si="283"/>
        <v/>
      </c>
      <c r="O7552" s="68" t="str">
        <f t="shared" si="284"/>
        <v/>
      </c>
      <c r="P7552" s="129">
        <f t="shared" si="282"/>
        <v>0</v>
      </c>
    </row>
    <row r="7553" spans="6:16" hidden="1">
      <c r="F7553" s="68" t="str">
        <f t="shared" si="283"/>
        <v/>
      </c>
      <c r="O7553" s="68" t="str">
        <f t="shared" si="284"/>
        <v/>
      </c>
      <c r="P7553" s="129">
        <f t="shared" si="282"/>
        <v>0</v>
      </c>
    </row>
    <row r="7554" spans="6:16" hidden="1">
      <c r="F7554" s="68" t="str">
        <f t="shared" si="283"/>
        <v/>
      </c>
      <c r="O7554" s="68" t="str">
        <f t="shared" si="284"/>
        <v/>
      </c>
      <c r="P7554" s="129">
        <f t="shared" si="282"/>
        <v>0</v>
      </c>
    </row>
    <row r="7555" spans="6:16" hidden="1">
      <c r="F7555" s="68" t="str">
        <f t="shared" si="283"/>
        <v/>
      </c>
      <c r="O7555" s="68" t="str">
        <f t="shared" si="284"/>
        <v/>
      </c>
      <c r="P7555" s="129">
        <f t="shared" si="282"/>
        <v>0</v>
      </c>
    </row>
    <row r="7556" spans="6:16" hidden="1">
      <c r="F7556" s="68" t="str">
        <f t="shared" si="283"/>
        <v/>
      </c>
      <c r="O7556" s="68" t="str">
        <f t="shared" si="284"/>
        <v/>
      </c>
      <c r="P7556" s="129">
        <f t="shared" si="282"/>
        <v>0</v>
      </c>
    </row>
    <row r="7557" spans="6:16" hidden="1">
      <c r="F7557" s="68" t="str">
        <f t="shared" si="283"/>
        <v/>
      </c>
      <c r="O7557" s="68" t="str">
        <f t="shared" si="284"/>
        <v/>
      </c>
      <c r="P7557" s="129">
        <f t="shared" si="282"/>
        <v>0</v>
      </c>
    </row>
    <row r="7558" spans="6:16" hidden="1">
      <c r="F7558" s="68" t="str">
        <f t="shared" si="283"/>
        <v/>
      </c>
      <c r="O7558" s="68" t="str">
        <f t="shared" si="284"/>
        <v/>
      </c>
      <c r="P7558" s="129">
        <f t="shared" si="282"/>
        <v>0</v>
      </c>
    </row>
    <row r="7559" spans="6:16" hidden="1">
      <c r="F7559" s="68" t="str">
        <f t="shared" si="283"/>
        <v/>
      </c>
      <c r="O7559" s="68" t="str">
        <f t="shared" si="284"/>
        <v/>
      </c>
      <c r="P7559" s="129">
        <f t="shared" si="282"/>
        <v>0</v>
      </c>
    </row>
    <row r="7560" spans="6:16" hidden="1">
      <c r="F7560" s="68" t="str">
        <f t="shared" si="283"/>
        <v/>
      </c>
      <c r="O7560" s="68" t="str">
        <f t="shared" si="284"/>
        <v/>
      </c>
      <c r="P7560" s="129">
        <f t="shared" si="282"/>
        <v>0</v>
      </c>
    </row>
    <row r="7561" spans="6:16" hidden="1">
      <c r="F7561" s="68" t="str">
        <f t="shared" si="283"/>
        <v/>
      </c>
      <c r="O7561" s="68" t="str">
        <f t="shared" si="284"/>
        <v/>
      </c>
      <c r="P7561" s="129">
        <f t="shared" si="282"/>
        <v>0</v>
      </c>
    </row>
    <row r="7562" spans="6:16" hidden="1">
      <c r="F7562" s="68" t="str">
        <f t="shared" si="283"/>
        <v/>
      </c>
      <c r="O7562" s="68" t="str">
        <f t="shared" si="284"/>
        <v/>
      </c>
      <c r="P7562" s="129">
        <f t="shared" si="282"/>
        <v>0</v>
      </c>
    </row>
    <row r="7563" spans="6:16" hidden="1">
      <c r="F7563" s="68" t="str">
        <f t="shared" si="283"/>
        <v/>
      </c>
      <c r="O7563" s="68" t="str">
        <f t="shared" si="284"/>
        <v/>
      </c>
      <c r="P7563" s="129">
        <f t="shared" si="282"/>
        <v>0</v>
      </c>
    </row>
    <row r="7564" spans="6:16" hidden="1">
      <c r="F7564" s="68" t="str">
        <f t="shared" si="283"/>
        <v/>
      </c>
      <c r="O7564" s="68" t="str">
        <f t="shared" si="284"/>
        <v/>
      </c>
      <c r="P7564" s="129">
        <f t="shared" si="282"/>
        <v>0</v>
      </c>
    </row>
    <row r="7565" spans="6:16" hidden="1">
      <c r="F7565" s="68" t="str">
        <f t="shared" si="283"/>
        <v/>
      </c>
      <c r="O7565" s="68" t="str">
        <f t="shared" si="284"/>
        <v/>
      </c>
      <c r="P7565" s="129">
        <f t="shared" si="282"/>
        <v>0</v>
      </c>
    </row>
    <row r="7566" spans="6:16" hidden="1">
      <c r="F7566" s="68" t="str">
        <f t="shared" si="283"/>
        <v/>
      </c>
      <c r="O7566" s="68" t="str">
        <f t="shared" si="284"/>
        <v/>
      </c>
      <c r="P7566" s="129">
        <f t="shared" si="282"/>
        <v>0</v>
      </c>
    </row>
    <row r="7567" spans="6:16" hidden="1">
      <c r="F7567" s="68" t="str">
        <f t="shared" si="283"/>
        <v/>
      </c>
      <c r="O7567" s="68" t="str">
        <f t="shared" si="284"/>
        <v/>
      </c>
      <c r="P7567" s="129">
        <f t="shared" si="282"/>
        <v>0</v>
      </c>
    </row>
    <row r="7568" spans="6:16" hidden="1">
      <c r="F7568" s="68" t="str">
        <f t="shared" si="283"/>
        <v/>
      </c>
      <c r="O7568" s="68" t="str">
        <f t="shared" si="284"/>
        <v/>
      </c>
      <c r="P7568" s="129">
        <f t="shared" si="282"/>
        <v>0</v>
      </c>
    </row>
    <row r="7569" spans="6:16" hidden="1">
      <c r="F7569" s="68" t="str">
        <f t="shared" si="283"/>
        <v/>
      </c>
      <c r="O7569" s="68" t="str">
        <f t="shared" si="284"/>
        <v/>
      </c>
      <c r="P7569" s="129">
        <f t="shared" si="282"/>
        <v>0</v>
      </c>
    </row>
    <row r="7570" spans="6:16" hidden="1">
      <c r="F7570" s="68" t="str">
        <f t="shared" si="283"/>
        <v/>
      </c>
      <c r="O7570" s="68" t="str">
        <f t="shared" si="284"/>
        <v/>
      </c>
      <c r="P7570" s="129">
        <f t="shared" si="282"/>
        <v>0</v>
      </c>
    </row>
    <row r="7571" spans="6:16" hidden="1">
      <c r="F7571" s="68" t="str">
        <f t="shared" si="283"/>
        <v/>
      </c>
      <c r="O7571" s="68" t="str">
        <f t="shared" si="284"/>
        <v/>
      </c>
      <c r="P7571" s="129">
        <f t="shared" si="282"/>
        <v>0</v>
      </c>
    </row>
    <row r="7572" spans="6:16" hidden="1">
      <c r="F7572" s="68" t="str">
        <f t="shared" si="283"/>
        <v/>
      </c>
      <c r="O7572" s="68" t="str">
        <f t="shared" si="284"/>
        <v/>
      </c>
      <c r="P7572" s="129">
        <f t="shared" si="282"/>
        <v>0</v>
      </c>
    </row>
    <row r="7573" spans="6:16" hidden="1">
      <c r="F7573" s="68" t="str">
        <f t="shared" si="283"/>
        <v/>
      </c>
      <c r="O7573" s="68" t="str">
        <f t="shared" si="284"/>
        <v/>
      </c>
      <c r="P7573" s="129">
        <f t="shared" si="282"/>
        <v>0</v>
      </c>
    </row>
    <row r="7574" spans="6:16" hidden="1">
      <c r="F7574" s="68" t="str">
        <f t="shared" si="283"/>
        <v/>
      </c>
      <c r="O7574" s="68" t="str">
        <f t="shared" si="284"/>
        <v/>
      </c>
      <c r="P7574" s="129">
        <f t="shared" si="282"/>
        <v>0</v>
      </c>
    </row>
    <row r="7575" spans="6:16" hidden="1">
      <c r="F7575" s="68" t="str">
        <f t="shared" si="283"/>
        <v/>
      </c>
      <c r="O7575" s="68" t="str">
        <f t="shared" si="284"/>
        <v/>
      </c>
      <c r="P7575" s="129">
        <f t="shared" si="282"/>
        <v>0</v>
      </c>
    </row>
    <row r="7576" spans="6:16" hidden="1">
      <c r="F7576" s="68" t="str">
        <f t="shared" si="283"/>
        <v/>
      </c>
      <c r="O7576" s="68" t="str">
        <f t="shared" si="284"/>
        <v/>
      </c>
      <c r="P7576" s="129">
        <f t="shared" si="282"/>
        <v>0</v>
      </c>
    </row>
    <row r="7577" spans="6:16" hidden="1">
      <c r="F7577" s="68" t="str">
        <f t="shared" si="283"/>
        <v/>
      </c>
      <c r="O7577" s="68" t="str">
        <f t="shared" si="284"/>
        <v/>
      </c>
      <c r="P7577" s="129">
        <f t="shared" si="282"/>
        <v>0</v>
      </c>
    </row>
    <row r="7578" spans="6:16" hidden="1">
      <c r="F7578" s="68" t="str">
        <f t="shared" si="283"/>
        <v/>
      </c>
      <c r="O7578" s="68" t="str">
        <f t="shared" si="284"/>
        <v/>
      </c>
      <c r="P7578" s="129">
        <f t="shared" si="282"/>
        <v>0</v>
      </c>
    </row>
    <row r="7579" spans="6:16" hidden="1">
      <c r="F7579" s="68" t="str">
        <f t="shared" si="283"/>
        <v/>
      </c>
      <c r="O7579" s="68" t="str">
        <f t="shared" si="284"/>
        <v/>
      </c>
      <c r="P7579" s="129">
        <f t="shared" si="282"/>
        <v>0</v>
      </c>
    </row>
    <row r="7580" spans="6:16" hidden="1">
      <c r="F7580" s="68" t="str">
        <f t="shared" si="283"/>
        <v/>
      </c>
      <c r="O7580" s="68" t="str">
        <f t="shared" si="284"/>
        <v/>
      </c>
      <c r="P7580" s="129">
        <f t="shared" si="282"/>
        <v>0</v>
      </c>
    </row>
    <row r="7581" spans="6:16" hidden="1">
      <c r="F7581" s="68" t="str">
        <f t="shared" si="283"/>
        <v/>
      </c>
      <c r="M7581" s="31"/>
      <c r="O7581" s="68" t="str">
        <f t="shared" si="284"/>
        <v/>
      </c>
      <c r="P7581" s="129">
        <f t="shared" si="282"/>
        <v>0</v>
      </c>
    </row>
    <row r="7582" spans="6:16" hidden="1">
      <c r="F7582" s="68" t="str">
        <f t="shared" si="283"/>
        <v/>
      </c>
      <c r="M7582" s="31"/>
      <c r="O7582" s="68" t="str">
        <f t="shared" si="284"/>
        <v/>
      </c>
      <c r="P7582" s="129">
        <f t="shared" ref="P7582:P7645" si="285">IFERROR(T7582/S7582,0)</f>
        <v>0</v>
      </c>
    </row>
    <row r="7583" spans="6:16" hidden="1">
      <c r="F7583" s="68" t="str">
        <f t="shared" si="283"/>
        <v/>
      </c>
      <c r="M7583" s="31"/>
      <c r="O7583" s="68" t="str">
        <f t="shared" si="284"/>
        <v/>
      </c>
      <c r="P7583" s="129">
        <f t="shared" si="285"/>
        <v>0</v>
      </c>
    </row>
    <row r="7584" spans="6:16" hidden="1">
      <c r="F7584" s="68" t="str">
        <f t="shared" si="283"/>
        <v/>
      </c>
      <c r="M7584" s="31"/>
      <c r="O7584" s="68" t="str">
        <f t="shared" si="284"/>
        <v/>
      </c>
      <c r="P7584" s="129">
        <f t="shared" si="285"/>
        <v>0</v>
      </c>
    </row>
    <row r="7585" spans="6:16" hidden="1">
      <c r="F7585" s="68" t="str">
        <f t="shared" si="283"/>
        <v/>
      </c>
      <c r="M7585" s="31"/>
      <c r="O7585" s="68" t="str">
        <f t="shared" si="284"/>
        <v/>
      </c>
      <c r="P7585" s="129">
        <f t="shared" si="285"/>
        <v>0</v>
      </c>
    </row>
    <row r="7586" spans="6:16" hidden="1">
      <c r="F7586" s="68" t="str">
        <f t="shared" si="283"/>
        <v/>
      </c>
      <c r="M7586" s="31"/>
      <c r="O7586" s="68" t="str">
        <f t="shared" si="284"/>
        <v/>
      </c>
      <c r="P7586" s="129">
        <f t="shared" si="285"/>
        <v>0</v>
      </c>
    </row>
    <row r="7587" spans="6:16" hidden="1">
      <c r="F7587" s="68" t="str">
        <f t="shared" si="283"/>
        <v/>
      </c>
      <c r="M7587" s="31"/>
      <c r="O7587" s="68" t="str">
        <f t="shared" si="284"/>
        <v/>
      </c>
      <c r="P7587" s="129">
        <f t="shared" si="285"/>
        <v>0</v>
      </c>
    </row>
    <row r="7588" spans="6:16" hidden="1">
      <c r="F7588" s="68" t="str">
        <f t="shared" si="283"/>
        <v/>
      </c>
      <c r="M7588" s="31"/>
      <c r="O7588" s="68" t="str">
        <f t="shared" si="284"/>
        <v/>
      </c>
      <c r="P7588" s="129">
        <f t="shared" si="285"/>
        <v>0</v>
      </c>
    </row>
    <row r="7589" spans="6:16" hidden="1">
      <c r="F7589" s="68" t="str">
        <f t="shared" si="283"/>
        <v/>
      </c>
      <c r="M7589" s="31"/>
      <c r="O7589" s="68" t="str">
        <f t="shared" si="284"/>
        <v/>
      </c>
      <c r="P7589" s="129">
        <f t="shared" si="285"/>
        <v>0</v>
      </c>
    </row>
    <row r="7590" spans="6:16" hidden="1">
      <c r="F7590" s="68" t="str">
        <f t="shared" si="283"/>
        <v/>
      </c>
      <c r="M7590" s="31"/>
      <c r="O7590" s="68" t="str">
        <f t="shared" si="284"/>
        <v/>
      </c>
      <c r="P7590" s="129">
        <f t="shared" si="285"/>
        <v>0</v>
      </c>
    </row>
    <row r="7591" spans="6:16" hidden="1">
      <c r="F7591" s="68" t="str">
        <f t="shared" si="283"/>
        <v/>
      </c>
      <c r="M7591" s="31"/>
      <c r="O7591" s="68" t="str">
        <f t="shared" si="284"/>
        <v/>
      </c>
      <c r="P7591" s="129">
        <f t="shared" si="285"/>
        <v>0</v>
      </c>
    </row>
    <row r="7592" spans="6:16" hidden="1">
      <c r="F7592" s="68" t="str">
        <f t="shared" si="283"/>
        <v/>
      </c>
      <c r="M7592" s="31"/>
      <c r="O7592" s="68" t="str">
        <f t="shared" si="284"/>
        <v/>
      </c>
      <c r="P7592" s="129">
        <f t="shared" si="285"/>
        <v>0</v>
      </c>
    </row>
    <row r="7593" spans="6:16" hidden="1">
      <c r="F7593" s="68" t="str">
        <f t="shared" si="283"/>
        <v/>
      </c>
      <c r="M7593" s="31"/>
      <c r="O7593" s="68" t="str">
        <f t="shared" si="284"/>
        <v/>
      </c>
      <c r="P7593" s="129">
        <f t="shared" si="285"/>
        <v>0</v>
      </c>
    </row>
    <row r="7594" spans="6:16" hidden="1">
      <c r="F7594" s="68" t="str">
        <f t="shared" si="283"/>
        <v/>
      </c>
      <c r="M7594" s="31"/>
      <c r="O7594" s="68" t="str">
        <f t="shared" si="284"/>
        <v/>
      </c>
      <c r="P7594" s="129">
        <f t="shared" si="285"/>
        <v>0</v>
      </c>
    </row>
    <row r="7595" spans="6:16" hidden="1">
      <c r="F7595" s="68" t="str">
        <f t="shared" ref="F7595:F7658" si="286">B7595&amp;C7595&amp;D7595&amp;E7595</f>
        <v/>
      </c>
      <c r="M7595" s="31"/>
      <c r="O7595" s="68" t="str">
        <f t="shared" si="284"/>
        <v/>
      </c>
      <c r="P7595" s="129">
        <f t="shared" si="285"/>
        <v>0</v>
      </c>
    </row>
    <row r="7596" spans="6:16" hidden="1">
      <c r="F7596" s="68" t="str">
        <f t="shared" si="286"/>
        <v/>
      </c>
      <c r="M7596" s="31"/>
      <c r="O7596" s="68" t="str">
        <f t="shared" si="284"/>
        <v/>
      </c>
      <c r="P7596" s="129">
        <f t="shared" si="285"/>
        <v>0</v>
      </c>
    </row>
    <row r="7597" spans="6:16" hidden="1">
      <c r="F7597" s="68" t="str">
        <f t="shared" si="286"/>
        <v/>
      </c>
      <c r="M7597" s="31"/>
      <c r="O7597" s="68" t="str">
        <f t="shared" si="284"/>
        <v/>
      </c>
      <c r="P7597" s="129">
        <f t="shared" si="285"/>
        <v>0</v>
      </c>
    </row>
    <row r="7598" spans="6:16" hidden="1">
      <c r="F7598" s="68" t="str">
        <f t="shared" si="286"/>
        <v/>
      </c>
      <c r="M7598" s="31"/>
      <c r="O7598" s="68" t="str">
        <f t="shared" si="284"/>
        <v/>
      </c>
      <c r="P7598" s="129">
        <f t="shared" si="285"/>
        <v>0</v>
      </c>
    </row>
    <row r="7599" spans="6:16" hidden="1">
      <c r="F7599" s="68" t="str">
        <f t="shared" si="286"/>
        <v/>
      </c>
      <c r="M7599" s="31"/>
      <c r="O7599" s="68" t="str">
        <f t="shared" si="284"/>
        <v/>
      </c>
      <c r="P7599" s="129">
        <f t="shared" si="285"/>
        <v>0</v>
      </c>
    </row>
    <row r="7600" spans="6:16" hidden="1">
      <c r="F7600" s="68" t="str">
        <f t="shared" si="286"/>
        <v/>
      </c>
      <c r="M7600" s="31"/>
      <c r="O7600" s="68" t="str">
        <f t="shared" si="284"/>
        <v/>
      </c>
      <c r="P7600" s="129">
        <f t="shared" si="285"/>
        <v>0</v>
      </c>
    </row>
    <row r="7601" spans="6:16" hidden="1">
      <c r="F7601" s="68" t="str">
        <f t="shared" si="286"/>
        <v/>
      </c>
      <c r="M7601" s="31"/>
      <c r="O7601" s="68" t="str">
        <f t="shared" si="284"/>
        <v/>
      </c>
      <c r="P7601" s="129">
        <f t="shared" si="285"/>
        <v>0</v>
      </c>
    </row>
    <row r="7602" spans="6:16" hidden="1">
      <c r="F7602" s="68" t="str">
        <f t="shared" si="286"/>
        <v/>
      </c>
      <c r="M7602" s="31"/>
      <c r="O7602" s="68" t="str">
        <f t="shared" si="284"/>
        <v/>
      </c>
      <c r="P7602" s="129">
        <f t="shared" si="285"/>
        <v>0</v>
      </c>
    </row>
    <row r="7603" spans="6:16" hidden="1">
      <c r="F7603" s="68" t="str">
        <f t="shared" si="286"/>
        <v/>
      </c>
      <c r="M7603" s="31"/>
      <c r="O7603" s="68" t="str">
        <f t="shared" si="284"/>
        <v/>
      </c>
      <c r="P7603" s="129">
        <f t="shared" si="285"/>
        <v>0</v>
      </c>
    </row>
    <row r="7604" spans="6:16" hidden="1">
      <c r="F7604" s="68" t="str">
        <f t="shared" si="286"/>
        <v/>
      </c>
      <c r="M7604" s="31"/>
      <c r="O7604" s="68" t="str">
        <f t="shared" si="284"/>
        <v/>
      </c>
      <c r="P7604" s="129">
        <f t="shared" si="285"/>
        <v>0</v>
      </c>
    </row>
    <row r="7605" spans="6:16" hidden="1">
      <c r="F7605" s="68" t="str">
        <f t="shared" si="286"/>
        <v/>
      </c>
      <c r="M7605" s="31"/>
      <c r="O7605" s="68" t="str">
        <f t="shared" si="284"/>
        <v/>
      </c>
      <c r="P7605" s="129">
        <f t="shared" si="285"/>
        <v>0</v>
      </c>
    </row>
    <row r="7606" spans="6:16" hidden="1">
      <c r="F7606" s="68" t="str">
        <f t="shared" si="286"/>
        <v/>
      </c>
      <c r="M7606" s="31"/>
      <c r="O7606" s="68" t="str">
        <f t="shared" si="284"/>
        <v/>
      </c>
      <c r="P7606" s="129">
        <f t="shared" si="285"/>
        <v>0</v>
      </c>
    </row>
    <row r="7607" spans="6:16" hidden="1">
      <c r="F7607" s="68" t="str">
        <f t="shared" si="286"/>
        <v/>
      </c>
      <c r="M7607" s="31"/>
      <c r="O7607" s="68" t="str">
        <f t="shared" si="284"/>
        <v/>
      </c>
      <c r="P7607" s="129">
        <f t="shared" si="285"/>
        <v>0</v>
      </c>
    </row>
    <row r="7608" spans="6:16" hidden="1">
      <c r="F7608" s="68" t="str">
        <f t="shared" si="286"/>
        <v/>
      </c>
      <c r="M7608" s="31"/>
      <c r="O7608" s="68" t="str">
        <f t="shared" si="284"/>
        <v/>
      </c>
      <c r="P7608" s="129">
        <f t="shared" si="285"/>
        <v>0</v>
      </c>
    </row>
    <row r="7609" spans="6:16" hidden="1">
      <c r="F7609" s="68" t="str">
        <f t="shared" si="286"/>
        <v/>
      </c>
      <c r="M7609" s="31"/>
      <c r="O7609" s="68" t="str">
        <f t="shared" si="284"/>
        <v/>
      </c>
      <c r="P7609" s="129">
        <f t="shared" si="285"/>
        <v>0</v>
      </c>
    </row>
    <row r="7610" spans="6:16" hidden="1">
      <c r="F7610" s="68" t="str">
        <f t="shared" si="286"/>
        <v/>
      </c>
      <c r="M7610" s="31"/>
      <c r="O7610" s="68" t="str">
        <f t="shared" si="284"/>
        <v/>
      </c>
      <c r="P7610" s="129">
        <f t="shared" si="285"/>
        <v>0</v>
      </c>
    </row>
    <row r="7611" spans="6:16" hidden="1">
      <c r="F7611" s="68" t="str">
        <f t="shared" si="286"/>
        <v/>
      </c>
      <c r="M7611" s="31"/>
      <c r="O7611" s="68" t="str">
        <f t="shared" si="284"/>
        <v/>
      </c>
      <c r="P7611" s="129">
        <f t="shared" si="285"/>
        <v>0</v>
      </c>
    </row>
    <row r="7612" spans="6:16" hidden="1">
      <c r="F7612" s="68" t="str">
        <f t="shared" si="286"/>
        <v/>
      </c>
      <c r="M7612" s="31"/>
      <c r="O7612" s="68" t="str">
        <f t="shared" ref="O7612:O7675" si="287">+F7612&amp;M7612&amp;N7612</f>
        <v/>
      </c>
      <c r="P7612" s="129">
        <f t="shared" si="285"/>
        <v>0</v>
      </c>
    </row>
    <row r="7613" spans="6:16" hidden="1">
      <c r="F7613" s="68" t="str">
        <f t="shared" si="286"/>
        <v/>
      </c>
      <c r="M7613" s="31"/>
      <c r="O7613" s="68" t="str">
        <f t="shared" si="287"/>
        <v/>
      </c>
      <c r="P7613" s="129">
        <f t="shared" si="285"/>
        <v>0</v>
      </c>
    </row>
    <row r="7614" spans="6:16" hidden="1">
      <c r="F7614" s="68" t="str">
        <f t="shared" si="286"/>
        <v/>
      </c>
      <c r="M7614" s="31"/>
      <c r="O7614" s="68" t="str">
        <f t="shared" si="287"/>
        <v/>
      </c>
      <c r="P7614" s="129">
        <f t="shared" si="285"/>
        <v>0</v>
      </c>
    </row>
    <row r="7615" spans="6:16" hidden="1">
      <c r="F7615" s="68" t="str">
        <f t="shared" si="286"/>
        <v/>
      </c>
      <c r="M7615" s="31"/>
      <c r="O7615" s="68" t="str">
        <f t="shared" si="287"/>
        <v/>
      </c>
      <c r="P7615" s="129">
        <f t="shared" si="285"/>
        <v>0</v>
      </c>
    </row>
    <row r="7616" spans="6:16" hidden="1">
      <c r="F7616" s="68" t="str">
        <f t="shared" si="286"/>
        <v/>
      </c>
      <c r="M7616" s="31"/>
      <c r="O7616" s="68" t="str">
        <f t="shared" si="287"/>
        <v/>
      </c>
      <c r="P7616" s="129">
        <f t="shared" si="285"/>
        <v>0</v>
      </c>
    </row>
    <row r="7617" spans="6:16" hidden="1">
      <c r="F7617" s="68" t="str">
        <f t="shared" si="286"/>
        <v/>
      </c>
      <c r="M7617" s="31"/>
      <c r="O7617" s="68" t="str">
        <f t="shared" si="287"/>
        <v/>
      </c>
      <c r="P7617" s="129">
        <f t="shared" si="285"/>
        <v>0</v>
      </c>
    </row>
    <row r="7618" spans="6:16" hidden="1">
      <c r="F7618" s="68" t="str">
        <f t="shared" si="286"/>
        <v/>
      </c>
      <c r="M7618" s="31"/>
      <c r="O7618" s="68" t="str">
        <f t="shared" si="287"/>
        <v/>
      </c>
      <c r="P7618" s="129">
        <f t="shared" si="285"/>
        <v>0</v>
      </c>
    </row>
    <row r="7619" spans="6:16" hidden="1">
      <c r="F7619" s="68" t="str">
        <f t="shared" si="286"/>
        <v/>
      </c>
      <c r="M7619" s="31"/>
      <c r="O7619" s="68" t="str">
        <f t="shared" si="287"/>
        <v/>
      </c>
      <c r="P7619" s="129">
        <f t="shared" si="285"/>
        <v>0</v>
      </c>
    </row>
    <row r="7620" spans="6:16" hidden="1">
      <c r="F7620" s="68" t="str">
        <f t="shared" si="286"/>
        <v/>
      </c>
      <c r="M7620" s="31"/>
      <c r="O7620" s="68" t="str">
        <f t="shared" si="287"/>
        <v/>
      </c>
      <c r="P7620" s="129">
        <f t="shared" si="285"/>
        <v>0</v>
      </c>
    </row>
    <row r="7621" spans="6:16" hidden="1">
      <c r="F7621" s="68" t="str">
        <f t="shared" si="286"/>
        <v/>
      </c>
      <c r="M7621" s="31"/>
      <c r="O7621" s="68" t="str">
        <f t="shared" si="287"/>
        <v/>
      </c>
      <c r="P7621" s="129">
        <f t="shared" si="285"/>
        <v>0</v>
      </c>
    </row>
    <row r="7622" spans="6:16" hidden="1">
      <c r="F7622" s="68" t="str">
        <f t="shared" si="286"/>
        <v/>
      </c>
      <c r="M7622" s="31"/>
      <c r="O7622" s="68" t="str">
        <f t="shared" si="287"/>
        <v/>
      </c>
      <c r="P7622" s="129">
        <f t="shared" si="285"/>
        <v>0</v>
      </c>
    </row>
    <row r="7623" spans="6:16" hidden="1">
      <c r="F7623" s="68" t="str">
        <f t="shared" si="286"/>
        <v/>
      </c>
      <c r="M7623" s="31"/>
      <c r="O7623" s="68" t="str">
        <f t="shared" si="287"/>
        <v/>
      </c>
      <c r="P7623" s="129">
        <f t="shared" si="285"/>
        <v>0</v>
      </c>
    </row>
    <row r="7624" spans="6:16" hidden="1">
      <c r="F7624" s="68" t="str">
        <f t="shared" si="286"/>
        <v/>
      </c>
      <c r="M7624" s="31"/>
      <c r="O7624" s="68" t="str">
        <f t="shared" si="287"/>
        <v/>
      </c>
      <c r="P7624" s="129">
        <f t="shared" si="285"/>
        <v>0</v>
      </c>
    </row>
    <row r="7625" spans="6:16" hidden="1">
      <c r="F7625" s="68" t="str">
        <f t="shared" si="286"/>
        <v/>
      </c>
      <c r="M7625" s="31"/>
      <c r="O7625" s="68" t="str">
        <f t="shared" si="287"/>
        <v/>
      </c>
      <c r="P7625" s="129">
        <f t="shared" si="285"/>
        <v>0</v>
      </c>
    </row>
    <row r="7626" spans="6:16" hidden="1">
      <c r="F7626" s="68" t="str">
        <f t="shared" si="286"/>
        <v/>
      </c>
      <c r="M7626" s="31"/>
      <c r="O7626" s="68" t="str">
        <f t="shared" si="287"/>
        <v/>
      </c>
      <c r="P7626" s="129">
        <f t="shared" si="285"/>
        <v>0</v>
      </c>
    </row>
    <row r="7627" spans="6:16" hidden="1">
      <c r="F7627" s="68" t="str">
        <f t="shared" si="286"/>
        <v/>
      </c>
      <c r="M7627" s="31"/>
      <c r="O7627" s="68" t="str">
        <f t="shared" si="287"/>
        <v/>
      </c>
      <c r="P7627" s="129">
        <f t="shared" si="285"/>
        <v>0</v>
      </c>
    </row>
    <row r="7628" spans="6:16" hidden="1">
      <c r="F7628" s="68" t="str">
        <f t="shared" si="286"/>
        <v/>
      </c>
      <c r="M7628" s="31"/>
      <c r="O7628" s="68" t="str">
        <f t="shared" si="287"/>
        <v/>
      </c>
      <c r="P7628" s="129">
        <f t="shared" si="285"/>
        <v>0</v>
      </c>
    </row>
    <row r="7629" spans="6:16" hidden="1">
      <c r="F7629" s="68" t="str">
        <f t="shared" si="286"/>
        <v/>
      </c>
      <c r="M7629" s="31"/>
      <c r="O7629" s="68" t="str">
        <f t="shared" si="287"/>
        <v/>
      </c>
      <c r="P7629" s="129">
        <f t="shared" si="285"/>
        <v>0</v>
      </c>
    </row>
    <row r="7630" spans="6:16" hidden="1">
      <c r="F7630" s="68" t="str">
        <f t="shared" si="286"/>
        <v/>
      </c>
      <c r="M7630" s="31"/>
      <c r="O7630" s="68" t="str">
        <f t="shared" si="287"/>
        <v/>
      </c>
      <c r="P7630" s="129">
        <f t="shared" si="285"/>
        <v>0</v>
      </c>
    </row>
    <row r="7631" spans="6:16" hidden="1">
      <c r="F7631" s="68" t="str">
        <f t="shared" si="286"/>
        <v/>
      </c>
      <c r="M7631" s="31"/>
      <c r="O7631" s="68" t="str">
        <f t="shared" si="287"/>
        <v/>
      </c>
      <c r="P7631" s="129">
        <f t="shared" si="285"/>
        <v>0</v>
      </c>
    </row>
    <row r="7632" spans="6:16" hidden="1">
      <c r="F7632" s="68" t="str">
        <f t="shared" si="286"/>
        <v/>
      </c>
      <c r="M7632" s="31"/>
      <c r="O7632" s="68" t="str">
        <f t="shared" si="287"/>
        <v/>
      </c>
      <c r="P7632" s="129">
        <f t="shared" si="285"/>
        <v>0</v>
      </c>
    </row>
    <row r="7633" spans="6:16" hidden="1">
      <c r="F7633" s="68" t="str">
        <f t="shared" si="286"/>
        <v/>
      </c>
      <c r="M7633" s="31"/>
      <c r="O7633" s="68" t="str">
        <f t="shared" si="287"/>
        <v/>
      </c>
      <c r="P7633" s="129">
        <f t="shared" si="285"/>
        <v>0</v>
      </c>
    </row>
    <row r="7634" spans="6:16" hidden="1">
      <c r="F7634" s="68" t="str">
        <f t="shared" si="286"/>
        <v/>
      </c>
      <c r="M7634" s="31"/>
      <c r="O7634" s="68" t="str">
        <f t="shared" si="287"/>
        <v/>
      </c>
      <c r="P7634" s="129">
        <f t="shared" si="285"/>
        <v>0</v>
      </c>
    </row>
    <row r="7635" spans="6:16" hidden="1">
      <c r="F7635" s="68" t="str">
        <f t="shared" si="286"/>
        <v/>
      </c>
      <c r="M7635" s="31"/>
      <c r="O7635" s="68" t="str">
        <f t="shared" si="287"/>
        <v/>
      </c>
      <c r="P7635" s="129">
        <f t="shared" si="285"/>
        <v>0</v>
      </c>
    </row>
    <row r="7636" spans="6:16" hidden="1">
      <c r="F7636" s="68" t="str">
        <f t="shared" si="286"/>
        <v/>
      </c>
      <c r="M7636" s="31"/>
      <c r="O7636" s="68" t="str">
        <f t="shared" si="287"/>
        <v/>
      </c>
      <c r="P7636" s="129">
        <f t="shared" si="285"/>
        <v>0</v>
      </c>
    </row>
    <row r="7637" spans="6:16" hidden="1">
      <c r="F7637" s="68" t="str">
        <f t="shared" si="286"/>
        <v/>
      </c>
      <c r="M7637" s="31"/>
      <c r="O7637" s="68" t="str">
        <f t="shared" si="287"/>
        <v/>
      </c>
      <c r="P7637" s="129">
        <f t="shared" si="285"/>
        <v>0</v>
      </c>
    </row>
    <row r="7638" spans="6:16" hidden="1">
      <c r="F7638" s="68" t="str">
        <f t="shared" si="286"/>
        <v/>
      </c>
      <c r="M7638" s="31"/>
      <c r="O7638" s="68" t="str">
        <f t="shared" si="287"/>
        <v/>
      </c>
      <c r="P7638" s="129">
        <f t="shared" si="285"/>
        <v>0</v>
      </c>
    </row>
    <row r="7639" spans="6:16" hidden="1">
      <c r="F7639" s="68" t="str">
        <f t="shared" si="286"/>
        <v/>
      </c>
      <c r="M7639" s="31"/>
      <c r="O7639" s="68" t="str">
        <f t="shared" si="287"/>
        <v/>
      </c>
      <c r="P7639" s="129">
        <f t="shared" si="285"/>
        <v>0</v>
      </c>
    </row>
    <row r="7640" spans="6:16" hidden="1">
      <c r="F7640" s="68" t="str">
        <f t="shared" si="286"/>
        <v/>
      </c>
      <c r="M7640" s="31"/>
      <c r="O7640" s="68" t="str">
        <f t="shared" si="287"/>
        <v/>
      </c>
      <c r="P7640" s="129">
        <f t="shared" si="285"/>
        <v>0</v>
      </c>
    </row>
    <row r="7641" spans="6:16" hidden="1">
      <c r="F7641" s="68" t="str">
        <f t="shared" si="286"/>
        <v/>
      </c>
      <c r="M7641" s="31"/>
      <c r="O7641" s="68" t="str">
        <f t="shared" si="287"/>
        <v/>
      </c>
      <c r="P7641" s="129">
        <f t="shared" si="285"/>
        <v>0</v>
      </c>
    </row>
    <row r="7642" spans="6:16" hidden="1">
      <c r="F7642" s="68" t="str">
        <f t="shared" si="286"/>
        <v/>
      </c>
      <c r="M7642" s="31"/>
      <c r="O7642" s="68" t="str">
        <f t="shared" si="287"/>
        <v/>
      </c>
      <c r="P7642" s="129">
        <f t="shared" si="285"/>
        <v>0</v>
      </c>
    </row>
    <row r="7643" spans="6:16" hidden="1">
      <c r="F7643" s="68" t="str">
        <f t="shared" si="286"/>
        <v/>
      </c>
      <c r="M7643" s="31"/>
      <c r="O7643" s="68" t="str">
        <f t="shared" si="287"/>
        <v/>
      </c>
      <c r="P7643" s="129">
        <f t="shared" si="285"/>
        <v>0</v>
      </c>
    </row>
    <row r="7644" spans="6:16" hidden="1">
      <c r="F7644" s="68" t="str">
        <f t="shared" si="286"/>
        <v/>
      </c>
      <c r="M7644" s="31"/>
      <c r="O7644" s="68" t="str">
        <f t="shared" si="287"/>
        <v/>
      </c>
      <c r="P7644" s="129">
        <f t="shared" si="285"/>
        <v>0</v>
      </c>
    </row>
    <row r="7645" spans="6:16" hidden="1">
      <c r="F7645" s="68" t="str">
        <f t="shared" si="286"/>
        <v/>
      </c>
      <c r="M7645" s="31"/>
      <c r="O7645" s="68" t="str">
        <f t="shared" si="287"/>
        <v/>
      </c>
      <c r="P7645" s="129">
        <f t="shared" si="285"/>
        <v>0</v>
      </c>
    </row>
    <row r="7646" spans="6:16" hidden="1">
      <c r="F7646" s="68" t="str">
        <f t="shared" si="286"/>
        <v/>
      </c>
      <c r="M7646" s="31"/>
      <c r="O7646" s="68" t="str">
        <f t="shared" si="287"/>
        <v/>
      </c>
      <c r="P7646" s="129">
        <f t="shared" ref="P7646:P7709" si="288">IFERROR(T7646/S7646,0)</f>
        <v>0</v>
      </c>
    </row>
    <row r="7647" spans="6:16" hidden="1">
      <c r="F7647" s="68" t="str">
        <f t="shared" si="286"/>
        <v/>
      </c>
      <c r="M7647" s="31"/>
      <c r="O7647" s="68" t="str">
        <f t="shared" si="287"/>
        <v/>
      </c>
      <c r="P7647" s="129">
        <f t="shared" si="288"/>
        <v>0</v>
      </c>
    </row>
    <row r="7648" spans="6:16" hidden="1">
      <c r="F7648" s="68" t="str">
        <f t="shared" si="286"/>
        <v/>
      </c>
      <c r="M7648" s="31"/>
      <c r="O7648" s="68" t="str">
        <f t="shared" si="287"/>
        <v/>
      </c>
      <c r="P7648" s="129">
        <f t="shared" si="288"/>
        <v>0</v>
      </c>
    </row>
    <row r="7649" spans="6:16" hidden="1">
      <c r="F7649" s="68" t="str">
        <f t="shared" si="286"/>
        <v/>
      </c>
      <c r="M7649" s="31"/>
      <c r="O7649" s="68" t="str">
        <f t="shared" si="287"/>
        <v/>
      </c>
      <c r="P7649" s="129">
        <f t="shared" si="288"/>
        <v>0</v>
      </c>
    </row>
    <row r="7650" spans="6:16" hidden="1">
      <c r="F7650" s="68" t="str">
        <f t="shared" si="286"/>
        <v/>
      </c>
      <c r="M7650" s="31"/>
      <c r="O7650" s="68" t="str">
        <f t="shared" si="287"/>
        <v/>
      </c>
      <c r="P7650" s="129">
        <f t="shared" si="288"/>
        <v>0</v>
      </c>
    </row>
    <row r="7651" spans="6:16" hidden="1">
      <c r="F7651" s="68" t="str">
        <f t="shared" si="286"/>
        <v/>
      </c>
      <c r="M7651" s="31"/>
      <c r="O7651" s="68" t="str">
        <f t="shared" si="287"/>
        <v/>
      </c>
      <c r="P7651" s="129">
        <f t="shared" si="288"/>
        <v>0</v>
      </c>
    </row>
    <row r="7652" spans="6:16" hidden="1">
      <c r="F7652" s="68" t="str">
        <f t="shared" si="286"/>
        <v/>
      </c>
      <c r="M7652" s="31"/>
      <c r="O7652" s="68" t="str">
        <f t="shared" si="287"/>
        <v/>
      </c>
      <c r="P7652" s="129">
        <f t="shared" si="288"/>
        <v>0</v>
      </c>
    </row>
    <row r="7653" spans="6:16" hidden="1">
      <c r="F7653" s="68" t="str">
        <f t="shared" si="286"/>
        <v/>
      </c>
      <c r="M7653" s="31"/>
      <c r="O7653" s="68" t="str">
        <f t="shared" si="287"/>
        <v/>
      </c>
      <c r="P7653" s="129">
        <f t="shared" si="288"/>
        <v>0</v>
      </c>
    </row>
    <row r="7654" spans="6:16" hidden="1">
      <c r="F7654" s="68" t="str">
        <f t="shared" si="286"/>
        <v/>
      </c>
      <c r="M7654" s="31"/>
      <c r="O7654" s="68" t="str">
        <f t="shared" si="287"/>
        <v/>
      </c>
      <c r="P7654" s="129">
        <f t="shared" si="288"/>
        <v>0</v>
      </c>
    </row>
    <row r="7655" spans="6:16" hidden="1">
      <c r="F7655" s="68" t="str">
        <f t="shared" si="286"/>
        <v/>
      </c>
      <c r="M7655" s="31"/>
      <c r="O7655" s="68" t="str">
        <f t="shared" si="287"/>
        <v/>
      </c>
      <c r="P7655" s="129">
        <f t="shared" si="288"/>
        <v>0</v>
      </c>
    </row>
    <row r="7656" spans="6:16" hidden="1">
      <c r="F7656" s="68" t="str">
        <f t="shared" si="286"/>
        <v/>
      </c>
      <c r="M7656" s="31"/>
      <c r="O7656" s="68" t="str">
        <f t="shared" si="287"/>
        <v/>
      </c>
      <c r="P7656" s="129">
        <f t="shared" si="288"/>
        <v>0</v>
      </c>
    </row>
    <row r="7657" spans="6:16" hidden="1">
      <c r="F7657" s="68" t="str">
        <f t="shared" si="286"/>
        <v/>
      </c>
      <c r="M7657" s="31"/>
      <c r="O7657" s="68" t="str">
        <f t="shared" si="287"/>
        <v/>
      </c>
      <c r="P7657" s="129">
        <f t="shared" si="288"/>
        <v>0</v>
      </c>
    </row>
    <row r="7658" spans="6:16" hidden="1">
      <c r="F7658" s="68" t="str">
        <f t="shared" si="286"/>
        <v/>
      </c>
      <c r="M7658" s="31"/>
      <c r="O7658" s="68" t="str">
        <f t="shared" si="287"/>
        <v/>
      </c>
      <c r="P7658" s="129">
        <f t="shared" si="288"/>
        <v>0</v>
      </c>
    </row>
    <row r="7659" spans="6:16" hidden="1">
      <c r="F7659" s="68" t="str">
        <f t="shared" ref="F7659:F7722" si="289">B7659&amp;C7659&amp;D7659&amp;E7659</f>
        <v/>
      </c>
      <c r="M7659" s="31"/>
      <c r="O7659" s="68" t="str">
        <f t="shared" si="287"/>
        <v/>
      </c>
      <c r="P7659" s="129">
        <f t="shared" si="288"/>
        <v>0</v>
      </c>
    </row>
    <row r="7660" spans="6:16" hidden="1">
      <c r="F7660" s="68" t="str">
        <f t="shared" si="289"/>
        <v/>
      </c>
      <c r="M7660" s="31"/>
      <c r="O7660" s="68" t="str">
        <f t="shared" si="287"/>
        <v/>
      </c>
      <c r="P7660" s="129">
        <f t="shared" si="288"/>
        <v>0</v>
      </c>
    </row>
    <row r="7661" spans="6:16" hidden="1">
      <c r="F7661" s="68" t="str">
        <f t="shared" si="289"/>
        <v/>
      </c>
      <c r="M7661" s="31"/>
      <c r="O7661" s="68" t="str">
        <f t="shared" si="287"/>
        <v/>
      </c>
      <c r="P7661" s="129">
        <f t="shared" si="288"/>
        <v>0</v>
      </c>
    </row>
    <row r="7662" spans="6:16" hidden="1">
      <c r="F7662" s="68" t="str">
        <f t="shared" si="289"/>
        <v/>
      </c>
      <c r="M7662" s="31"/>
      <c r="O7662" s="68" t="str">
        <f t="shared" si="287"/>
        <v/>
      </c>
      <c r="P7662" s="129">
        <f t="shared" si="288"/>
        <v>0</v>
      </c>
    </row>
    <row r="7663" spans="6:16" hidden="1">
      <c r="F7663" s="68" t="str">
        <f t="shared" si="289"/>
        <v/>
      </c>
      <c r="M7663" s="31"/>
      <c r="O7663" s="68" t="str">
        <f t="shared" si="287"/>
        <v/>
      </c>
      <c r="P7663" s="129">
        <f t="shared" si="288"/>
        <v>0</v>
      </c>
    </row>
    <row r="7664" spans="6:16" hidden="1">
      <c r="F7664" s="68" t="str">
        <f t="shared" si="289"/>
        <v/>
      </c>
      <c r="M7664" s="31"/>
      <c r="O7664" s="68" t="str">
        <f t="shared" si="287"/>
        <v/>
      </c>
      <c r="P7664" s="129">
        <f t="shared" si="288"/>
        <v>0</v>
      </c>
    </row>
    <row r="7665" spans="6:16" hidden="1">
      <c r="F7665" s="68" t="str">
        <f t="shared" si="289"/>
        <v/>
      </c>
      <c r="M7665" s="31"/>
      <c r="O7665" s="68" t="str">
        <f t="shared" si="287"/>
        <v/>
      </c>
      <c r="P7665" s="129">
        <f t="shared" si="288"/>
        <v>0</v>
      </c>
    </row>
    <row r="7666" spans="6:16" hidden="1">
      <c r="F7666" s="68" t="str">
        <f t="shared" si="289"/>
        <v/>
      </c>
      <c r="M7666" s="31"/>
      <c r="O7666" s="68" t="str">
        <f t="shared" si="287"/>
        <v/>
      </c>
      <c r="P7666" s="129">
        <f t="shared" si="288"/>
        <v>0</v>
      </c>
    </row>
    <row r="7667" spans="6:16" hidden="1">
      <c r="F7667" s="68" t="str">
        <f t="shared" si="289"/>
        <v/>
      </c>
      <c r="M7667" s="31"/>
      <c r="O7667" s="68" t="str">
        <f t="shared" si="287"/>
        <v/>
      </c>
      <c r="P7667" s="129">
        <f t="shared" si="288"/>
        <v>0</v>
      </c>
    </row>
    <row r="7668" spans="6:16" hidden="1">
      <c r="F7668" s="68" t="str">
        <f t="shared" si="289"/>
        <v/>
      </c>
      <c r="M7668" s="31"/>
      <c r="O7668" s="68" t="str">
        <f t="shared" si="287"/>
        <v/>
      </c>
      <c r="P7668" s="129">
        <f t="shared" si="288"/>
        <v>0</v>
      </c>
    </row>
    <row r="7669" spans="6:16" hidden="1">
      <c r="F7669" s="68" t="str">
        <f t="shared" si="289"/>
        <v/>
      </c>
      <c r="M7669" s="31"/>
      <c r="O7669" s="68" t="str">
        <f t="shared" si="287"/>
        <v/>
      </c>
      <c r="P7669" s="129">
        <f t="shared" si="288"/>
        <v>0</v>
      </c>
    </row>
    <row r="7670" spans="6:16" hidden="1">
      <c r="F7670" s="68" t="str">
        <f t="shared" si="289"/>
        <v/>
      </c>
      <c r="M7670" s="31"/>
      <c r="O7670" s="68" t="str">
        <f t="shared" si="287"/>
        <v/>
      </c>
      <c r="P7670" s="129">
        <f t="shared" si="288"/>
        <v>0</v>
      </c>
    </row>
    <row r="7671" spans="6:16" hidden="1">
      <c r="F7671" s="68" t="str">
        <f t="shared" si="289"/>
        <v/>
      </c>
      <c r="M7671" s="31"/>
      <c r="O7671" s="68" t="str">
        <f t="shared" si="287"/>
        <v/>
      </c>
      <c r="P7671" s="129">
        <f t="shared" si="288"/>
        <v>0</v>
      </c>
    </row>
    <row r="7672" spans="6:16" hidden="1">
      <c r="F7672" s="68" t="str">
        <f t="shared" si="289"/>
        <v/>
      </c>
      <c r="M7672" s="31"/>
      <c r="O7672" s="68" t="str">
        <f t="shared" si="287"/>
        <v/>
      </c>
      <c r="P7672" s="129">
        <f t="shared" si="288"/>
        <v>0</v>
      </c>
    </row>
    <row r="7673" spans="6:16" hidden="1">
      <c r="F7673" s="68" t="str">
        <f t="shared" si="289"/>
        <v/>
      </c>
      <c r="M7673" s="31"/>
      <c r="O7673" s="68" t="str">
        <f t="shared" si="287"/>
        <v/>
      </c>
      <c r="P7673" s="129">
        <f t="shared" si="288"/>
        <v>0</v>
      </c>
    </row>
    <row r="7674" spans="6:16" hidden="1">
      <c r="F7674" s="68" t="str">
        <f t="shared" si="289"/>
        <v/>
      </c>
      <c r="M7674" s="31"/>
      <c r="O7674" s="68" t="str">
        <f t="shared" si="287"/>
        <v/>
      </c>
      <c r="P7674" s="129">
        <f t="shared" si="288"/>
        <v>0</v>
      </c>
    </row>
    <row r="7675" spans="6:16" hidden="1">
      <c r="F7675" s="68" t="str">
        <f t="shared" si="289"/>
        <v/>
      </c>
      <c r="M7675" s="31"/>
      <c r="O7675" s="68" t="str">
        <f t="shared" si="287"/>
        <v/>
      </c>
      <c r="P7675" s="129">
        <f t="shared" si="288"/>
        <v>0</v>
      </c>
    </row>
    <row r="7676" spans="6:16" hidden="1">
      <c r="F7676" s="68" t="str">
        <f t="shared" si="289"/>
        <v/>
      </c>
      <c r="M7676" s="31"/>
      <c r="O7676" s="68" t="str">
        <f t="shared" ref="O7676:O7739" si="290">+F7676&amp;M7676&amp;N7676</f>
        <v/>
      </c>
      <c r="P7676" s="129">
        <f t="shared" si="288"/>
        <v>0</v>
      </c>
    </row>
    <row r="7677" spans="6:16" hidden="1">
      <c r="F7677" s="68" t="str">
        <f t="shared" si="289"/>
        <v/>
      </c>
      <c r="M7677" s="31"/>
      <c r="O7677" s="68" t="str">
        <f t="shared" si="290"/>
        <v/>
      </c>
      <c r="P7677" s="129">
        <f t="shared" si="288"/>
        <v>0</v>
      </c>
    </row>
    <row r="7678" spans="6:16" hidden="1">
      <c r="F7678" s="68" t="str">
        <f t="shared" si="289"/>
        <v/>
      </c>
      <c r="M7678" s="31"/>
      <c r="O7678" s="68" t="str">
        <f t="shared" si="290"/>
        <v/>
      </c>
      <c r="P7678" s="129">
        <f t="shared" si="288"/>
        <v>0</v>
      </c>
    </row>
    <row r="7679" spans="6:16" hidden="1">
      <c r="F7679" s="68" t="str">
        <f t="shared" si="289"/>
        <v/>
      </c>
      <c r="M7679" s="31"/>
      <c r="O7679" s="68" t="str">
        <f t="shared" si="290"/>
        <v/>
      </c>
      <c r="P7679" s="129">
        <f t="shared" si="288"/>
        <v>0</v>
      </c>
    </row>
    <row r="7680" spans="6:16" hidden="1">
      <c r="F7680" s="68" t="str">
        <f t="shared" si="289"/>
        <v/>
      </c>
      <c r="M7680" s="31"/>
      <c r="O7680" s="68" t="str">
        <f t="shared" si="290"/>
        <v/>
      </c>
      <c r="P7680" s="129">
        <f t="shared" si="288"/>
        <v>0</v>
      </c>
    </row>
    <row r="7681" spans="6:16" hidden="1">
      <c r="F7681" s="68" t="str">
        <f t="shared" si="289"/>
        <v/>
      </c>
      <c r="M7681" s="31"/>
      <c r="O7681" s="68" t="str">
        <f t="shared" si="290"/>
        <v/>
      </c>
      <c r="P7681" s="129">
        <f t="shared" si="288"/>
        <v>0</v>
      </c>
    </row>
    <row r="7682" spans="6:16" hidden="1">
      <c r="F7682" s="68" t="str">
        <f t="shared" si="289"/>
        <v/>
      </c>
      <c r="M7682" s="31"/>
      <c r="O7682" s="68" t="str">
        <f t="shared" si="290"/>
        <v/>
      </c>
      <c r="P7682" s="129">
        <f t="shared" si="288"/>
        <v>0</v>
      </c>
    </row>
    <row r="7683" spans="6:16" hidden="1">
      <c r="F7683" s="68" t="str">
        <f t="shared" si="289"/>
        <v/>
      </c>
      <c r="M7683" s="31"/>
      <c r="O7683" s="68" t="str">
        <f t="shared" si="290"/>
        <v/>
      </c>
      <c r="P7683" s="129">
        <f t="shared" si="288"/>
        <v>0</v>
      </c>
    </row>
    <row r="7684" spans="6:16" hidden="1">
      <c r="F7684" s="68" t="str">
        <f t="shared" si="289"/>
        <v/>
      </c>
      <c r="M7684" s="31"/>
      <c r="O7684" s="68" t="str">
        <f t="shared" si="290"/>
        <v/>
      </c>
      <c r="P7684" s="129">
        <f t="shared" si="288"/>
        <v>0</v>
      </c>
    </row>
    <row r="7685" spans="6:16" hidden="1">
      <c r="F7685" s="68" t="str">
        <f t="shared" si="289"/>
        <v/>
      </c>
      <c r="M7685" s="31"/>
      <c r="O7685" s="68" t="str">
        <f t="shared" si="290"/>
        <v/>
      </c>
      <c r="P7685" s="129">
        <f t="shared" si="288"/>
        <v>0</v>
      </c>
    </row>
    <row r="7686" spans="6:16" hidden="1">
      <c r="F7686" s="68" t="str">
        <f t="shared" si="289"/>
        <v/>
      </c>
      <c r="M7686" s="31"/>
      <c r="O7686" s="68" t="str">
        <f t="shared" si="290"/>
        <v/>
      </c>
      <c r="P7686" s="129">
        <f t="shared" si="288"/>
        <v>0</v>
      </c>
    </row>
    <row r="7687" spans="6:16" hidden="1">
      <c r="F7687" s="68" t="str">
        <f t="shared" si="289"/>
        <v/>
      </c>
      <c r="M7687" s="31"/>
      <c r="O7687" s="68" t="str">
        <f t="shared" si="290"/>
        <v/>
      </c>
      <c r="P7687" s="129">
        <f t="shared" si="288"/>
        <v>0</v>
      </c>
    </row>
    <row r="7688" spans="6:16" hidden="1">
      <c r="F7688" s="68" t="str">
        <f t="shared" si="289"/>
        <v/>
      </c>
      <c r="M7688" s="31"/>
      <c r="O7688" s="68" t="str">
        <f t="shared" si="290"/>
        <v/>
      </c>
      <c r="P7688" s="129">
        <f t="shared" si="288"/>
        <v>0</v>
      </c>
    </row>
    <row r="7689" spans="6:16" hidden="1">
      <c r="F7689" s="68" t="str">
        <f t="shared" si="289"/>
        <v/>
      </c>
      <c r="M7689" s="31"/>
      <c r="O7689" s="68" t="str">
        <f t="shared" si="290"/>
        <v/>
      </c>
      <c r="P7689" s="129">
        <f t="shared" si="288"/>
        <v>0</v>
      </c>
    </row>
    <row r="7690" spans="6:16" hidden="1">
      <c r="F7690" s="68" t="str">
        <f t="shared" si="289"/>
        <v/>
      </c>
      <c r="M7690" s="31"/>
      <c r="O7690" s="68" t="str">
        <f t="shared" si="290"/>
        <v/>
      </c>
      <c r="P7690" s="129">
        <f t="shared" si="288"/>
        <v>0</v>
      </c>
    </row>
    <row r="7691" spans="6:16" hidden="1">
      <c r="F7691" s="68" t="str">
        <f t="shared" si="289"/>
        <v/>
      </c>
      <c r="M7691" s="31"/>
      <c r="O7691" s="68" t="str">
        <f t="shared" si="290"/>
        <v/>
      </c>
      <c r="P7691" s="129">
        <f t="shared" si="288"/>
        <v>0</v>
      </c>
    </row>
    <row r="7692" spans="6:16" hidden="1">
      <c r="F7692" s="68" t="str">
        <f t="shared" si="289"/>
        <v/>
      </c>
      <c r="M7692" s="31"/>
      <c r="O7692" s="68" t="str">
        <f t="shared" si="290"/>
        <v/>
      </c>
      <c r="P7692" s="129">
        <f t="shared" si="288"/>
        <v>0</v>
      </c>
    </row>
    <row r="7693" spans="6:16" hidden="1">
      <c r="F7693" s="68" t="str">
        <f t="shared" si="289"/>
        <v/>
      </c>
      <c r="M7693" s="31"/>
      <c r="O7693" s="68" t="str">
        <f t="shared" si="290"/>
        <v/>
      </c>
      <c r="P7693" s="129">
        <f t="shared" si="288"/>
        <v>0</v>
      </c>
    </row>
    <row r="7694" spans="6:16" hidden="1">
      <c r="F7694" s="68" t="str">
        <f t="shared" si="289"/>
        <v/>
      </c>
      <c r="M7694" s="31"/>
      <c r="O7694" s="68" t="str">
        <f t="shared" si="290"/>
        <v/>
      </c>
      <c r="P7694" s="129">
        <f t="shared" si="288"/>
        <v>0</v>
      </c>
    </row>
    <row r="7695" spans="6:16" hidden="1">
      <c r="F7695" s="68" t="str">
        <f t="shared" si="289"/>
        <v/>
      </c>
      <c r="M7695" s="31"/>
      <c r="O7695" s="68" t="str">
        <f t="shared" si="290"/>
        <v/>
      </c>
      <c r="P7695" s="129">
        <f t="shared" si="288"/>
        <v>0</v>
      </c>
    </row>
    <row r="7696" spans="6:16" hidden="1">
      <c r="F7696" s="68" t="str">
        <f t="shared" si="289"/>
        <v/>
      </c>
      <c r="M7696" s="31"/>
      <c r="O7696" s="68" t="str">
        <f t="shared" si="290"/>
        <v/>
      </c>
      <c r="P7696" s="129">
        <f t="shared" si="288"/>
        <v>0</v>
      </c>
    </row>
    <row r="7697" spans="6:16" hidden="1">
      <c r="F7697" s="68" t="str">
        <f t="shared" si="289"/>
        <v/>
      </c>
      <c r="M7697" s="31"/>
      <c r="O7697" s="68" t="str">
        <f t="shared" si="290"/>
        <v/>
      </c>
      <c r="P7697" s="129">
        <f t="shared" si="288"/>
        <v>0</v>
      </c>
    </row>
    <row r="7698" spans="6:16" hidden="1">
      <c r="F7698" s="68" t="str">
        <f t="shared" si="289"/>
        <v/>
      </c>
      <c r="M7698" s="31"/>
      <c r="O7698" s="68" t="str">
        <f t="shared" si="290"/>
        <v/>
      </c>
      <c r="P7698" s="129">
        <f t="shared" si="288"/>
        <v>0</v>
      </c>
    </row>
    <row r="7699" spans="6:16" hidden="1">
      <c r="F7699" s="68" t="str">
        <f t="shared" si="289"/>
        <v/>
      </c>
      <c r="M7699" s="31"/>
      <c r="O7699" s="68" t="str">
        <f t="shared" si="290"/>
        <v/>
      </c>
      <c r="P7699" s="129">
        <f t="shared" si="288"/>
        <v>0</v>
      </c>
    </row>
    <row r="7700" spans="6:16" hidden="1">
      <c r="F7700" s="68" t="str">
        <f t="shared" si="289"/>
        <v/>
      </c>
      <c r="M7700" s="31"/>
      <c r="O7700" s="68" t="str">
        <f t="shared" si="290"/>
        <v/>
      </c>
      <c r="P7700" s="129">
        <f t="shared" si="288"/>
        <v>0</v>
      </c>
    </row>
    <row r="7701" spans="6:16" hidden="1">
      <c r="F7701" s="68" t="str">
        <f t="shared" si="289"/>
        <v/>
      </c>
      <c r="M7701" s="31"/>
      <c r="O7701" s="68" t="str">
        <f t="shared" si="290"/>
        <v/>
      </c>
      <c r="P7701" s="129">
        <f t="shared" si="288"/>
        <v>0</v>
      </c>
    </row>
    <row r="7702" spans="6:16" hidden="1">
      <c r="F7702" s="68" t="str">
        <f t="shared" si="289"/>
        <v/>
      </c>
      <c r="M7702" s="31"/>
      <c r="O7702" s="68" t="str">
        <f t="shared" si="290"/>
        <v/>
      </c>
      <c r="P7702" s="129">
        <f t="shared" si="288"/>
        <v>0</v>
      </c>
    </row>
    <row r="7703" spans="6:16" hidden="1">
      <c r="F7703" s="68" t="str">
        <f t="shared" si="289"/>
        <v/>
      </c>
      <c r="M7703" s="31"/>
      <c r="O7703" s="68" t="str">
        <f t="shared" si="290"/>
        <v/>
      </c>
      <c r="P7703" s="129">
        <f t="shared" si="288"/>
        <v>0</v>
      </c>
    </row>
    <row r="7704" spans="6:16" hidden="1">
      <c r="F7704" s="68" t="str">
        <f t="shared" si="289"/>
        <v/>
      </c>
      <c r="M7704" s="31"/>
      <c r="O7704" s="68" t="str">
        <f t="shared" si="290"/>
        <v/>
      </c>
      <c r="P7704" s="129">
        <f t="shared" si="288"/>
        <v>0</v>
      </c>
    </row>
    <row r="7705" spans="6:16" hidden="1">
      <c r="F7705" s="68" t="str">
        <f t="shared" si="289"/>
        <v/>
      </c>
      <c r="M7705" s="31"/>
      <c r="O7705" s="68" t="str">
        <f t="shared" si="290"/>
        <v/>
      </c>
      <c r="P7705" s="129">
        <f t="shared" si="288"/>
        <v>0</v>
      </c>
    </row>
    <row r="7706" spans="6:16" hidden="1">
      <c r="F7706" s="68" t="str">
        <f t="shared" si="289"/>
        <v/>
      </c>
      <c r="M7706" s="31"/>
      <c r="O7706" s="68" t="str">
        <f t="shared" si="290"/>
        <v/>
      </c>
      <c r="P7706" s="129">
        <f t="shared" si="288"/>
        <v>0</v>
      </c>
    </row>
    <row r="7707" spans="6:16" hidden="1">
      <c r="F7707" s="68" t="str">
        <f t="shared" si="289"/>
        <v/>
      </c>
      <c r="M7707" s="31"/>
      <c r="O7707" s="68" t="str">
        <f t="shared" si="290"/>
        <v/>
      </c>
      <c r="P7707" s="129">
        <f t="shared" si="288"/>
        <v>0</v>
      </c>
    </row>
    <row r="7708" spans="6:16" hidden="1">
      <c r="F7708" s="68" t="str">
        <f t="shared" si="289"/>
        <v/>
      </c>
      <c r="M7708" s="31"/>
      <c r="O7708" s="68" t="str">
        <f t="shared" si="290"/>
        <v/>
      </c>
      <c r="P7708" s="129">
        <f t="shared" si="288"/>
        <v>0</v>
      </c>
    </row>
    <row r="7709" spans="6:16" hidden="1">
      <c r="F7709" s="68" t="str">
        <f t="shared" si="289"/>
        <v/>
      </c>
      <c r="M7709" s="31"/>
      <c r="O7709" s="68" t="str">
        <f t="shared" si="290"/>
        <v/>
      </c>
      <c r="P7709" s="129">
        <f t="shared" si="288"/>
        <v>0</v>
      </c>
    </row>
    <row r="7710" spans="6:16" hidden="1">
      <c r="F7710" s="68" t="str">
        <f t="shared" si="289"/>
        <v/>
      </c>
      <c r="M7710" s="31"/>
      <c r="O7710" s="68" t="str">
        <f t="shared" si="290"/>
        <v/>
      </c>
      <c r="P7710" s="129">
        <f t="shared" ref="P7710:P7773" si="291">IFERROR(T7710/S7710,0)</f>
        <v>0</v>
      </c>
    </row>
    <row r="7711" spans="6:16" hidden="1">
      <c r="F7711" s="68" t="str">
        <f t="shared" si="289"/>
        <v/>
      </c>
      <c r="M7711" s="31"/>
      <c r="O7711" s="68" t="str">
        <f t="shared" si="290"/>
        <v/>
      </c>
      <c r="P7711" s="129">
        <f t="shared" si="291"/>
        <v>0</v>
      </c>
    </row>
    <row r="7712" spans="6:16" hidden="1">
      <c r="F7712" s="68" t="str">
        <f t="shared" si="289"/>
        <v/>
      </c>
      <c r="M7712" s="31"/>
      <c r="O7712" s="68" t="str">
        <f t="shared" si="290"/>
        <v/>
      </c>
      <c r="P7712" s="129">
        <f t="shared" si="291"/>
        <v>0</v>
      </c>
    </row>
    <row r="7713" spans="6:16" hidden="1">
      <c r="F7713" s="68" t="str">
        <f t="shared" si="289"/>
        <v/>
      </c>
      <c r="M7713" s="31"/>
      <c r="O7713" s="68" t="str">
        <f t="shared" si="290"/>
        <v/>
      </c>
      <c r="P7713" s="129">
        <f t="shared" si="291"/>
        <v>0</v>
      </c>
    </row>
    <row r="7714" spans="6:16" hidden="1">
      <c r="F7714" s="68" t="str">
        <f t="shared" si="289"/>
        <v/>
      </c>
      <c r="M7714" s="31"/>
      <c r="O7714" s="68" t="str">
        <f t="shared" si="290"/>
        <v/>
      </c>
      <c r="P7714" s="129">
        <f t="shared" si="291"/>
        <v>0</v>
      </c>
    </row>
    <row r="7715" spans="6:16" hidden="1">
      <c r="F7715" s="68" t="str">
        <f t="shared" si="289"/>
        <v/>
      </c>
      <c r="M7715" s="31"/>
      <c r="O7715" s="68" t="str">
        <f t="shared" si="290"/>
        <v/>
      </c>
      <c r="P7715" s="129">
        <f t="shared" si="291"/>
        <v>0</v>
      </c>
    </row>
    <row r="7716" spans="6:16" hidden="1">
      <c r="F7716" s="68" t="str">
        <f t="shared" si="289"/>
        <v/>
      </c>
      <c r="M7716" s="31"/>
      <c r="O7716" s="68" t="str">
        <f t="shared" si="290"/>
        <v/>
      </c>
      <c r="P7716" s="129">
        <f t="shared" si="291"/>
        <v>0</v>
      </c>
    </row>
    <row r="7717" spans="6:16" hidden="1">
      <c r="F7717" s="68" t="str">
        <f t="shared" si="289"/>
        <v/>
      </c>
      <c r="M7717" s="31"/>
      <c r="O7717" s="68" t="str">
        <f t="shared" si="290"/>
        <v/>
      </c>
      <c r="P7717" s="129">
        <f t="shared" si="291"/>
        <v>0</v>
      </c>
    </row>
    <row r="7718" spans="6:16" hidden="1">
      <c r="F7718" s="68" t="str">
        <f t="shared" si="289"/>
        <v/>
      </c>
      <c r="M7718" s="31"/>
      <c r="O7718" s="68" t="str">
        <f t="shared" si="290"/>
        <v/>
      </c>
      <c r="P7718" s="129">
        <f t="shared" si="291"/>
        <v>0</v>
      </c>
    </row>
    <row r="7719" spans="6:16" hidden="1">
      <c r="F7719" s="68" t="str">
        <f t="shared" si="289"/>
        <v/>
      </c>
      <c r="M7719" s="31"/>
      <c r="O7719" s="68" t="str">
        <f t="shared" si="290"/>
        <v/>
      </c>
      <c r="P7719" s="129">
        <f t="shared" si="291"/>
        <v>0</v>
      </c>
    </row>
    <row r="7720" spans="6:16" hidden="1">
      <c r="F7720" s="68" t="str">
        <f t="shared" si="289"/>
        <v/>
      </c>
      <c r="M7720" s="31"/>
      <c r="O7720" s="68" t="str">
        <f t="shared" si="290"/>
        <v/>
      </c>
      <c r="P7720" s="129">
        <f t="shared" si="291"/>
        <v>0</v>
      </c>
    </row>
    <row r="7721" spans="6:16" hidden="1">
      <c r="F7721" s="68" t="str">
        <f t="shared" si="289"/>
        <v/>
      </c>
      <c r="M7721" s="31"/>
      <c r="O7721" s="68" t="str">
        <f t="shared" si="290"/>
        <v/>
      </c>
      <c r="P7721" s="129">
        <f t="shared" si="291"/>
        <v>0</v>
      </c>
    </row>
    <row r="7722" spans="6:16" hidden="1">
      <c r="F7722" s="68" t="str">
        <f t="shared" si="289"/>
        <v/>
      </c>
      <c r="M7722" s="31"/>
      <c r="O7722" s="68" t="str">
        <f t="shared" si="290"/>
        <v/>
      </c>
      <c r="P7722" s="129">
        <f t="shared" si="291"/>
        <v>0</v>
      </c>
    </row>
    <row r="7723" spans="6:16" hidden="1">
      <c r="F7723" s="68" t="str">
        <f t="shared" ref="F7723:F7786" si="292">B7723&amp;C7723&amp;D7723&amp;E7723</f>
        <v/>
      </c>
      <c r="M7723" s="31"/>
      <c r="O7723" s="68" t="str">
        <f t="shared" si="290"/>
        <v/>
      </c>
      <c r="P7723" s="129">
        <f t="shared" si="291"/>
        <v>0</v>
      </c>
    </row>
    <row r="7724" spans="6:16" hidden="1">
      <c r="F7724" s="68" t="str">
        <f t="shared" si="292"/>
        <v/>
      </c>
      <c r="M7724" s="31"/>
      <c r="O7724" s="68" t="str">
        <f t="shared" si="290"/>
        <v/>
      </c>
      <c r="P7724" s="129">
        <f t="shared" si="291"/>
        <v>0</v>
      </c>
    </row>
    <row r="7725" spans="6:16" hidden="1">
      <c r="F7725" s="68" t="str">
        <f t="shared" si="292"/>
        <v/>
      </c>
      <c r="M7725" s="31"/>
      <c r="O7725" s="68" t="str">
        <f t="shared" si="290"/>
        <v/>
      </c>
      <c r="P7725" s="129">
        <f t="shared" si="291"/>
        <v>0</v>
      </c>
    </row>
    <row r="7726" spans="6:16" hidden="1">
      <c r="F7726" s="68" t="str">
        <f t="shared" si="292"/>
        <v/>
      </c>
      <c r="M7726" s="31"/>
      <c r="O7726" s="68" t="str">
        <f t="shared" si="290"/>
        <v/>
      </c>
      <c r="P7726" s="129">
        <f t="shared" si="291"/>
        <v>0</v>
      </c>
    </row>
    <row r="7727" spans="6:16" hidden="1">
      <c r="F7727" s="68" t="str">
        <f t="shared" si="292"/>
        <v/>
      </c>
      <c r="M7727" s="31"/>
      <c r="O7727" s="68" t="str">
        <f t="shared" si="290"/>
        <v/>
      </c>
      <c r="P7727" s="129">
        <f t="shared" si="291"/>
        <v>0</v>
      </c>
    </row>
    <row r="7728" spans="6:16" hidden="1">
      <c r="F7728" s="68" t="str">
        <f t="shared" si="292"/>
        <v/>
      </c>
      <c r="M7728" s="31"/>
      <c r="O7728" s="68" t="str">
        <f t="shared" si="290"/>
        <v/>
      </c>
      <c r="P7728" s="129">
        <f t="shared" si="291"/>
        <v>0</v>
      </c>
    </row>
    <row r="7729" spans="6:16" hidden="1">
      <c r="F7729" s="68" t="str">
        <f t="shared" si="292"/>
        <v/>
      </c>
      <c r="M7729" s="31"/>
      <c r="O7729" s="68" t="str">
        <f t="shared" si="290"/>
        <v/>
      </c>
      <c r="P7729" s="129">
        <f t="shared" si="291"/>
        <v>0</v>
      </c>
    </row>
    <row r="7730" spans="6:16" hidden="1">
      <c r="F7730" s="68" t="str">
        <f t="shared" si="292"/>
        <v/>
      </c>
      <c r="M7730" s="31"/>
      <c r="O7730" s="68" t="str">
        <f t="shared" si="290"/>
        <v/>
      </c>
      <c r="P7730" s="129">
        <f t="shared" si="291"/>
        <v>0</v>
      </c>
    </row>
    <row r="7731" spans="6:16" hidden="1">
      <c r="F7731" s="68" t="str">
        <f t="shared" si="292"/>
        <v/>
      </c>
      <c r="M7731" s="31"/>
      <c r="O7731" s="68" t="str">
        <f t="shared" si="290"/>
        <v/>
      </c>
      <c r="P7731" s="129">
        <f t="shared" si="291"/>
        <v>0</v>
      </c>
    </row>
    <row r="7732" spans="6:16" hidden="1">
      <c r="F7732" s="68" t="str">
        <f t="shared" si="292"/>
        <v/>
      </c>
      <c r="M7732" s="31"/>
      <c r="O7732" s="68" t="str">
        <f t="shared" si="290"/>
        <v/>
      </c>
      <c r="P7732" s="129">
        <f t="shared" si="291"/>
        <v>0</v>
      </c>
    </row>
    <row r="7733" spans="6:16" hidden="1">
      <c r="F7733" s="68" t="str">
        <f t="shared" si="292"/>
        <v/>
      </c>
      <c r="M7733" s="31"/>
      <c r="O7733" s="68" t="str">
        <f t="shared" si="290"/>
        <v/>
      </c>
      <c r="P7733" s="129">
        <f t="shared" si="291"/>
        <v>0</v>
      </c>
    </row>
    <row r="7734" spans="6:16" hidden="1">
      <c r="F7734" s="68" t="str">
        <f t="shared" si="292"/>
        <v/>
      </c>
      <c r="M7734" s="31"/>
      <c r="O7734" s="68" t="str">
        <f t="shared" si="290"/>
        <v/>
      </c>
      <c r="P7734" s="129">
        <f t="shared" si="291"/>
        <v>0</v>
      </c>
    </row>
    <row r="7735" spans="6:16" hidden="1">
      <c r="F7735" s="68" t="str">
        <f t="shared" si="292"/>
        <v/>
      </c>
      <c r="M7735" s="31"/>
      <c r="O7735" s="68" t="str">
        <f t="shared" si="290"/>
        <v/>
      </c>
      <c r="P7735" s="129">
        <f t="shared" si="291"/>
        <v>0</v>
      </c>
    </row>
    <row r="7736" spans="6:16" hidden="1">
      <c r="F7736" s="68" t="str">
        <f t="shared" si="292"/>
        <v/>
      </c>
      <c r="M7736" s="31"/>
      <c r="O7736" s="68" t="str">
        <f t="shared" si="290"/>
        <v/>
      </c>
      <c r="P7736" s="129">
        <f t="shared" si="291"/>
        <v>0</v>
      </c>
    </row>
    <row r="7737" spans="6:16" hidden="1">
      <c r="F7737" s="68" t="str">
        <f t="shared" si="292"/>
        <v/>
      </c>
      <c r="M7737" s="31"/>
      <c r="O7737" s="68" t="str">
        <f t="shared" si="290"/>
        <v/>
      </c>
      <c r="P7737" s="129">
        <f t="shared" si="291"/>
        <v>0</v>
      </c>
    </row>
    <row r="7738" spans="6:16" hidden="1">
      <c r="F7738" s="68" t="str">
        <f t="shared" si="292"/>
        <v/>
      </c>
      <c r="M7738" s="31"/>
      <c r="O7738" s="68" t="str">
        <f t="shared" si="290"/>
        <v/>
      </c>
      <c r="P7738" s="129">
        <f t="shared" si="291"/>
        <v>0</v>
      </c>
    </row>
    <row r="7739" spans="6:16" hidden="1">
      <c r="F7739" s="68" t="str">
        <f t="shared" si="292"/>
        <v/>
      </c>
      <c r="M7739" s="31"/>
      <c r="O7739" s="68" t="str">
        <f t="shared" si="290"/>
        <v/>
      </c>
      <c r="P7739" s="129">
        <f t="shared" si="291"/>
        <v>0</v>
      </c>
    </row>
    <row r="7740" spans="6:16" hidden="1">
      <c r="F7740" s="68" t="str">
        <f t="shared" si="292"/>
        <v/>
      </c>
      <c r="M7740" s="31"/>
      <c r="O7740" s="68" t="str">
        <f t="shared" ref="O7740:O7803" si="293">+F7740&amp;M7740&amp;N7740</f>
        <v/>
      </c>
      <c r="P7740" s="129">
        <f t="shared" si="291"/>
        <v>0</v>
      </c>
    </row>
    <row r="7741" spans="6:16" hidden="1">
      <c r="F7741" s="68" t="str">
        <f t="shared" si="292"/>
        <v/>
      </c>
      <c r="M7741" s="31"/>
      <c r="O7741" s="68" t="str">
        <f t="shared" si="293"/>
        <v/>
      </c>
      <c r="P7741" s="129">
        <f t="shared" si="291"/>
        <v>0</v>
      </c>
    </row>
    <row r="7742" spans="6:16" hidden="1">
      <c r="F7742" s="68" t="str">
        <f t="shared" si="292"/>
        <v/>
      </c>
      <c r="M7742" s="31"/>
      <c r="O7742" s="68" t="str">
        <f t="shared" si="293"/>
        <v/>
      </c>
      <c r="P7742" s="129">
        <f t="shared" si="291"/>
        <v>0</v>
      </c>
    </row>
    <row r="7743" spans="6:16" hidden="1">
      <c r="F7743" s="68" t="str">
        <f t="shared" si="292"/>
        <v/>
      </c>
      <c r="M7743" s="31"/>
      <c r="O7743" s="68" t="str">
        <f t="shared" si="293"/>
        <v/>
      </c>
      <c r="P7743" s="129">
        <f t="shared" si="291"/>
        <v>0</v>
      </c>
    </row>
    <row r="7744" spans="6:16" hidden="1">
      <c r="F7744" s="68" t="str">
        <f t="shared" si="292"/>
        <v/>
      </c>
      <c r="M7744" s="31"/>
      <c r="O7744" s="68" t="str">
        <f t="shared" si="293"/>
        <v/>
      </c>
      <c r="P7744" s="129">
        <f t="shared" si="291"/>
        <v>0</v>
      </c>
    </row>
    <row r="7745" spans="6:16" hidden="1">
      <c r="F7745" s="68" t="str">
        <f t="shared" si="292"/>
        <v/>
      </c>
      <c r="M7745" s="31"/>
      <c r="O7745" s="68" t="str">
        <f t="shared" si="293"/>
        <v/>
      </c>
      <c r="P7745" s="129">
        <f t="shared" si="291"/>
        <v>0</v>
      </c>
    </row>
    <row r="7746" spans="6:16" hidden="1">
      <c r="F7746" s="68" t="str">
        <f t="shared" si="292"/>
        <v/>
      </c>
      <c r="M7746" s="31"/>
      <c r="O7746" s="68" t="str">
        <f t="shared" si="293"/>
        <v/>
      </c>
      <c r="P7746" s="129">
        <f t="shared" si="291"/>
        <v>0</v>
      </c>
    </row>
    <row r="7747" spans="6:16" hidden="1">
      <c r="F7747" s="68" t="str">
        <f t="shared" si="292"/>
        <v/>
      </c>
      <c r="M7747" s="31"/>
      <c r="O7747" s="68" t="str">
        <f t="shared" si="293"/>
        <v/>
      </c>
      <c r="P7747" s="129">
        <f t="shared" si="291"/>
        <v>0</v>
      </c>
    </row>
    <row r="7748" spans="6:16" hidden="1">
      <c r="F7748" s="68" t="str">
        <f t="shared" si="292"/>
        <v/>
      </c>
      <c r="M7748" s="31"/>
      <c r="O7748" s="68" t="str">
        <f t="shared" si="293"/>
        <v/>
      </c>
      <c r="P7748" s="129">
        <f t="shared" si="291"/>
        <v>0</v>
      </c>
    </row>
    <row r="7749" spans="6:16" hidden="1">
      <c r="F7749" s="68" t="str">
        <f t="shared" si="292"/>
        <v/>
      </c>
      <c r="M7749" s="31"/>
      <c r="O7749" s="68" t="str">
        <f t="shared" si="293"/>
        <v/>
      </c>
      <c r="P7749" s="129">
        <f t="shared" si="291"/>
        <v>0</v>
      </c>
    </row>
    <row r="7750" spans="6:16" hidden="1">
      <c r="F7750" s="68" t="str">
        <f t="shared" si="292"/>
        <v/>
      </c>
      <c r="M7750" s="31"/>
      <c r="O7750" s="68" t="str">
        <f t="shared" si="293"/>
        <v/>
      </c>
      <c r="P7750" s="129">
        <f t="shared" si="291"/>
        <v>0</v>
      </c>
    </row>
    <row r="7751" spans="6:16" hidden="1">
      <c r="F7751" s="68" t="str">
        <f t="shared" si="292"/>
        <v/>
      </c>
      <c r="M7751" s="31"/>
      <c r="O7751" s="68" t="str">
        <f t="shared" si="293"/>
        <v/>
      </c>
      <c r="P7751" s="129">
        <f t="shared" si="291"/>
        <v>0</v>
      </c>
    </row>
    <row r="7752" spans="6:16" hidden="1">
      <c r="F7752" s="68" t="str">
        <f t="shared" si="292"/>
        <v/>
      </c>
      <c r="M7752" s="31"/>
      <c r="O7752" s="68" t="str">
        <f t="shared" si="293"/>
        <v/>
      </c>
      <c r="P7752" s="129">
        <f t="shared" si="291"/>
        <v>0</v>
      </c>
    </row>
    <row r="7753" spans="6:16" hidden="1">
      <c r="F7753" s="68" t="str">
        <f t="shared" si="292"/>
        <v/>
      </c>
      <c r="M7753" s="31"/>
      <c r="O7753" s="68" t="str">
        <f t="shared" si="293"/>
        <v/>
      </c>
      <c r="P7753" s="129">
        <f t="shared" si="291"/>
        <v>0</v>
      </c>
    </row>
    <row r="7754" spans="6:16" hidden="1">
      <c r="F7754" s="68" t="str">
        <f t="shared" si="292"/>
        <v/>
      </c>
      <c r="M7754" s="31"/>
      <c r="O7754" s="68" t="str">
        <f t="shared" si="293"/>
        <v/>
      </c>
      <c r="P7754" s="129">
        <f t="shared" si="291"/>
        <v>0</v>
      </c>
    </row>
    <row r="7755" spans="6:16" hidden="1">
      <c r="F7755" s="68" t="str">
        <f t="shared" si="292"/>
        <v/>
      </c>
      <c r="M7755" s="31"/>
      <c r="O7755" s="68" t="str">
        <f t="shared" si="293"/>
        <v/>
      </c>
      <c r="P7755" s="129">
        <f t="shared" si="291"/>
        <v>0</v>
      </c>
    </row>
    <row r="7756" spans="6:16" hidden="1">
      <c r="F7756" s="68" t="str">
        <f t="shared" si="292"/>
        <v/>
      </c>
      <c r="M7756" s="31"/>
      <c r="O7756" s="68" t="str">
        <f t="shared" si="293"/>
        <v/>
      </c>
      <c r="P7756" s="129">
        <f t="shared" si="291"/>
        <v>0</v>
      </c>
    </row>
    <row r="7757" spans="6:16" hidden="1">
      <c r="F7757" s="68" t="str">
        <f t="shared" si="292"/>
        <v/>
      </c>
      <c r="M7757" s="31"/>
      <c r="O7757" s="68" t="str">
        <f t="shared" si="293"/>
        <v/>
      </c>
      <c r="P7757" s="129">
        <f t="shared" si="291"/>
        <v>0</v>
      </c>
    </row>
    <row r="7758" spans="6:16" hidden="1">
      <c r="F7758" s="68" t="str">
        <f t="shared" si="292"/>
        <v/>
      </c>
      <c r="M7758" s="31"/>
      <c r="O7758" s="68" t="str">
        <f t="shared" si="293"/>
        <v/>
      </c>
      <c r="P7758" s="129">
        <f t="shared" si="291"/>
        <v>0</v>
      </c>
    </row>
    <row r="7759" spans="6:16" hidden="1">
      <c r="F7759" s="68" t="str">
        <f t="shared" si="292"/>
        <v/>
      </c>
      <c r="M7759" s="31"/>
      <c r="O7759" s="68" t="str">
        <f t="shared" si="293"/>
        <v/>
      </c>
      <c r="P7759" s="129">
        <f t="shared" si="291"/>
        <v>0</v>
      </c>
    </row>
    <row r="7760" spans="6:16" hidden="1">
      <c r="F7760" s="68" t="str">
        <f t="shared" si="292"/>
        <v/>
      </c>
      <c r="M7760" s="31"/>
      <c r="O7760" s="68" t="str">
        <f t="shared" si="293"/>
        <v/>
      </c>
      <c r="P7760" s="129">
        <f t="shared" si="291"/>
        <v>0</v>
      </c>
    </row>
    <row r="7761" spans="6:16" hidden="1">
      <c r="F7761" s="68" t="str">
        <f t="shared" si="292"/>
        <v/>
      </c>
      <c r="M7761" s="31"/>
      <c r="O7761" s="68" t="str">
        <f t="shared" si="293"/>
        <v/>
      </c>
      <c r="P7761" s="129">
        <f t="shared" si="291"/>
        <v>0</v>
      </c>
    </row>
    <row r="7762" spans="6:16" hidden="1">
      <c r="F7762" s="68" t="str">
        <f t="shared" si="292"/>
        <v/>
      </c>
      <c r="M7762" s="31"/>
      <c r="O7762" s="68" t="str">
        <f t="shared" si="293"/>
        <v/>
      </c>
      <c r="P7762" s="129">
        <f t="shared" si="291"/>
        <v>0</v>
      </c>
    </row>
    <row r="7763" spans="6:16" hidden="1">
      <c r="F7763" s="68" t="str">
        <f t="shared" si="292"/>
        <v/>
      </c>
      <c r="M7763" s="31"/>
      <c r="O7763" s="68" t="str">
        <f t="shared" si="293"/>
        <v/>
      </c>
      <c r="P7763" s="129">
        <f t="shared" si="291"/>
        <v>0</v>
      </c>
    </row>
    <row r="7764" spans="6:16" hidden="1">
      <c r="F7764" s="68" t="str">
        <f t="shared" si="292"/>
        <v/>
      </c>
      <c r="M7764" s="31"/>
      <c r="O7764" s="68" t="str">
        <f t="shared" si="293"/>
        <v/>
      </c>
      <c r="P7764" s="129">
        <f t="shared" si="291"/>
        <v>0</v>
      </c>
    </row>
    <row r="7765" spans="6:16" hidden="1">
      <c r="F7765" s="68" t="str">
        <f t="shared" si="292"/>
        <v/>
      </c>
      <c r="M7765" s="31"/>
      <c r="O7765" s="68" t="str">
        <f t="shared" si="293"/>
        <v/>
      </c>
      <c r="P7765" s="129">
        <f t="shared" si="291"/>
        <v>0</v>
      </c>
    </row>
    <row r="7766" spans="6:16" hidden="1">
      <c r="F7766" s="68" t="str">
        <f t="shared" si="292"/>
        <v/>
      </c>
      <c r="M7766" s="31"/>
      <c r="O7766" s="68" t="str">
        <f t="shared" si="293"/>
        <v/>
      </c>
      <c r="P7766" s="129">
        <f t="shared" si="291"/>
        <v>0</v>
      </c>
    </row>
    <row r="7767" spans="6:16" hidden="1">
      <c r="F7767" s="68" t="str">
        <f t="shared" si="292"/>
        <v/>
      </c>
      <c r="M7767" s="31"/>
      <c r="O7767" s="68" t="str">
        <f t="shared" si="293"/>
        <v/>
      </c>
      <c r="P7767" s="129">
        <f t="shared" si="291"/>
        <v>0</v>
      </c>
    </row>
    <row r="7768" spans="6:16" hidden="1">
      <c r="F7768" s="68" t="str">
        <f t="shared" si="292"/>
        <v/>
      </c>
      <c r="M7768" s="31"/>
      <c r="O7768" s="68" t="str">
        <f t="shared" si="293"/>
        <v/>
      </c>
      <c r="P7768" s="129">
        <f t="shared" si="291"/>
        <v>0</v>
      </c>
    </row>
    <row r="7769" spans="6:16" hidden="1">
      <c r="F7769" s="68" t="str">
        <f t="shared" si="292"/>
        <v/>
      </c>
      <c r="M7769" s="31"/>
      <c r="O7769" s="68" t="str">
        <f t="shared" si="293"/>
        <v/>
      </c>
      <c r="P7769" s="129">
        <f t="shared" si="291"/>
        <v>0</v>
      </c>
    </row>
    <row r="7770" spans="6:16" hidden="1">
      <c r="F7770" s="68" t="str">
        <f t="shared" si="292"/>
        <v/>
      </c>
      <c r="M7770" s="31"/>
      <c r="O7770" s="68" t="str">
        <f t="shared" si="293"/>
        <v/>
      </c>
      <c r="P7770" s="129">
        <f t="shared" si="291"/>
        <v>0</v>
      </c>
    </row>
    <row r="7771" spans="6:16" hidden="1">
      <c r="F7771" s="68" t="str">
        <f t="shared" si="292"/>
        <v/>
      </c>
      <c r="M7771" s="31"/>
      <c r="O7771" s="68" t="str">
        <f t="shared" si="293"/>
        <v/>
      </c>
      <c r="P7771" s="129">
        <f t="shared" si="291"/>
        <v>0</v>
      </c>
    </row>
    <row r="7772" spans="6:16" hidden="1">
      <c r="F7772" s="68" t="str">
        <f t="shared" si="292"/>
        <v/>
      </c>
      <c r="M7772" s="31"/>
      <c r="O7772" s="68" t="str">
        <f t="shared" si="293"/>
        <v/>
      </c>
      <c r="P7772" s="129">
        <f t="shared" si="291"/>
        <v>0</v>
      </c>
    </row>
    <row r="7773" spans="6:16" hidden="1">
      <c r="F7773" s="68" t="str">
        <f t="shared" si="292"/>
        <v/>
      </c>
      <c r="M7773" s="31"/>
      <c r="O7773" s="68" t="str">
        <f t="shared" si="293"/>
        <v/>
      </c>
      <c r="P7773" s="129">
        <f t="shared" si="291"/>
        <v>0</v>
      </c>
    </row>
    <row r="7774" spans="6:16" hidden="1">
      <c r="F7774" s="68" t="str">
        <f t="shared" si="292"/>
        <v/>
      </c>
      <c r="M7774" s="31"/>
      <c r="O7774" s="68" t="str">
        <f t="shared" si="293"/>
        <v/>
      </c>
      <c r="P7774" s="129">
        <f t="shared" ref="P7774:P7834" si="294">IFERROR(T7774/S7774,0)</f>
        <v>0</v>
      </c>
    </row>
    <row r="7775" spans="6:16" hidden="1">
      <c r="F7775" s="68" t="str">
        <f t="shared" si="292"/>
        <v/>
      </c>
      <c r="M7775" s="31"/>
      <c r="O7775" s="68" t="str">
        <f t="shared" si="293"/>
        <v/>
      </c>
      <c r="P7775" s="129">
        <f t="shared" si="294"/>
        <v>0</v>
      </c>
    </row>
    <row r="7776" spans="6:16" hidden="1">
      <c r="F7776" s="68" t="str">
        <f t="shared" si="292"/>
        <v/>
      </c>
      <c r="M7776" s="31"/>
      <c r="O7776" s="68" t="str">
        <f t="shared" si="293"/>
        <v/>
      </c>
      <c r="P7776" s="129">
        <f t="shared" si="294"/>
        <v>0</v>
      </c>
    </row>
    <row r="7777" spans="6:16" hidden="1">
      <c r="F7777" s="68" t="str">
        <f t="shared" si="292"/>
        <v/>
      </c>
      <c r="M7777" s="31"/>
      <c r="O7777" s="68" t="str">
        <f t="shared" si="293"/>
        <v/>
      </c>
      <c r="P7777" s="129">
        <f t="shared" si="294"/>
        <v>0</v>
      </c>
    </row>
    <row r="7778" spans="6:16" hidden="1">
      <c r="F7778" s="68" t="str">
        <f t="shared" si="292"/>
        <v/>
      </c>
      <c r="M7778" s="31"/>
      <c r="O7778" s="68" t="str">
        <f t="shared" si="293"/>
        <v/>
      </c>
      <c r="P7778" s="129">
        <f t="shared" si="294"/>
        <v>0</v>
      </c>
    </row>
    <row r="7779" spans="6:16" hidden="1">
      <c r="F7779" s="68" t="str">
        <f t="shared" si="292"/>
        <v/>
      </c>
      <c r="M7779" s="31"/>
      <c r="O7779" s="68" t="str">
        <f t="shared" si="293"/>
        <v/>
      </c>
      <c r="P7779" s="129">
        <f t="shared" si="294"/>
        <v>0</v>
      </c>
    </row>
    <row r="7780" spans="6:16" hidden="1">
      <c r="F7780" s="68" t="str">
        <f t="shared" si="292"/>
        <v/>
      </c>
      <c r="M7780" s="31"/>
      <c r="O7780" s="68" t="str">
        <f t="shared" si="293"/>
        <v/>
      </c>
      <c r="P7780" s="129">
        <f t="shared" si="294"/>
        <v>0</v>
      </c>
    </row>
    <row r="7781" spans="6:16" hidden="1">
      <c r="F7781" s="68" t="str">
        <f t="shared" si="292"/>
        <v/>
      </c>
      <c r="M7781" s="31"/>
      <c r="O7781" s="68" t="str">
        <f t="shared" si="293"/>
        <v/>
      </c>
      <c r="P7781" s="129">
        <f t="shared" si="294"/>
        <v>0</v>
      </c>
    </row>
    <row r="7782" spans="6:16" hidden="1">
      <c r="F7782" s="68" t="str">
        <f t="shared" si="292"/>
        <v/>
      </c>
      <c r="M7782" s="31"/>
      <c r="O7782" s="68" t="str">
        <f t="shared" si="293"/>
        <v/>
      </c>
      <c r="P7782" s="129">
        <f t="shared" si="294"/>
        <v>0</v>
      </c>
    </row>
    <row r="7783" spans="6:16" hidden="1">
      <c r="F7783" s="68" t="str">
        <f t="shared" si="292"/>
        <v/>
      </c>
      <c r="M7783" s="31"/>
      <c r="O7783" s="68" t="str">
        <f t="shared" si="293"/>
        <v/>
      </c>
      <c r="P7783" s="129">
        <f t="shared" si="294"/>
        <v>0</v>
      </c>
    </row>
    <row r="7784" spans="6:16" hidden="1">
      <c r="F7784" s="68" t="str">
        <f t="shared" si="292"/>
        <v/>
      </c>
      <c r="M7784" s="31"/>
      <c r="O7784" s="68" t="str">
        <f t="shared" si="293"/>
        <v/>
      </c>
      <c r="P7784" s="129">
        <f t="shared" si="294"/>
        <v>0</v>
      </c>
    </row>
    <row r="7785" spans="6:16" hidden="1">
      <c r="F7785" s="68" t="str">
        <f t="shared" si="292"/>
        <v/>
      </c>
      <c r="M7785" s="31"/>
      <c r="O7785" s="68" t="str">
        <f t="shared" si="293"/>
        <v/>
      </c>
      <c r="P7785" s="129">
        <f t="shared" si="294"/>
        <v>0</v>
      </c>
    </row>
    <row r="7786" spans="6:16" hidden="1">
      <c r="F7786" s="68" t="str">
        <f t="shared" si="292"/>
        <v/>
      </c>
      <c r="M7786" s="31"/>
      <c r="O7786" s="68" t="str">
        <f t="shared" si="293"/>
        <v/>
      </c>
      <c r="P7786" s="129">
        <f t="shared" si="294"/>
        <v>0</v>
      </c>
    </row>
    <row r="7787" spans="6:16" hidden="1">
      <c r="F7787" s="68" t="str">
        <f t="shared" ref="F7787:F7834" si="295">B7787&amp;C7787&amp;D7787&amp;E7787</f>
        <v/>
      </c>
      <c r="M7787" s="31"/>
      <c r="O7787" s="68" t="str">
        <f t="shared" si="293"/>
        <v/>
      </c>
      <c r="P7787" s="129">
        <f t="shared" si="294"/>
        <v>0</v>
      </c>
    </row>
    <row r="7788" spans="6:16" hidden="1">
      <c r="F7788" s="68" t="str">
        <f t="shared" si="295"/>
        <v/>
      </c>
      <c r="M7788" s="31"/>
      <c r="O7788" s="68" t="str">
        <f t="shared" si="293"/>
        <v/>
      </c>
      <c r="P7788" s="129">
        <f t="shared" si="294"/>
        <v>0</v>
      </c>
    </row>
    <row r="7789" spans="6:16" hidden="1">
      <c r="F7789" s="68" t="str">
        <f t="shared" si="295"/>
        <v/>
      </c>
      <c r="M7789" s="31"/>
      <c r="O7789" s="68" t="str">
        <f t="shared" si="293"/>
        <v/>
      </c>
      <c r="P7789" s="129">
        <f t="shared" si="294"/>
        <v>0</v>
      </c>
    </row>
    <row r="7790" spans="6:16" hidden="1">
      <c r="F7790" s="68" t="str">
        <f t="shared" si="295"/>
        <v/>
      </c>
      <c r="M7790" s="31"/>
      <c r="O7790" s="68" t="str">
        <f t="shared" si="293"/>
        <v/>
      </c>
      <c r="P7790" s="129">
        <f t="shared" si="294"/>
        <v>0</v>
      </c>
    </row>
    <row r="7791" spans="6:16" hidden="1">
      <c r="F7791" s="68" t="str">
        <f t="shared" si="295"/>
        <v/>
      </c>
      <c r="M7791" s="31"/>
      <c r="O7791" s="68" t="str">
        <f t="shared" si="293"/>
        <v/>
      </c>
      <c r="P7791" s="129">
        <f t="shared" si="294"/>
        <v>0</v>
      </c>
    </row>
    <row r="7792" spans="6:16" hidden="1">
      <c r="F7792" s="68" t="str">
        <f t="shared" si="295"/>
        <v/>
      </c>
      <c r="M7792" s="31"/>
      <c r="O7792" s="68" t="str">
        <f t="shared" si="293"/>
        <v/>
      </c>
      <c r="P7792" s="129">
        <f t="shared" si="294"/>
        <v>0</v>
      </c>
    </row>
    <row r="7793" spans="6:16" hidden="1">
      <c r="F7793" s="68" t="str">
        <f t="shared" si="295"/>
        <v/>
      </c>
      <c r="M7793" s="31"/>
      <c r="O7793" s="68" t="str">
        <f t="shared" si="293"/>
        <v/>
      </c>
      <c r="P7793" s="129">
        <f t="shared" si="294"/>
        <v>0</v>
      </c>
    </row>
    <row r="7794" spans="6:16" hidden="1">
      <c r="F7794" s="68" t="str">
        <f t="shared" si="295"/>
        <v/>
      </c>
      <c r="M7794" s="31"/>
      <c r="O7794" s="68" t="str">
        <f t="shared" si="293"/>
        <v/>
      </c>
      <c r="P7794" s="129">
        <f t="shared" si="294"/>
        <v>0</v>
      </c>
    </row>
    <row r="7795" spans="6:16" hidden="1">
      <c r="F7795" s="68" t="str">
        <f t="shared" si="295"/>
        <v/>
      </c>
      <c r="M7795" s="31"/>
      <c r="O7795" s="68" t="str">
        <f t="shared" si="293"/>
        <v/>
      </c>
      <c r="P7795" s="129">
        <f t="shared" si="294"/>
        <v>0</v>
      </c>
    </row>
    <row r="7796" spans="6:16" hidden="1">
      <c r="F7796" s="68" t="str">
        <f t="shared" si="295"/>
        <v/>
      </c>
      <c r="M7796" s="31"/>
      <c r="O7796" s="68" t="str">
        <f t="shared" si="293"/>
        <v/>
      </c>
      <c r="P7796" s="129">
        <f t="shared" si="294"/>
        <v>0</v>
      </c>
    </row>
    <row r="7797" spans="6:16" hidden="1">
      <c r="F7797" s="68" t="str">
        <f t="shared" si="295"/>
        <v/>
      </c>
      <c r="M7797" s="31"/>
      <c r="O7797" s="68" t="str">
        <f t="shared" si="293"/>
        <v/>
      </c>
      <c r="P7797" s="129">
        <f t="shared" si="294"/>
        <v>0</v>
      </c>
    </row>
    <row r="7798" spans="6:16" hidden="1">
      <c r="F7798" s="68" t="str">
        <f t="shared" si="295"/>
        <v/>
      </c>
      <c r="M7798" s="31"/>
      <c r="O7798" s="68" t="str">
        <f t="shared" si="293"/>
        <v/>
      </c>
      <c r="P7798" s="129">
        <f t="shared" si="294"/>
        <v>0</v>
      </c>
    </row>
    <row r="7799" spans="6:16" hidden="1">
      <c r="F7799" s="68" t="str">
        <f t="shared" si="295"/>
        <v/>
      </c>
      <c r="M7799" s="31"/>
      <c r="O7799" s="68" t="str">
        <f t="shared" si="293"/>
        <v/>
      </c>
      <c r="P7799" s="129">
        <f t="shared" si="294"/>
        <v>0</v>
      </c>
    </row>
    <row r="7800" spans="6:16" hidden="1">
      <c r="F7800" s="68" t="str">
        <f t="shared" si="295"/>
        <v/>
      </c>
      <c r="M7800" s="31"/>
      <c r="O7800" s="68" t="str">
        <f t="shared" si="293"/>
        <v/>
      </c>
      <c r="P7800" s="129">
        <f t="shared" si="294"/>
        <v>0</v>
      </c>
    </row>
    <row r="7801" spans="6:16" hidden="1">
      <c r="F7801" s="68" t="str">
        <f t="shared" si="295"/>
        <v/>
      </c>
      <c r="M7801" s="31"/>
      <c r="O7801" s="68" t="str">
        <f t="shared" si="293"/>
        <v/>
      </c>
      <c r="P7801" s="129">
        <f t="shared" si="294"/>
        <v>0</v>
      </c>
    </row>
    <row r="7802" spans="6:16" hidden="1">
      <c r="F7802" s="68" t="str">
        <f t="shared" si="295"/>
        <v/>
      </c>
      <c r="M7802" s="31"/>
      <c r="O7802" s="68" t="str">
        <f t="shared" si="293"/>
        <v/>
      </c>
      <c r="P7802" s="129">
        <f t="shared" si="294"/>
        <v>0</v>
      </c>
    </row>
    <row r="7803" spans="6:16" hidden="1">
      <c r="F7803" s="68" t="str">
        <f t="shared" si="295"/>
        <v/>
      </c>
      <c r="M7803" s="31"/>
      <c r="O7803" s="68" t="str">
        <f t="shared" si="293"/>
        <v/>
      </c>
      <c r="P7803" s="129">
        <f t="shared" si="294"/>
        <v>0</v>
      </c>
    </row>
    <row r="7804" spans="6:16" hidden="1">
      <c r="F7804" s="68" t="str">
        <f t="shared" si="295"/>
        <v/>
      </c>
      <c r="M7804" s="31"/>
      <c r="O7804" s="68" t="str">
        <f t="shared" ref="O7804:O7834" si="296">+F7804&amp;M7804&amp;N7804</f>
        <v/>
      </c>
      <c r="P7804" s="129">
        <f t="shared" si="294"/>
        <v>0</v>
      </c>
    </row>
    <row r="7805" spans="6:16" hidden="1">
      <c r="F7805" s="68" t="str">
        <f t="shared" si="295"/>
        <v/>
      </c>
      <c r="M7805" s="31"/>
      <c r="O7805" s="68" t="str">
        <f t="shared" si="296"/>
        <v/>
      </c>
      <c r="P7805" s="129">
        <f t="shared" si="294"/>
        <v>0</v>
      </c>
    </row>
    <row r="7806" spans="6:16" hidden="1">
      <c r="F7806" s="68" t="str">
        <f t="shared" si="295"/>
        <v/>
      </c>
      <c r="M7806" s="31"/>
      <c r="O7806" s="68" t="str">
        <f t="shared" si="296"/>
        <v/>
      </c>
      <c r="P7806" s="129">
        <f t="shared" si="294"/>
        <v>0</v>
      </c>
    </row>
    <row r="7807" spans="6:16" hidden="1">
      <c r="F7807" s="68" t="str">
        <f t="shared" si="295"/>
        <v/>
      </c>
      <c r="M7807" s="31"/>
      <c r="O7807" s="68" t="str">
        <f t="shared" si="296"/>
        <v/>
      </c>
      <c r="P7807" s="129">
        <f t="shared" si="294"/>
        <v>0</v>
      </c>
    </row>
    <row r="7808" spans="6:16" hidden="1">
      <c r="F7808" s="68" t="str">
        <f t="shared" si="295"/>
        <v/>
      </c>
      <c r="M7808" s="31"/>
      <c r="O7808" s="68" t="str">
        <f t="shared" si="296"/>
        <v/>
      </c>
      <c r="P7808" s="129">
        <f t="shared" si="294"/>
        <v>0</v>
      </c>
    </row>
    <row r="7809" spans="6:16" hidden="1">
      <c r="F7809" s="68" t="str">
        <f t="shared" si="295"/>
        <v/>
      </c>
      <c r="M7809" s="31"/>
      <c r="O7809" s="68" t="str">
        <f t="shared" si="296"/>
        <v/>
      </c>
      <c r="P7809" s="129">
        <f t="shared" si="294"/>
        <v>0</v>
      </c>
    </row>
    <row r="7810" spans="6:16" hidden="1">
      <c r="F7810" s="68" t="str">
        <f t="shared" si="295"/>
        <v/>
      </c>
      <c r="M7810" s="31"/>
      <c r="O7810" s="68" t="str">
        <f t="shared" si="296"/>
        <v/>
      </c>
      <c r="P7810" s="129">
        <f t="shared" si="294"/>
        <v>0</v>
      </c>
    </row>
    <row r="7811" spans="6:16" hidden="1">
      <c r="F7811" s="68" t="str">
        <f t="shared" si="295"/>
        <v/>
      </c>
      <c r="M7811" s="31"/>
      <c r="O7811" s="68" t="str">
        <f t="shared" si="296"/>
        <v/>
      </c>
      <c r="P7811" s="129">
        <f t="shared" si="294"/>
        <v>0</v>
      </c>
    </row>
    <row r="7812" spans="6:16" hidden="1">
      <c r="F7812" s="68" t="str">
        <f t="shared" si="295"/>
        <v/>
      </c>
      <c r="M7812" s="31"/>
      <c r="O7812" s="68" t="str">
        <f t="shared" si="296"/>
        <v/>
      </c>
      <c r="P7812" s="129">
        <f t="shared" si="294"/>
        <v>0</v>
      </c>
    </row>
    <row r="7813" spans="6:16" hidden="1">
      <c r="F7813" s="68" t="str">
        <f t="shared" si="295"/>
        <v/>
      </c>
      <c r="M7813" s="31"/>
      <c r="O7813" s="68" t="str">
        <f t="shared" si="296"/>
        <v/>
      </c>
      <c r="P7813" s="129">
        <f t="shared" si="294"/>
        <v>0</v>
      </c>
    </row>
    <row r="7814" spans="6:16" hidden="1">
      <c r="F7814" s="68" t="str">
        <f t="shared" si="295"/>
        <v/>
      </c>
      <c r="M7814" s="31"/>
      <c r="O7814" s="68" t="str">
        <f t="shared" si="296"/>
        <v/>
      </c>
      <c r="P7814" s="129">
        <f t="shared" si="294"/>
        <v>0</v>
      </c>
    </row>
    <row r="7815" spans="6:16" hidden="1">
      <c r="F7815" s="68" t="str">
        <f t="shared" si="295"/>
        <v/>
      </c>
      <c r="M7815" s="31"/>
      <c r="O7815" s="68" t="str">
        <f t="shared" si="296"/>
        <v/>
      </c>
      <c r="P7815" s="129">
        <f t="shared" si="294"/>
        <v>0</v>
      </c>
    </row>
    <row r="7816" spans="6:16" hidden="1">
      <c r="F7816" s="68" t="str">
        <f t="shared" si="295"/>
        <v/>
      </c>
      <c r="M7816" s="31"/>
      <c r="O7816" s="68" t="str">
        <f t="shared" si="296"/>
        <v/>
      </c>
      <c r="P7816" s="129">
        <f t="shared" si="294"/>
        <v>0</v>
      </c>
    </row>
    <row r="7817" spans="6:16" hidden="1">
      <c r="F7817" s="68" t="str">
        <f t="shared" si="295"/>
        <v/>
      </c>
      <c r="M7817" s="31"/>
      <c r="O7817" s="68" t="str">
        <f t="shared" si="296"/>
        <v/>
      </c>
      <c r="P7817" s="129">
        <f t="shared" si="294"/>
        <v>0</v>
      </c>
    </row>
    <row r="7818" spans="6:16" hidden="1">
      <c r="F7818" s="68" t="str">
        <f t="shared" si="295"/>
        <v/>
      </c>
      <c r="M7818" s="31"/>
      <c r="O7818" s="68" t="str">
        <f t="shared" si="296"/>
        <v/>
      </c>
      <c r="P7818" s="129">
        <f t="shared" si="294"/>
        <v>0</v>
      </c>
    </row>
    <row r="7819" spans="6:16" hidden="1">
      <c r="F7819" s="68" t="str">
        <f t="shared" si="295"/>
        <v/>
      </c>
      <c r="M7819" s="31"/>
      <c r="O7819" s="68" t="str">
        <f t="shared" si="296"/>
        <v/>
      </c>
      <c r="P7819" s="129">
        <f t="shared" si="294"/>
        <v>0</v>
      </c>
    </row>
    <row r="7820" spans="6:16" hidden="1">
      <c r="F7820" s="68" t="str">
        <f t="shared" si="295"/>
        <v/>
      </c>
      <c r="M7820" s="31"/>
      <c r="O7820" s="68" t="str">
        <f t="shared" si="296"/>
        <v/>
      </c>
      <c r="P7820" s="129">
        <f t="shared" si="294"/>
        <v>0</v>
      </c>
    </row>
    <row r="7821" spans="6:16" hidden="1">
      <c r="F7821" s="68" t="str">
        <f t="shared" si="295"/>
        <v/>
      </c>
      <c r="M7821" s="31"/>
      <c r="O7821" s="68" t="str">
        <f t="shared" si="296"/>
        <v/>
      </c>
      <c r="P7821" s="129">
        <f t="shared" si="294"/>
        <v>0</v>
      </c>
    </row>
    <row r="7822" spans="6:16" hidden="1">
      <c r="F7822" s="68" t="str">
        <f t="shared" si="295"/>
        <v/>
      </c>
      <c r="M7822" s="31"/>
      <c r="O7822" s="68" t="str">
        <f t="shared" si="296"/>
        <v/>
      </c>
      <c r="P7822" s="129">
        <f t="shared" si="294"/>
        <v>0</v>
      </c>
    </row>
    <row r="7823" spans="6:16" hidden="1">
      <c r="F7823" s="68" t="str">
        <f t="shared" si="295"/>
        <v/>
      </c>
      <c r="M7823" s="31"/>
      <c r="O7823" s="68" t="str">
        <f t="shared" si="296"/>
        <v/>
      </c>
      <c r="P7823" s="129">
        <f t="shared" si="294"/>
        <v>0</v>
      </c>
    </row>
    <row r="7824" spans="6:16" hidden="1">
      <c r="F7824" s="68" t="str">
        <f t="shared" si="295"/>
        <v/>
      </c>
      <c r="M7824" s="31"/>
      <c r="O7824" s="68" t="str">
        <f t="shared" si="296"/>
        <v/>
      </c>
      <c r="P7824" s="129">
        <f t="shared" si="294"/>
        <v>0</v>
      </c>
    </row>
    <row r="7825" spans="6:16" hidden="1">
      <c r="F7825" s="68" t="str">
        <f t="shared" si="295"/>
        <v/>
      </c>
      <c r="M7825" s="31"/>
      <c r="O7825" s="68" t="str">
        <f t="shared" si="296"/>
        <v/>
      </c>
      <c r="P7825" s="129">
        <f t="shared" si="294"/>
        <v>0</v>
      </c>
    </row>
    <row r="7826" spans="6:16" hidden="1">
      <c r="F7826" s="68" t="str">
        <f t="shared" si="295"/>
        <v/>
      </c>
      <c r="M7826" s="31"/>
      <c r="O7826" s="68" t="str">
        <f t="shared" si="296"/>
        <v/>
      </c>
      <c r="P7826" s="129">
        <f t="shared" si="294"/>
        <v>0</v>
      </c>
    </row>
    <row r="7827" spans="6:16" hidden="1">
      <c r="F7827" s="68" t="str">
        <f t="shared" si="295"/>
        <v/>
      </c>
      <c r="M7827" s="31"/>
      <c r="O7827" s="68" t="str">
        <f t="shared" si="296"/>
        <v/>
      </c>
      <c r="P7827" s="129">
        <f t="shared" si="294"/>
        <v>0</v>
      </c>
    </row>
    <row r="7828" spans="6:16" hidden="1">
      <c r="F7828" s="68" t="str">
        <f t="shared" si="295"/>
        <v/>
      </c>
      <c r="M7828" s="31"/>
      <c r="O7828" s="68" t="str">
        <f t="shared" si="296"/>
        <v/>
      </c>
      <c r="P7828" s="129">
        <f t="shared" si="294"/>
        <v>0</v>
      </c>
    </row>
    <row r="7829" spans="6:16" hidden="1">
      <c r="F7829" s="68" t="str">
        <f t="shared" si="295"/>
        <v/>
      </c>
      <c r="M7829" s="31"/>
      <c r="O7829" s="68" t="str">
        <f t="shared" si="296"/>
        <v/>
      </c>
      <c r="P7829" s="129">
        <f t="shared" si="294"/>
        <v>0</v>
      </c>
    </row>
    <row r="7830" spans="6:16" hidden="1">
      <c r="F7830" s="68" t="str">
        <f t="shared" si="295"/>
        <v/>
      </c>
      <c r="M7830" s="31"/>
      <c r="O7830" s="68" t="str">
        <f t="shared" si="296"/>
        <v/>
      </c>
      <c r="P7830" s="129">
        <f t="shared" si="294"/>
        <v>0</v>
      </c>
    </row>
    <row r="7831" spans="6:16" hidden="1">
      <c r="F7831" s="68" t="str">
        <f t="shared" si="295"/>
        <v/>
      </c>
      <c r="M7831" s="31"/>
      <c r="O7831" s="68" t="str">
        <f t="shared" si="296"/>
        <v/>
      </c>
      <c r="P7831" s="129">
        <f t="shared" si="294"/>
        <v>0</v>
      </c>
    </row>
    <row r="7832" spans="6:16" hidden="1">
      <c r="F7832" s="68" t="str">
        <f t="shared" si="295"/>
        <v/>
      </c>
      <c r="M7832" s="31"/>
      <c r="O7832" s="68" t="str">
        <f t="shared" si="296"/>
        <v/>
      </c>
      <c r="P7832" s="129">
        <f t="shared" si="294"/>
        <v>0</v>
      </c>
    </row>
    <row r="7833" spans="6:16" hidden="1">
      <c r="F7833" s="68" t="str">
        <f t="shared" si="295"/>
        <v/>
      </c>
      <c r="M7833" s="31"/>
      <c r="O7833" s="68" t="str">
        <f t="shared" si="296"/>
        <v/>
      </c>
      <c r="P7833" s="129">
        <f t="shared" si="294"/>
        <v>0</v>
      </c>
    </row>
    <row r="7834" spans="6:16" hidden="1">
      <c r="F7834" s="68" t="str">
        <f t="shared" si="295"/>
        <v/>
      </c>
      <c r="M7834" s="31"/>
      <c r="O7834" s="68" t="str">
        <f t="shared" si="296"/>
        <v/>
      </c>
      <c r="P7834" s="129">
        <f t="shared" si="294"/>
        <v>0</v>
      </c>
    </row>
  </sheetData>
  <autoFilter ref="B6:U7834" xr:uid="{00000000-0009-0000-0000-000002000000}">
    <filterColumn colId="0">
      <filters>
        <filter val="2123"/>
      </filters>
    </filterColumn>
    <filterColumn colId="1">
      <filters>
        <filter val="12. Vigilancia de la Salud Ambiental"/>
      </filters>
    </filterColumn>
  </autoFilter>
  <conditionalFormatting sqref="S28:S34 S25:S26 S38:S77 S80:S82 S84:S100 S128:S260 S109 S103 S119:S125">
    <cfRule type="cellIs" dxfId="703" priority="654" operator="lessThan">
      <formula>#REF!</formula>
    </cfRule>
    <cfRule type="cellIs" dxfId="702" priority="655" operator="greaterThan">
      <formula>#REF!</formula>
    </cfRule>
    <cfRule type="cellIs" dxfId="701" priority="656" operator="greaterThan">
      <formula>0</formula>
    </cfRule>
  </conditionalFormatting>
  <conditionalFormatting sqref="S7:S24">
    <cfRule type="cellIs" dxfId="700" priority="700" operator="lessThan">
      <formula>#REF!</formula>
    </cfRule>
    <cfRule type="cellIs" dxfId="699" priority="701" operator="greaterThan">
      <formula>#REF!</formula>
    </cfRule>
    <cfRule type="cellIs" dxfId="698" priority="702" operator="greaterThan">
      <formula>0</formula>
    </cfRule>
  </conditionalFormatting>
  <conditionalFormatting sqref="S27">
    <cfRule type="cellIs" dxfId="697" priority="697" operator="lessThan">
      <formula>#REF!</formula>
    </cfRule>
    <cfRule type="cellIs" dxfId="696" priority="698" operator="greaterThan">
      <formula>#REF!</formula>
    </cfRule>
    <cfRule type="cellIs" dxfId="695" priority="699" operator="greaterThan">
      <formula>0</formula>
    </cfRule>
  </conditionalFormatting>
  <conditionalFormatting sqref="S35">
    <cfRule type="cellIs" dxfId="694" priority="694" operator="lessThan">
      <formula>#REF!</formula>
    </cfRule>
    <cfRule type="cellIs" dxfId="693" priority="695" operator="greaterThan">
      <formula>#REF!</formula>
    </cfRule>
    <cfRule type="cellIs" dxfId="692" priority="696" operator="greaterThan">
      <formula>0</formula>
    </cfRule>
  </conditionalFormatting>
  <conditionalFormatting sqref="S36">
    <cfRule type="cellIs" dxfId="691" priority="691" operator="lessThan">
      <formula>#REF!</formula>
    </cfRule>
    <cfRule type="cellIs" dxfId="690" priority="692" operator="greaterThan">
      <formula>#REF!</formula>
    </cfRule>
    <cfRule type="cellIs" dxfId="689" priority="693" operator="greaterThan">
      <formula>0</formula>
    </cfRule>
  </conditionalFormatting>
  <conditionalFormatting sqref="S37">
    <cfRule type="cellIs" dxfId="688" priority="688" operator="lessThan">
      <formula>#REF!</formula>
    </cfRule>
    <cfRule type="cellIs" dxfId="687" priority="689" operator="greaterThan">
      <formula>#REF!</formula>
    </cfRule>
    <cfRule type="cellIs" dxfId="686" priority="690" operator="greaterThan">
      <formula>0</formula>
    </cfRule>
  </conditionalFormatting>
  <conditionalFormatting sqref="S78:S79">
    <cfRule type="cellIs" dxfId="685" priority="685" operator="lessThan">
      <formula>#REF!</formula>
    </cfRule>
    <cfRule type="cellIs" dxfId="684" priority="686" operator="greaterThan">
      <formula>#REF!</formula>
    </cfRule>
    <cfRule type="cellIs" dxfId="683" priority="687" operator="greaterThan">
      <formula>0</formula>
    </cfRule>
  </conditionalFormatting>
  <conditionalFormatting sqref="S83">
    <cfRule type="cellIs" dxfId="682" priority="682" operator="lessThan">
      <formula>#REF!</formula>
    </cfRule>
    <cfRule type="cellIs" dxfId="681" priority="683" operator="greaterThan">
      <formula>#REF!</formula>
    </cfRule>
    <cfRule type="cellIs" dxfId="680" priority="684" operator="greaterThan">
      <formula>0</formula>
    </cfRule>
  </conditionalFormatting>
  <conditionalFormatting sqref="S101">
    <cfRule type="cellIs" dxfId="679" priority="679" operator="lessThan">
      <formula>#REF!</formula>
    </cfRule>
    <cfRule type="cellIs" dxfId="678" priority="680" operator="greaterThan">
      <formula>#REF!</formula>
    </cfRule>
    <cfRule type="cellIs" dxfId="677" priority="681" operator="greaterThan">
      <formula>0</formula>
    </cfRule>
  </conditionalFormatting>
  <conditionalFormatting sqref="S104:S107">
    <cfRule type="cellIs" dxfId="676" priority="676" operator="lessThan">
      <formula>#REF!</formula>
    </cfRule>
    <cfRule type="cellIs" dxfId="675" priority="677" operator="greaterThan">
      <formula>#REF!</formula>
    </cfRule>
    <cfRule type="cellIs" dxfId="674" priority="678" operator="greaterThan">
      <formula>0</formula>
    </cfRule>
  </conditionalFormatting>
  <conditionalFormatting sqref="S102">
    <cfRule type="cellIs" dxfId="673" priority="673" operator="lessThan">
      <formula>#REF!</formula>
    </cfRule>
    <cfRule type="cellIs" dxfId="672" priority="674" operator="greaterThan">
      <formula>#REF!</formula>
    </cfRule>
    <cfRule type="cellIs" dxfId="671" priority="675" operator="greaterThan">
      <formula>0</formula>
    </cfRule>
  </conditionalFormatting>
  <conditionalFormatting sqref="S108">
    <cfRule type="cellIs" dxfId="670" priority="670" operator="lessThan">
      <formula>#REF!</formula>
    </cfRule>
    <cfRule type="cellIs" dxfId="669" priority="671" operator="greaterThan">
      <formula>#REF!</formula>
    </cfRule>
    <cfRule type="cellIs" dxfId="668" priority="672" operator="greaterThan">
      <formula>0</formula>
    </cfRule>
  </conditionalFormatting>
  <conditionalFormatting sqref="S110:S114">
    <cfRule type="cellIs" dxfId="667" priority="667" operator="lessThan">
      <formula>#REF!</formula>
    </cfRule>
    <cfRule type="cellIs" dxfId="666" priority="668" operator="greaterThan">
      <formula>#REF!</formula>
    </cfRule>
    <cfRule type="cellIs" dxfId="665" priority="669" operator="greaterThan">
      <formula>0</formula>
    </cfRule>
  </conditionalFormatting>
  <conditionalFormatting sqref="S115:S118">
    <cfRule type="cellIs" dxfId="664" priority="666" operator="greaterThan">
      <formula>0</formula>
    </cfRule>
  </conditionalFormatting>
  <conditionalFormatting sqref="S110:S118">
    <cfRule type="cellIs" dxfId="663" priority="663" operator="lessThan">
      <formula>#REF!</formula>
    </cfRule>
    <cfRule type="cellIs" dxfId="662" priority="664" operator="greaterThan">
      <formula>#REF!</formula>
    </cfRule>
    <cfRule type="cellIs" dxfId="661" priority="665" operator="greaterThan">
      <formula>0</formula>
    </cfRule>
  </conditionalFormatting>
  <conditionalFormatting sqref="S126">
    <cfRule type="cellIs" dxfId="660" priority="660" operator="lessThan">
      <formula>#REF!</formula>
    </cfRule>
    <cfRule type="cellIs" dxfId="659" priority="661" operator="greaterThan">
      <formula>#REF!</formula>
    </cfRule>
    <cfRule type="cellIs" dxfId="658" priority="662" operator="greaterThan">
      <formula>0</formula>
    </cfRule>
  </conditionalFormatting>
  <conditionalFormatting sqref="S127">
    <cfRule type="cellIs" dxfId="657" priority="657" operator="lessThan">
      <formula>#REF!</formula>
    </cfRule>
    <cfRule type="cellIs" dxfId="656" priority="658" operator="greaterThan">
      <formula>#REF!</formula>
    </cfRule>
    <cfRule type="cellIs" dxfId="655" priority="659" operator="greaterThan">
      <formula>0</formula>
    </cfRule>
  </conditionalFormatting>
  <conditionalFormatting sqref="S282:S288 S279:S280 S290:S331 S334:S336 S338:S354 S382:S514 S357 S369:S379 S362:S366">
    <cfRule type="cellIs" dxfId="654" priority="615" operator="lessThan">
      <formula>#REF!</formula>
    </cfRule>
    <cfRule type="cellIs" dxfId="653" priority="616" operator="greaterThan">
      <formula>#REF!</formula>
    </cfRule>
    <cfRule type="cellIs" dxfId="652" priority="617" operator="greaterThan">
      <formula>0</formula>
    </cfRule>
  </conditionalFormatting>
  <conditionalFormatting sqref="S261:S278">
    <cfRule type="cellIs" dxfId="651" priority="651" operator="lessThan">
      <formula>#REF!</formula>
    </cfRule>
    <cfRule type="cellIs" dxfId="650" priority="652" operator="greaterThan">
      <formula>#REF!</formula>
    </cfRule>
    <cfRule type="cellIs" dxfId="649" priority="653" operator="greaterThan">
      <formula>0</formula>
    </cfRule>
  </conditionalFormatting>
  <conditionalFormatting sqref="S281">
    <cfRule type="cellIs" dxfId="648" priority="648" operator="lessThan">
      <formula>#REF!</formula>
    </cfRule>
    <cfRule type="cellIs" dxfId="647" priority="649" operator="greaterThan">
      <formula>#REF!</formula>
    </cfRule>
    <cfRule type="cellIs" dxfId="646" priority="650" operator="greaterThan">
      <formula>0</formula>
    </cfRule>
  </conditionalFormatting>
  <conditionalFormatting sqref="S289">
    <cfRule type="cellIs" dxfId="645" priority="645" operator="lessThan">
      <formula>#REF!</formula>
    </cfRule>
    <cfRule type="cellIs" dxfId="644" priority="646" operator="greaterThan">
      <formula>#REF!</formula>
    </cfRule>
    <cfRule type="cellIs" dxfId="643" priority="647" operator="greaterThan">
      <formula>0</formula>
    </cfRule>
  </conditionalFormatting>
  <conditionalFormatting sqref="S332:S333">
    <cfRule type="cellIs" dxfId="642" priority="642" operator="lessThan">
      <formula>#REF!</formula>
    </cfRule>
    <cfRule type="cellIs" dxfId="641" priority="643" operator="greaterThan">
      <formula>#REF!</formula>
    </cfRule>
    <cfRule type="cellIs" dxfId="640" priority="644" operator="greaterThan">
      <formula>0</formula>
    </cfRule>
  </conditionalFormatting>
  <conditionalFormatting sqref="S337">
    <cfRule type="cellIs" dxfId="639" priority="639" operator="lessThan">
      <formula>#REF!</formula>
    </cfRule>
    <cfRule type="cellIs" dxfId="638" priority="640" operator="greaterThan">
      <formula>#REF!</formula>
    </cfRule>
    <cfRule type="cellIs" dxfId="637" priority="641" operator="greaterThan">
      <formula>0</formula>
    </cfRule>
  </conditionalFormatting>
  <conditionalFormatting sqref="S355">
    <cfRule type="cellIs" dxfId="636" priority="636" operator="lessThan">
      <formula>#REF!</formula>
    </cfRule>
    <cfRule type="cellIs" dxfId="635" priority="637" operator="greaterThan">
      <formula>#REF!</formula>
    </cfRule>
    <cfRule type="cellIs" dxfId="634" priority="638" operator="greaterThan">
      <formula>0</formula>
    </cfRule>
  </conditionalFormatting>
  <conditionalFormatting sqref="S358:S361">
    <cfRule type="cellIs" dxfId="633" priority="633" operator="lessThan">
      <formula>#REF!</formula>
    </cfRule>
    <cfRule type="cellIs" dxfId="632" priority="634" operator="greaterThan">
      <formula>#REF!</formula>
    </cfRule>
    <cfRule type="cellIs" dxfId="631" priority="635" operator="greaterThan">
      <formula>0</formula>
    </cfRule>
  </conditionalFormatting>
  <conditionalFormatting sqref="S356">
    <cfRule type="cellIs" dxfId="630" priority="630" operator="lessThan">
      <formula>#REF!</formula>
    </cfRule>
    <cfRule type="cellIs" dxfId="629" priority="631" operator="greaterThan">
      <formula>#REF!</formula>
    </cfRule>
    <cfRule type="cellIs" dxfId="628" priority="632" operator="greaterThan">
      <formula>0</formula>
    </cfRule>
  </conditionalFormatting>
  <conditionalFormatting sqref="S367">
    <cfRule type="cellIs" dxfId="627" priority="627" operator="lessThan">
      <formula>#REF!</formula>
    </cfRule>
    <cfRule type="cellIs" dxfId="626" priority="628" operator="greaterThan">
      <formula>#REF!</formula>
    </cfRule>
    <cfRule type="cellIs" dxfId="625" priority="629" operator="greaterThan">
      <formula>0</formula>
    </cfRule>
  </conditionalFormatting>
  <conditionalFormatting sqref="S368">
    <cfRule type="cellIs" dxfId="624" priority="624" operator="lessThan">
      <formula>#REF!</formula>
    </cfRule>
    <cfRule type="cellIs" dxfId="623" priority="625" operator="greaterThan">
      <formula>#REF!</formula>
    </cfRule>
    <cfRule type="cellIs" dxfId="622" priority="626" operator="greaterThan">
      <formula>0</formula>
    </cfRule>
  </conditionalFormatting>
  <conditionalFormatting sqref="S380">
    <cfRule type="cellIs" dxfId="621" priority="621" operator="lessThan">
      <formula>#REF!</formula>
    </cfRule>
    <cfRule type="cellIs" dxfId="620" priority="622" operator="greaterThan">
      <formula>#REF!</formula>
    </cfRule>
    <cfRule type="cellIs" dxfId="619" priority="623" operator="greaterThan">
      <formula>0</formula>
    </cfRule>
  </conditionalFormatting>
  <conditionalFormatting sqref="S381">
    <cfRule type="cellIs" dxfId="618" priority="618" operator="lessThan">
      <formula>#REF!</formula>
    </cfRule>
    <cfRule type="cellIs" dxfId="617" priority="619" operator="greaterThan">
      <formula>#REF!</formula>
    </cfRule>
    <cfRule type="cellIs" dxfId="616" priority="620" operator="greaterThan">
      <formula>0</formula>
    </cfRule>
  </conditionalFormatting>
  <conditionalFormatting sqref="S536:S542 S533:S534 S546:S585 S588:S590 S592:S608 S636:S768 S616:S617 S610:S611 S623:S633">
    <cfRule type="cellIs" dxfId="615" priority="579" operator="lessThan">
      <formula>#REF!</formula>
    </cfRule>
    <cfRule type="cellIs" dxfId="614" priority="580" operator="greaterThan">
      <formula>#REF!</formula>
    </cfRule>
    <cfRule type="cellIs" dxfId="613" priority="581" operator="greaterThan">
      <formula>0</formula>
    </cfRule>
  </conditionalFormatting>
  <conditionalFormatting sqref="S515:S532">
    <cfRule type="cellIs" dxfId="612" priority="612" operator="lessThan">
      <formula>#REF!</formula>
    </cfRule>
    <cfRule type="cellIs" dxfId="611" priority="613" operator="greaterThan">
      <formula>#REF!</formula>
    </cfRule>
    <cfRule type="cellIs" dxfId="610" priority="614" operator="greaterThan">
      <formula>0</formula>
    </cfRule>
  </conditionalFormatting>
  <conditionalFormatting sqref="S535">
    <cfRule type="cellIs" dxfId="609" priority="609" operator="lessThan">
      <formula>#REF!</formula>
    </cfRule>
    <cfRule type="cellIs" dxfId="608" priority="610" operator="greaterThan">
      <formula>#REF!</formula>
    </cfRule>
    <cfRule type="cellIs" dxfId="607" priority="611" operator="greaterThan">
      <formula>0</formula>
    </cfRule>
  </conditionalFormatting>
  <conditionalFormatting sqref="S543">
    <cfRule type="cellIs" dxfId="606" priority="606" operator="lessThan">
      <formula>#REF!</formula>
    </cfRule>
    <cfRule type="cellIs" dxfId="605" priority="607" operator="greaterThan">
      <formula>#REF!</formula>
    </cfRule>
    <cfRule type="cellIs" dxfId="604" priority="608" operator="greaterThan">
      <formula>0</formula>
    </cfRule>
  </conditionalFormatting>
  <conditionalFormatting sqref="S544:S545">
    <cfRule type="cellIs" dxfId="603" priority="603" operator="lessThan">
      <formula>#REF!</formula>
    </cfRule>
    <cfRule type="cellIs" dxfId="602" priority="604" operator="greaterThan">
      <formula>#REF!</formula>
    </cfRule>
    <cfRule type="cellIs" dxfId="601" priority="605" operator="greaterThan">
      <formula>0</formula>
    </cfRule>
  </conditionalFormatting>
  <conditionalFormatting sqref="S586:S587">
    <cfRule type="cellIs" dxfId="600" priority="600" operator="lessThan">
      <formula>#REF!</formula>
    </cfRule>
    <cfRule type="cellIs" dxfId="599" priority="601" operator="greaterThan">
      <formula>#REF!</formula>
    </cfRule>
    <cfRule type="cellIs" dxfId="598" priority="602" operator="greaterThan">
      <formula>0</formula>
    </cfRule>
  </conditionalFormatting>
  <conditionalFormatting sqref="S591">
    <cfRule type="cellIs" dxfId="597" priority="597" operator="lessThan">
      <formula>#REF!</formula>
    </cfRule>
    <cfRule type="cellIs" dxfId="596" priority="598" operator="greaterThan">
      <formula>#REF!</formula>
    </cfRule>
    <cfRule type="cellIs" dxfId="595" priority="599" operator="greaterThan">
      <formula>0</formula>
    </cfRule>
  </conditionalFormatting>
  <conditionalFormatting sqref="S609">
    <cfRule type="cellIs" dxfId="594" priority="594" operator="lessThan">
      <formula>#REF!</formula>
    </cfRule>
    <cfRule type="cellIs" dxfId="593" priority="595" operator="greaterThan">
      <formula>#REF!</formula>
    </cfRule>
    <cfRule type="cellIs" dxfId="592" priority="596" operator="greaterThan">
      <formula>0</formula>
    </cfRule>
  </conditionalFormatting>
  <conditionalFormatting sqref="S612:S615">
    <cfRule type="cellIs" dxfId="591" priority="591" operator="lessThan">
      <formula>#REF!</formula>
    </cfRule>
    <cfRule type="cellIs" dxfId="590" priority="592" operator="greaterThan">
      <formula>#REF!</formula>
    </cfRule>
    <cfRule type="cellIs" dxfId="589" priority="593" operator="greaterThan">
      <formula>0</formula>
    </cfRule>
  </conditionalFormatting>
  <conditionalFormatting sqref="S618:S622">
    <cfRule type="cellIs" dxfId="588" priority="588" operator="lessThan">
      <formula>#REF!</formula>
    </cfRule>
    <cfRule type="cellIs" dxfId="587" priority="589" operator="greaterThan">
      <formula>#REF!</formula>
    </cfRule>
    <cfRule type="cellIs" dxfId="586" priority="590" operator="greaterThan">
      <formula>0</formula>
    </cfRule>
  </conditionalFormatting>
  <conditionalFormatting sqref="S634">
    <cfRule type="cellIs" dxfId="585" priority="585" operator="lessThan">
      <formula>#REF!</formula>
    </cfRule>
    <cfRule type="cellIs" dxfId="584" priority="586" operator="greaterThan">
      <formula>#REF!</formula>
    </cfRule>
    <cfRule type="cellIs" dxfId="583" priority="587" operator="greaterThan">
      <formula>0</formula>
    </cfRule>
  </conditionalFormatting>
  <conditionalFormatting sqref="S635">
    <cfRule type="cellIs" dxfId="582" priority="582" operator="lessThan">
      <formula>#REF!</formula>
    </cfRule>
    <cfRule type="cellIs" dxfId="581" priority="583" operator="greaterThan">
      <formula>#REF!</formula>
    </cfRule>
    <cfRule type="cellIs" dxfId="580" priority="584" operator="greaterThan">
      <formula>0</formula>
    </cfRule>
  </conditionalFormatting>
  <conditionalFormatting sqref="S790:S796 S787:S788 S800:S839 S842:S844 S846:S862 S890:S1022 S870:S871 S864:S865 S877:S887">
    <cfRule type="cellIs" dxfId="579" priority="543" operator="lessThan">
      <formula>#REF!</formula>
    </cfRule>
    <cfRule type="cellIs" dxfId="578" priority="544" operator="greaterThan">
      <formula>#REF!</formula>
    </cfRule>
    <cfRule type="cellIs" dxfId="577" priority="545" operator="greaterThan">
      <formula>0</formula>
    </cfRule>
  </conditionalFormatting>
  <conditionalFormatting sqref="S769:S786">
    <cfRule type="cellIs" dxfId="576" priority="576" operator="lessThan">
      <formula>#REF!</formula>
    </cfRule>
    <cfRule type="cellIs" dxfId="575" priority="577" operator="greaterThan">
      <formula>#REF!</formula>
    </cfRule>
    <cfRule type="cellIs" dxfId="574" priority="578" operator="greaterThan">
      <formula>0</formula>
    </cfRule>
  </conditionalFormatting>
  <conditionalFormatting sqref="S789">
    <cfRule type="cellIs" dxfId="573" priority="573" operator="lessThan">
      <formula>#REF!</formula>
    </cfRule>
    <cfRule type="cellIs" dxfId="572" priority="574" operator="greaterThan">
      <formula>#REF!</formula>
    </cfRule>
    <cfRule type="cellIs" dxfId="571" priority="575" operator="greaterThan">
      <formula>0</formula>
    </cfRule>
  </conditionalFormatting>
  <conditionalFormatting sqref="S797">
    <cfRule type="cellIs" dxfId="570" priority="570" operator="lessThan">
      <formula>#REF!</formula>
    </cfRule>
    <cfRule type="cellIs" dxfId="569" priority="571" operator="greaterThan">
      <formula>#REF!</formula>
    </cfRule>
    <cfRule type="cellIs" dxfId="568" priority="572" operator="greaterThan">
      <formula>0</formula>
    </cfRule>
  </conditionalFormatting>
  <conditionalFormatting sqref="S798:S799">
    <cfRule type="cellIs" dxfId="567" priority="567" operator="lessThan">
      <formula>#REF!</formula>
    </cfRule>
    <cfRule type="cellIs" dxfId="566" priority="568" operator="greaterThan">
      <formula>#REF!</formula>
    </cfRule>
    <cfRule type="cellIs" dxfId="565" priority="569" operator="greaterThan">
      <formula>0</formula>
    </cfRule>
  </conditionalFormatting>
  <conditionalFormatting sqref="S840:S841">
    <cfRule type="cellIs" dxfId="564" priority="564" operator="lessThan">
      <formula>#REF!</formula>
    </cfRule>
    <cfRule type="cellIs" dxfId="563" priority="565" operator="greaterThan">
      <formula>#REF!</formula>
    </cfRule>
    <cfRule type="cellIs" dxfId="562" priority="566" operator="greaterThan">
      <formula>0</formula>
    </cfRule>
  </conditionalFormatting>
  <conditionalFormatting sqref="S845">
    <cfRule type="cellIs" dxfId="561" priority="561" operator="lessThan">
      <formula>#REF!</formula>
    </cfRule>
    <cfRule type="cellIs" dxfId="560" priority="562" operator="greaterThan">
      <formula>#REF!</formula>
    </cfRule>
    <cfRule type="cellIs" dxfId="559" priority="563" operator="greaterThan">
      <formula>0</formula>
    </cfRule>
  </conditionalFormatting>
  <conditionalFormatting sqref="S863">
    <cfRule type="cellIs" dxfId="558" priority="558" operator="lessThan">
      <formula>#REF!</formula>
    </cfRule>
    <cfRule type="cellIs" dxfId="557" priority="559" operator="greaterThan">
      <formula>#REF!</formula>
    </cfRule>
    <cfRule type="cellIs" dxfId="556" priority="560" operator="greaterThan">
      <formula>0</formula>
    </cfRule>
  </conditionalFormatting>
  <conditionalFormatting sqref="S866:S869">
    <cfRule type="cellIs" dxfId="555" priority="555" operator="lessThan">
      <formula>#REF!</formula>
    </cfRule>
    <cfRule type="cellIs" dxfId="554" priority="556" operator="greaterThan">
      <formula>#REF!</formula>
    </cfRule>
    <cfRule type="cellIs" dxfId="553" priority="557" operator="greaterThan">
      <formula>0</formula>
    </cfRule>
  </conditionalFormatting>
  <conditionalFormatting sqref="S872:S876">
    <cfRule type="cellIs" dxfId="552" priority="552" operator="lessThan">
      <formula>#REF!</formula>
    </cfRule>
    <cfRule type="cellIs" dxfId="551" priority="553" operator="greaterThan">
      <formula>#REF!</formula>
    </cfRule>
    <cfRule type="cellIs" dxfId="550" priority="554" operator="greaterThan">
      <formula>0</formula>
    </cfRule>
  </conditionalFormatting>
  <conditionalFormatting sqref="S888">
    <cfRule type="cellIs" dxfId="549" priority="549" operator="lessThan">
      <formula>#REF!</formula>
    </cfRule>
    <cfRule type="cellIs" dxfId="548" priority="550" operator="greaterThan">
      <formula>#REF!</formula>
    </cfRule>
    <cfRule type="cellIs" dxfId="547" priority="551" operator="greaterThan">
      <formula>0</formula>
    </cfRule>
  </conditionalFormatting>
  <conditionalFormatting sqref="S889">
    <cfRule type="cellIs" dxfId="546" priority="546" operator="lessThan">
      <formula>#REF!</formula>
    </cfRule>
    <cfRule type="cellIs" dxfId="545" priority="547" operator="greaterThan">
      <formula>#REF!</formula>
    </cfRule>
    <cfRule type="cellIs" dxfId="544" priority="548" operator="greaterThan">
      <formula>0</formula>
    </cfRule>
  </conditionalFormatting>
  <conditionalFormatting sqref="S1044:S1050 S1041:S1042 S1054:S1093 S1096:S1098 S1100:S1116 S1144:S1276 S1124:S1125 S1118:S1119 S1131:S1141">
    <cfRule type="cellIs" dxfId="543" priority="507" operator="lessThan">
      <formula>#REF!</formula>
    </cfRule>
    <cfRule type="cellIs" dxfId="542" priority="508" operator="greaterThan">
      <formula>#REF!</formula>
    </cfRule>
    <cfRule type="cellIs" dxfId="541" priority="509" operator="greaterThan">
      <formula>0</formula>
    </cfRule>
  </conditionalFormatting>
  <conditionalFormatting sqref="S1023:S1040">
    <cfRule type="cellIs" dxfId="540" priority="540" operator="lessThan">
      <formula>#REF!</formula>
    </cfRule>
    <cfRule type="cellIs" dxfId="539" priority="541" operator="greaterThan">
      <formula>#REF!</formula>
    </cfRule>
    <cfRule type="cellIs" dxfId="538" priority="542" operator="greaterThan">
      <formula>0</formula>
    </cfRule>
  </conditionalFormatting>
  <conditionalFormatting sqref="S1043">
    <cfRule type="cellIs" dxfId="537" priority="537" operator="lessThan">
      <formula>#REF!</formula>
    </cfRule>
    <cfRule type="cellIs" dxfId="536" priority="538" operator="greaterThan">
      <formula>#REF!</formula>
    </cfRule>
    <cfRule type="cellIs" dxfId="535" priority="539" operator="greaterThan">
      <formula>0</formula>
    </cfRule>
  </conditionalFormatting>
  <conditionalFormatting sqref="S1051">
    <cfRule type="cellIs" dxfId="534" priority="534" operator="lessThan">
      <formula>#REF!</formula>
    </cfRule>
    <cfRule type="cellIs" dxfId="533" priority="535" operator="greaterThan">
      <formula>#REF!</formula>
    </cfRule>
    <cfRule type="cellIs" dxfId="532" priority="536" operator="greaterThan">
      <formula>0</formula>
    </cfRule>
  </conditionalFormatting>
  <conditionalFormatting sqref="S1052:S1053">
    <cfRule type="cellIs" dxfId="531" priority="531" operator="lessThan">
      <formula>#REF!</formula>
    </cfRule>
    <cfRule type="cellIs" dxfId="530" priority="532" operator="greaterThan">
      <formula>#REF!</formula>
    </cfRule>
    <cfRule type="cellIs" dxfId="529" priority="533" operator="greaterThan">
      <formula>0</formula>
    </cfRule>
  </conditionalFormatting>
  <conditionalFormatting sqref="S1094:S1095">
    <cfRule type="cellIs" dxfId="528" priority="528" operator="lessThan">
      <formula>#REF!</formula>
    </cfRule>
    <cfRule type="cellIs" dxfId="527" priority="529" operator="greaterThan">
      <formula>#REF!</formula>
    </cfRule>
    <cfRule type="cellIs" dxfId="526" priority="530" operator="greaterThan">
      <formula>0</formula>
    </cfRule>
  </conditionalFormatting>
  <conditionalFormatting sqref="S1099">
    <cfRule type="cellIs" dxfId="525" priority="525" operator="lessThan">
      <formula>#REF!</formula>
    </cfRule>
    <cfRule type="cellIs" dxfId="524" priority="526" operator="greaterThan">
      <formula>#REF!</formula>
    </cfRule>
    <cfRule type="cellIs" dxfId="523" priority="527" operator="greaterThan">
      <formula>0</formula>
    </cfRule>
  </conditionalFormatting>
  <conditionalFormatting sqref="S1117">
    <cfRule type="cellIs" dxfId="522" priority="522" operator="lessThan">
      <formula>#REF!</formula>
    </cfRule>
    <cfRule type="cellIs" dxfId="521" priority="523" operator="greaterThan">
      <formula>#REF!</formula>
    </cfRule>
    <cfRule type="cellIs" dxfId="520" priority="524" operator="greaterThan">
      <formula>0</formula>
    </cfRule>
  </conditionalFormatting>
  <conditionalFormatting sqref="S1120:S1123">
    <cfRule type="cellIs" dxfId="519" priority="519" operator="lessThan">
      <formula>#REF!</formula>
    </cfRule>
    <cfRule type="cellIs" dxfId="518" priority="520" operator="greaterThan">
      <formula>#REF!</formula>
    </cfRule>
    <cfRule type="cellIs" dxfId="517" priority="521" operator="greaterThan">
      <formula>0</formula>
    </cfRule>
  </conditionalFormatting>
  <conditionalFormatting sqref="S1126:S1130">
    <cfRule type="cellIs" dxfId="516" priority="516" operator="lessThan">
      <formula>#REF!</formula>
    </cfRule>
    <cfRule type="cellIs" dxfId="515" priority="517" operator="greaterThan">
      <formula>#REF!</formula>
    </cfRule>
    <cfRule type="cellIs" dxfId="514" priority="518" operator="greaterThan">
      <formula>0</formula>
    </cfRule>
  </conditionalFormatting>
  <conditionalFormatting sqref="S1142">
    <cfRule type="cellIs" dxfId="513" priority="513" operator="lessThan">
      <formula>#REF!</formula>
    </cfRule>
    <cfRule type="cellIs" dxfId="512" priority="514" operator="greaterThan">
      <formula>#REF!</formula>
    </cfRule>
    <cfRule type="cellIs" dxfId="511" priority="515" operator="greaterThan">
      <formula>0</formula>
    </cfRule>
  </conditionalFormatting>
  <conditionalFormatting sqref="S1143">
    <cfRule type="cellIs" dxfId="510" priority="510" operator="lessThan">
      <formula>#REF!</formula>
    </cfRule>
    <cfRule type="cellIs" dxfId="509" priority="511" operator="greaterThan">
      <formula>#REF!</formula>
    </cfRule>
    <cfRule type="cellIs" dxfId="508" priority="512" operator="greaterThan">
      <formula>0</formula>
    </cfRule>
  </conditionalFormatting>
  <conditionalFormatting sqref="S1298:S1304 S1295:S1296 S1308:S1338 S1340:S1347 S1350:S1352 S1354:S1370 S1398:S1530 S1378:S1379 S1372:S1373 S1385:S1395">
    <cfRule type="cellIs" dxfId="507" priority="468" operator="lessThan">
      <formula>#REF!</formula>
    </cfRule>
    <cfRule type="cellIs" dxfId="506" priority="469" operator="greaterThan">
      <formula>#REF!</formula>
    </cfRule>
    <cfRule type="cellIs" dxfId="505" priority="470" operator="greaterThan">
      <formula>0</formula>
    </cfRule>
  </conditionalFormatting>
  <conditionalFormatting sqref="S1277:S1294">
    <cfRule type="cellIs" dxfId="504" priority="504" operator="lessThan">
      <formula>#REF!</formula>
    </cfRule>
    <cfRule type="cellIs" dxfId="503" priority="505" operator="greaterThan">
      <formula>#REF!</formula>
    </cfRule>
    <cfRule type="cellIs" dxfId="502" priority="506" operator="greaterThan">
      <formula>0</formula>
    </cfRule>
  </conditionalFormatting>
  <conditionalFormatting sqref="S1339">
    <cfRule type="cellIs" dxfId="501" priority="501" operator="lessThan">
      <formula>#REF!</formula>
    </cfRule>
    <cfRule type="cellIs" dxfId="500" priority="502" operator="greaterThan">
      <formula>#REF!</formula>
    </cfRule>
    <cfRule type="cellIs" dxfId="499" priority="503" operator="greaterThan">
      <formula>0</formula>
    </cfRule>
  </conditionalFormatting>
  <conditionalFormatting sqref="S1297">
    <cfRule type="cellIs" dxfId="498" priority="498" operator="lessThan">
      <formula>#REF!</formula>
    </cfRule>
    <cfRule type="cellIs" dxfId="497" priority="499" operator="greaterThan">
      <formula>#REF!</formula>
    </cfRule>
    <cfRule type="cellIs" dxfId="496" priority="500" operator="greaterThan">
      <formula>0</formula>
    </cfRule>
  </conditionalFormatting>
  <conditionalFormatting sqref="S1305">
    <cfRule type="cellIs" dxfId="495" priority="495" operator="lessThan">
      <formula>#REF!</formula>
    </cfRule>
    <cfRule type="cellIs" dxfId="494" priority="496" operator="greaterThan">
      <formula>#REF!</formula>
    </cfRule>
    <cfRule type="cellIs" dxfId="493" priority="497" operator="greaterThan">
      <formula>0</formula>
    </cfRule>
  </conditionalFormatting>
  <conditionalFormatting sqref="S1306:S1307">
    <cfRule type="cellIs" dxfId="492" priority="492" operator="lessThan">
      <formula>#REF!</formula>
    </cfRule>
    <cfRule type="cellIs" dxfId="491" priority="493" operator="greaterThan">
      <formula>#REF!</formula>
    </cfRule>
    <cfRule type="cellIs" dxfId="490" priority="494" operator="greaterThan">
      <formula>0</formula>
    </cfRule>
  </conditionalFormatting>
  <conditionalFormatting sqref="S1348:S1349">
    <cfRule type="cellIs" dxfId="489" priority="489" operator="lessThan">
      <formula>#REF!</formula>
    </cfRule>
    <cfRule type="cellIs" dxfId="488" priority="490" operator="greaterThan">
      <formula>#REF!</formula>
    </cfRule>
    <cfRule type="cellIs" dxfId="487" priority="491" operator="greaterThan">
      <formula>0</formula>
    </cfRule>
  </conditionalFormatting>
  <conditionalFormatting sqref="S1353">
    <cfRule type="cellIs" dxfId="486" priority="486" operator="lessThan">
      <formula>#REF!</formula>
    </cfRule>
    <cfRule type="cellIs" dxfId="485" priority="487" operator="greaterThan">
      <formula>#REF!</formula>
    </cfRule>
    <cfRule type="cellIs" dxfId="484" priority="488" operator="greaterThan">
      <formula>0</formula>
    </cfRule>
  </conditionalFormatting>
  <conditionalFormatting sqref="S1371">
    <cfRule type="cellIs" dxfId="483" priority="483" operator="lessThan">
      <formula>#REF!</formula>
    </cfRule>
    <cfRule type="cellIs" dxfId="482" priority="484" operator="greaterThan">
      <formula>#REF!</formula>
    </cfRule>
    <cfRule type="cellIs" dxfId="481" priority="485" operator="greaterThan">
      <formula>0</formula>
    </cfRule>
  </conditionalFormatting>
  <conditionalFormatting sqref="S1374:S1377">
    <cfRule type="cellIs" dxfId="480" priority="480" operator="lessThan">
      <formula>#REF!</formula>
    </cfRule>
    <cfRule type="cellIs" dxfId="479" priority="481" operator="greaterThan">
      <formula>#REF!</formula>
    </cfRule>
    <cfRule type="cellIs" dxfId="478" priority="482" operator="greaterThan">
      <formula>0</formula>
    </cfRule>
  </conditionalFormatting>
  <conditionalFormatting sqref="S1380:S1384">
    <cfRule type="cellIs" dxfId="477" priority="477" operator="lessThan">
      <formula>#REF!</formula>
    </cfRule>
    <cfRule type="cellIs" dxfId="476" priority="478" operator="greaterThan">
      <formula>#REF!</formula>
    </cfRule>
    <cfRule type="cellIs" dxfId="475" priority="479" operator="greaterThan">
      <formula>0</formula>
    </cfRule>
  </conditionalFormatting>
  <conditionalFormatting sqref="S1396">
    <cfRule type="cellIs" dxfId="474" priority="474" operator="lessThan">
      <formula>#REF!</formula>
    </cfRule>
    <cfRule type="cellIs" dxfId="473" priority="475" operator="greaterThan">
      <formula>#REF!</formula>
    </cfRule>
    <cfRule type="cellIs" dxfId="472" priority="476" operator="greaterThan">
      <formula>0</formula>
    </cfRule>
  </conditionalFormatting>
  <conditionalFormatting sqref="S1397">
    <cfRule type="cellIs" dxfId="471" priority="471" operator="lessThan">
      <formula>#REF!</formula>
    </cfRule>
    <cfRule type="cellIs" dxfId="470" priority="472" operator="greaterThan">
      <formula>#REF!</formula>
    </cfRule>
    <cfRule type="cellIs" dxfId="469" priority="473" operator="greaterThan">
      <formula>0</formula>
    </cfRule>
  </conditionalFormatting>
  <conditionalFormatting sqref="S1562:S1601 S1604:S1606 S1608:S1624 S1652:S1784 S1626:S1627 S1632:S1638 S1643:S1649">
    <cfRule type="cellIs" dxfId="468" priority="434" operator="lessThan">
      <formula>#REF!</formula>
    </cfRule>
    <cfRule type="cellIs" dxfId="467" priority="435" operator="greaterThan">
      <formula>#REF!</formula>
    </cfRule>
    <cfRule type="cellIs" dxfId="466" priority="436" operator="greaterThan">
      <formula>0</formula>
    </cfRule>
  </conditionalFormatting>
  <conditionalFormatting sqref="S1531:S1548">
    <cfRule type="cellIs" dxfId="465" priority="465" operator="lessThan">
      <formula>#REF!</formula>
    </cfRule>
    <cfRule type="cellIs" dxfId="464" priority="466" operator="greaterThan">
      <formula>#REF!</formula>
    </cfRule>
    <cfRule type="cellIs" dxfId="463" priority="467" operator="greaterThan">
      <formula>0</formula>
    </cfRule>
  </conditionalFormatting>
  <conditionalFormatting sqref="S1559">
    <cfRule type="cellIs" dxfId="462" priority="462" operator="lessThan">
      <formula>#REF!</formula>
    </cfRule>
    <cfRule type="cellIs" dxfId="461" priority="463" operator="greaterThan">
      <formula>#REF!</formula>
    </cfRule>
    <cfRule type="cellIs" dxfId="460" priority="464" operator="greaterThan">
      <formula>0</formula>
    </cfRule>
  </conditionalFormatting>
  <conditionalFormatting sqref="S1560:S1561">
    <cfRule type="cellIs" dxfId="459" priority="459" operator="lessThan">
      <formula>#REF!</formula>
    </cfRule>
    <cfRule type="cellIs" dxfId="458" priority="460" operator="greaterThan">
      <formula>#REF!</formula>
    </cfRule>
    <cfRule type="cellIs" dxfId="457" priority="461" operator="greaterThan">
      <formula>0</formula>
    </cfRule>
  </conditionalFormatting>
  <conditionalFormatting sqref="S1549:S1558">
    <cfRule type="cellIs" dxfId="456" priority="456" operator="lessThan">
      <formula>#REF!</formula>
    </cfRule>
    <cfRule type="cellIs" dxfId="455" priority="457" operator="greaterThan">
      <formula>#REF!</formula>
    </cfRule>
    <cfRule type="cellIs" dxfId="454" priority="458" operator="greaterThan">
      <formula>0</formula>
    </cfRule>
  </conditionalFormatting>
  <conditionalFormatting sqref="S1602:S1603">
    <cfRule type="cellIs" dxfId="453" priority="453" operator="lessThan">
      <formula>#REF!</formula>
    </cfRule>
    <cfRule type="cellIs" dxfId="452" priority="454" operator="greaterThan">
      <formula>#REF!</formula>
    </cfRule>
    <cfRule type="cellIs" dxfId="451" priority="455" operator="greaterThan">
      <formula>0</formula>
    </cfRule>
  </conditionalFormatting>
  <conditionalFormatting sqref="S1607">
    <cfRule type="cellIs" dxfId="450" priority="450" operator="lessThan">
      <formula>#REF!</formula>
    </cfRule>
    <cfRule type="cellIs" dxfId="449" priority="451" operator="greaterThan">
      <formula>#REF!</formula>
    </cfRule>
    <cfRule type="cellIs" dxfId="448" priority="452" operator="greaterThan">
      <formula>0</formula>
    </cfRule>
  </conditionalFormatting>
  <conditionalFormatting sqref="S1625">
    <cfRule type="cellIs" dxfId="447" priority="447" operator="lessThan">
      <formula>#REF!</formula>
    </cfRule>
    <cfRule type="cellIs" dxfId="446" priority="448" operator="greaterThan">
      <formula>#REF!</formula>
    </cfRule>
    <cfRule type="cellIs" dxfId="445" priority="449" operator="greaterThan">
      <formula>0</formula>
    </cfRule>
  </conditionalFormatting>
  <conditionalFormatting sqref="S1628:S1631">
    <cfRule type="cellIs" dxfId="444" priority="444" operator="lessThan">
      <formula>#REF!</formula>
    </cfRule>
    <cfRule type="cellIs" dxfId="443" priority="445" operator="greaterThan">
      <formula>#REF!</formula>
    </cfRule>
    <cfRule type="cellIs" dxfId="442" priority="446" operator="greaterThan">
      <formula>0</formula>
    </cfRule>
  </conditionalFormatting>
  <conditionalFormatting sqref="S1639:S1642">
    <cfRule type="cellIs" dxfId="441" priority="443" operator="greaterThan">
      <formula>0</formula>
    </cfRule>
  </conditionalFormatting>
  <conditionalFormatting sqref="S1650">
    <cfRule type="cellIs" dxfId="440" priority="440" operator="lessThan">
      <formula>#REF!</formula>
    </cfRule>
    <cfRule type="cellIs" dxfId="439" priority="441" operator="greaterThan">
      <formula>#REF!</formula>
    </cfRule>
    <cfRule type="cellIs" dxfId="438" priority="442" operator="greaterThan">
      <formula>0</formula>
    </cfRule>
  </conditionalFormatting>
  <conditionalFormatting sqref="S1651">
    <cfRule type="cellIs" dxfId="437" priority="437" operator="lessThan">
      <formula>#REF!</formula>
    </cfRule>
    <cfRule type="cellIs" dxfId="436" priority="438" operator="greaterThan">
      <formula>#REF!</formula>
    </cfRule>
    <cfRule type="cellIs" dxfId="435" priority="439" operator="greaterThan">
      <formula>0</formula>
    </cfRule>
  </conditionalFormatting>
  <conditionalFormatting sqref="S1813 S1816:S1878 S1906:S2038 S1888:S1892 S1896:S1903">
    <cfRule type="cellIs" dxfId="434" priority="414" operator="lessThan">
      <formula>#REF!</formula>
    </cfRule>
    <cfRule type="cellIs" dxfId="433" priority="415" operator="greaterThan">
      <formula>#REF!</formula>
    </cfRule>
    <cfRule type="cellIs" dxfId="432" priority="416" operator="greaterThan">
      <formula>0</formula>
    </cfRule>
  </conditionalFormatting>
  <conditionalFormatting sqref="S1785:S1802">
    <cfRule type="cellIs" dxfId="431" priority="431" operator="lessThan">
      <formula>#REF!</formula>
    </cfRule>
    <cfRule type="cellIs" dxfId="430" priority="432" operator="greaterThan">
      <formula>#REF!</formula>
    </cfRule>
    <cfRule type="cellIs" dxfId="429" priority="433" operator="greaterThan">
      <formula>0</formula>
    </cfRule>
  </conditionalFormatting>
  <conditionalFormatting sqref="S1814:S1815">
    <cfRule type="cellIs" dxfId="428" priority="428" operator="lessThan">
      <formula>#REF!</formula>
    </cfRule>
    <cfRule type="cellIs" dxfId="427" priority="429" operator="greaterThan">
      <formula>#REF!</formula>
    </cfRule>
    <cfRule type="cellIs" dxfId="426" priority="430" operator="greaterThan">
      <formula>0</formula>
    </cfRule>
  </conditionalFormatting>
  <conditionalFormatting sqref="S1803:S1812">
    <cfRule type="cellIs" dxfId="425" priority="425" operator="lessThan">
      <formula>#REF!</formula>
    </cfRule>
    <cfRule type="cellIs" dxfId="424" priority="426" operator="greaterThan">
      <formula>#REF!</formula>
    </cfRule>
    <cfRule type="cellIs" dxfId="423" priority="427" operator="greaterThan">
      <formula>0</formula>
    </cfRule>
  </conditionalFormatting>
  <conditionalFormatting sqref="S1879:S1887">
    <cfRule type="cellIs" dxfId="422" priority="424" operator="greaterThan">
      <formula>0</formula>
    </cfRule>
  </conditionalFormatting>
  <conditionalFormatting sqref="S1893:S1896">
    <cfRule type="cellIs" dxfId="421" priority="423" operator="greaterThan">
      <formula>0</formula>
    </cfRule>
  </conditionalFormatting>
  <conditionalFormatting sqref="S1904">
    <cfRule type="cellIs" dxfId="420" priority="420" operator="lessThan">
      <formula>#REF!</formula>
    </cfRule>
    <cfRule type="cellIs" dxfId="419" priority="421" operator="greaterThan">
      <formula>#REF!</formula>
    </cfRule>
    <cfRule type="cellIs" dxfId="418" priority="422" operator="greaterThan">
      <formula>0</formula>
    </cfRule>
  </conditionalFormatting>
  <conditionalFormatting sqref="S1905">
    <cfRule type="cellIs" dxfId="417" priority="417" operator="lessThan">
      <formula>#REF!</formula>
    </cfRule>
    <cfRule type="cellIs" dxfId="416" priority="418" operator="greaterThan">
      <formula>#REF!</formula>
    </cfRule>
    <cfRule type="cellIs" dxfId="415" priority="419" operator="greaterThan">
      <formula>0</formula>
    </cfRule>
  </conditionalFormatting>
  <conditionalFormatting sqref="S2068:S2109 S2112:S2114 S2116:S2132 S2160:S2180 S2136:S2141">
    <cfRule type="cellIs" dxfId="414" priority="405" operator="lessThan">
      <formula>#REF!</formula>
    </cfRule>
    <cfRule type="cellIs" dxfId="413" priority="406" operator="greaterThan">
      <formula>#REF!</formula>
    </cfRule>
    <cfRule type="cellIs" dxfId="412" priority="407" operator="greaterThan">
      <formula>0</formula>
    </cfRule>
  </conditionalFormatting>
  <conditionalFormatting sqref="S2134:S2135">
    <cfRule type="cellIs" dxfId="411" priority="393" operator="lessThan">
      <formula>#REF!</formula>
    </cfRule>
    <cfRule type="cellIs" dxfId="410" priority="394" operator="greaterThan">
      <formula>#REF!</formula>
    </cfRule>
    <cfRule type="cellIs" dxfId="409" priority="395" operator="greaterThan">
      <formula>0</formula>
    </cfRule>
  </conditionalFormatting>
  <conditionalFormatting sqref="S2142:S2146">
    <cfRule type="cellIs" dxfId="408" priority="391" operator="greaterThan">
      <formula>#REF!</formula>
    </cfRule>
    <cfRule type="cellIs" dxfId="407" priority="392" operator="greaterThan">
      <formula>0</formula>
    </cfRule>
  </conditionalFormatting>
  <conditionalFormatting sqref="S2142:S2150">
    <cfRule type="cellIs" dxfId="406" priority="386" operator="lessThan">
      <formula>#REF!</formula>
    </cfRule>
    <cfRule type="cellIs" dxfId="405" priority="387" operator="greaterThan">
      <formula>#REF!</formula>
    </cfRule>
    <cfRule type="cellIs" dxfId="404" priority="388" operator="greaterThan">
      <formula>0</formula>
    </cfRule>
  </conditionalFormatting>
  <conditionalFormatting sqref="S2147:S2150">
    <cfRule type="cellIs" dxfId="403" priority="389" operator="greaterThan">
      <formula>0</formula>
    </cfRule>
  </conditionalFormatting>
  <conditionalFormatting sqref="S2057:S2067">
    <cfRule type="cellIs" dxfId="402" priority="408" operator="lessThan">
      <formula>#REF!</formula>
    </cfRule>
    <cfRule type="cellIs" dxfId="401" priority="409" operator="greaterThan">
      <formula>#REF!</formula>
    </cfRule>
    <cfRule type="cellIs" dxfId="400" priority="410" operator="greaterThan">
      <formula>0</formula>
    </cfRule>
  </conditionalFormatting>
  <conditionalFormatting sqref="S2110:S2111">
    <cfRule type="cellIs" dxfId="399" priority="402" operator="lessThan">
      <formula>#REF!</formula>
    </cfRule>
    <cfRule type="cellIs" dxfId="398" priority="403" operator="greaterThan">
      <formula>#REF!</formula>
    </cfRule>
    <cfRule type="cellIs" dxfId="397" priority="404" operator="greaterThan">
      <formula>0</formula>
    </cfRule>
  </conditionalFormatting>
  <conditionalFormatting sqref="S2115">
    <cfRule type="cellIs" dxfId="396" priority="399" operator="lessThan">
      <formula>#REF!</formula>
    </cfRule>
    <cfRule type="cellIs" dxfId="395" priority="400" operator="greaterThan">
      <formula>#REF!</formula>
    </cfRule>
    <cfRule type="cellIs" dxfId="394" priority="401" operator="greaterThan">
      <formula>0</formula>
    </cfRule>
  </conditionalFormatting>
  <conditionalFormatting sqref="S2133">
    <cfRule type="cellIs" dxfId="393" priority="396" operator="lessThan">
      <formula>#REF!</formula>
    </cfRule>
    <cfRule type="cellIs" dxfId="392" priority="397" operator="greaterThan">
      <formula>#REF!</formula>
    </cfRule>
    <cfRule type="cellIs" dxfId="391" priority="398" operator="greaterThan">
      <formula>0</formula>
    </cfRule>
  </conditionalFormatting>
  <conditionalFormatting sqref="S2181">
    <cfRule type="cellIs" dxfId="390" priority="380" operator="lessThan">
      <formula>#REF!</formula>
    </cfRule>
    <cfRule type="cellIs" dxfId="389" priority="381" operator="greaterThan">
      <formula>#REF!</formula>
    </cfRule>
    <cfRule type="cellIs" dxfId="388" priority="382" operator="greaterThan">
      <formula>0</formula>
    </cfRule>
  </conditionalFormatting>
  <conditionalFormatting sqref="S2280">
    <cfRule type="cellIs" dxfId="387" priority="374" operator="lessThan">
      <formula>#REF!</formula>
    </cfRule>
    <cfRule type="cellIs" dxfId="386" priority="375" operator="greaterThan">
      <formula>#REF!</formula>
    </cfRule>
    <cfRule type="cellIs" dxfId="385" priority="376" operator="greaterThan">
      <formula>0</formula>
    </cfRule>
  </conditionalFormatting>
  <conditionalFormatting sqref="S2039:S2056">
    <cfRule type="cellIs" dxfId="384" priority="411" operator="lessThan">
      <formula>#REF!</formula>
    </cfRule>
    <cfRule type="cellIs" dxfId="383" priority="412" operator="greaterThan">
      <formula>#REF!</formula>
    </cfRule>
    <cfRule type="cellIs" dxfId="382" priority="413" operator="greaterThan">
      <formula>0</formula>
    </cfRule>
  </conditionalFormatting>
  <conditionalFormatting sqref="S2151:S2159">
    <cfRule type="cellIs" dxfId="381" priority="383" operator="lessThan">
      <formula>#REF!</formula>
    </cfRule>
    <cfRule type="cellIs" dxfId="380" priority="384" operator="greaterThan">
      <formula>#REF!</formula>
    </cfRule>
    <cfRule type="cellIs" dxfId="379" priority="385" operator="greaterThan">
      <formula>0</formula>
    </cfRule>
  </conditionalFormatting>
  <conditionalFormatting sqref="S2182:S2279">
    <cfRule type="cellIs" dxfId="378" priority="377" operator="lessThan">
      <formula>#REF!</formula>
    </cfRule>
    <cfRule type="cellIs" dxfId="377" priority="378" operator="greaterThan">
      <formula>#REF!</formula>
    </cfRule>
    <cfRule type="cellIs" dxfId="376" priority="379" operator="greaterThan">
      <formula>0</formula>
    </cfRule>
  </conditionalFormatting>
  <conditionalFormatting sqref="S2281:S2292">
    <cfRule type="cellIs" dxfId="375" priority="371" operator="lessThan">
      <formula>#REF!</formula>
    </cfRule>
    <cfRule type="cellIs" dxfId="374" priority="372" operator="greaterThan">
      <formula>#REF!</formula>
    </cfRule>
    <cfRule type="cellIs" dxfId="373" priority="373" operator="greaterThan">
      <formula>0</formula>
    </cfRule>
  </conditionalFormatting>
  <conditionalFormatting sqref="S2142:S2146">
    <cfRule type="cellIs" dxfId="372" priority="390" operator="lessThan">
      <formula>#REF!</formula>
    </cfRule>
  </conditionalFormatting>
  <conditionalFormatting sqref="S2322:S2363 S2366:S2368 S2370:S2386 S2414:S2434 S2390:S2395">
    <cfRule type="cellIs" dxfId="371" priority="362" operator="lessThan">
      <formula>#REF!</formula>
    </cfRule>
    <cfRule type="cellIs" dxfId="370" priority="363" operator="greaterThan">
      <formula>#REF!</formula>
    </cfRule>
    <cfRule type="cellIs" dxfId="369" priority="364" operator="greaterThan">
      <formula>0</formula>
    </cfRule>
  </conditionalFormatting>
  <conditionalFormatting sqref="S2311:S2321">
    <cfRule type="cellIs" dxfId="368" priority="365" operator="lessThan">
      <formula>#REF!</formula>
    </cfRule>
    <cfRule type="cellIs" dxfId="367" priority="366" operator="greaterThan">
      <formula>#REF!</formula>
    </cfRule>
    <cfRule type="cellIs" dxfId="366" priority="367" operator="greaterThan">
      <formula>0</formula>
    </cfRule>
  </conditionalFormatting>
  <conditionalFormatting sqref="S2364:S2365">
    <cfRule type="cellIs" dxfId="365" priority="359" operator="lessThan">
      <formula>#REF!</formula>
    </cfRule>
    <cfRule type="cellIs" dxfId="364" priority="360" operator="greaterThan">
      <formula>#REF!</formula>
    </cfRule>
    <cfRule type="cellIs" dxfId="363" priority="361" operator="greaterThan">
      <formula>0</formula>
    </cfRule>
  </conditionalFormatting>
  <conditionalFormatting sqref="S2369">
    <cfRule type="cellIs" dxfId="362" priority="356" operator="lessThan">
      <formula>#REF!</formula>
    </cfRule>
    <cfRule type="cellIs" dxfId="361" priority="357" operator="greaterThan">
      <formula>#REF!</formula>
    </cfRule>
    <cfRule type="cellIs" dxfId="360" priority="358" operator="greaterThan">
      <formula>0</formula>
    </cfRule>
  </conditionalFormatting>
  <conditionalFormatting sqref="S2387">
    <cfRule type="cellIs" dxfId="359" priority="353" operator="lessThan">
      <formula>#REF!</formula>
    </cfRule>
    <cfRule type="cellIs" dxfId="358" priority="354" operator="greaterThan">
      <formula>#REF!</formula>
    </cfRule>
    <cfRule type="cellIs" dxfId="357" priority="355" operator="greaterThan">
      <formula>0</formula>
    </cfRule>
  </conditionalFormatting>
  <conditionalFormatting sqref="S2435">
    <cfRule type="cellIs" dxfId="356" priority="335" operator="lessThan">
      <formula>#REF!</formula>
    </cfRule>
    <cfRule type="cellIs" dxfId="355" priority="336" operator="greaterThan">
      <formula>#REF!</formula>
    </cfRule>
    <cfRule type="cellIs" dxfId="354" priority="337" operator="greaterThan">
      <formula>0</formula>
    </cfRule>
  </conditionalFormatting>
  <conditionalFormatting sqref="S2534">
    <cfRule type="cellIs" dxfId="353" priority="329" operator="lessThan">
      <formula>#REF!</formula>
    </cfRule>
    <cfRule type="cellIs" dxfId="352" priority="330" operator="greaterThan">
      <formula>#REF!</formula>
    </cfRule>
    <cfRule type="cellIs" dxfId="351" priority="331" operator="greaterThan">
      <formula>0</formula>
    </cfRule>
  </conditionalFormatting>
  <conditionalFormatting sqref="S2293:S2310">
    <cfRule type="cellIs" dxfId="350" priority="368" operator="lessThan">
      <formula>#REF!</formula>
    </cfRule>
    <cfRule type="cellIs" dxfId="349" priority="369" operator="greaterThan">
      <formula>#REF!</formula>
    </cfRule>
    <cfRule type="cellIs" dxfId="348" priority="370" operator="greaterThan">
      <formula>0</formula>
    </cfRule>
  </conditionalFormatting>
  <conditionalFormatting sqref="S2405:S2413">
    <cfRule type="cellIs" dxfId="347" priority="338" operator="lessThan">
      <formula>#REF!</formula>
    </cfRule>
    <cfRule type="cellIs" dxfId="346" priority="339" operator="greaterThan">
      <formula>#REF!</formula>
    </cfRule>
    <cfRule type="cellIs" dxfId="345" priority="340" operator="greaterThan">
      <formula>0</formula>
    </cfRule>
  </conditionalFormatting>
  <conditionalFormatting sqref="S2436:S2533">
    <cfRule type="cellIs" dxfId="344" priority="332" operator="lessThan">
      <formula>#REF!</formula>
    </cfRule>
    <cfRule type="cellIs" dxfId="343" priority="333" operator="greaterThan">
      <formula>#REF!</formula>
    </cfRule>
    <cfRule type="cellIs" dxfId="342" priority="334" operator="greaterThan">
      <formula>0</formula>
    </cfRule>
  </conditionalFormatting>
  <conditionalFormatting sqref="S2535:S2546">
    <cfRule type="cellIs" dxfId="341" priority="326" operator="lessThan">
      <formula>#REF!</formula>
    </cfRule>
    <cfRule type="cellIs" dxfId="340" priority="327" operator="greaterThan">
      <formula>#REF!</formula>
    </cfRule>
    <cfRule type="cellIs" dxfId="339" priority="328" operator="greaterThan">
      <formula>0</formula>
    </cfRule>
  </conditionalFormatting>
  <conditionalFormatting sqref="S2388">
    <cfRule type="cellIs" dxfId="338" priority="347" operator="lessThan">
      <formula>#REF!</formula>
    </cfRule>
    <cfRule type="cellIs" dxfId="337" priority="348" operator="greaterThan">
      <formula>#REF!</formula>
    </cfRule>
    <cfRule type="cellIs" dxfId="336" priority="349" operator="greaterThan">
      <formula>0</formula>
    </cfRule>
  </conditionalFormatting>
  <conditionalFormatting sqref="S2396:S2400">
    <cfRule type="cellIs" dxfId="335" priority="341" operator="lessThan">
      <formula>#REF!</formula>
    </cfRule>
    <cfRule type="cellIs" dxfId="334" priority="342" operator="greaterThan">
      <formula>#REF!</formula>
    </cfRule>
    <cfRule type="cellIs" dxfId="333" priority="343" operator="greaterThan">
      <formula>0</formula>
    </cfRule>
  </conditionalFormatting>
  <conditionalFormatting sqref="S2401:S2404">
    <cfRule type="cellIs" dxfId="332" priority="344" operator="lessThan">
      <formula>#REF!</formula>
    </cfRule>
    <cfRule type="cellIs" dxfId="331" priority="345" operator="greaterThan">
      <formula>#REF!</formula>
    </cfRule>
    <cfRule type="cellIs" dxfId="330" priority="346" operator="greaterThan">
      <formula>0</formula>
    </cfRule>
  </conditionalFormatting>
  <conditionalFormatting sqref="S2389">
    <cfRule type="cellIs" dxfId="329" priority="350" operator="lessThan">
      <formula>#REF!</formula>
    </cfRule>
    <cfRule type="cellIs" dxfId="328" priority="351" operator="greaterThan">
      <formula>#REF!</formula>
    </cfRule>
    <cfRule type="cellIs" dxfId="327" priority="352" operator="greaterThan">
      <formula>0</formula>
    </cfRule>
  </conditionalFormatting>
  <conditionalFormatting sqref="S2578:S2617 S2620:S2622 S2624:S2640 S2668:S2688 S2644:S2649">
    <cfRule type="cellIs" dxfId="326" priority="317" operator="lessThan">
      <formula>#REF!</formula>
    </cfRule>
    <cfRule type="cellIs" dxfId="325" priority="318" operator="greaterThan">
      <formula>#REF!</formula>
    </cfRule>
    <cfRule type="cellIs" dxfId="324" priority="319" operator="greaterThan">
      <formula>0</formula>
    </cfRule>
  </conditionalFormatting>
  <conditionalFormatting sqref="S2565:S2575">
    <cfRule type="cellIs" dxfId="323" priority="320" operator="lessThan">
      <formula>#REF!</formula>
    </cfRule>
    <cfRule type="cellIs" dxfId="322" priority="321" operator="greaterThan">
      <formula>#REF!</formula>
    </cfRule>
    <cfRule type="cellIs" dxfId="321" priority="322" operator="greaterThan">
      <formula>0</formula>
    </cfRule>
  </conditionalFormatting>
  <conditionalFormatting sqref="S2618:S2619">
    <cfRule type="cellIs" dxfId="320" priority="311" operator="lessThan">
      <formula>#REF!</formula>
    </cfRule>
    <cfRule type="cellIs" dxfId="319" priority="312" operator="greaterThan">
      <formula>#REF!</formula>
    </cfRule>
    <cfRule type="cellIs" dxfId="318" priority="313" operator="greaterThan">
      <formula>0</formula>
    </cfRule>
  </conditionalFormatting>
  <conditionalFormatting sqref="S2623">
    <cfRule type="cellIs" dxfId="317" priority="308" operator="lessThan">
      <formula>#REF!</formula>
    </cfRule>
    <cfRule type="cellIs" dxfId="316" priority="309" operator="greaterThan">
      <formula>#REF!</formula>
    </cfRule>
    <cfRule type="cellIs" dxfId="315" priority="310" operator="greaterThan">
      <formula>0</formula>
    </cfRule>
  </conditionalFormatting>
  <conditionalFormatting sqref="S2641">
    <cfRule type="cellIs" dxfId="314" priority="305" operator="lessThan">
      <formula>#REF!</formula>
    </cfRule>
    <cfRule type="cellIs" dxfId="313" priority="306" operator="greaterThan">
      <formula>#REF!</formula>
    </cfRule>
    <cfRule type="cellIs" dxfId="312" priority="307" operator="greaterThan">
      <formula>0</formula>
    </cfRule>
  </conditionalFormatting>
  <conditionalFormatting sqref="S2689">
    <cfRule type="cellIs" dxfId="311" priority="287" operator="lessThan">
      <formula>#REF!</formula>
    </cfRule>
    <cfRule type="cellIs" dxfId="310" priority="288" operator="greaterThan">
      <formula>#REF!</formula>
    </cfRule>
    <cfRule type="cellIs" dxfId="309" priority="289" operator="greaterThan">
      <formula>0</formula>
    </cfRule>
  </conditionalFormatting>
  <conditionalFormatting sqref="S2788">
    <cfRule type="cellIs" dxfId="308" priority="281" operator="lessThan">
      <formula>#REF!</formula>
    </cfRule>
    <cfRule type="cellIs" dxfId="307" priority="282" operator="greaterThan">
      <formula>#REF!</formula>
    </cfRule>
    <cfRule type="cellIs" dxfId="306" priority="283" operator="greaterThan">
      <formula>0</formula>
    </cfRule>
  </conditionalFormatting>
  <conditionalFormatting sqref="S2547:S2564">
    <cfRule type="cellIs" dxfId="305" priority="323" operator="lessThan">
      <formula>#REF!</formula>
    </cfRule>
    <cfRule type="cellIs" dxfId="304" priority="324" operator="greaterThan">
      <formula>#REF!</formula>
    </cfRule>
    <cfRule type="cellIs" dxfId="303" priority="325" operator="greaterThan">
      <formula>0</formula>
    </cfRule>
  </conditionalFormatting>
  <conditionalFormatting sqref="S2659:S2667">
    <cfRule type="cellIs" dxfId="302" priority="290" operator="lessThan">
      <formula>#REF!</formula>
    </cfRule>
    <cfRule type="cellIs" dxfId="301" priority="291" operator="greaterThan">
      <formula>#REF!</formula>
    </cfRule>
    <cfRule type="cellIs" dxfId="300" priority="292" operator="greaterThan">
      <formula>0</formula>
    </cfRule>
  </conditionalFormatting>
  <conditionalFormatting sqref="S2690:S2787">
    <cfRule type="cellIs" dxfId="299" priority="284" operator="lessThan">
      <formula>#REF!</formula>
    </cfRule>
    <cfRule type="cellIs" dxfId="298" priority="285" operator="greaterThan">
      <formula>#REF!</formula>
    </cfRule>
    <cfRule type="cellIs" dxfId="297" priority="286" operator="greaterThan">
      <formula>0</formula>
    </cfRule>
  </conditionalFormatting>
  <conditionalFormatting sqref="S2789:S2800">
    <cfRule type="cellIs" dxfId="296" priority="278" operator="lessThan">
      <formula>#REF!</formula>
    </cfRule>
    <cfRule type="cellIs" dxfId="295" priority="279" operator="greaterThan">
      <formula>#REF!</formula>
    </cfRule>
    <cfRule type="cellIs" dxfId="294" priority="280" operator="greaterThan">
      <formula>0</formula>
    </cfRule>
  </conditionalFormatting>
  <conditionalFormatting sqref="S2655:S2658">
    <cfRule type="cellIs" dxfId="293" priority="296" operator="lessThan">
      <formula>#REF!</formula>
    </cfRule>
    <cfRule type="cellIs" dxfId="292" priority="297" operator="greaterThan">
      <formula>#REF!</formula>
    </cfRule>
    <cfRule type="cellIs" dxfId="291" priority="298" operator="greaterThan">
      <formula>0</formula>
    </cfRule>
  </conditionalFormatting>
  <conditionalFormatting sqref="S2643">
    <cfRule type="cellIs" dxfId="290" priority="302" operator="lessThan">
      <formula>#REF!</formula>
    </cfRule>
    <cfRule type="cellIs" dxfId="289" priority="303" operator="greaterThan">
      <formula>#REF!</formula>
    </cfRule>
    <cfRule type="cellIs" dxfId="288" priority="304" operator="greaterThan">
      <formula>0</formula>
    </cfRule>
  </conditionalFormatting>
  <conditionalFormatting sqref="S2650:S2654">
    <cfRule type="cellIs" dxfId="287" priority="293" operator="lessThan">
      <formula>#REF!</formula>
    </cfRule>
    <cfRule type="cellIs" dxfId="286" priority="294" operator="greaterThan">
      <formula>#REF!</formula>
    </cfRule>
    <cfRule type="cellIs" dxfId="285" priority="295" operator="greaterThan">
      <formula>0</formula>
    </cfRule>
  </conditionalFormatting>
  <conditionalFormatting sqref="S2642">
    <cfRule type="cellIs" dxfId="284" priority="299" operator="lessThan">
      <formula>#REF!</formula>
    </cfRule>
    <cfRule type="cellIs" dxfId="283" priority="300" operator="greaterThan">
      <formula>#REF!</formula>
    </cfRule>
    <cfRule type="cellIs" dxfId="282" priority="301" operator="greaterThan">
      <formula>0</formula>
    </cfRule>
  </conditionalFormatting>
  <conditionalFormatting sqref="S2576:S2577">
    <cfRule type="cellIs" dxfId="281" priority="314" operator="lessThan">
      <formula>#REF!</formula>
    </cfRule>
    <cfRule type="cellIs" dxfId="280" priority="315" operator="greaterThan">
      <formula>#REF!</formula>
    </cfRule>
    <cfRule type="cellIs" dxfId="279" priority="316" operator="greaterThan">
      <formula>0</formula>
    </cfRule>
  </conditionalFormatting>
  <conditionalFormatting sqref="S2832:S2871 S2874:S2876 S2878:S2894 S2922:S2942 S2898:S2903">
    <cfRule type="cellIs" dxfId="278" priority="269" operator="lessThan">
      <formula>#REF!</formula>
    </cfRule>
    <cfRule type="cellIs" dxfId="277" priority="270" operator="greaterThan">
      <formula>#REF!</formula>
    </cfRule>
    <cfRule type="cellIs" dxfId="276" priority="271" operator="greaterThan">
      <formula>0</formula>
    </cfRule>
  </conditionalFormatting>
  <conditionalFormatting sqref="S2819:S2829">
    <cfRule type="cellIs" dxfId="275" priority="272" operator="lessThan">
      <formula>#REF!</formula>
    </cfRule>
    <cfRule type="cellIs" dxfId="274" priority="273" operator="greaterThan">
      <formula>#REF!</formula>
    </cfRule>
    <cfRule type="cellIs" dxfId="273" priority="274" operator="greaterThan">
      <formula>0</formula>
    </cfRule>
  </conditionalFormatting>
  <conditionalFormatting sqref="S2872:S2873">
    <cfRule type="cellIs" dxfId="272" priority="263" operator="lessThan">
      <formula>#REF!</formula>
    </cfRule>
    <cfRule type="cellIs" dxfId="271" priority="264" operator="greaterThan">
      <formula>#REF!</formula>
    </cfRule>
    <cfRule type="cellIs" dxfId="270" priority="265" operator="greaterThan">
      <formula>0</formula>
    </cfRule>
  </conditionalFormatting>
  <conditionalFormatting sqref="S2877">
    <cfRule type="cellIs" dxfId="269" priority="260" operator="lessThan">
      <formula>#REF!</formula>
    </cfRule>
    <cfRule type="cellIs" dxfId="268" priority="261" operator="greaterThan">
      <formula>#REF!</formula>
    </cfRule>
    <cfRule type="cellIs" dxfId="267" priority="262" operator="greaterThan">
      <formula>0</formula>
    </cfRule>
  </conditionalFormatting>
  <conditionalFormatting sqref="S2895">
    <cfRule type="cellIs" dxfId="266" priority="257" operator="lessThan">
      <formula>#REF!</formula>
    </cfRule>
    <cfRule type="cellIs" dxfId="265" priority="258" operator="greaterThan">
      <formula>#REF!</formula>
    </cfRule>
    <cfRule type="cellIs" dxfId="264" priority="259" operator="greaterThan">
      <formula>0</formula>
    </cfRule>
  </conditionalFormatting>
  <conditionalFormatting sqref="S2943">
    <cfRule type="cellIs" dxfId="263" priority="239" operator="lessThan">
      <formula>#REF!</formula>
    </cfRule>
    <cfRule type="cellIs" dxfId="262" priority="240" operator="greaterThan">
      <formula>#REF!</formula>
    </cfRule>
    <cfRule type="cellIs" dxfId="261" priority="241" operator="greaterThan">
      <formula>0</formula>
    </cfRule>
  </conditionalFormatting>
  <conditionalFormatting sqref="S3042">
    <cfRule type="cellIs" dxfId="260" priority="233" operator="lessThan">
      <formula>#REF!</formula>
    </cfRule>
    <cfRule type="cellIs" dxfId="259" priority="234" operator="greaterThan">
      <formula>#REF!</formula>
    </cfRule>
    <cfRule type="cellIs" dxfId="258" priority="235" operator="greaterThan">
      <formula>0</formula>
    </cfRule>
  </conditionalFormatting>
  <conditionalFormatting sqref="S2801:S2818">
    <cfRule type="cellIs" dxfId="257" priority="275" operator="lessThan">
      <formula>#REF!</formula>
    </cfRule>
    <cfRule type="cellIs" dxfId="256" priority="276" operator="greaterThan">
      <formula>#REF!</formula>
    </cfRule>
    <cfRule type="cellIs" dxfId="255" priority="277" operator="greaterThan">
      <formula>0</formula>
    </cfRule>
  </conditionalFormatting>
  <conditionalFormatting sqref="S2913:S2921">
    <cfRule type="cellIs" dxfId="254" priority="242" operator="lessThan">
      <formula>#REF!</formula>
    </cfRule>
    <cfRule type="cellIs" dxfId="253" priority="243" operator="greaterThan">
      <formula>#REF!</formula>
    </cfRule>
    <cfRule type="cellIs" dxfId="252" priority="244" operator="greaterThan">
      <formula>0</formula>
    </cfRule>
  </conditionalFormatting>
  <conditionalFormatting sqref="S2944:S3041">
    <cfRule type="cellIs" dxfId="251" priority="236" operator="lessThan">
      <formula>#REF!</formula>
    </cfRule>
    <cfRule type="cellIs" dxfId="250" priority="237" operator="greaterThan">
      <formula>#REF!</formula>
    </cfRule>
    <cfRule type="cellIs" dxfId="249" priority="238" operator="greaterThan">
      <formula>0</formula>
    </cfRule>
  </conditionalFormatting>
  <conditionalFormatting sqref="S3043:S3054">
    <cfRule type="cellIs" dxfId="248" priority="230" operator="lessThan">
      <formula>#REF!</formula>
    </cfRule>
    <cfRule type="cellIs" dxfId="247" priority="231" operator="greaterThan">
      <formula>#REF!</formula>
    </cfRule>
    <cfRule type="cellIs" dxfId="246" priority="232" operator="greaterThan">
      <formula>0</formula>
    </cfRule>
  </conditionalFormatting>
  <conditionalFormatting sqref="S2909:S2912">
    <cfRule type="cellIs" dxfId="245" priority="248" operator="lessThan">
      <formula>#REF!</formula>
    </cfRule>
    <cfRule type="cellIs" dxfId="244" priority="249" operator="greaterThan">
      <formula>#REF!</formula>
    </cfRule>
    <cfRule type="cellIs" dxfId="243" priority="250" operator="greaterThan">
      <formula>0</formula>
    </cfRule>
  </conditionalFormatting>
  <conditionalFormatting sqref="S2897">
    <cfRule type="cellIs" dxfId="242" priority="254" operator="lessThan">
      <formula>#REF!</formula>
    </cfRule>
    <cfRule type="cellIs" dxfId="241" priority="255" operator="greaterThan">
      <formula>#REF!</formula>
    </cfRule>
    <cfRule type="cellIs" dxfId="240" priority="256" operator="greaterThan">
      <formula>0</formula>
    </cfRule>
  </conditionalFormatting>
  <conditionalFormatting sqref="S2896">
    <cfRule type="cellIs" dxfId="239" priority="251" operator="lessThan">
      <formula>#REF!</formula>
    </cfRule>
    <cfRule type="cellIs" dxfId="238" priority="252" operator="greaterThan">
      <formula>#REF!</formula>
    </cfRule>
    <cfRule type="cellIs" dxfId="237" priority="253" operator="greaterThan">
      <formula>0</formula>
    </cfRule>
  </conditionalFormatting>
  <conditionalFormatting sqref="S2830:S2831">
    <cfRule type="cellIs" dxfId="236" priority="266" operator="lessThan">
      <formula>#REF!</formula>
    </cfRule>
    <cfRule type="cellIs" dxfId="235" priority="267" operator="greaterThan">
      <formula>#REF!</formula>
    </cfRule>
    <cfRule type="cellIs" dxfId="234" priority="268" operator="greaterThan">
      <formula>0</formula>
    </cfRule>
  </conditionalFormatting>
  <conditionalFormatting sqref="S2904:S2908">
    <cfRule type="cellIs" dxfId="233" priority="245" operator="lessThan">
      <formula>#REF!</formula>
    </cfRule>
    <cfRule type="cellIs" dxfId="232" priority="246" operator="greaterThan">
      <formula>#REF!</formula>
    </cfRule>
    <cfRule type="cellIs" dxfId="231" priority="247" operator="greaterThan">
      <formula>0</formula>
    </cfRule>
  </conditionalFormatting>
  <conditionalFormatting sqref="S3086:S3125 S3128:S3130 S3132:S3148 S3176:S3196 S3152:S3157">
    <cfRule type="cellIs" dxfId="230" priority="218" operator="lessThan">
      <formula>#REF!</formula>
    </cfRule>
    <cfRule type="cellIs" dxfId="229" priority="219" operator="greaterThan">
      <formula>#REF!</formula>
    </cfRule>
    <cfRule type="cellIs" dxfId="228" priority="220" operator="greaterThan">
      <formula>0</formula>
    </cfRule>
  </conditionalFormatting>
  <conditionalFormatting sqref="S3073:S3083">
    <cfRule type="cellIs" dxfId="227" priority="221" operator="lessThan">
      <formula>#REF!</formula>
    </cfRule>
    <cfRule type="cellIs" dxfId="226" priority="222" operator="greaterThan">
      <formula>#REF!</formula>
    </cfRule>
    <cfRule type="cellIs" dxfId="225" priority="223" operator="greaterThan">
      <formula>0</formula>
    </cfRule>
  </conditionalFormatting>
  <conditionalFormatting sqref="S3126:S3127">
    <cfRule type="cellIs" dxfId="224" priority="212" operator="lessThan">
      <formula>#REF!</formula>
    </cfRule>
    <cfRule type="cellIs" dxfId="223" priority="213" operator="greaterThan">
      <formula>#REF!</formula>
    </cfRule>
    <cfRule type="cellIs" dxfId="222" priority="214" operator="greaterThan">
      <formula>0</formula>
    </cfRule>
  </conditionalFormatting>
  <conditionalFormatting sqref="S3131">
    <cfRule type="cellIs" dxfId="221" priority="209" operator="lessThan">
      <formula>#REF!</formula>
    </cfRule>
    <cfRule type="cellIs" dxfId="220" priority="210" operator="greaterThan">
      <formula>#REF!</formula>
    </cfRule>
    <cfRule type="cellIs" dxfId="219" priority="211" operator="greaterThan">
      <formula>0</formula>
    </cfRule>
  </conditionalFormatting>
  <conditionalFormatting sqref="S3149">
    <cfRule type="cellIs" dxfId="218" priority="206" operator="lessThan">
      <formula>#REF!</formula>
    </cfRule>
    <cfRule type="cellIs" dxfId="217" priority="207" operator="greaterThan">
      <formula>#REF!</formula>
    </cfRule>
    <cfRule type="cellIs" dxfId="216" priority="208" operator="greaterThan">
      <formula>0</formula>
    </cfRule>
  </conditionalFormatting>
  <conditionalFormatting sqref="S3197">
    <cfRule type="cellIs" dxfId="215" priority="188" operator="lessThan">
      <formula>#REF!</formula>
    </cfRule>
    <cfRule type="cellIs" dxfId="214" priority="189" operator="greaterThan">
      <formula>#REF!</formula>
    </cfRule>
    <cfRule type="cellIs" dxfId="213" priority="190" operator="greaterThan">
      <formula>0</formula>
    </cfRule>
  </conditionalFormatting>
  <conditionalFormatting sqref="S3296">
    <cfRule type="cellIs" dxfId="212" priority="182" operator="lessThan">
      <formula>#REF!</formula>
    </cfRule>
    <cfRule type="cellIs" dxfId="211" priority="183" operator="greaterThan">
      <formula>#REF!</formula>
    </cfRule>
    <cfRule type="cellIs" dxfId="210" priority="184" operator="greaterThan">
      <formula>0</formula>
    </cfRule>
  </conditionalFormatting>
  <conditionalFormatting sqref="S3055:S3072">
    <cfRule type="cellIs" dxfId="209" priority="224" operator="lessThan">
      <formula>#REF!</formula>
    </cfRule>
    <cfRule type="cellIs" dxfId="208" priority="225" operator="greaterThan">
      <formula>#REF!</formula>
    </cfRule>
    <cfRule type="cellIs" dxfId="207" priority="226" operator="greaterThan">
      <formula>0</formula>
    </cfRule>
  </conditionalFormatting>
  <conditionalFormatting sqref="S3167:S3175">
    <cfRule type="cellIs" dxfId="206" priority="191" operator="lessThan">
      <formula>#REF!</formula>
    </cfRule>
    <cfRule type="cellIs" dxfId="205" priority="192" operator="greaterThan">
      <formula>#REF!</formula>
    </cfRule>
    <cfRule type="cellIs" dxfId="204" priority="193" operator="greaterThan">
      <formula>0</formula>
    </cfRule>
  </conditionalFormatting>
  <conditionalFormatting sqref="S3198:S3295">
    <cfRule type="cellIs" dxfId="203" priority="185" operator="lessThan">
      <formula>#REF!</formula>
    </cfRule>
    <cfRule type="cellIs" dxfId="202" priority="186" operator="greaterThan">
      <formula>#REF!</formula>
    </cfRule>
    <cfRule type="cellIs" dxfId="201" priority="187" operator="greaterThan">
      <formula>0</formula>
    </cfRule>
  </conditionalFormatting>
  <conditionalFormatting sqref="S3297:S3308">
    <cfRule type="cellIs" dxfId="200" priority="179" operator="lessThan">
      <formula>#REF!</formula>
    </cfRule>
    <cfRule type="cellIs" dxfId="199" priority="180" operator="greaterThan">
      <formula>#REF!</formula>
    </cfRule>
    <cfRule type="cellIs" dxfId="198" priority="181" operator="greaterThan">
      <formula>0</formula>
    </cfRule>
  </conditionalFormatting>
  <conditionalFormatting sqref="S3163:S3166">
    <cfRule type="cellIs" dxfId="197" priority="197" operator="lessThan">
      <formula>#REF!</formula>
    </cfRule>
    <cfRule type="cellIs" dxfId="196" priority="198" operator="greaterThan">
      <formula>#REF!</formula>
    </cfRule>
    <cfRule type="cellIs" dxfId="195" priority="199" operator="greaterThan">
      <formula>0</formula>
    </cfRule>
  </conditionalFormatting>
  <conditionalFormatting sqref="S3151">
    <cfRule type="cellIs" dxfId="194" priority="203" operator="lessThan">
      <formula>#REF!</formula>
    </cfRule>
    <cfRule type="cellIs" dxfId="193" priority="204" operator="greaterThan">
      <formula>#REF!</formula>
    </cfRule>
    <cfRule type="cellIs" dxfId="192" priority="205" operator="greaterThan">
      <formula>0</formula>
    </cfRule>
  </conditionalFormatting>
  <conditionalFormatting sqref="S3150">
    <cfRule type="cellIs" dxfId="191" priority="200" operator="lessThan">
      <formula>#REF!</formula>
    </cfRule>
    <cfRule type="cellIs" dxfId="190" priority="201" operator="greaterThan">
      <formula>#REF!</formula>
    </cfRule>
    <cfRule type="cellIs" dxfId="189" priority="202" operator="greaterThan">
      <formula>0</formula>
    </cfRule>
  </conditionalFormatting>
  <conditionalFormatting sqref="S3084:S3085">
    <cfRule type="cellIs" dxfId="188" priority="215" operator="lessThan">
      <formula>#REF!</formula>
    </cfRule>
    <cfRule type="cellIs" dxfId="187" priority="216" operator="greaterThan">
      <formula>#REF!</formula>
    </cfRule>
    <cfRule type="cellIs" dxfId="186" priority="217" operator="greaterThan">
      <formula>0</formula>
    </cfRule>
  </conditionalFormatting>
  <conditionalFormatting sqref="S3158:S3162">
    <cfRule type="cellIs" dxfId="185" priority="194" operator="lessThan">
      <formula>#REF!</formula>
    </cfRule>
    <cfRule type="cellIs" dxfId="184" priority="195" operator="greaterThan">
      <formula>#REF!</formula>
    </cfRule>
    <cfRule type="cellIs" dxfId="183" priority="196" operator="greaterThan">
      <formula>0</formula>
    </cfRule>
  </conditionalFormatting>
  <conditionalFormatting sqref="S3340:S3370 S3372:S3379 S3382:S3384 S3386:S3402 S3430:S3450 S3406:S3411">
    <cfRule type="cellIs" dxfId="182" priority="167" operator="lessThan">
      <formula>#REF!</formula>
    </cfRule>
    <cfRule type="cellIs" dxfId="181" priority="168" operator="greaterThan">
      <formula>#REF!</formula>
    </cfRule>
    <cfRule type="cellIs" dxfId="180" priority="169" operator="greaterThan">
      <formula>0</formula>
    </cfRule>
  </conditionalFormatting>
  <conditionalFormatting sqref="S3327:S3337">
    <cfRule type="cellIs" dxfId="179" priority="170" operator="lessThan">
      <formula>#REF!</formula>
    </cfRule>
    <cfRule type="cellIs" dxfId="178" priority="171" operator="greaterThan">
      <formula>#REF!</formula>
    </cfRule>
    <cfRule type="cellIs" dxfId="177" priority="172" operator="greaterThan">
      <formula>0</formula>
    </cfRule>
  </conditionalFormatting>
  <conditionalFormatting sqref="S3380:S3381">
    <cfRule type="cellIs" dxfId="176" priority="161" operator="lessThan">
      <formula>#REF!</formula>
    </cfRule>
    <cfRule type="cellIs" dxfId="175" priority="162" operator="greaterThan">
      <formula>#REF!</formula>
    </cfRule>
    <cfRule type="cellIs" dxfId="174" priority="163" operator="greaterThan">
      <formula>0</formula>
    </cfRule>
  </conditionalFormatting>
  <conditionalFormatting sqref="S3385">
    <cfRule type="cellIs" dxfId="173" priority="158" operator="lessThan">
      <formula>#REF!</formula>
    </cfRule>
    <cfRule type="cellIs" dxfId="172" priority="159" operator="greaterThan">
      <formula>#REF!</formula>
    </cfRule>
    <cfRule type="cellIs" dxfId="171" priority="160" operator="greaterThan">
      <formula>0</formula>
    </cfRule>
  </conditionalFormatting>
  <conditionalFormatting sqref="S3403">
    <cfRule type="cellIs" dxfId="170" priority="155" operator="lessThan">
      <formula>#REF!</formula>
    </cfRule>
    <cfRule type="cellIs" dxfId="169" priority="156" operator="greaterThan">
      <formula>#REF!</formula>
    </cfRule>
    <cfRule type="cellIs" dxfId="168" priority="157" operator="greaterThan">
      <formula>0</formula>
    </cfRule>
  </conditionalFormatting>
  <conditionalFormatting sqref="S3451">
    <cfRule type="cellIs" dxfId="167" priority="137" operator="lessThan">
      <formula>#REF!</formula>
    </cfRule>
    <cfRule type="cellIs" dxfId="166" priority="138" operator="greaterThan">
      <formula>#REF!</formula>
    </cfRule>
    <cfRule type="cellIs" dxfId="165" priority="139" operator="greaterThan">
      <formula>0</formula>
    </cfRule>
  </conditionalFormatting>
  <conditionalFormatting sqref="S3550">
    <cfRule type="cellIs" dxfId="164" priority="131" operator="lessThan">
      <formula>#REF!</formula>
    </cfRule>
    <cfRule type="cellIs" dxfId="163" priority="132" operator="greaterThan">
      <formula>#REF!</formula>
    </cfRule>
    <cfRule type="cellIs" dxfId="162" priority="133" operator="greaterThan">
      <formula>0</formula>
    </cfRule>
  </conditionalFormatting>
  <conditionalFormatting sqref="S3309:S3326">
    <cfRule type="cellIs" dxfId="161" priority="176" operator="lessThan">
      <formula>#REF!</formula>
    </cfRule>
    <cfRule type="cellIs" dxfId="160" priority="177" operator="greaterThan">
      <formula>#REF!</formula>
    </cfRule>
    <cfRule type="cellIs" dxfId="159" priority="178" operator="greaterThan">
      <formula>0</formula>
    </cfRule>
  </conditionalFormatting>
  <conditionalFormatting sqref="S3421:S3429">
    <cfRule type="cellIs" dxfId="158" priority="140" operator="lessThan">
      <formula>#REF!</formula>
    </cfRule>
    <cfRule type="cellIs" dxfId="157" priority="141" operator="greaterThan">
      <formula>#REF!</formula>
    </cfRule>
    <cfRule type="cellIs" dxfId="156" priority="142" operator="greaterThan">
      <formula>0</formula>
    </cfRule>
  </conditionalFormatting>
  <conditionalFormatting sqref="S3452:S3549">
    <cfRule type="cellIs" dxfId="155" priority="134" operator="lessThan">
      <formula>#REF!</formula>
    </cfRule>
    <cfRule type="cellIs" dxfId="154" priority="135" operator="greaterThan">
      <formula>#REF!</formula>
    </cfRule>
    <cfRule type="cellIs" dxfId="153" priority="136" operator="greaterThan">
      <formula>0</formula>
    </cfRule>
  </conditionalFormatting>
  <conditionalFormatting sqref="S3551:S3562">
    <cfRule type="cellIs" dxfId="152" priority="128" operator="lessThan">
      <formula>#REF!</formula>
    </cfRule>
    <cfRule type="cellIs" dxfId="151" priority="129" operator="greaterThan">
      <formula>#REF!</formula>
    </cfRule>
    <cfRule type="cellIs" dxfId="150" priority="130" operator="greaterThan">
      <formula>0</formula>
    </cfRule>
  </conditionalFormatting>
  <conditionalFormatting sqref="S3417:S3420">
    <cfRule type="cellIs" dxfId="149" priority="146" operator="lessThan">
      <formula>#REF!</formula>
    </cfRule>
    <cfRule type="cellIs" dxfId="148" priority="147" operator="greaterThan">
      <formula>#REF!</formula>
    </cfRule>
    <cfRule type="cellIs" dxfId="147" priority="148" operator="greaterThan">
      <formula>0</formula>
    </cfRule>
  </conditionalFormatting>
  <conditionalFormatting sqref="S3405">
    <cfRule type="cellIs" dxfId="146" priority="152" operator="lessThan">
      <formula>#REF!</formula>
    </cfRule>
    <cfRule type="cellIs" dxfId="145" priority="153" operator="greaterThan">
      <formula>#REF!</formula>
    </cfRule>
    <cfRule type="cellIs" dxfId="144" priority="154" operator="greaterThan">
      <formula>0</formula>
    </cfRule>
  </conditionalFormatting>
  <conditionalFormatting sqref="S3404">
    <cfRule type="cellIs" dxfId="143" priority="149" operator="lessThan">
      <formula>#REF!</formula>
    </cfRule>
    <cfRule type="cellIs" dxfId="142" priority="150" operator="greaterThan">
      <formula>#REF!</formula>
    </cfRule>
    <cfRule type="cellIs" dxfId="141" priority="151" operator="greaterThan">
      <formula>0</formula>
    </cfRule>
  </conditionalFormatting>
  <conditionalFormatting sqref="S3338:S3339">
    <cfRule type="cellIs" dxfId="140" priority="164" operator="lessThan">
      <formula>#REF!</formula>
    </cfRule>
    <cfRule type="cellIs" dxfId="139" priority="165" operator="greaterThan">
      <formula>#REF!</formula>
    </cfRule>
    <cfRule type="cellIs" dxfId="138" priority="166" operator="greaterThan">
      <formula>0</formula>
    </cfRule>
  </conditionalFormatting>
  <conditionalFormatting sqref="S3371">
    <cfRule type="cellIs" dxfId="137" priority="173" operator="lessThan">
      <formula>#REF!</formula>
    </cfRule>
    <cfRule type="cellIs" dxfId="136" priority="174" operator="greaterThan">
      <formula>#REF!</formula>
    </cfRule>
    <cfRule type="cellIs" dxfId="135" priority="175" operator="greaterThan">
      <formula>0</formula>
    </cfRule>
  </conditionalFormatting>
  <conditionalFormatting sqref="S3412:S3416">
    <cfRule type="cellIs" dxfId="134" priority="143" operator="lessThan">
      <formula>#REF!</formula>
    </cfRule>
    <cfRule type="cellIs" dxfId="133" priority="144" operator="greaterThan">
      <formula>#REF!</formula>
    </cfRule>
    <cfRule type="cellIs" dxfId="132" priority="145" operator="greaterThan">
      <formula>0</formula>
    </cfRule>
  </conditionalFormatting>
  <conditionalFormatting sqref="S3594:S3633 S3636:S3638 S3640:S3656 S3689:S3704 S3660:S3665">
    <cfRule type="cellIs" dxfId="131" priority="122" operator="lessThan">
      <formula>#REF!</formula>
    </cfRule>
    <cfRule type="cellIs" dxfId="130" priority="123" operator="greaterThan">
      <formula>#REF!</formula>
    </cfRule>
    <cfRule type="cellIs" dxfId="129" priority="124" operator="greaterThan">
      <formula>0</formula>
    </cfRule>
  </conditionalFormatting>
  <conditionalFormatting sqref="S3666:S3670">
    <cfRule type="cellIs" dxfId="128" priority="99" operator="greaterThan">
      <formula>#REF!</formula>
    </cfRule>
    <cfRule type="cellIs" dxfId="127" priority="100" operator="greaterThan">
      <formula>0</formula>
    </cfRule>
  </conditionalFormatting>
  <conditionalFormatting sqref="S3671:S3674">
    <cfRule type="cellIs" dxfId="126" priority="97" operator="greaterThan">
      <formula>0</formula>
    </cfRule>
  </conditionalFormatting>
  <conditionalFormatting sqref="S3657">
    <cfRule type="cellIs" dxfId="125" priority="107" operator="lessThan">
      <formula>#REF!</formula>
    </cfRule>
    <cfRule type="cellIs" dxfId="124" priority="108" operator="greaterThan">
      <formula>#REF!</formula>
    </cfRule>
    <cfRule type="cellIs" dxfId="123" priority="109" operator="greaterThan">
      <formula>0</formula>
    </cfRule>
  </conditionalFormatting>
  <conditionalFormatting sqref="S3705">
    <cfRule type="cellIs" dxfId="122" priority="88" operator="lessThan">
      <formula>#REF!</formula>
    </cfRule>
    <cfRule type="cellIs" dxfId="121" priority="89" operator="greaterThan">
      <formula>#REF!</formula>
    </cfRule>
    <cfRule type="cellIs" dxfId="120" priority="90" operator="greaterThan">
      <formula>0</formula>
    </cfRule>
  </conditionalFormatting>
  <conditionalFormatting sqref="S3804">
    <cfRule type="cellIs" dxfId="119" priority="82" operator="lessThan">
      <formula>#REF!</formula>
    </cfRule>
    <cfRule type="cellIs" dxfId="118" priority="83" operator="greaterThan">
      <formula>#REF!</formula>
    </cfRule>
    <cfRule type="cellIs" dxfId="117" priority="84" operator="greaterThan">
      <formula>0</formula>
    </cfRule>
  </conditionalFormatting>
  <conditionalFormatting sqref="S3563:S3580">
    <cfRule type="cellIs" dxfId="116" priority="125" operator="lessThan">
      <formula>#REF!</formula>
    </cfRule>
    <cfRule type="cellIs" dxfId="115" priority="126" operator="greaterThan">
      <formula>#REF!</formula>
    </cfRule>
    <cfRule type="cellIs" dxfId="114" priority="127" operator="greaterThan">
      <formula>0</formula>
    </cfRule>
  </conditionalFormatting>
  <conditionalFormatting sqref="S3675:S3683">
    <cfRule type="cellIs" dxfId="113" priority="94" operator="lessThan">
      <formula>#REF!</formula>
    </cfRule>
    <cfRule type="cellIs" dxfId="112" priority="95" operator="greaterThan">
      <formula>#REF!</formula>
    </cfRule>
    <cfRule type="cellIs" dxfId="111" priority="96" operator="greaterThan">
      <formula>0</formula>
    </cfRule>
  </conditionalFormatting>
  <conditionalFormatting sqref="S3706:S3803">
    <cfRule type="cellIs" dxfId="110" priority="85" operator="lessThan">
      <formula>#REF!</formula>
    </cfRule>
    <cfRule type="cellIs" dxfId="109" priority="86" operator="greaterThan">
      <formula>#REF!</formula>
    </cfRule>
    <cfRule type="cellIs" dxfId="108" priority="87" operator="greaterThan">
      <formula>0</formula>
    </cfRule>
  </conditionalFormatting>
  <conditionalFormatting sqref="S3805:S3816">
    <cfRule type="cellIs" dxfId="107" priority="79" operator="lessThan">
      <formula>#REF!</formula>
    </cfRule>
    <cfRule type="cellIs" dxfId="106" priority="80" operator="greaterThan">
      <formula>#REF!</formula>
    </cfRule>
    <cfRule type="cellIs" dxfId="105" priority="81" operator="greaterThan">
      <formula>0</formula>
    </cfRule>
  </conditionalFormatting>
  <conditionalFormatting sqref="S3659">
    <cfRule type="cellIs" dxfId="104" priority="104" operator="lessThan">
      <formula>#REF!</formula>
    </cfRule>
    <cfRule type="cellIs" dxfId="103" priority="105" operator="greaterThan">
      <formula>#REF!</formula>
    </cfRule>
    <cfRule type="cellIs" dxfId="102" priority="106" operator="greaterThan">
      <formula>0</formula>
    </cfRule>
  </conditionalFormatting>
  <conditionalFormatting sqref="S3658">
    <cfRule type="cellIs" dxfId="101" priority="101" operator="lessThan">
      <formula>#REF!</formula>
    </cfRule>
    <cfRule type="cellIs" dxfId="100" priority="102" operator="greaterThan">
      <formula>#REF!</formula>
    </cfRule>
    <cfRule type="cellIs" dxfId="99" priority="103" operator="greaterThan">
      <formula>0</formula>
    </cfRule>
  </conditionalFormatting>
  <conditionalFormatting sqref="S3592:S3593">
    <cfRule type="cellIs" dxfId="98" priority="119" operator="lessThan">
      <formula>#REF!</formula>
    </cfRule>
    <cfRule type="cellIs" dxfId="97" priority="120" operator="greaterThan">
      <formula>#REF!</formula>
    </cfRule>
    <cfRule type="cellIs" dxfId="96" priority="121" operator="greaterThan">
      <formula>0</formula>
    </cfRule>
  </conditionalFormatting>
  <conditionalFormatting sqref="S3581:S3591">
    <cfRule type="cellIs" dxfId="95" priority="116" operator="lessThan">
      <formula>#REF!</formula>
    </cfRule>
    <cfRule type="cellIs" dxfId="94" priority="117" operator="greaterThan">
      <formula>#REF!</formula>
    </cfRule>
    <cfRule type="cellIs" dxfId="93" priority="118" operator="greaterThan">
      <formula>0</formula>
    </cfRule>
  </conditionalFormatting>
  <conditionalFormatting sqref="S3634:S3635">
    <cfRule type="cellIs" dxfId="92" priority="113" operator="lessThan">
      <formula>#REF!</formula>
    </cfRule>
    <cfRule type="cellIs" dxfId="91" priority="114" operator="greaterThan">
      <formula>#REF!</formula>
    </cfRule>
    <cfRule type="cellIs" dxfId="90" priority="115" operator="greaterThan">
      <formula>0</formula>
    </cfRule>
  </conditionalFormatting>
  <conditionalFormatting sqref="S3639">
    <cfRule type="cellIs" dxfId="89" priority="110" operator="lessThan">
      <formula>#REF!</formula>
    </cfRule>
    <cfRule type="cellIs" dxfId="88" priority="111" operator="greaterThan">
      <formula>#REF!</formula>
    </cfRule>
    <cfRule type="cellIs" dxfId="87" priority="112" operator="greaterThan">
      <formula>0</formula>
    </cfRule>
  </conditionalFormatting>
  <conditionalFormatting sqref="S3684:S3688">
    <cfRule type="cellIs" dxfId="86" priority="91" operator="lessThan">
      <formula>#REF!</formula>
    </cfRule>
    <cfRule type="cellIs" dxfId="85" priority="92" operator="greaterThan">
      <formula>#REF!</formula>
    </cfRule>
    <cfRule type="cellIs" dxfId="84" priority="93" operator="greaterThan">
      <formula>0</formula>
    </cfRule>
  </conditionalFormatting>
  <conditionalFormatting sqref="S3666:S3670">
    <cfRule type="cellIs" dxfId="83" priority="98" operator="lessThan">
      <formula>#REF!</formula>
    </cfRule>
  </conditionalFormatting>
  <conditionalFormatting sqref="S3848:S3910 S3943:S3959 S4058">
    <cfRule type="cellIs" dxfId="82" priority="24" operator="lessThan">
      <formula>#REF!</formula>
    </cfRule>
    <cfRule type="cellIs" dxfId="81" priority="25" operator="greaterThan">
      <formula>#REF!</formula>
    </cfRule>
    <cfRule type="cellIs" dxfId="80" priority="26" operator="greaterThan">
      <formula>0</formula>
    </cfRule>
  </conditionalFormatting>
  <conditionalFormatting sqref="S3920:S3924 S3928">
    <cfRule type="cellIs" dxfId="79" priority="15" operator="greaterThan">
      <formula>#REF!</formula>
    </cfRule>
    <cfRule type="cellIs" dxfId="78" priority="16" operator="greaterThan">
      <formula>0</formula>
    </cfRule>
  </conditionalFormatting>
  <conditionalFormatting sqref="S3925:S3928">
    <cfRule type="cellIs" dxfId="77" priority="13" operator="greaterThan">
      <formula>0</formula>
    </cfRule>
  </conditionalFormatting>
  <conditionalFormatting sqref="S3817:S3834">
    <cfRule type="cellIs" dxfId="76" priority="27" operator="lessThan">
      <formula>#REF!</formula>
    </cfRule>
    <cfRule type="cellIs" dxfId="75" priority="28" operator="greaterThan">
      <formula>#REF!</formula>
    </cfRule>
    <cfRule type="cellIs" dxfId="74" priority="29" operator="greaterThan">
      <formula>0</formula>
    </cfRule>
  </conditionalFormatting>
  <conditionalFormatting sqref="S3929:S3937">
    <cfRule type="cellIs" dxfId="73" priority="10" operator="lessThan">
      <formula>#REF!</formula>
    </cfRule>
    <cfRule type="cellIs" dxfId="72" priority="11" operator="greaterThan">
      <formula>#REF!</formula>
    </cfRule>
    <cfRule type="cellIs" dxfId="71" priority="12" operator="greaterThan">
      <formula>0</formula>
    </cfRule>
  </conditionalFormatting>
  <conditionalFormatting sqref="S3960:S4057">
    <cfRule type="cellIs" dxfId="70" priority="4" operator="lessThan">
      <formula>#REF!</formula>
    </cfRule>
    <cfRule type="cellIs" dxfId="69" priority="5" operator="greaterThan">
      <formula>#REF!</formula>
    </cfRule>
    <cfRule type="cellIs" dxfId="68" priority="6" operator="greaterThan">
      <formula>0</formula>
    </cfRule>
  </conditionalFormatting>
  <conditionalFormatting sqref="S4059:S4070">
    <cfRule type="cellIs" dxfId="67" priority="1" operator="lessThan">
      <formula>#REF!</formula>
    </cfRule>
    <cfRule type="cellIs" dxfId="66" priority="2" operator="greaterThan">
      <formula>#REF!</formula>
    </cfRule>
    <cfRule type="cellIs" dxfId="65" priority="3" operator="greaterThan">
      <formula>0</formula>
    </cfRule>
  </conditionalFormatting>
  <conditionalFormatting sqref="S3846:S3847">
    <cfRule type="cellIs" dxfId="64" priority="21" operator="lessThan">
      <formula>#REF!</formula>
    </cfRule>
    <cfRule type="cellIs" dxfId="63" priority="22" operator="greaterThan">
      <formula>#REF!</formula>
    </cfRule>
    <cfRule type="cellIs" dxfId="62" priority="23" operator="greaterThan">
      <formula>0</formula>
    </cfRule>
  </conditionalFormatting>
  <conditionalFormatting sqref="S3938:S3942">
    <cfRule type="cellIs" dxfId="61" priority="7" operator="lessThan">
      <formula>#REF!</formula>
    </cfRule>
    <cfRule type="cellIs" dxfId="60" priority="8" operator="greaterThan">
      <formula>#REF!</formula>
    </cfRule>
    <cfRule type="cellIs" dxfId="59" priority="9" operator="greaterThan">
      <formula>0</formula>
    </cfRule>
  </conditionalFormatting>
  <conditionalFormatting sqref="S3835:S3845">
    <cfRule type="cellIs" dxfId="58" priority="18" operator="lessThan">
      <formula>#REF!</formula>
    </cfRule>
    <cfRule type="cellIs" dxfId="57" priority="19" operator="greaterThan">
      <formula>#REF!</formula>
    </cfRule>
    <cfRule type="cellIs" dxfId="56" priority="20" operator="greaterThan">
      <formula>0</formula>
    </cfRule>
  </conditionalFormatting>
  <conditionalFormatting sqref="S3911:S3919">
    <cfRule type="cellIs" dxfId="55" priority="17" operator="greaterThan">
      <formula>0</formula>
    </cfRule>
  </conditionalFormatting>
  <conditionalFormatting sqref="S3928 S3920:S3924">
    <cfRule type="cellIs" dxfId="54" priority="14" operator="lessThan">
      <formula>#REF!</formula>
    </cfRule>
  </conditionalFormatting>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L39"/>
  <sheetViews>
    <sheetView topLeftCell="D1" workbookViewId="0">
      <selection activeCell="L15" sqref="L15"/>
    </sheetView>
  </sheetViews>
  <sheetFormatPr defaultColWidth="11.42578125" defaultRowHeight="15"/>
  <cols>
    <col min="1" max="1" width="11.42578125" style="92"/>
    <col min="2" max="2" width="42.85546875" style="92" customWidth="1"/>
    <col min="3" max="3" width="11.42578125" style="92"/>
    <col min="4" max="4" width="30.28515625" style="92" customWidth="1"/>
    <col min="5" max="6" width="11.42578125" style="92"/>
    <col min="7" max="7" width="71.140625" style="92" customWidth="1"/>
    <col min="8" max="9" width="11.42578125" style="92"/>
    <col min="10" max="10" width="28.28515625" style="92" customWidth="1"/>
    <col min="11" max="11" width="11.42578125" style="92"/>
    <col min="12" max="12" width="26.140625" style="92" customWidth="1"/>
    <col min="13" max="16384" width="11.42578125" style="92"/>
  </cols>
  <sheetData>
    <row r="4" spans="2:12">
      <c r="B4" s="9" t="s">
        <v>13</v>
      </c>
      <c r="D4" s="10" t="s">
        <v>718</v>
      </c>
      <c r="G4" s="34" t="s">
        <v>16</v>
      </c>
      <c r="J4" s="103" t="s">
        <v>25</v>
      </c>
      <c r="L4" s="9" t="s">
        <v>26</v>
      </c>
    </row>
    <row r="5" spans="2:12" ht="16.5" thickBot="1">
      <c r="B5" s="93" t="s">
        <v>44</v>
      </c>
      <c r="D5" s="94" t="s">
        <v>226</v>
      </c>
      <c r="G5" s="91" t="s">
        <v>678</v>
      </c>
      <c r="J5" t="s">
        <v>56</v>
      </c>
      <c r="L5" s="95" t="s">
        <v>719</v>
      </c>
    </row>
    <row r="6" spans="2:12" ht="16.5" thickBot="1">
      <c r="B6" s="93" t="s">
        <v>72</v>
      </c>
      <c r="D6" s="94" t="s">
        <v>64</v>
      </c>
      <c r="G6" s="91" t="s">
        <v>356</v>
      </c>
      <c r="J6" t="s">
        <v>63</v>
      </c>
      <c r="L6" s="95" t="s">
        <v>720</v>
      </c>
    </row>
    <row r="7" spans="2:12" ht="16.5" thickBot="1">
      <c r="B7" s="93" t="s">
        <v>721</v>
      </c>
      <c r="D7" s="94" t="s">
        <v>237</v>
      </c>
      <c r="G7" s="91" t="s">
        <v>347</v>
      </c>
      <c r="J7" t="s">
        <v>77</v>
      </c>
      <c r="L7" s="95" t="s">
        <v>722</v>
      </c>
    </row>
    <row r="8" spans="2:12">
      <c r="D8" s="94" t="s">
        <v>70</v>
      </c>
      <c r="G8" s="91" t="s">
        <v>303</v>
      </c>
      <c r="J8" t="s">
        <v>74</v>
      </c>
      <c r="L8" t="s">
        <v>48</v>
      </c>
    </row>
    <row r="9" spans="2:12">
      <c r="D9" s="94" t="s">
        <v>723</v>
      </c>
      <c r="G9" s="91" t="s">
        <v>46</v>
      </c>
      <c r="J9" t="s">
        <v>66</v>
      </c>
      <c r="L9" t="s">
        <v>52</v>
      </c>
    </row>
    <row r="10" spans="2:12">
      <c r="D10" s="94" t="s">
        <v>724</v>
      </c>
      <c r="G10" s="91" t="s">
        <v>431</v>
      </c>
      <c r="J10" t="s">
        <v>107</v>
      </c>
      <c r="L10"/>
    </row>
    <row r="11" spans="2:12">
      <c r="D11" s="94" t="s">
        <v>142</v>
      </c>
      <c r="G11" s="91" t="s">
        <v>329</v>
      </c>
      <c r="J11" t="s">
        <v>47</v>
      </c>
      <c r="L11"/>
    </row>
    <row r="12" spans="2:12">
      <c r="D12" s="94" t="s">
        <v>343</v>
      </c>
      <c r="G12" s="91" t="s">
        <v>234</v>
      </c>
      <c r="J12" t="s">
        <v>265</v>
      </c>
      <c r="L12" s="96"/>
    </row>
    <row r="13" spans="2:12">
      <c r="D13" s="94" t="s">
        <v>725</v>
      </c>
      <c r="G13" s="91" t="s">
        <v>55</v>
      </c>
      <c r="L13" s="96"/>
    </row>
    <row r="14" spans="2:12">
      <c r="D14" s="94" t="s">
        <v>57</v>
      </c>
      <c r="G14" s="30"/>
      <c r="L14" s="96"/>
    </row>
    <row r="15" spans="2:12">
      <c r="D15" s="94" t="s">
        <v>726</v>
      </c>
      <c r="G15" s="94"/>
    </row>
    <row r="16" spans="2:12">
      <c r="D16" s="94" t="s">
        <v>727</v>
      </c>
      <c r="G16" s="94"/>
    </row>
    <row r="17" spans="4:10">
      <c r="D17" s="94" t="s">
        <v>60</v>
      </c>
      <c r="G17" s="94"/>
    </row>
    <row r="18" spans="4:10">
      <c r="D18" s="94" t="s">
        <v>728</v>
      </c>
    </row>
    <row r="19" spans="4:10">
      <c r="D19" s="94" t="s">
        <v>255</v>
      </c>
      <c r="J19" s="92" t="s">
        <v>18</v>
      </c>
    </row>
    <row r="20" spans="4:10" ht="15.75">
      <c r="D20" s="94" t="s">
        <v>274</v>
      </c>
      <c r="J20" s="95">
        <v>2025</v>
      </c>
    </row>
    <row r="21" spans="4:10" ht="15.75">
      <c r="D21" s="94" t="s">
        <v>159</v>
      </c>
      <c r="J21" s="95">
        <v>2026</v>
      </c>
    </row>
    <row r="22" spans="4:10" ht="26.25">
      <c r="D22" s="94" t="s">
        <v>729</v>
      </c>
      <c r="G22" s="34" t="s">
        <v>15</v>
      </c>
    </row>
    <row r="23" spans="4:10" ht="45">
      <c r="D23" s="94" t="s">
        <v>730</v>
      </c>
      <c r="G23" s="90" t="s">
        <v>45</v>
      </c>
    </row>
    <row r="24" spans="4:10">
      <c r="D24" s="94" t="s">
        <v>731</v>
      </c>
      <c r="G24" s="90" t="s">
        <v>328</v>
      </c>
    </row>
    <row r="25" spans="4:10" ht="30">
      <c r="D25" s="94" t="s">
        <v>732</v>
      </c>
      <c r="G25" s="90" t="s">
        <v>507</v>
      </c>
    </row>
    <row r="26" spans="4:10">
      <c r="D26" s="94" t="s">
        <v>733</v>
      </c>
      <c r="G26" s="90" t="s">
        <v>513</v>
      </c>
    </row>
    <row r="27" spans="4:10" ht="30">
      <c r="D27" s="94" t="s">
        <v>734</v>
      </c>
      <c r="G27" s="90" t="s">
        <v>334</v>
      </c>
    </row>
    <row r="28" spans="4:10" ht="30">
      <c r="D28" s="94" t="s">
        <v>231</v>
      </c>
      <c r="G28" s="90" t="s">
        <v>541</v>
      </c>
    </row>
    <row r="29" spans="4:10" ht="30">
      <c r="D29" s="94" t="s">
        <v>50</v>
      </c>
      <c r="G29" s="90" t="s">
        <v>543</v>
      </c>
    </row>
    <row r="30" spans="4:10">
      <c r="G30" s="90" t="s">
        <v>556</v>
      </c>
    </row>
    <row r="31" spans="4:10">
      <c r="D31" s="94"/>
      <c r="G31" s="90" t="s">
        <v>302</v>
      </c>
    </row>
    <row r="32" spans="4:10">
      <c r="D32" s="94"/>
      <c r="G32" s="90" t="s">
        <v>233</v>
      </c>
    </row>
    <row r="33" spans="4:7">
      <c r="D33" s="94"/>
      <c r="G33" s="90" t="s">
        <v>267</v>
      </c>
    </row>
    <row r="34" spans="4:7">
      <c r="D34" s="94"/>
      <c r="G34" s="90" t="s">
        <v>54</v>
      </c>
    </row>
    <row r="35" spans="4:7" ht="30">
      <c r="D35" s="94"/>
      <c r="G35" s="90" t="s">
        <v>677</v>
      </c>
    </row>
    <row r="36" spans="4:7">
      <c r="D36" s="94"/>
    </row>
    <row r="37" spans="4:7">
      <c r="D37" s="94"/>
    </row>
    <row r="38" spans="4:7">
      <c r="D38" s="94"/>
    </row>
    <row r="39" spans="4:7">
      <c r="D39" s="94"/>
    </row>
  </sheetData>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AG108"/>
  <sheetViews>
    <sheetView topLeftCell="N16" zoomScale="71" zoomScaleNormal="71" workbookViewId="0">
      <selection activeCell="X18" sqref="X18"/>
    </sheetView>
  </sheetViews>
  <sheetFormatPr defaultColWidth="11.42578125" defaultRowHeight="99.95" customHeight="1"/>
  <cols>
    <col min="1" max="1" width="3.5703125" style="55" customWidth="1"/>
    <col min="2" max="2" width="19.85546875" style="54" customWidth="1"/>
    <col min="3" max="3" width="24.5703125" style="54" customWidth="1"/>
    <col min="4" max="4" width="31" style="55" customWidth="1"/>
    <col min="5" max="5" width="25.5703125" style="55" customWidth="1"/>
    <col min="6" max="6" width="19.42578125" style="56" hidden="1" customWidth="1"/>
    <col min="7" max="7" width="28.140625" style="57" customWidth="1"/>
    <col min="8" max="9" width="31.5703125" style="57" customWidth="1"/>
    <col min="10" max="10" width="28.85546875" style="58" customWidth="1"/>
    <col min="11" max="11" width="25.42578125" style="57" customWidth="1"/>
    <col min="12" max="12" width="19.85546875" style="59" customWidth="1"/>
    <col min="13" max="13" width="19.85546875" style="55" customWidth="1"/>
    <col min="14" max="14" width="19.85546875" style="57" customWidth="1"/>
    <col min="15" max="15" width="18.5703125" style="60" hidden="1" customWidth="1"/>
    <col min="16" max="16" width="19.85546875" style="61" customWidth="1"/>
    <col min="17" max="18" width="23.28515625" style="59" customWidth="1"/>
    <col min="19" max="19" width="23.28515625" style="57" customWidth="1"/>
    <col min="20" max="20" width="19.85546875" style="54" customWidth="1"/>
    <col min="21" max="21" width="19.85546875" style="62" customWidth="1"/>
    <col min="22" max="22" width="23.140625" style="63" customWidth="1"/>
    <col min="23" max="23" width="29.28515625" style="64" customWidth="1"/>
    <col min="24" max="24" width="45.7109375" style="67" customWidth="1"/>
    <col min="25" max="25" width="19.85546875" style="66" hidden="1" customWidth="1"/>
    <col min="26" max="26" width="19.85546875" style="55" hidden="1" customWidth="1"/>
    <col min="27" max="27" width="19.85546875" style="64" hidden="1" customWidth="1"/>
    <col min="28" max="31" width="19.85546875" style="55" hidden="1" customWidth="1"/>
    <col min="32" max="32" width="27.42578125" style="55" customWidth="1"/>
    <col min="33" max="16384" width="11.42578125" style="55"/>
  </cols>
  <sheetData>
    <row r="1" spans="1:33" s="1" customFormat="1" ht="15" customHeight="1" thickBot="1">
      <c r="B1" s="357" t="s">
        <v>0</v>
      </c>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8"/>
    </row>
    <row r="2" spans="1:33" s="1" customFormat="1" ht="15" customHeight="1" thickTop="1" thickBot="1">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60"/>
    </row>
    <row r="3" spans="1:33" s="1" customFormat="1" ht="15" customHeight="1" thickTop="1" thickBot="1">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60"/>
    </row>
    <row r="4" spans="1:33" s="2" customFormat="1" ht="15" customHeight="1" thickTop="1" thickBot="1">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60"/>
    </row>
    <row r="5" spans="1:33" s="2" customFormat="1" ht="15" customHeight="1" thickTop="1" thickBot="1">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60"/>
    </row>
    <row r="6" spans="1:33" s="2" customFormat="1" ht="15" customHeight="1" thickTop="1" thickBot="1">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c r="AE6" s="360"/>
    </row>
    <row r="7" spans="1:33" s="2" customFormat="1" ht="15" customHeight="1" thickTop="1" thickBot="1">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60"/>
    </row>
    <row r="8" spans="1:33" s="2" customFormat="1" ht="15" customHeight="1" thickTop="1" thickBot="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2"/>
    </row>
    <row r="9" spans="1:33" s="13" customFormat="1" ht="27.75" customHeight="1" thickTop="1" thickBot="1">
      <c r="B9" s="377" t="s">
        <v>1</v>
      </c>
      <c r="C9" s="378"/>
      <c r="D9" s="378"/>
      <c r="E9" s="378"/>
      <c r="F9" s="378"/>
      <c r="G9" s="378"/>
      <c r="H9" s="378"/>
      <c r="I9" s="378"/>
      <c r="J9" s="379"/>
      <c r="K9" s="374" t="s">
        <v>2</v>
      </c>
      <c r="L9" s="374"/>
      <c r="M9" s="374"/>
      <c r="N9" s="366" t="s">
        <v>3</v>
      </c>
      <c r="O9" s="376" t="s">
        <v>4</v>
      </c>
      <c r="P9" s="376"/>
      <c r="Q9" s="376"/>
      <c r="R9" s="376"/>
      <c r="S9" s="376"/>
      <c r="T9" s="376"/>
      <c r="U9" s="376"/>
      <c r="V9" s="29" t="s">
        <v>5</v>
      </c>
      <c r="W9" s="14"/>
      <c r="X9" s="373"/>
      <c r="Y9" s="373"/>
      <c r="Z9" s="373"/>
      <c r="AA9" s="373"/>
      <c r="AB9" s="373"/>
      <c r="AC9" s="373"/>
      <c r="AD9" s="373"/>
      <c r="AE9" s="373"/>
    </row>
    <row r="10" spans="1:33" s="13" customFormat="1" ht="27.75" customHeight="1" thickTop="1" thickBot="1">
      <c r="B10" s="380" t="s">
        <v>735</v>
      </c>
      <c r="C10" s="381"/>
      <c r="D10" s="381"/>
      <c r="E10" s="381"/>
      <c r="F10" s="381"/>
      <c r="G10" s="381"/>
      <c r="H10" s="381"/>
      <c r="I10" s="381"/>
      <c r="J10" s="382"/>
      <c r="K10" s="375" t="s">
        <v>7</v>
      </c>
      <c r="L10" s="375"/>
      <c r="M10" s="375"/>
      <c r="N10" s="366"/>
      <c r="O10" s="376"/>
      <c r="P10" s="376"/>
      <c r="Q10" s="376"/>
      <c r="R10" s="376"/>
      <c r="S10" s="376"/>
      <c r="T10" s="376"/>
      <c r="U10" s="376"/>
      <c r="V10" s="29" t="s">
        <v>8</v>
      </c>
      <c r="W10" s="14"/>
      <c r="X10" s="373"/>
      <c r="Y10" s="373"/>
      <c r="Z10" s="373"/>
      <c r="AA10" s="373"/>
      <c r="AB10" s="373"/>
      <c r="AC10" s="373"/>
      <c r="AD10" s="373"/>
      <c r="AE10" s="373"/>
    </row>
    <row r="11" spans="1:33" s="13" customFormat="1" ht="37.5" customHeight="1" thickTop="1" thickBot="1">
      <c r="B11" s="380" t="s">
        <v>9</v>
      </c>
      <c r="C11" s="381"/>
      <c r="D11" s="381"/>
      <c r="E11" s="381"/>
      <c r="F11" s="381"/>
      <c r="G11" s="381"/>
      <c r="H11" s="381"/>
      <c r="I11" s="381"/>
      <c r="J11" s="382"/>
      <c r="K11" s="375" t="s">
        <v>10</v>
      </c>
      <c r="L11" s="375"/>
      <c r="M11" s="375"/>
      <c r="N11" s="82"/>
      <c r="O11" s="82"/>
      <c r="P11" s="82"/>
      <c r="Q11" s="15"/>
      <c r="R11" s="15"/>
      <c r="S11" s="83" t="s">
        <v>736</v>
      </c>
      <c r="T11" s="84"/>
      <c r="U11" s="85"/>
      <c r="V11" s="373"/>
      <c r="W11" s="373"/>
      <c r="X11" s="373"/>
      <c r="Y11" s="373"/>
      <c r="Z11" s="373"/>
      <c r="AA11" s="373"/>
      <c r="AB11" s="17"/>
      <c r="AC11" s="18"/>
      <c r="AD11" s="18"/>
      <c r="AE11" s="18"/>
    </row>
    <row r="12" spans="1:33" s="115" customFormat="1" ht="63.75" customHeight="1" thickTop="1" thickBot="1">
      <c r="B12" s="116" t="s">
        <v>11</v>
      </c>
      <c r="C12" s="116" t="s">
        <v>12</v>
      </c>
      <c r="D12" s="116" t="s">
        <v>11</v>
      </c>
      <c r="E12" s="116" t="s">
        <v>11</v>
      </c>
      <c r="F12" s="116"/>
      <c r="G12" s="116" t="s">
        <v>737</v>
      </c>
      <c r="H12" s="116" t="s">
        <v>737</v>
      </c>
      <c r="I12" s="116" t="s">
        <v>737</v>
      </c>
      <c r="J12" s="116" t="s">
        <v>737</v>
      </c>
      <c r="K12" s="116" t="s">
        <v>737</v>
      </c>
      <c r="L12" s="116" t="s">
        <v>737</v>
      </c>
      <c r="M12" s="116" t="s">
        <v>11</v>
      </c>
      <c r="N12" s="116" t="s">
        <v>11</v>
      </c>
      <c r="O12" s="117"/>
      <c r="P12" s="116" t="s">
        <v>12</v>
      </c>
      <c r="Q12" s="116" t="s">
        <v>737</v>
      </c>
      <c r="R12" s="116" t="s">
        <v>737</v>
      </c>
      <c r="S12" s="118">
        <f>+SUBTOTAL(9,S14:S104)</f>
        <v>0</v>
      </c>
      <c r="T12" s="116" t="s">
        <v>11</v>
      </c>
      <c r="U12" s="116" t="s">
        <v>12</v>
      </c>
      <c r="V12" s="116" t="s">
        <v>12</v>
      </c>
      <c r="W12" s="118">
        <f>+SUBTOTAL(9,W14:W104)</f>
        <v>0</v>
      </c>
      <c r="X12" s="116" t="s">
        <v>12</v>
      </c>
      <c r="Y12" s="119"/>
      <c r="Z12" s="120">
        <f>+SUBTOTAL(9,Z14:Z104)</f>
        <v>0</v>
      </c>
      <c r="AA12" s="121"/>
      <c r="AB12" s="122">
        <f>+SUBTOTAL(9,AB14:AB104)</f>
        <v>0</v>
      </c>
      <c r="AC12" s="121"/>
      <c r="AD12" s="122">
        <f>+SUBTOTAL(9,AD14:AD104)</f>
        <v>0</v>
      </c>
      <c r="AE12" s="122">
        <f>+SUBTOTAL(9,AE14:AE104)</f>
        <v>0</v>
      </c>
    </row>
    <row r="13" spans="1:33" s="12" customFormat="1" ht="96" customHeight="1" thickTop="1" thickBot="1">
      <c r="A13" s="74"/>
      <c r="B13" s="75" t="s">
        <v>13</v>
      </c>
      <c r="C13" s="75" t="s">
        <v>14</v>
      </c>
      <c r="D13" s="75" t="s">
        <v>15</v>
      </c>
      <c r="E13" s="75" t="s">
        <v>16</v>
      </c>
      <c r="F13" s="76" t="s">
        <v>17</v>
      </c>
      <c r="G13" s="75" t="s">
        <v>389</v>
      </c>
      <c r="H13" s="75" t="s">
        <v>20</v>
      </c>
      <c r="I13" s="75" t="s">
        <v>21</v>
      </c>
      <c r="J13" s="75" t="s">
        <v>22</v>
      </c>
      <c r="K13" s="86" t="s">
        <v>23</v>
      </c>
      <c r="L13" s="86" t="s">
        <v>24</v>
      </c>
      <c r="M13" s="86" t="s">
        <v>25</v>
      </c>
      <c r="N13" s="86" t="s">
        <v>26</v>
      </c>
      <c r="O13" s="87" t="s">
        <v>27</v>
      </c>
      <c r="P13" s="86" t="s">
        <v>28</v>
      </c>
      <c r="Q13" s="86" t="s">
        <v>29</v>
      </c>
      <c r="R13" s="86" t="s">
        <v>30</v>
      </c>
      <c r="S13" s="86" t="s">
        <v>31</v>
      </c>
      <c r="T13" s="86" t="s">
        <v>32</v>
      </c>
      <c r="U13" s="86" t="s">
        <v>33</v>
      </c>
      <c r="V13" s="86" t="s">
        <v>34</v>
      </c>
      <c r="W13" s="88" t="s">
        <v>35</v>
      </c>
      <c r="X13" s="86" t="s">
        <v>36</v>
      </c>
      <c r="Y13" s="75" t="s">
        <v>37</v>
      </c>
      <c r="Z13" s="75" t="s">
        <v>38</v>
      </c>
      <c r="AA13" s="75" t="s">
        <v>39</v>
      </c>
      <c r="AB13" s="75" t="s">
        <v>40</v>
      </c>
      <c r="AC13" s="75" t="s">
        <v>41</v>
      </c>
      <c r="AD13" s="75" t="s">
        <v>42</v>
      </c>
      <c r="AE13" s="75" t="s">
        <v>43</v>
      </c>
      <c r="AF13" s="78"/>
      <c r="AG13" s="78"/>
    </row>
    <row r="14" spans="1:33" s="53" customFormat="1" ht="99.95" customHeight="1" thickTop="1">
      <c r="B14" s="43" t="s">
        <v>72</v>
      </c>
      <c r="C14" s="20">
        <v>2406</v>
      </c>
      <c r="D14" s="43" t="s">
        <v>54</v>
      </c>
      <c r="E14" s="43" t="s">
        <v>55</v>
      </c>
      <c r="F14" s="44" t="str">
        <f>Tabla14[[#This Row],[CODIGO ACTIVIDAD (AB)]]&amp;Tabla14[[#This Row],[ACCIÓN INTEGRAL-INTEGRADA / 
PROCESO INTEGRAL E INTEGRADO]]&amp;Tabla14[[#This Row],[ENTORNO/PROCESO TRANSVERSAL]]</f>
        <v>240612. Vigilancia de la Salud AmbientalVigilancia de la Salud Ambiental</v>
      </c>
      <c r="G14" s="45" t="s">
        <v>713</v>
      </c>
      <c r="H14" s="45" t="s">
        <v>705</v>
      </c>
      <c r="I14" s="45" t="s">
        <v>706</v>
      </c>
      <c r="J14" s="45" t="s">
        <v>410</v>
      </c>
      <c r="K14" s="45" t="s">
        <v>698</v>
      </c>
      <c r="L14" s="45" t="s">
        <v>698</v>
      </c>
      <c r="M14" s="43" t="s">
        <v>107</v>
      </c>
      <c r="N14" s="46" t="s">
        <v>738</v>
      </c>
      <c r="O14" s="44"/>
      <c r="P14" s="43" t="s">
        <v>108</v>
      </c>
      <c r="Q14" s="47"/>
      <c r="R14" s="48"/>
      <c r="S14" s="49"/>
      <c r="T14" s="72" t="s">
        <v>70</v>
      </c>
      <c r="U14" s="73">
        <v>1</v>
      </c>
      <c r="V14" s="72">
        <v>1</v>
      </c>
      <c r="W14" s="50"/>
      <c r="X14" s="42" t="s">
        <v>739</v>
      </c>
      <c r="Y14" s="43"/>
      <c r="Z14" s="51"/>
      <c r="AA14" s="43"/>
      <c r="AB14" s="51"/>
      <c r="AC14" s="43"/>
      <c r="AD14" s="43"/>
      <c r="AE14" s="51"/>
      <c r="AF14" s="52"/>
    </row>
    <row r="15" spans="1:33" s="53" customFormat="1" ht="99.95" customHeight="1">
      <c r="B15" s="43" t="s">
        <v>72</v>
      </c>
      <c r="C15" s="20">
        <v>65</v>
      </c>
      <c r="D15" s="43" t="s">
        <v>54</v>
      </c>
      <c r="E15" s="43" t="s">
        <v>55</v>
      </c>
      <c r="F15" s="44" t="str">
        <f>Tabla14[[#This Row],[CODIGO ACTIVIDAD (AB)]]&amp;Tabla14[[#This Row],[ACCIÓN INTEGRAL-INTEGRADA / 
PROCESO INTEGRAL E INTEGRADO]]&amp;Tabla14[[#This Row],[ENTORNO/PROCESO TRANSVERSAL]]</f>
        <v>6512. Vigilancia de la Salud AmbientalVigilancia de la Salud Ambiental</v>
      </c>
      <c r="G15" s="45" t="s">
        <v>696</v>
      </c>
      <c r="H15" s="45" t="s">
        <v>386</v>
      </c>
      <c r="I15" s="45" t="s">
        <v>697</v>
      </c>
      <c r="J15" s="45" t="s">
        <v>410</v>
      </c>
      <c r="K15" s="45" t="s">
        <v>698</v>
      </c>
      <c r="L15" s="45" t="s">
        <v>698</v>
      </c>
      <c r="M15" s="43" t="s">
        <v>63</v>
      </c>
      <c r="N15" s="46" t="s">
        <v>738</v>
      </c>
      <c r="O15" s="44"/>
      <c r="P15" s="43" t="s">
        <v>145</v>
      </c>
      <c r="Q15" s="47"/>
      <c r="R15" s="48"/>
      <c r="S15" s="49"/>
      <c r="T15" s="72" t="s">
        <v>70</v>
      </c>
      <c r="U15" s="73">
        <v>1</v>
      </c>
      <c r="V15" s="72">
        <v>1</v>
      </c>
      <c r="W15" s="50"/>
      <c r="X15" s="42" t="s">
        <v>740</v>
      </c>
      <c r="Y15" s="43"/>
      <c r="Z15" s="51"/>
      <c r="AA15" s="43"/>
      <c r="AB15" s="51"/>
      <c r="AC15" s="43"/>
      <c r="AD15" s="43"/>
      <c r="AE15" s="51"/>
      <c r="AF15" s="52"/>
    </row>
    <row r="16" spans="1:33" s="53" customFormat="1" ht="99.95" customHeight="1">
      <c r="B16" s="43" t="s">
        <v>72</v>
      </c>
      <c r="C16" s="20">
        <v>65</v>
      </c>
      <c r="D16" s="43" t="s">
        <v>54</v>
      </c>
      <c r="E16" s="43" t="s">
        <v>55</v>
      </c>
      <c r="F16" s="44" t="str">
        <f>Tabla14[[#This Row],[CODIGO ACTIVIDAD (AB)]]&amp;Tabla14[[#This Row],[ACCIÓN INTEGRAL-INTEGRADA / 
PROCESO INTEGRAL E INTEGRADO]]&amp;Tabla14[[#This Row],[ENTORNO/PROCESO TRANSVERSAL]]</f>
        <v>6512. Vigilancia de la Salud AmbientalVigilancia de la Salud Ambiental</v>
      </c>
      <c r="G16" s="45" t="s">
        <v>696</v>
      </c>
      <c r="H16" s="45" t="s">
        <v>386</v>
      </c>
      <c r="I16" s="45" t="s">
        <v>697</v>
      </c>
      <c r="J16" s="45" t="s">
        <v>410</v>
      </c>
      <c r="K16" s="45" t="s">
        <v>698</v>
      </c>
      <c r="L16" s="45" t="s">
        <v>698</v>
      </c>
      <c r="M16" s="43" t="s">
        <v>77</v>
      </c>
      <c r="N16" s="46" t="s">
        <v>738</v>
      </c>
      <c r="O16" s="44"/>
      <c r="P16" s="43" t="s">
        <v>145</v>
      </c>
      <c r="Q16" s="47"/>
      <c r="R16" s="48"/>
      <c r="S16" s="49"/>
      <c r="T16" s="72" t="s">
        <v>70</v>
      </c>
      <c r="U16" s="73">
        <v>1</v>
      </c>
      <c r="V16" s="72">
        <v>1</v>
      </c>
      <c r="W16" s="50"/>
      <c r="X16" s="42" t="s">
        <v>741</v>
      </c>
      <c r="Y16" s="43"/>
      <c r="Z16" s="51"/>
      <c r="AA16" s="43"/>
      <c r="AB16" s="51"/>
      <c r="AC16" s="43"/>
      <c r="AD16" s="43"/>
      <c r="AE16" s="51"/>
      <c r="AF16" s="52"/>
    </row>
    <row r="17" spans="2:32" s="53" customFormat="1" ht="99.95" customHeight="1">
      <c r="B17" s="43" t="s">
        <v>72</v>
      </c>
      <c r="C17" s="20">
        <v>65</v>
      </c>
      <c r="D17" s="43" t="s">
        <v>54</v>
      </c>
      <c r="E17" s="43" t="s">
        <v>55</v>
      </c>
      <c r="F17" s="44" t="str">
        <f>Tabla14[[#This Row],[CODIGO ACTIVIDAD (AB)]]&amp;Tabla14[[#This Row],[ACCIÓN INTEGRAL-INTEGRADA / 
PROCESO INTEGRAL E INTEGRADO]]&amp;Tabla14[[#This Row],[ENTORNO/PROCESO TRANSVERSAL]]</f>
        <v>6512. Vigilancia de la Salud AmbientalVigilancia de la Salud Ambiental</v>
      </c>
      <c r="G17" s="45" t="s">
        <v>696</v>
      </c>
      <c r="H17" s="45" t="s">
        <v>386</v>
      </c>
      <c r="I17" s="45" t="s">
        <v>697</v>
      </c>
      <c r="J17" s="45" t="s">
        <v>410</v>
      </c>
      <c r="K17" s="45" t="s">
        <v>698</v>
      </c>
      <c r="L17" s="45" t="s">
        <v>698</v>
      </c>
      <c r="M17" s="43" t="s">
        <v>63</v>
      </c>
      <c r="N17" s="46" t="s">
        <v>738</v>
      </c>
      <c r="O17" s="44"/>
      <c r="P17" s="43" t="s">
        <v>162</v>
      </c>
      <c r="Q17" s="47"/>
      <c r="R17" s="48"/>
      <c r="S17" s="49"/>
      <c r="T17" s="72" t="s">
        <v>142</v>
      </c>
      <c r="U17" s="73">
        <v>1</v>
      </c>
      <c r="V17" s="72"/>
      <c r="W17" s="50"/>
      <c r="X17" s="42" t="s">
        <v>742</v>
      </c>
      <c r="Y17" s="43"/>
      <c r="Z17" s="51"/>
      <c r="AA17" s="43"/>
      <c r="AB17" s="51"/>
      <c r="AC17" s="43"/>
      <c r="AD17" s="43"/>
      <c r="AE17" s="51"/>
      <c r="AF17" s="52"/>
    </row>
    <row r="18" spans="2:32" s="53" customFormat="1" ht="99.95" customHeight="1">
      <c r="B18" s="43" t="s">
        <v>72</v>
      </c>
      <c r="C18" s="20">
        <v>4</v>
      </c>
      <c r="D18" s="43" t="s">
        <v>54</v>
      </c>
      <c r="E18" s="43" t="s">
        <v>55</v>
      </c>
      <c r="F18" s="44" t="s">
        <v>743</v>
      </c>
      <c r="G18" s="45" t="s">
        <v>696</v>
      </c>
      <c r="H18" s="45" t="s">
        <v>388</v>
      </c>
      <c r="I18" s="45" t="s">
        <v>697</v>
      </c>
      <c r="J18" s="45" t="s">
        <v>410</v>
      </c>
      <c r="K18" s="45" t="s">
        <v>698</v>
      </c>
      <c r="L18" s="45" t="s">
        <v>698</v>
      </c>
      <c r="M18" s="43" t="s">
        <v>56</v>
      </c>
      <c r="N18" s="46" t="s">
        <v>738</v>
      </c>
      <c r="O18" s="44"/>
      <c r="P18" s="43" t="s">
        <v>212</v>
      </c>
      <c r="Q18" s="47"/>
      <c r="R18" s="48"/>
      <c r="S18" s="49"/>
      <c r="T18" s="72" t="s">
        <v>70</v>
      </c>
      <c r="U18" s="73">
        <v>1</v>
      </c>
      <c r="V18" s="72">
        <v>1</v>
      </c>
      <c r="W18" s="50"/>
      <c r="X18" s="42" t="s">
        <v>744</v>
      </c>
      <c r="Y18" s="43"/>
      <c r="Z18" s="51"/>
      <c r="AA18" s="43"/>
      <c r="AB18" s="51"/>
      <c r="AC18" s="43"/>
      <c r="AD18" s="43"/>
      <c r="AE18" s="51"/>
      <c r="AF18" s="52"/>
    </row>
    <row r="19" spans="2:32" s="53" customFormat="1" ht="99.95" customHeight="1">
      <c r="B19" s="43" t="s">
        <v>72</v>
      </c>
      <c r="C19" s="20">
        <v>2451</v>
      </c>
      <c r="D19" s="43" t="s">
        <v>54</v>
      </c>
      <c r="E19" s="43" t="s">
        <v>55</v>
      </c>
      <c r="F19" s="44" t="s">
        <v>745</v>
      </c>
      <c r="G19" s="45" t="s">
        <v>696</v>
      </c>
      <c r="H19" s="45" t="s">
        <v>388</v>
      </c>
      <c r="I19" s="45" t="s">
        <v>697</v>
      </c>
      <c r="J19" s="45" t="s">
        <v>410</v>
      </c>
      <c r="K19" s="45" t="s">
        <v>698</v>
      </c>
      <c r="L19" s="45" t="s">
        <v>698</v>
      </c>
      <c r="M19" s="43" t="s">
        <v>66</v>
      </c>
      <c r="N19" s="46" t="s">
        <v>738</v>
      </c>
      <c r="O19" s="44"/>
      <c r="P19" s="43" t="s">
        <v>212</v>
      </c>
      <c r="Q19" s="47"/>
      <c r="R19" s="48"/>
      <c r="S19" s="49"/>
      <c r="T19" s="72" t="s">
        <v>70</v>
      </c>
      <c r="U19" s="73">
        <v>1</v>
      </c>
      <c r="V19" s="72">
        <v>1</v>
      </c>
      <c r="W19" s="50"/>
      <c r="X19" s="42" t="s">
        <v>746</v>
      </c>
      <c r="Y19" s="43"/>
      <c r="Z19" s="51"/>
      <c r="AA19" s="43"/>
      <c r="AB19" s="51"/>
      <c r="AC19" s="43"/>
      <c r="AD19" s="43"/>
      <c r="AE19" s="51"/>
      <c r="AF19" s="52"/>
    </row>
    <row r="20" spans="2:32" s="53" customFormat="1" ht="99.95" customHeight="1">
      <c r="B20" s="43"/>
      <c r="C20" s="20"/>
      <c r="D20" s="43"/>
      <c r="E20" s="43"/>
      <c r="F20" s="44" t="str">
        <f>Tabla14[[#This Row],[CODIGO ACTIVIDAD (AB)]]&amp;Tabla14[[#This Row],[ACCIÓN INTEGRAL-INTEGRADA / 
PROCESO INTEGRAL E INTEGRADO]]&amp;Tabla14[[#This Row],[ENTORNO/PROCESO TRANSVERSAL]]</f>
        <v/>
      </c>
      <c r="G20" s="45"/>
      <c r="H20" s="45"/>
      <c r="I20" s="45"/>
      <c r="J20" s="45"/>
      <c r="K20" s="45"/>
      <c r="L20" s="45"/>
      <c r="M20" s="43"/>
      <c r="N20" s="46"/>
      <c r="O20" s="44"/>
      <c r="P20" s="43"/>
      <c r="Q20" s="47"/>
      <c r="R20" s="48"/>
      <c r="S20" s="49"/>
      <c r="T20" s="72"/>
      <c r="U20" s="73"/>
      <c r="V20" s="72"/>
      <c r="W20" s="50"/>
      <c r="X20" s="42"/>
      <c r="Y20" s="43"/>
      <c r="Z20" s="51"/>
      <c r="AA20" s="43"/>
      <c r="AB20" s="51"/>
      <c r="AC20" s="43"/>
      <c r="AD20" s="43"/>
      <c r="AE20" s="51"/>
      <c r="AF20" s="52"/>
    </row>
    <row r="21" spans="2:32" s="53" customFormat="1" ht="99.95" customHeight="1">
      <c r="B21" s="43"/>
      <c r="C21" s="20"/>
      <c r="D21" s="43"/>
      <c r="E21" s="43"/>
      <c r="F21" s="44" t="str">
        <f>Tabla14[[#This Row],[CODIGO ACTIVIDAD (AB)]]&amp;Tabla14[[#This Row],[ACCIÓN INTEGRAL-INTEGRADA / 
PROCESO INTEGRAL E INTEGRADO]]&amp;Tabla14[[#This Row],[ENTORNO/PROCESO TRANSVERSAL]]</f>
        <v/>
      </c>
      <c r="G21" s="45"/>
      <c r="H21" s="45"/>
      <c r="I21" s="45"/>
      <c r="J21" s="45"/>
      <c r="K21" s="45"/>
      <c r="L21" s="45"/>
      <c r="M21" s="43"/>
      <c r="N21" s="46"/>
      <c r="O21" s="44"/>
      <c r="P21" s="43"/>
      <c r="Q21" s="47"/>
      <c r="R21" s="48"/>
      <c r="S21" s="49"/>
      <c r="T21" s="72"/>
      <c r="U21" s="73"/>
      <c r="V21" s="72"/>
      <c r="W21" s="50"/>
      <c r="X21" s="42"/>
      <c r="Y21" s="43"/>
      <c r="Z21" s="51"/>
      <c r="AA21" s="43"/>
      <c r="AB21" s="51"/>
      <c r="AC21" s="43"/>
      <c r="AD21" s="43"/>
      <c r="AE21" s="51"/>
      <c r="AF21" s="52"/>
    </row>
    <row r="22" spans="2:32" s="53" customFormat="1" ht="99.95" customHeight="1">
      <c r="B22" s="43"/>
      <c r="C22" s="20"/>
      <c r="D22" s="43"/>
      <c r="E22" s="43"/>
      <c r="F22" s="44" t="str">
        <f>Tabla14[[#This Row],[CODIGO ACTIVIDAD (AB)]]&amp;Tabla14[[#This Row],[ACCIÓN INTEGRAL-INTEGRADA / 
PROCESO INTEGRAL E INTEGRADO]]&amp;Tabla14[[#This Row],[ENTORNO/PROCESO TRANSVERSAL]]</f>
        <v/>
      </c>
      <c r="G22" s="45"/>
      <c r="H22" s="45"/>
      <c r="I22" s="45"/>
      <c r="J22" s="45"/>
      <c r="K22" s="45"/>
      <c r="L22" s="45"/>
      <c r="M22" s="43"/>
      <c r="N22" s="46"/>
      <c r="O22" s="44"/>
      <c r="P22" s="43"/>
      <c r="Q22" s="47"/>
      <c r="R22" s="48"/>
      <c r="S22" s="49"/>
      <c r="T22" s="72"/>
      <c r="U22" s="73"/>
      <c r="V22" s="72"/>
      <c r="W22" s="50"/>
      <c r="X22" s="42"/>
      <c r="Y22" s="43"/>
      <c r="Z22" s="51"/>
      <c r="AA22" s="43"/>
      <c r="AB22" s="51"/>
      <c r="AC22" s="43"/>
      <c r="AD22" s="43"/>
      <c r="AE22" s="51"/>
      <c r="AF22" s="52"/>
    </row>
    <row r="23" spans="2:32" s="53" customFormat="1" ht="99.95" customHeight="1">
      <c r="B23" s="43"/>
      <c r="C23" s="20"/>
      <c r="D23" s="43"/>
      <c r="E23" s="43"/>
      <c r="F23" s="44" t="str">
        <f>Tabla14[[#This Row],[CODIGO ACTIVIDAD (AB)]]&amp;Tabla14[[#This Row],[ACCIÓN INTEGRAL-INTEGRADA / 
PROCESO INTEGRAL E INTEGRADO]]&amp;Tabla14[[#This Row],[ENTORNO/PROCESO TRANSVERSAL]]</f>
        <v/>
      </c>
      <c r="G23" s="45"/>
      <c r="H23" s="45"/>
      <c r="I23" s="45"/>
      <c r="J23" s="45"/>
      <c r="K23" s="45"/>
      <c r="L23" s="45"/>
      <c r="M23" s="43"/>
      <c r="N23" s="46"/>
      <c r="O23" s="44"/>
      <c r="P23" s="43"/>
      <c r="Q23" s="47"/>
      <c r="R23" s="48"/>
      <c r="S23" s="49"/>
      <c r="T23" s="72"/>
      <c r="U23" s="73"/>
      <c r="V23" s="72"/>
      <c r="W23" s="50"/>
      <c r="X23" s="42"/>
      <c r="Y23" s="43"/>
      <c r="Z23" s="51"/>
      <c r="AA23" s="43"/>
      <c r="AB23" s="51"/>
      <c r="AC23" s="43"/>
      <c r="AD23" s="43"/>
      <c r="AE23" s="51"/>
      <c r="AF23" s="52"/>
    </row>
    <row r="24" spans="2:32" s="53" customFormat="1" ht="99.95" customHeight="1">
      <c r="B24" s="43"/>
      <c r="C24" s="20"/>
      <c r="D24" s="43"/>
      <c r="E24" s="43"/>
      <c r="F24" s="44" t="str">
        <f>Tabla14[[#This Row],[CODIGO ACTIVIDAD (AB)]]&amp;Tabla14[[#This Row],[ACCIÓN INTEGRAL-INTEGRADA / 
PROCESO INTEGRAL E INTEGRADO]]&amp;Tabla14[[#This Row],[ENTORNO/PROCESO TRANSVERSAL]]</f>
        <v/>
      </c>
      <c r="G24" s="45"/>
      <c r="H24" s="45"/>
      <c r="I24" s="45"/>
      <c r="J24" s="45"/>
      <c r="K24" s="45"/>
      <c r="L24" s="45"/>
      <c r="M24" s="43"/>
      <c r="N24" s="46"/>
      <c r="O24" s="44"/>
      <c r="P24" s="43"/>
      <c r="Q24" s="47"/>
      <c r="R24" s="48"/>
      <c r="S24" s="49"/>
      <c r="T24" s="72"/>
      <c r="U24" s="73"/>
      <c r="V24" s="72"/>
      <c r="W24" s="50"/>
      <c r="X24" s="42"/>
      <c r="Y24" s="43"/>
      <c r="Z24" s="51"/>
      <c r="AA24" s="43"/>
      <c r="AB24" s="51"/>
      <c r="AC24" s="43"/>
      <c r="AD24" s="43"/>
      <c r="AE24" s="51"/>
      <c r="AF24" s="52"/>
    </row>
    <row r="25" spans="2:32" s="53" customFormat="1" ht="99.95" customHeight="1">
      <c r="B25" s="43"/>
      <c r="C25" s="20"/>
      <c r="D25" s="43"/>
      <c r="E25" s="43"/>
      <c r="F25" s="44" t="str">
        <f>Tabla14[[#This Row],[CODIGO ACTIVIDAD (AB)]]&amp;Tabla14[[#This Row],[ACCIÓN INTEGRAL-INTEGRADA / 
PROCESO INTEGRAL E INTEGRADO]]&amp;Tabla14[[#This Row],[ENTORNO/PROCESO TRANSVERSAL]]</f>
        <v/>
      </c>
      <c r="G25" s="45"/>
      <c r="H25" s="45"/>
      <c r="I25" s="45"/>
      <c r="J25" s="45"/>
      <c r="K25" s="45"/>
      <c r="L25" s="45"/>
      <c r="M25" s="43"/>
      <c r="N25" s="46"/>
      <c r="O25" s="44"/>
      <c r="P25" s="43"/>
      <c r="Q25" s="47"/>
      <c r="R25" s="48"/>
      <c r="S25" s="49"/>
      <c r="T25" s="72"/>
      <c r="U25" s="73"/>
      <c r="V25" s="72"/>
      <c r="W25" s="50"/>
      <c r="X25" s="42"/>
      <c r="Y25" s="43"/>
      <c r="Z25" s="51"/>
      <c r="AA25" s="43"/>
      <c r="AB25" s="51"/>
      <c r="AC25" s="43"/>
      <c r="AD25" s="43"/>
      <c r="AE25" s="51"/>
      <c r="AF25" s="52"/>
    </row>
    <row r="26" spans="2:32" s="53" customFormat="1" ht="99.95" customHeight="1">
      <c r="B26" s="43"/>
      <c r="C26" s="20"/>
      <c r="D26" s="43"/>
      <c r="E26" s="43"/>
      <c r="F26" s="44" t="str">
        <f>Tabla14[[#This Row],[CODIGO ACTIVIDAD (AB)]]&amp;Tabla14[[#This Row],[ACCIÓN INTEGRAL-INTEGRADA / 
PROCESO INTEGRAL E INTEGRADO]]&amp;Tabla14[[#This Row],[ENTORNO/PROCESO TRANSVERSAL]]</f>
        <v/>
      </c>
      <c r="G26" s="45"/>
      <c r="H26" s="45"/>
      <c r="I26" s="45"/>
      <c r="J26" s="45"/>
      <c r="K26" s="45"/>
      <c r="L26" s="45"/>
      <c r="M26" s="43"/>
      <c r="N26" s="46"/>
      <c r="O26" s="44"/>
      <c r="P26" s="43"/>
      <c r="Q26" s="47"/>
      <c r="R26" s="48"/>
      <c r="S26" s="49"/>
      <c r="T26" s="72"/>
      <c r="U26" s="73"/>
      <c r="V26" s="72"/>
      <c r="W26" s="50"/>
      <c r="X26" s="42"/>
      <c r="Y26" s="43"/>
      <c r="Z26" s="51"/>
      <c r="AA26" s="43"/>
      <c r="AB26" s="51"/>
      <c r="AC26" s="43"/>
      <c r="AD26" s="43"/>
      <c r="AE26" s="51"/>
      <c r="AF26" s="52"/>
    </row>
    <row r="27" spans="2:32" s="53" customFormat="1" ht="99.95" customHeight="1">
      <c r="B27" s="43"/>
      <c r="C27" s="20"/>
      <c r="D27" s="43"/>
      <c r="E27" s="43"/>
      <c r="F27" s="44" t="str">
        <f>Tabla14[[#This Row],[CODIGO ACTIVIDAD (AB)]]&amp;Tabla14[[#This Row],[ACCIÓN INTEGRAL-INTEGRADA / 
PROCESO INTEGRAL E INTEGRADO]]&amp;Tabla14[[#This Row],[ENTORNO/PROCESO TRANSVERSAL]]</f>
        <v/>
      </c>
      <c r="G27" s="45"/>
      <c r="H27" s="45"/>
      <c r="I27" s="45"/>
      <c r="J27" s="45"/>
      <c r="K27" s="45"/>
      <c r="L27" s="45"/>
      <c r="M27" s="43"/>
      <c r="N27" s="46"/>
      <c r="O27" s="44"/>
      <c r="P27" s="43"/>
      <c r="Q27" s="47"/>
      <c r="R27" s="48"/>
      <c r="S27" s="49"/>
      <c r="T27" s="72"/>
      <c r="U27" s="73"/>
      <c r="V27" s="72"/>
      <c r="W27" s="50"/>
      <c r="X27" s="42"/>
      <c r="Y27" s="43"/>
      <c r="Z27" s="51"/>
      <c r="AA27" s="43"/>
      <c r="AB27" s="51"/>
      <c r="AC27" s="43"/>
      <c r="AD27" s="43"/>
      <c r="AE27" s="51"/>
      <c r="AF27" s="52"/>
    </row>
    <row r="28" spans="2:32" s="53" customFormat="1" ht="99.95" customHeight="1">
      <c r="B28" s="43"/>
      <c r="C28" s="20"/>
      <c r="D28" s="43"/>
      <c r="E28" s="43"/>
      <c r="F28" s="44" t="str">
        <f>Tabla14[[#This Row],[CODIGO ACTIVIDAD (AB)]]&amp;Tabla14[[#This Row],[ACCIÓN INTEGRAL-INTEGRADA / 
PROCESO INTEGRAL E INTEGRADO]]&amp;Tabla14[[#This Row],[ENTORNO/PROCESO TRANSVERSAL]]</f>
        <v/>
      </c>
      <c r="G28" s="45"/>
      <c r="H28" s="45"/>
      <c r="I28" s="45"/>
      <c r="J28" s="45"/>
      <c r="K28" s="45"/>
      <c r="L28" s="45"/>
      <c r="M28" s="43"/>
      <c r="N28" s="46"/>
      <c r="O28" s="44"/>
      <c r="P28" s="43"/>
      <c r="Q28" s="47"/>
      <c r="R28" s="48"/>
      <c r="S28" s="49"/>
      <c r="T28" s="72"/>
      <c r="U28" s="73"/>
      <c r="V28" s="72"/>
      <c r="W28" s="50"/>
      <c r="X28" s="42"/>
      <c r="Y28" s="43"/>
      <c r="Z28" s="51"/>
      <c r="AA28" s="43"/>
      <c r="AB28" s="51"/>
      <c r="AC28" s="43"/>
      <c r="AD28" s="43"/>
      <c r="AE28" s="51"/>
      <c r="AF28" s="52"/>
    </row>
    <row r="29" spans="2:32" s="53" customFormat="1" ht="99.95" customHeight="1">
      <c r="B29" s="43"/>
      <c r="C29" s="20"/>
      <c r="D29" s="43"/>
      <c r="E29" s="43"/>
      <c r="F29" s="44" t="str">
        <f>Tabla14[[#This Row],[CODIGO ACTIVIDAD (AB)]]&amp;Tabla14[[#This Row],[ACCIÓN INTEGRAL-INTEGRADA / 
PROCESO INTEGRAL E INTEGRADO]]&amp;Tabla14[[#This Row],[ENTORNO/PROCESO TRANSVERSAL]]</f>
        <v/>
      </c>
      <c r="G29" s="45"/>
      <c r="H29" s="45"/>
      <c r="I29" s="45"/>
      <c r="J29" s="45"/>
      <c r="K29" s="45"/>
      <c r="L29" s="45"/>
      <c r="M29" s="43"/>
      <c r="N29" s="46"/>
      <c r="O29" s="44"/>
      <c r="P29" s="43"/>
      <c r="Q29" s="47"/>
      <c r="R29" s="48"/>
      <c r="S29" s="49"/>
      <c r="T29" s="72"/>
      <c r="U29" s="73"/>
      <c r="V29" s="72"/>
      <c r="W29" s="50"/>
      <c r="X29" s="42"/>
      <c r="Y29" s="43"/>
      <c r="Z29" s="51"/>
      <c r="AA29" s="43"/>
      <c r="AB29" s="51"/>
      <c r="AC29" s="43"/>
      <c r="AD29" s="43"/>
      <c r="AE29" s="51"/>
      <c r="AF29" s="52"/>
    </row>
    <row r="30" spans="2:32" s="53" customFormat="1" ht="99.95" customHeight="1">
      <c r="B30" s="43"/>
      <c r="C30" s="20"/>
      <c r="D30" s="43"/>
      <c r="E30" s="43"/>
      <c r="F30" s="44" t="str">
        <f>Tabla14[[#This Row],[CODIGO ACTIVIDAD (AB)]]&amp;Tabla14[[#This Row],[ACCIÓN INTEGRAL-INTEGRADA / 
PROCESO INTEGRAL E INTEGRADO]]&amp;Tabla14[[#This Row],[ENTORNO/PROCESO TRANSVERSAL]]</f>
        <v/>
      </c>
      <c r="G30" s="45"/>
      <c r="H30" s="45"/>
      <c r="I30" s="45"/>
      <c r="J30" s="45"/>
      <c r="K30" s="45"/>
      <c r="L30" s="45"/>
      <c r="M30" s="43"/>
      <c r="N30" s="46"/>
      <c r="O30" s="44"/>
      <c r="P30" s="43"/>
      <c r="Q30" s="47"/>
      <c r="R30" s="48"/>
      <c r="S30" s="49"/>
      <c r="T30" s="72"/>
      <c r="U30" s="73"/>
      <c r="V30" s="72"/>
      <c r="W30" s="50"/>
      <c r="X30" s="42"/>
      <c r="Y30" s="43"/>
      <c r="Z30" s="51"/>
      <c r="AA30" s="43"/>
      <c r="AB30" s="51"/>
      <c r="AC30" s="43"/>
      <c r="AD30" s="43"/>
      <c r="AE30" s="51"/>
      <c r="AF30" s="52"/>
    </row>
    <row r="31" spans="2:32" s="53" customFormat="1" ht="99.95" customHeight="1">
      <c r="B31" s="43"/>
      <c r="C31" s="20"/>
      <c r="D31" s="43"/>
      <c r="E31" s="43"/>
      <c r="F31" s="44" t="str">
        <f>Tabla14[[#This Row],[CODIGO ACTIVIDAD (AB)]]&amp;Tabla14[[#This Row],[ACCIÓN INTEGRAL-INTEGRADA / 
PROCESO INTEGRAL E INTEGRADO]]&amp;Tabla14[[#This Row],[ENTORNO/PROCESO TRANSVERSAL]]</f>
        <v/>
      </c>
      <c r="G31" s="45"/>
      <c r="H31" s="45"/>
      <c r="I31" s="45"/>
      <c r="J31" s="45"/>
      <c r="K31" s="45"/>
      <c r="L31" s="45"/>
      <c r="M31" s="43"/>
      <c r="N31" s="46"/>
      <c r="O31" s="44"/>
      <c r="P31" s="43"/>
      <c r="Q31" s="47"/>
      <c r="R31" s="48"/>
      <c r="S31" s="49"/>
      <c r="T31" s="72"/>
      <c r="U31" s="73"/>
      <c r="V31" s="72"/>
      <c r="W31" s="50"/>
      <c r="X31" s="42"/>
      <c r="Y31" s="43"/>
      <c r="Z31" s="51"/>
      <c r="AA31" s="43"/>
      <c r="AB31" s="51"/>
      <c r="AC31" s="43"/>
      <c r="AD31" s="43"/>
      <c r="AE31" s="51"/>
      <c r="AF31" s="52"/>
    </row>
    <row r="32" spans="2:32" s="53" customFormat="1" ht="99.95" customHeight="1">
      <c r="B32" s="43"/>
      <c r="C32" s="20"/>
      <c r="D32" s="43"/>
      <c r="E32" s="43"/>
      <c r="F32" s="44" t="str">
        <f>Tabla14[[#This Row],[CODIGO ACTIVIDAD (AB)]]&amp;Tabla14[[#This Row],[ACCIÓN INTEGRAL-INTEGRADA / 
PROCESO INTEGRAL E INTEGRADO]]&amp;Tabla14[[#This Row],[ENTORNO/PROCESO TRANSVERSAL]]</f>
        <v/>
      </c>
      <c r="G32" s="45"/>
      <c r="H32" s="45"/>
      <c r="I32" s="45"/>
      <c r="J32" s="45"/>
      <c r="K32" s="45"/>
      <c r="L32" s="45"/>
      <c r="M32" s="43"/>
      <c r="N32" s="46"/>
      <c r="O32" s="44"/>
      <c r="P32" s="43"/>
      <c r="Q32" s="47"/>
      <c r="R32" s="48"/>
      <c r="S32" s="49"/>
      <c r="T32" s="72"/>
      <c r="U32" s="73"/>
      <c r="V32" s="72"/>
      <c r="W32" s="50"/>
      <c r="X32" s="42"/>
      <c r="Y32" s="43"/>
      <c r="Z32" s="51"/>
      <c r="AA32" s="43"/>
      <c r="AB32" s="51"/>
      <c r="AC32" s="43"/>
      <c r="AD32" s="43"/>
      <c r="AE32" s="51"/>
      <c r="AF32" s="52"/>
    </row>
    <row r="33" spans="2:32" s="53" customFormat="1" ht="99.95" customHeight="1">
      <c r="B33" s="43"/>
      <c r="C33" s="20"/>
      <c r="D33" s="43"/>
      <c r="E33" s="43"/>
      <c r="F33" s="44" t="str">
        <f>Tabla14[[#This Row],[CODIGO ACTIVIDAD (AB)]]&amp;Tabla14[[#This Row],[ACCIÓN INTEGRAL-INTEGRADA / 
PROCESO INTEGRAL E INTEGRADO]]&amp;Tabla14[[#This Row],[ENTORNO/PROCESO TRANSVERSAL]]</f>
        <v/>
      </c>
      <c r="G33" s="45"/>
      <c r="H33" s="45"/>
      <c r="I33" s="45"/>
      <c r="J33" s="45"/>
      <c r="K33" s="45"/>
      <c r="L33" s="45"/>
      <c r="M33" s="43"/>
      <c r="N33" s="46"/>
      <c r="O33" s="44"/>
      <c r="P33" s="43"/>
      <c r="Q33" s="47"/>
      <c r="R33" s="48"/>
      <c r="S33" s="49"/>
      <c r="T33" s="72"/>
      <c r="U33" s="73"/>
      <c r="V33" s="72"/>
      <c r="W33" s="50"/>
      <c r="X33" s="42"/>
      <c r="Y33" s="43"/>
      <c r="Z33" s="51"/>
      <c r="AA33" s="43"/>
      <c r="AB33" s="51"/>
      <c r="AC33" s="43"/>
      <c r="AD33" s="43"/>
      <c r="AE33" s="51"/>
      <c r="AF33" s="52"/>
    </row>
    <row r="34" spans="2:32" s="53" customFormat="1" ht="99.95" customHeight="1">
      <c r="B34" s="43"/>
      <c r="C34" s="20"/>
      <c r="D34" s="43"/>
      <c r="E34" s="43"/>
      <c r="F34" s="44" t="str">
        <f>Tabla14[[#This Row],[CODIGO ACTIVIDAD (AB)]]&amp;Tabla14[[#This Row],[ACCIÓN INTEGRAL-INTEGRADA / 
PROCESO INTEGRAL E INTEGRADO]]&amp;Tabla14[[#This Row],[ENTORNO/PROCESO TRANSVERSAL]]</f>
        <v/>
      </c>
      <c r="G34" s="45"/>
      <c r="H34" s="45"/>
      <c r="I34" s="45"/>
      <c r="J34" s="45"/>
      <c r="K34" s="45"/>
      <c r="L34" s="45"/>
      <c r="M34" s="43"/>
      <c r="N34" s="46"/>
      <c r="O34" s="44"/>
      <c r="P34" s="43"/>
      <c r="Q34" s="47"/>
      <c r="R34" s="48"/>
      <c r="S34" s="49"/>
      <c r="T34" s="72"/>
      <c r="U34" s="73"/>
      <c r="V34" s="72"/>
      <c r="W34" s="50"/>
      <c r="X34" s="42"/>
      <c r="Y34" s="43"/>
      <c r="Z34" s="51"/>
      <c r="AA34" s="43"/>
      <c r="AB34" s="51"/>
      <c r="AC34" s="43"/>
      <c r="AD34" s="43"/>
      <c r="AE34" s="51"/>
      <c r="AF34" s="52"/>
    </row>
    <row r="35" spans="2:32" s="53" customFormat="1" ht="99.95" customHeight="1">
      <c r="B35" s="43"/>
      <c r="C35" s="20"/>
      <c r="D35" s="43"/>
      <c r="E35" s="43"/>
      <c r="F35" s="44" t="str">
        <f>Tabla14[[#This Row],[CODIGO ACTIVIDAD (AB)]]&amp;Tabla14[[#This Row],[ACCIÓN INTEGRAL-INTEGRADA / 
PROCESO INTEGRAL E INTEGRADO]]&amp;Tabla14[[#This Row],[ENTORNO/PROCESO TRANSVERSAL]]</f>
        <v/>
      </c>
      <c r="G35" s="45"/>
      <c r="H35" s="45"/>
      <c r="I35" s="45"/>
      <c r="J35" s="45"/>
      <c r="K35" s="45"/>
      <c r="L35" s="45"/>
      <c r="M35" s="43"/>
      <c r="N35" s="46"/>
      <c r="O35" s="44"/>
      <c r="P35" s="43"/>
      <c r="Q35" s="47"/>
      <c r="R35" s="48"/>
      <c r="S35" s="49"/>
      <c r="T35" s="72"/>
      <c r="U35" s="73"/>
      <c r="V35" s="72"/>
      <c r="W35" s="50"/>
      <c r="X35" s="42"/>
      <c r="Y35" s="43"/>
      <c r="Z35" s="51"/>
      <c r="AA35" s="43"/>
      <c r="AB35" s="51"/>
      <c r="AC35" s="43"/>
      <c r="AD35" s="43"/>
      <c r="AE35" s="51"/>
      <c r="AF35" s="52"/>
    </row>
    <row r="36" spans="2:32" s="53" customFormat="1" ht="99.95" customHeight="1">
      <c r="B36" s="43"/>
      <c r="C36" s="20"/>
      <c r="D36" s="43"/>
      <c r="E36" s="43"/>
      <c r="F36" s="44" t="str">
        <f>Tabla14[[#This Row],[CODIGO ACTIVIDAD (AB)]]&amp;Tabla14[[#This Row],[ACCIÓN INTEGRAL-INTEGRADA / 
PROCESO INTEGRAL E INTEGRADO]]&amp;Tabla14[[#This Row],[ENTORNO/PROCESO TRANSVERSAL]]</f>
        <v/>
      </c>
      <c r="G36" s="45"/>
      <c r="H36" s="45"/>
      <c r="I36" s="45"/>
      <c r="J36" s="45"/>
      <c r="K36" s="45"/>
      <c r="L36" s="45"/>
      <c r="M36" s="43"/>
      <c r="N36" s="46"/>
      <c r="O36" s="44"/>
      <c r="P36" s="43"/>
      <c r="Q36" s="47"/>
      <c r="R36" s="48"/>
      <c r="S36" s="49"/>
      <c r="T36" s="72"/>
      <c r="U36" s="73"/>
      <c r="V36" s="72"/>
      <c r="W36" s="50"/>
      <c r="X36" s="42"/>
      <c r="Y36" s="43"/>
      <c r="Z36" s="51"/>
      <c r="AA36" s="43"/>
      <c r="AB36" s="51"/>
      <c r="AC36" s="43"/>
      <c r="AD36" s="43"/>
      <c r="AE36" s="51"/>
      <c r="AF36" s="52"/>
    </row>
    <row r="37" spans="2:32" s="53" customFormat="1" ht="99.95" customHeight="1">
      <c r="B37" s="43"/>
      <c r="C37" s="20"/>
      <c r="D37" s="43"/>
      <c r="E37" s="43"/>
      <c r="F37" s="44" t="str">
        <f>Tabla14[[#This Row],[CODIGO ACTIVIDAD (AB)]]&amp;Tabla14[[#This Row],[ACCIÓN INTEGRAL-INTEGRADA / 
PROCESO INTEGRAL E INTEGRADO]]&amp;Tabla14[[#This Row],[ENTORNO/PROCESO TRANSVERSAL]]</f>
        <v/>
      </c>
      <c r="G37" s="45"/>
      <c r="H37" s="45"/>
      <c r="I37" s="45"/>
      <c r="J37" s="45"/>
      <c r="K37" s="45"/>
      <c r="L37" s="45"/>
      <c r="M37" s="43"/>
      <c r="N37" s="46"/>
      <c r="O37" s="44"/>
      <c r="P37" s="43"/>
      <c r="Q37" s="47"/>
      <c r="R37" s="48"/>
      <c r="S37" s="49"/>
      <c r="T37" s="72"/>
      <c r="U37" s="73"/>
      <c r="V37" s="72"/>
      <c r="W37" s="50"/>
      <c r="X37" s="42"/>
      <c r="Y37" s="43"/>
      <c r="Z37" s="51"/>
      <c r="AA37" s="43"/>
      <c r="AB37" s="51"/>
      <c r="AC37" s="43"/>
      <c r="AD37" s="43"/>
      <c r="AE37" s="51"/>
      <c r="AF37" s="52"/>
    </row>
    <row r="38" spans="2:32" s="53" customFormat="1" ht="99.95" customHeight="1">
      <c r="B38" s="43"/>
      <c r="C38" s="20"/>
      <c r="D38" s="43"/>
      <c r="E38" s="43"/>
      <c r="F38" s="44" t="str">
        <f>Tabla14[[#This Row],[CODIGO ACTIVIDAD (AB)]]&amp;Tabla14[[#This Row],[ACCIÓN INTEGRAL-INTEGRADA / 
PROCESO INTEGRAL E INTEGRADO]]&amp;Tabla14[[#This Row],[ENTORNO/PROCESO TRANSVERSAL]]</f>
        <v/>
      </c>
      <c r="G38" s="45"/>
      <c r="H38" s="45"/>
      <c r="I38" s="45"/>
      <c r="J38" s="45"/>
      <c r="K38" s="45"/>
      <c r="L38" s="45"/>
      <c r="M38" s="43"/>
      <c r="N38" s="46"/>
      <c r="O38" s="44"/>
      <c r="P38" s="43"/>
      <c r="Q38" s="47"/>
      <c r="R38" s="48"/>
      <c r="S38" s="49"/>
      <c r="T38" s="72"/>
      <c r="U38" s="73"/>
      <c r="V38" s="72"/>
      <c r="W38" s="50"/>
      <c r="X38" s="42"/>
      <c r="Y38" s="43"/>
      <c r="Z38" s="51"/>
      <c r="AA38" s="43"/>
      <c r="AB38" s="51"/>
      <c r="AC38" s="43"/>
      <c r="AD38" s="43"/>
      <c r="AE38" s="51"/>
      <c r="AF38" s="52"/>
    </row>
    <row r="39" spans="2:32" s="53" customFormat="1" ht="99.95" customHeight="1">
      <c r="B39" s="43"/>
      <c r="C39" s="20"/>
      <c r="D39" s="43"/>
      <c r="E39" s="43"/>
      <c r="F39" s="44" t="str">
        <f>Tabla14[[#This Row],[CODIGO ACTIVIDAD (AB)]]&amp;Tabla14[[#This Row],[ACCIÓN INTEGRAL-INTEGRADA / 
PROCESO INTEGRAL E INTEGRADO]]&amp;Tabla14[[#This Row],[ENTORNO/PROCESO TRANSVERSAL]]</f>
        <v/>
      </c>
      <c r="G39" s="45"/>
      <c r="H39" s="45"/>
      <c r="I39" s="45"/>
      <c r="J39" s="45"/>
      <c r="K39" s="45"/>
      <c r="L39" s="45"/>
      <c r="M39" s="43"/>
      <c r="N39" s="46"/>
      <c r="O39" s="44"/>
      <c r="P39" s="43"/>
      <c r="Q39" s="47"/>
      <c r="R39" s="48"/>
      <c r="S39" s="49"/>
      <c r="T39" s="72"/>
      <c r="U39" s="73"/>
      <c r="V39" s="72"/>
      <c r="W39" s="50"/>
      <c r="X39" s="42"/>
      <c r="Y39" s="43"/>
      <c r="Z39" s="51"/>
      <c r="AA39" s="43"/>
      <c r="AB39" s="51"/>
      <c r="AC39" s="43"/>
      <c r="AD39" s="43"/>
      <c r="AE39" s="51"/>
      <c r="AF39" s="52"/>
    </row>
    <row r="40" spans="2:32" s="53" customFormat="1" ht="99.95" customHeight="1">
      <c r="B40" s="43"/>
      <c r="C40" s="20"/>
      <c r="D40" s="43"/>
      <c r="E40" s="43"/>
      <c r="F40" s="44" t="str">
        <f>Tabla14[[#This Row],[CODIGO ACTIVIDAD (AB)]]&amp;Tabla14[[#This Row],[ACCIÓN INTEGRAL-INTEGRADA / 
PROCESO INTEGRAL E INTEGRADO]]&amp;Tabla14[[#This Row],[ENTORNO/PROCESO TRANSVERSAL]]</f>
        <v/>
      </c>
      <c r="G40" s="45"/>
      <c r="H40" s="45"/>
      <c r="I40" s="45"/>
      <c r="J40" s="45"/>
      <c r="K40" s="45"/>
      <c r="L40" s="45"/>
      <c r="M40" s="43"/>
      <c r="N40" s="46"/>
      <c r="O40" s="44"/>
      <c r="P40" s="43"/>
      <c r="Q40" s="47"/>
      <c r="R40" s="48"/>
      <c r="S40" s="49"/>
      <c r="T40" s="72"/>
      <c r="U40" s="73"/>
      <c r="V40" s="72"/>
      <c r="W40" s="50"/>
      <c r="X40" s="42"/>
      <c r="Y40" s="43"/>
      <c r="Z40" s="51"/>
      <c r="AA40" s="43"/>
      <c r="AB40" s="51"/>
      <c r="AC40" s="43"/>
      <c r="AD40" s="43"/>
      <c r="AE40" s="51"/>
      <c r="AF40" s="52"/>
    </row>
    <row r="41" spans="2:32" s="53" customFormat="1" ht="99.95" customHeight="1">
      <c r="B41" s="43"/>
      <c r="C41" s="20"/>
      <c r="D41" s="43"/>
      <c r="E41" s="43"/>
      <c r="F41" s="44" t="str">
        <f>Tabla14[[#This Row],[CODIGO ACTIVIDAD (AB)]]&amp;Tabla14[[#This Row],[ACCIÓN INTEGRAL-INTEGRADA / 
PROCESO INTEGRAL E INTEGRADO]]&amp;Tabla14[[#This Row],[ENTORNO/PROCESO TRANSVERSAL]]</f>
        <v/>
      </c>
      <c r="G41" s="45"/>
      <c r="H41" s="45"/>
      <c r="I41" s="45"/>
      <c r="J41" s="45"/>
      <c r="K41" s="45"/>
      <c r="L41" s="45"/>
      <c r="M41" s="43"/>
      <c r="N41" s="46"/>
      <c r="O41" s="44"/>
      <c r="P41" s="43"/>
      <c r="Q41" s="47"/>
      <c r="R41" s="48"/>
      <c r="S41" s="49"/>
      <c r="T41" s="72"/>
      <c r="U41" s="73"/>
      <c r="V41" s="72"/>
      <c r="W41" s="50"/>
      <c r="X41" s="42"/>
      <c r="Y41" s="43"/>
      <c r="Z41" s="51"/>
      <c r="AA41" s="43"/>
      <c r="AB41" s="51"/>
      <c r="AC41" s="43"/>
      <c r="AD41" s="43"/>
      <c r="AE41" s="51"/>
      <c r="AF41" s="52"/>
    </row>
    <row r="42" spans="2:32" s="53" customFormat="1" ht="99.95" customHeight="1">
      <c r="B42" s="43"/>
      <c r="C42" s="20"/>
      <c r="D42" s="43"/>
      <c r="E42" s="43"/>
      <c r="F42" s="44" t="str">
        <f>Tabla14[[#This Row],[CODIGO ACTIVIDAD (AB)]]&amp;Tabla14[[#This Row],[ACCIÓN INTEGRAL-INTEGRADA / 
PROCESO INTEGRAL E INTEGRADO]]&amp;Tabla14[[#This Row],[ENTORNO/PROCESO TRANSVERSAL]]</f>
        <v/>
      </c>
      <c r="G42" s="45"/>
      <c r="H42" s="45"/>
      <c r="I42" s="45"/>
      <c r="J42" s="45"/>
      <c r="K42" s="45"/>
      <c r="L42" s="45"/>
      <c r="M42" s="43"/>
      <c r="N42" s="46"/>
      <c r="O42" s="44"/>
      <c r="P42" s="43"/>
      <c r="Q42" s="47"/>
      <c r="R42" s="48"/>
      <c r="S42" s="49"/>
      <c r="T42" s="72"/>
      <c r="U42" s="73"/>
      <c r="V42" s="72"/>
      <c r="W42" s="50"/>
      <c r="X42" s="42"/>
      <c r="Y42" s="43"/>
      <c r="Z42" s="51"/>
      <c r="AA42" s="43"/>
      <c r="AB42" s="51"/>
      <c r="AC42" s="43"/>
      <c r="AD42" s="43"/>
      <c r="AE42" s="51"/>
      <c r="AF42" s="52"/>
    </row>
    <row r="43" spans="2:32" s="53" customFormat="1" ht="99.95" customHeight="1">
      <c r="B43" s="43"/>
      <c r="C43" s="20"/>
      <c r="D43" s="43"/>
      <c r="E43" s="43"/>
      <c r="F43" s="44" t="str">
        <f>Tabla14[[#This Row],[CODIGO ACTIVIDAD (AB)]]&amp;Tabla14[[#This Row],[ACCIÓN INTEGRAL-INTEGRADA / 
PROCESO INTEGRAL E INTEGRADO]]&amp;Tabla14[[#This Row],[ENTORNO/PROCESO TRANSVERSAL]]</f>
        <v/>
      </c>
      <c r="G43" s="45"/>
      <c r="H43" s="45"/>
      <c r="I43" s="45"/>
      <c r="J43" s="45"/>
      <c r="K43" s="45"/>
      <c r="L43" s="45"/>
      <c r="M43" s="43"/>
      <c r="N43" s="46"/>
      <c r="O43" s="44"/>
      <c r="P43" s="43"/>
      <c r="Q43" s="47"/>
      <c r="R43" s="48"/>
      <c r="S43" s="49"/>
      <c r="T43" s="72"/>
      <c r="U43" s="73"/>
      <c r="V43" s="72"/>
      <c r="W43" s="50"/>
      <c r="X43" s="42"/>
      <c r="Y43" s="43"/>
      <c r="Z43" s="51"/>
      <c r="AA43" s="43"/>
      <c r="AB43" s="51"/>
      <c r="AC43" s="43"/>
      <c r="AD43" s="43"/>
      <c r="AE43" s="51"/>
      <c r="AF43" s="52"/>
    </row>
    <row r="44" spans="2:32" s="53" customFormat="1" ht="99.95" customHeight="1">
      <c r="B44" s="43"/>
      <c r="C44" s="20"/>
      <c r="D44" s="43"/>
      <c r="E44" s="43"/>
      <c r="F44" s="44" t="str">
        <f>Tabla14[[#This Row],[CODIGO ACTIVIDAD (AB)]]&amp;Tabla14[[#This Row],[ACCIÓN INTEGRAL-INTEGRADA / 
PROCESO INTEGRAL E INTEGRADO]]&amp;Tabla14[[#This Row],[ENTORNO/PROCESO TRANSVERSAL]]</f>
        <v/>
      </c>
      <c r="G44" s="45"/>
      <c r="H44" s="45"/>
      <c r="I44" s="45"/>
      <c r="J44" s="45"/>
      <c r="K44" s="45"/>
      <c r="L44" s="45"/>
      <c r="M44" s="43"/>
      <c r="N44" s="46"/>
      <c r="O44" s="44"/>
      <c r="P44" s="43"/>
      <c r="Q44" s="47"/>
      <c r="R44" s="48"/>
      <c r="S44" s="49"/>
      <c r="T44" s="72"/>
      <c r="U44" s="73"/>
      <c r="V44" s="72"/>
      <c r="W44" s="50"/>
      <c r="X44" s="42"/>
      <c r="Y44" s="43"/>
      <c r="Z44" s="51"/>
      <c r="AA44" s="43"/>
      <c r="AB44" s="51"/>
      <c r="AC44" s="43"/>
      <c r="AD44" s="43"/>
      <c r="AE44" s="51"/>
      <c r="AF44" s="52"/>
    </row>
    <row r="45" spans="2:32" s="53" customFormat="1" ht="99.95" customHeight="1">
      <c r="B45" s="43"/>
      <c r="C45" s="20"/>
      <c r="D45" s="43"/>
      <c r="E45" s="43"/>
      <c r="F45" s="44" t="str">
        <f>Tabla14[[#This Row],[CODIGO ACTIVIDAD (AB)]]&amp;Tabla14[[#This Row],[ACCIÓN INTEGRAL-INTEGRADA / 
PROCESO INTEGRAL E INTEGRADO]]&amp;Tabla14[[#This Row],[ENTORNO/PROCESO TRANSVERSAL]]</f>
        <v/>
      </c>
      <c r="G45" s="45"/>
      <c r="H45" s="45"/>
      <c r="I45" s="45"/>
      <c r="J45" s="45"/>
      <c r="K45" s="45"/>
      <c r="L45" s="45"/>
      <c r="M45" s="43"/>
      <c r="N45" s="46"/>
      <c r="O45" s="44"/>
      <c r="P45" s="43"/>
      <c r="Q45" s="47"/>
      <c r="R45" s="48"/>
      <c r="S45" s="49"/>
      <c r="T45" s="72"/>
      <c r="U45" s="73"/>
      <c r="V45" s="72"/>
      <c r="W45" s="50"/>
      <c r="X45" s="42"/>
      <c r="Y45" s="43"/>
      <c r="Z45" s="51"/>
      <c r="AA45" s="43"/>
      <c r="AB45" s="51"/>
      <c r="AC45" s="43"/>
      <c r="AD45" s="43"/>
      <c r="AE45" s="51"/>
      <c r="AF45" s="52"/>
    </row>
    <row r="46" spans="2:32" s="53" customFormat="1" ht="99.95" customHeight="1">
      <c r="B46" s="43"/>
      <c r="C46" s="20"/>
      <c r="D46" s="43"/>
      <c r="E46" s="43"/>
      <c r="F46" s="44" t="str">
        <f>Tabla14[[#This Row],[CODIGO ACTIVIDAD (AB)]]&amp;Tabla14[[#This Row],[ACCIÓN INTEGRAL-INTEGRADA / 
PROCESO INTEGRAL E INTEGRADO]]&amp;Tabla14[[#This Row],[ENTORNO/PROCESO TRANSVERSAL]]</f>
        <v/>
      </c>
      <c r="G46" s="45"/>
      <c r="H46" s="45"/>
      <c r="I46" s="45"/>
      <c r="J46" s="45"/>
      <c r="K46" s="45"/>
      <c r="L46" s="45"/>
      <c r="M46" s="43"/>
      <c r="N46" s="46"/>
      <c r="O46" s="44"/>
      <c r="P46" s="43"/>
      <c r="Q46" s="47"/>
      <c r="R46" s="48"/>
      <c r="S46" s="49"/>
      <c r="T46" s="72"/>
      <c r="U46" s="73"/>
      <c r="V46" s="72"/>
      <c r="W46" s="50"/>
      <c r="X46" s="42"/>
      <c r="Y46" s="43"/>
      <c r="Z46" s="51"/>
      <c r="AA46" s="43"/>
      <c r="AB46" s="51"/>
      <c r="AC46" s="43"/>
      <c r="AD46" s="43"/>
      <c r="AE46" s="51"/>
      <c r="AF46" s="52"/>
    </row>
    <row r="47" spans="2:32" s="53" customFormat="1" ht="99.95" customHeight="1">
      <c r="B47" s="43"/>
      <c r="C47" s="20"/>
      <c r="D47" s="43"/>
      <c r="E47" s="43"/>
      <c r="F47" s="44" t="str">
        <f>Tabla14[[#This Row],[CODIGO ACTIVIDAD (AB)]]&amp;Tabla14[[#This Row],[ACCIÓN INTEGRAL-INTEGRADA / 
PROCESO INTEGRAL E INTEGRADO]]&amp;Tabla14[[#This Row],[ENTORNO/PROCESO TRANSVERSAL]]</f>
        <v/>
      </c>
      <c r="G47" s="45"/>
      <c r="H47" s="45"/>
      <c r="I47" s="45"/>
      <c r="J47" s="45"/>
      <c r="K47" s="45"/>
      <c r="L47" s="45"/>
      <c r="M47" s="43"/>
      <c r="N47" s="46"/>
      <c r="O47" s="44"/>
      <c r="P47" s="43"/>
      <c r="Q47" s="47"/>
      <c r="R47" s="48"/>
      <c r="S47" s="49"/>
      <c r="T47" s="72"/>
      <c r="U47" s="73"/>
      <c r="V47" s="72"/>
      <c r="W47" s="50"/>
      <c r="X47" s="42"/>
      <c r="Y47" s="43"/>
      <c r="Z47" s="51"/>
      <c r="AA47" s="43"/>
      <c r="AB47" s="51"/>
      <c r="AC47" s="43"/>
      <c r="AD47" s="43"/>
      <c r="AE47" s="51"/>
      <c r="AF47" s="52"/>
    </row>
    <row r="48" spans="2:32" s="53" customFormat="1" ht="99.95" customHeight="1">
      <c r="B48" s="43"/>
      <c r="C48" s="20"/>
      <c r="D48" s="43"/>
      <c r="E48" s="43"/>
      <c r="F48" s="44" t="str">
        <f>Tabla14[[#This Row],[CODIGO ACTIVIDAD (AB)]]&amp;Tabla14[[#This Row],[ACCIÓN INTEGRAL-INTEGRADA / 
PROCESO INTEGRAL E INTEGRADO]]&amp;Tabla14[[#This Row],[ENTORNO/PROCESO TRANSVERSAL]]</f>
        <v/>
      </c>
      <c r="G48" s="45"/>
      <c r="H48" s="45"/>
      <c r="I48" s="45"/>
      <c r="J48" s="45"/>
      <c r="K48" s="45"/>
      <c r="L48" s="45"/>
      <c r="M48" s="43"/>
      <c r="N48" s="46"/>
      <c r="O48" s="44"/>
      <c r="P48" s="43"/>
      <c r="Q48" s="47"/>
      <c r="R48" s="48"/>
      <c r="S48" s="49"/>
      <c r="T48" s="72"/>
      <c r="U48" s="73"/>
      <c r="V48" s="72"/>
      <c r="W48" s="50"/>
      <c r="X48" s="42"/>
      <c r="Y48" s="43"/>
      <c r="Z48" s="51"/>
      <c r="AA48" s="43"/>
      <c r="AB48" s="51"/>
      <c r="AC48" s="43"/>
      <c r="AD48" s="43"/>
      <c r="AE48" s="51"/>
      <c r="AF48" s="52"/>
    </row>
    <row r="49" spans="2:32" s="53" customFormat="1" ht="99.95" customHeight="1">
      <c r="B49" s="43"/>
      <c r="C49" s="20"/>
      <c r="D49" s="43"/>
      <c r="E49" s="43"/>
      <c r="F49" s="44" t="str">
        <f>Tabla14[[#This Row],[CODIGO ACTIVIDAD (AB)]]&amp;Tabla14[[#This Row],[ACCIÓN INTEGRAL-INTEGRADA / 
PROCESO INTEGRAL E INTEGRADO]]&amp;Tabla14[[#This Row],[ENTORNO/PROCESO TRANSVERSAL]]</f>
        <v/>
      </c>
      <c r="G49" s="45"/>
      <c r="H49" s="45"/>
      <c r="I49" s="45"/>
      <c r="J49" s="45"/>
      <c r="K49" s="45"/>
      <c r="L49" s="45"/>
      <c r="M49" s="43"/>
      <c r="N49" s="46"/>
      <c r="O49" s="44"/>
      <c r="P49" s="43"/>
      <c r="Q49" s="47"/>
      <c r="R49" s="48"/>
      <c r="S49" s="49"/>
      <c r="T49" s="72"/>
      <c r="U49" s="73"/>
      <c r="V49" s="72"/>
      <c r="W49" s="50"/>
      <c r="X49" s="42"/>
      <c r="Y49" s="43"/>
      <c r="Z49" s="51"/>
      <c r="AA49" s="43"/>
      <c r="AB49" s="51"/>
      <c r="AC49" s="43"/>
      <c r="AD49" s="43"/>
      <c r="AE49" s="51"/>
      <c r="AF49" s="52"/>
    </row>
    <row r="50" spans="2:32" s="53" customFormat="1" ht="99.95" customHeight="1">
      <c r="B50" s="43"/>
      <c r="C50" s="20"/>
      <c r="D50" s="43"/>
      <c r="E50" s="43"/>
      <c r="F50" s="44" t="str">
        <f>Tabla14[[#This Row],[CODIGO ACTIVIDAD (AB)]]&amp;Tabla14[[#This Row],[ACCIÓN INTEGRAL-INTEGRADA / 
PROCESO INTEGRAL E INTEGRADO]]&amp;Tabla14[[#This Row],[ENTORNO/PROCESO TRANSVERSAL]]</f>
        <v/>
      </c>
      <c r="G50" s="45"/>
      <c r="H50" s="45"/>
      <c r="I50" s="45"/>
      <c r="J50" s="45"/>
      <c r="K50" s="45"/>
      <c r="L50" s="45"/>
      <c r="M50" s="43"/>
      <c r="N50" s="46"/>
      <c r="O50" s="44"/>
      <c r="P50" s="43"/>
      <c r="Q50" s="47"/>
      <c r="R50" s="48"/>
      <c r="S50" s="49"/>
      <c r="T50" s="72"/>
      <c r="U50" s="73"/>
      <c r="V50" s="72"/>
      <c r="W50" s="50"/>
      <c r="X50" s="42"/>
      <c r="Y50" s="43"/>
      <c r="Z50" s="51"/>
      <c r="AA50" s="43"/>
      <c r="AB50" s="51"/>
      <c r="AC50" s="43"/>
      <c r="AD50" s="43"/>
      <c r="AE50" s="51"/>
      <c r="AF50" s="52"/>
    </row>
    <row r="51" spans="2:32" s="53" customFormat="1" ht="99.95" customHeight="1">
      <c r="B51" s="43"/>
      <c r="C51" s="20"/>
      <c r="D51" s="43"/>
      <c r="E51" s="43"/>
      <c r="F51" s="44" t="str">
        <f>Tabla14[[#This Row],[CODIGO ACTIVIDAD (AB)]]&amp;Tabla14[[#This Row],[ACCIÓN INTEGRAL-INTEGRADA / 
PROCESO INTEGRAL E INTEGRADO]]&amp;Tabla14[[#This Row],[ENTORNO/PROCESO TRANSVERSAL]]</f>
        <v/>
      </c>
      <c r="G51" s="45"/>
      <c r="H51" s="45"/>
      <c r="I51" s="45"/>
      <c r="J51" s="45"/>
      <c r="K51" s="45"/>
      <c r="L51" s="45"/>
      <c r="M51" s="43"/>
      <c r="N51" s="46"/>
      <c r="O51" s="44"/>
      <c r="P51" s="43"/>
      <c r="Q51" s="47"/>
      <c r="R51" s="48"/>
      <c r="S51" s="49"/>
      <c r="T51" s="72"/>
      <c r="U51" s="73"/>
      <c r="V51" s="72"/>
      <c r="W51" s="50"/>
      <c r="X51" s="42"/>
      <c r="Y51" s="43"/>
      <c r="Z51" s="51"/>
      <c r="AA51" s="43"/>
      <c r="AB51" s="51"/>
      <c r="AC51" s="43"/>
      <c r="AD51" s="43"/>
      <c r="AE51" s="51"/>
      <c r="AF51" s="52"/>
    </row>
    <row r="52" spans="2:32" s="53" customFormat="1" ht="99.95" customHeight="1">
      <c r="B52" s="43"/>
      <c r="C52" s="20"/>
      <c r="D52" s="43"/>
      <c r="E52" s="43"/>
      <c r="F52" s="44" t="str">
        <f>Tabla14[[#This Row],[CODIGO ACTIVIDAD (AB)]]&amp;Tabla14[[#This Row],[ACCIÓN INTEGRAL-INTEGRADA / 
PROCESO INTEGRAL E INTEGRADO]]&amp;Tabla14[[#This Row],[ENTORNO/PROCESO TRANSVERSAL]]</f>
        <v/>
      </c>
      <c r="G52" s="45"/>
      <c r="H52" s="45"/>
      <c r="I52" s="45"/>
      <c r="J52" s="45"/>
      <c r="K52" s="45"/>
      <c r="L52" s="45"/>
      <c r="M52" s="43"/>
      <c r="N52" s="46"/>
      <c r="O52" s="44"/>
      <c r="P52" s="43"/>
      <c r="Q52" s="47"/>
      <c r="R52" s="48"/>
      <c r="S52" s="49"/>
      <c r="T52" s="72"/>
      <c r="U52" s="73"/>
      <c r="V52" s="72"/>
      <c r="W52" s="50"/>
      <c r="X52" s="42"/>
      <c r="Y52" s="43"/>
      <c r="Z52" s="51"/>
      <c r="AA52" s="43"/>
      <c r="AB52" s="51"/>
      <c r="AC52" s="43"/>
      <c r="AD52" s="43"/>
      <c r="AE52" s="51"/>
      <c r="AF52" s="52"/>
    </row>
    <row r="53" spans="2:32" s="53" customFormat="1" ht="99.95" customHeight="1">
      <c r="B53" s="43"/>
      <c r="C53" s="20"/>
      <c r="D53" s="43"/>
      <c r="E53" s="43"/>
      <c r="F53" s="44" t="str">
        <f>Tabla14[[#This Row],[CODIGO ACTIVIDAD (AB)]]&amp;Tabla14[[#This Row],[ACCIÓN INTEGRAL-INTEGRADA / 
PROCESO INTEGRAL E INTEGRADO]]&amp;Tabla14[[#This Row],[ENTORNO/PROCESO TRANSVERSAL]]</f>
        <v/>
      </c>
      <c r="G53" s="45"/>
      <c r="H53" s="45"/>
      <c r="I53" s="45"/>
      <c r="J53" s="45"/>
      <c r="K53" s="45"/>
      <c r="L53" s="45"/>
      <c r="M53" s="43"/>
      <c r="N53" s="46"/>
      <c r="O53" s="44"/>
      <c r="P53" s="43"/>
      <c r="Q53" s="47"/>
      <c r="R53" s="48"/>
      <c r="S53" s="49"/>
      <c r="T53" s="72"/>
      <c r="U53" s="73"/>
      <c r="V53" s="72"/>
      <c r="W53" s="50"/>
      <c r="X53" s="42"/>
      <c r="Y53" s="43"/>
      <c r="Z53" s="51"/>
      <c r="AA53" s="43"/>
      <c r="AB53" s="51"/>
      <c r="AC53" s="43"/>
      <c r="AD53" s="43"/>
      <c r="AE53" s="51"/>
      <c r="AF53" s="52"/>
    </row>
    <row r="54" spans="2:32" s="53" customFormat="1" ht="99.95" customHeight="1">
      <c r="B54" s="43"/>
      <c r="C54" s="20"/>
      <c r="D54" s="43"/>
      <c r="E54" s="43"/>
      <c r="F54" s="44" t="str">
        <f>Tabla14[[#This Row],[CODIGO ACTIVIDAD (AB)]]&amp;Tabla14[[#This Row],[ACCIÓN INTEGRAL-INTEGRADA / 
PROCESO INTEGRAL E INTEGRADO]]&amp;Tabla14[[#This Row],[ENTORNO/PROCESO TRANSVERSAL]]</f>
        <v/>
      </c>
      <c r="G54" s="45"/>
      <c r="H54" s="45"/>
      <c r="I54" s="45"/>
      <c r="J54" s="45"/>
      <c r="K54" s="45"/>
      <c r="L54" s="45"/>
      <c r="M54" s="43"/>
      <c r="N54" s="46"/>
      <c r="O54" s="44"/>
      <c r="P54" s="43"/>
      <c r="Q54" s="47"/>
      <c r="R54" s="48"/>
      <c r="S54" s="49"/>
      <c r="T54" s="72"/>
      <c r="U54" s="73"/>
      <c r="V54" s="72"/>
      <c r="W54" s="50"/>
      <c r="X54" s="42"/>
      <c r="Y54" s="43"/>
      <c r="Z54" s="51"/>
      <c r="AA54" s="43"/>
      <c r="AB54" s="51"/>
      <c r="AC54" s="43"/>
      <c r="AD54" s="43"/>
      <c r="AE54" s="51"/>
      <c r="AF54" s="52"/>
    </row>
    <row r="55" spans="2:32" s="53" customFormat="1" ht="99.95" customHeight="1">
      <c r="B55" s="43"/>
      <c r="C55" s="20"/>
      <c r="D55" s="43"/>
      <c r="E55" s="43"/>
      <c r="F55" s="44" t="str">
        <f>Tabla14[[#This Row],[CODIGO ACTIVIDAD (AB)]]&amp;Tabla14[[#This Row],[ACCIÓN INTEGRAL-INTEGRADA / 
PROCESO INTEGRAL E INTEGRADO]]&amp;Tabla14[[#This Row],[ENTORNO/PROCESO TRANSVERSAL]]</f>
        <v/>
      </c>
      <c r="G55" s="45"/>
      <c r="H55" s="45"/>
      <c r="I55" s="45"/>
      <c r="J55" s="45"/>
      <c r="K55" s="45"/>
      <c r="L55" s="45"/>
      <c r="M55" s="43"/>
      <c r="N55" s="46"/>
      <c r="O55" s="44"/>
      <c r="P55" s="43"/>
      <c r="Q55" s="47"/>
      <c r="R55" s="48"/>
      <c r="S55" s="49"/>
      <c r="T55" s="72"/>
      <c r="U55" s="73"/>
      <c r="V55" s="72"/>
      <c r="W55" s="50"/>
      <c r="X55" s="42"/>
      <c r="Y55" s="43"/>
      <c r="Z55" s="51"/>
      <c r="AA55" s="43"/>
      <c r="AB55" s="51"/>
      <c r="AC55" s="43"/>
      <c r="AD55" s="43"/>
      <c r="AE55" s="51"/>
      <c r="AF55" s="52"/>
    </row>
    <row r="56" spans="2:32" s="53" customFormat="1" ht="99.95" customHeight="1">
      <c r="B56" s="43"/>
      <c r="C56" s="20"/>
      <c r="D56" s="43"/>
      <c r="E56" s="43"/>
      <c r="F56" s="44" t="str">
        <f>Tabla14[[#This Row],[CODIGO ACTIVIDAD (AB)]]&amp;Tabla14[[#This Row],[ACCIÓN INTEGRAL-INTEGRADA / 
PROCESO INTEGRAL E INTEGRADO]]&amp;Tabla14[[#This Row],[ENTORNO/PROCESO TRANSVERSAL]]</f>
        <v/>
      </c>
      <c r="G56" s="45"/>
      <c r="H56" s="45"/>
      <c r="I56" s="45"/>
      <c r="J56" s="45"/>
      <c r="K56" s="45"/>
      <c r="L56" s="45"/>
      <c r="M56" s="43"/>
      <c r="N56" s="46"/>
      <c r="O56" s="44"/>
      <c r="P56" s="43"/>
      <c r="Q56" s="47"/>
      <c r="R56" s="48"/>
      <c r="S56" s="49"/>
      <c r="T56" s="72"/>
      <c r="U56" s="73"/>
      <c r="V56" s="72"/>
      <c r="W56" s="50"/>
      <c r="X56" s="42"/>
      <c r="Y56" s="43"/>
      <c r="Z56" s="51"/>
      <c r="AA56" s="43"/>
      <c r="AB56" s="51"/>
      <c r="AC56" s="43"/>
      <c r="AD56" s="43"/>
      <c r="AE56" s="51"/>
      <c r="AF56" s="52"/>
    </row>
    <row r="57" spans="2:32" s="53" customFormat="1" ht="99.95" customHeight="1">
      <c r="B57" s="43"/>
      <c r="C57" s="20"/>
      <c r="D57" s="43"/>
      <c r="E57" s="43"/>
      <c r="F57" s="44" t="str">
        <f>Tabla14[[#This Row],[CODIGO ACTIVIDAD (AB)]]&amp;Tabla14[[#This Row],[ACCIÓN INTEGRAL-INTEGRADA / 
PROCESO INTEGRAL E INTEGRADO]]&amp;Tabla14[[#This Row],[ENTORNO/PROCESO TRANSVERSAL]]</f>
        <v/>
      </c>
      <c r="G57" s="45"/>
      <c r="H57" s="45"/>
      <c r="I57" s="45"/>
      <c r="J57" s="45"/>
      <c r="K57" s="45"/>
      <c r="L57" s="45"/>
      <c r="M57" s="43"/>
      <c r="N57" s="46"/>
      <c r="O57" s="44"/>
      <c r="P57" s="43"/>
      <c r="Q57" s="47"/>
      <c r="R57" s="48"/>
      <c r="S57" s="49"/>
      <c r="T57" s="72"/>
      <c r="U57" s="73"/>
      <c r="V57" s="72"/>
      <c r="W57" s="50"/>
      <c r="X57" s="42"/>
      <c r="Y57" s="43"/>
      <c r="Z57" s="51"/>
      <c r="AA57" s="43"/>
      <c r="AB57" s="51"/>
      <c r="AC57" s="43"/>
      <c r="AD57" s="43"/>
      <c r="AE57" s="51"/>
      <c r="AF57" s="52"/>
    </row>
    <row r="58" spans="2:32" s="53" customFormat="1" ht="99.95" customHeight="1">
      <c r="B58" s="43"/>
      <c r="C58" s="20"/>
      <c r="D58" s="43"/>
      <c r="E58" s="43"/>
      <c r="F58" s="44" t="str">
        <f>Tabla14[[#This Row],[CODIGO ACTIVIDAD (AB)]]&amp;Tabla14[[#This Row],[ACCIÓN INTEGRAL-INTEGRADA / 
PROCESO INTEGRAL E INTEGRADO]]&amp;Tabla14[[#This Row],[ENTORNO/PROCESO TRANSVERSAL]]</f>
        <v/>
      </c>
      <c r="G58" s="45"/>
      <c r="H58" s="45"/>
      <c r="I58" s="45"/>
      <c r="J58" s="45"/>
      <c r="K58" s="45"/>
      <c r="L58" s="45"/>
      <c r="M58" s="43"/>
      <c r="N58" s="46"/>
      <c r="O58" s="44"/>
      <c r="P58" s="43"/>
      <c r="Q58" s="47"/>
      <c r="R58" s="48"/>
      <c r="S58" s="49"/>
      <c r="T58" s="72"/>
      <c r="U58" s="73"/>
      <c r="V58" s="72"/>
      <c r="W58" s="50"/>
      <c r="X58" s="42"/>
      <c r="Y58" s="43"/>
      <c r="Z58" s="51"/>
      <c r="AA58" s="43"/>
      <c r="AB58" s="51"/>
      <c r="AC58" s="43"/>
      <c r="AD58" s="43"/>
      <c r="AE58" s="51"/>
      <c r="AF58" s="52"/>
    </row>
    <row r="59" spans="2:32" s="53" customFormat="1" ht="99.95" customHeight="1">
      <c r="B59" s="43"/>
      <c r="C59" s="20"/>
      <c r="D59" s="43"/>
      <c r="E59" s="43"/>
      <c r="F59" s="44" t="str">
        <f>Tabla14[[#This Row],[CODIGO ACTIVIDAD (AB)]]&amp;Tabla14[[#This Row],[ACCIÓN INTEGRAL-INTEGRADA / 
PROCESO INTEGRAL E INTEGRADO]]&amp;Tabla14[[#This Row],[ENTORNO/PROCESO TRANSVERSAL]]</f>
        <v/>
      </c>
      <c r="G59" s="45"/>
      <c r="H59" s="45"/>
      <c r="I59" s="45"/>
      <c r="J59" s="45"/>
      <c r="K59" s="45"/>
      <c r="L59" s="45"/>
      <c r="M59" s="43"/>
      <c r="N59" s="46"/>
      <c r="O59" s="44"/>
      <c r="P59" s="43"/>
      <c r="Q59" s="47"/>
      <c r="R59" s="48"/>
      <c r="S59" s="49"/>
      <c r="T59" s="72"/>
      <c r="U59" s="73"/>
      <c r="V59" s="72"/>
      <c r="W59" s="50"/>
      <c r="X59" s="42"/>
      <c r="Y59" s="43"/>
      <c r="Z59" s="51"/>
      <c r="AA59" s="43"/>
      <c r="AB59" s="51"/>
      <c r="AC59" s="43"/>
      <c r="AD59" s="43"/>
      <c r="AE59" s="51"/>
      <c r="AF59" s="52"/>
    </row>
    <row r="60" spans="2:32" s="53" customFormat="1" ht="99.95" customHeight="1">
      <c r="B60" s="43"/>
      <c r="C60" s="20"/>
      <c r="D60" s="43"/>
      <c r="E60" s="43"/>
      <c r="F60" s="44" t="str">
        <f>Tabla14[[#This Row],[CODIGO ACTIVIDAD (AB)]]&amp;Tabla14[[#This Row],[ACCIÓN INTEGRAL-INTEGRADA / 
PROCESO INTEGRAL E INTEGRADO]]&amp;Tabla14[[#This Row],[ENTORNO/PROCESO TRANSVERSAL]]</f>
        <v/>
      </c>
      <c r="G60" s="45"/>
      <c r="H60" s="45"/>
      <c r="I60" s="45"/>
      <c r="J60" s="45"/>
      <c r="K60" s="45"/>
      <c r="L60" s="45"/>
      <c r="M60" s="43"/>
      <c r="N60" s="46"/>
      <c r="O60" s="44"/>
      <c r="P60" s="43"/>
      <c r="Q60" s="47"/>
      <c r="R60" s="48"/>
      <c r="S60" s="49"/>
      <c r="T60" s="72"/>
      <c r="U60" s="73"/>
      <c r="V60" s="72"/>
      <c r="W60" s="50"/>
      <c r="X60" s="42"/>
      <c r="Y60" s="43"/>
      <c r="Z60" s="51"/>
      <c r="AA60" s="43"/>
      <c r="AB60" s="51"/>
      <c r="AC60" s="43"/>
      <c r="AD60" s="43"/>
      <c r="AE60" s="51"/>
      <c r="AF60" s="52"/>
    </row>
    <row r="61" spans="2:32" s="53" customFormat="1" ht="99.95" customHeight="1">
      <c r="B61" s="43"/>
      <c r="C61" s="20"/>
      <c r="D61" s="43"/>
      <c r="E61" s="43"/>
      <c r="F61" s="44" t="str">
        <f>Tabla14[[#This Row],[CODIGO ACTIVIDAD (AB)]]&amp;Tabla14[[#This Row],[ACCIÓN INTEGRAL-INTEGRADA / 
PROCESO INTEGRAL E INTEGRADO]]&amp;Tabla14[[#This Row],[ENTORNO/PROCESO TRANSVERSAL]]</f>
        <v/>
      </c>
      <c r="G61" s="45"/>
      <c r="H61" s="45"/>
      <c r="I61" s="45"/>
      <c r="J61" s="45"/>
      <c r="K61" s="45"/>
      <c r="L61" s="45"/>
      <c r="M61" s="43"/>
      <c r="N61" s="46"/>
      <c r="O61" s="44"/>
      <c r="P61" s="43"/>
      <c r="Q61" s="47"/>
      <c r="R61" s="48"/>
      <c r="S61" s="49"/>
      <c r="T61" s="72"/>
      <c r="U61" s="73"/>
      <c r="V61" s="72"/>
      <c r="W61" s="50"/>
      <c r="X61" s="42"/>
      <c r="Y61" s="43"/>
      <c r="Z61" s="51"/>
      <c r="AA61" s="43"/>
      <c r="AB61" s="51"/>
      <c r="AC61" s="43"/>
      <c r="AD61" s="43"/>
      <c r="AE61" s="51"/>
      <c r="AF61" s="52"/>
    </row>
    <row r="62" spans="2:32" s="53" customFormat="1" ht="99.95" customHeight="1">
      <c r="B62" s="43"/>
      <c r="C62" s="20"/>
      <c r="D62" s="43"/>
      <c r="E62" s="43"/>
      <c r="F62" s="44" t="str">
        <f>Tabla14[[#This Row],[CODIGO ACTIVIDAD (AB)]]&amp;Tabla14[[#This Row],[ACCIÓN INTEGRAL-INTEGRADA / 
PROCESO INTEGRAL E INTEGRADO]]&amp;Tabla14[[#This Row],[ENTORNO/PROCESO TRANSVERSAL]]</f>
        <v/>
      </c>
      <c r="G62" s="45"/>
      <c r="H62" s="45"/>
      <c r="I62" s="45"/>
      <c r="J62" s="45"/>
      <c r="K62" s="45"/>
      <c r="L62" s="45"/>
      <c r="M62" s="43"/>
      <c r="N62" s="46"/>
      <c r="O62" s="44"/>
      <c r="P62" s="43"/>
      <c r="Q62" s="47"/>
      <c r="R62" s="48"/>
      <c r="S62" s="49"/>
      <c r="T62" s="72"/>
      <c r="U62" s="73"/>
      <c r="V62" s="72"/>
      <c r="W62" s="50"/>
      <c r="X62" s="42"/>
      <c r="Y62" s="43"/>
      <c r="Z62" s="51"/>
      <c r="AA62" s="43"/>
      <c r="AB62" s="51"/>
      <c r="AC62" s="43"/>
      <c r="AD62" s="43"/>
      <c r="AE62" s="51"/>
      <c r="AF62" s="52"/>
    </row>
    <row r="63" spans="2:32" s="53" customFormat="1" ht="99.95" customHeight="1">
      <c r="B63" s="43"/>
      <c r="C63" s="20"/>
      <c r="D63" s="43"/>
      <c r="E63" s="43"/>
      <c r="F63" s="44" t="str">
        <f>Tabla14[[#This Row],[CODIGO ACTIVIDAD (AB)]]&amp;Tabla14[[#This Row],[ACCIÓN INTEGRAL-INTEGRADA / 
PROCESO INTEGRAL E INTEGRADO]]&amp;Tabla14[[#This Row],[ENTORNO/PROCESO TRANSVERSAL]]</f>
        <v/>
      </c>
      <c r="G63" s="45"/>
      <c r="H63" s="45"/>
      <c r="I63" s="45"/>
      <c r="J63" s="45"/>
      <c r="K63" s="45"/>
      <c r="L63" s="45"/>
      <c r="M63" s="43"/>
      <c r="N63" s="46"/>
      <c r="O63" s="44"/>
      <c r="P63" s="43"/>
      <c r="Q63" s="47"/>
      <c r="R63" s="48"/>
      <c r="S63" s="49"/>
      <c r="T63" s="72"/>
      <c r="U63" s="73"/>
      <c r="V63" s="72"/>
      <c r="W63" s="50"/>
      <c r="X63" s="42"/>
      <c r="Y63" s="43"/>
      <c r="Z63" s="51"/>
      <c r="AA63" s="43"/>
      <c r="AB63" s="51"/>
      <c r="AC63" s="43"/>
      <c r="AD63" s="43"/>
      <c r="AE63" s="51"/>
      <c r="AF63" s="52"/>
    </row>
    <row r="64" spans="2:32" s="53" customFormat="1" ht="99.95" customHeight="1">
      <c r="B64" s="43"/>
      <c r="C64" s="20"/>
      <c r="D64" s="43"/>
      <c r="E64" s="43"/>
      <c r="F64" s="44" t="str">
        <f>Tabla14[[#This Row],[CODIGO ACTIVIDAD (AB)]]&amp;Tabla14[[#This Row],[ACCIÓN INTEGRAL-INTEGRADA / 
PROCESO INTEGRAL E INTEGRADO]]&amp;Tabla14[[#This Row],[ENTORNO/PROCESO TRANSVERSAL]]</f>
        <v/>
      </c>
      <c r="G64" s="45"/>
      <c r="H64" s="45"/>
      <c r="I64" s="45"/>
      <c r="J64" s="45"/>
      <c r="K64" s="45"/>
      <c r="L64" s="45"/>
      <c r="M64" s="43"/>
      <c r="N64" s="46"/>
      <c r="O64" s="44"/>
      <c r="P64" s="43"/>
      <c r="Q64" s="47"/>
      <c r="R64" s="48"/>
      <c r="S64" s="49"/>
      <c r="T64" s="72"/>
      <c r="U64" s="73"/>
      <c r="V64" s="72"/>
      <c r="W64" s="50"/>
      <c r="X64" s="42"/>
      <c r="Y64" s="43"/>
      <c r="Z64" s="51"/>
      <c r="AA64" s="43"/>
      <c r="AB64" s="51"/>
      <c r="AC64" s="43"/>
      <c r="AD64" s="43"/>
      <c r="AE64" s="51"/>
      <c r="AF64" s="52"/>
    </row>
    <row r="65" spans="2:32" s="53" customFormat="1" ht="99.95" customHeight="1">
      <c r="B65" s="43"/>
      <c r="C65" s="20"/>
      <c r="D65" s="43"/>
      <c r="E65" s="43"/>
      <c r="F65" s="44" t="str">
        <f>Tabla14[[#This Row],[CODIGO ACTIVIDAD (AB)]]&amp;Tabla14[[#This Row],[ACCIÓN INTEGRAL-INTEGRADA / 
PROCESO INTEGRAL E INTEGRADO]]&amp;Tabla14[[#This Row],[ENTORNO/PROCESO TRANSVERSAL]]</f>
        <v/>
      </c>
      <c r="G65" s="45"/>
      <c r="H65" s="45"/>
      <c r="I65" s="45"/>
      <c r="J65" s="45"/>
      <c r="K65" s="45"/>
      <c r="L65" s="45"/>
      <c r="M65" s="43"/>
      <c r="N65" s="46"/>
      <c r="O65" s="44"/>
      <c r="P65" s="43"/>
      <c r="Q65" s="47"/>
      <c r="R65" s="48"/>
      <c r="S65" s="49"/>
      <c r="T65" s="72"/>
      <c r="U65" s="73"/>
      <c r="V65" s="72"/>
      <c r="W65" s="50"/>
      <c r="X65" s="42"/>
      <c r="Y65" s="43"/>
      <c r="Z65" s="51"/>
      <c r="AA65" s="43"/>
      <c r="AB65" s="51"/>
      <c r="AC65" s="43"/>
      <c r="AD65" s="43"/>
      <c r="AE65" s="51"/>
      <c r="AF65" s="52"/>
    </row>
    <row r="66" spans="2:32" s="53" customFormat="1" ht="99.95" customHeight="1">
      <c r="B66" s="43"/>
      <c r="C66" s="20"/>
      <c r="D66" s="43"/>
      <c r="E66" s="43"/>
      <c r="F66" s="44" t="str">
        <f>Tabla14[[#This Row],[CODIGO ACTIVIDAD (AB)]]&amp;Tabla14[[#This Row],[ACCIÓN INTEGRAL-INTEGRADA / 
PROCESO INTEGRAL E INTEGRADO]]&amp;Tabla14[[#This Row],[ENTORNO/PROCESO TRANSVERSAL]]</f>
        <v/>
      </c>
      <c r="G66" s="45"/>
      <c r="H66" s="45"/>
      <c r="I66" s="45"/>
      <c r="J66" s="45"/>
      <c r="K66" s="45"/>
      <c r="L66" s="45"/>
      <c r="M66" s="43"/>
      <c r="N66" s="46"/>
      <c r="O66" s="44"/>
      <c r="P66" s="43"/>
      <c r="Q66" s="47"/>
      <c r="R66" s="48"/>
      <c r="S66" s="49"/>
      <c r="T66" s="72"/>
      <c r="U66" s="73"/>
      <c r="V66" s="72"/>
      <c r="W66" s="50"/>
      <c r="X66" s="42"/>
      <c r="Y66" s="43"/>
      <c r="Z66" s="51"/>
      <c r="AA66" s="43"/>
      <c r="AB66" s="51"/>
      <c r="AC66" s="43"/>
      <c r="AD66" s="43"/>
      <c r="AE66" s="51"/>
      <c r="AF66" s="52"/>
    </row>
    <row r="67" spans="2:32" s="53" customFormat="1" ht="99.95" customHeight="1">
      <c r="B67" s="43"/>
      <c r="C67" s="20"/>
      <c r="D67" s="43"/>
      <c r="E67" s="43"/>
      <c r="F67" s="44" t="str">
        <f>Tabla14[[#This Row],[CODIGO ACTIVIDAD (AB)]]&amp;Tabla14[[#This Row],[ACCIÓN INTEGRAL-INTEGRADA / 
PROCESO INTEGRAL E INTEGRADO]]&amp;Tabla14[[#This Row],[ENTORNO/PROCESO TRANSVERSAL]]</f>
        <v/>
      </c>
      <c r="G67" s="45"/>
      <c r="H67" s="45"/>
      <c r="I67" s="45"/>
      <c r="J67" s="45"/>
      <c r="K67" s="45"/>
      <c r="L67" s="45"/>
      <c r="M67" s="43"/>
      <c r="N67" s="46"/>
      <c r="O67" s="44"/>
      <c r="P67" s="43"/>
      <c r="Q67" s="47"/>
      <c r="R67" s="48"/>
      <c r="S67" s="49"/>
      <c r="T67" s="72"/>
      <c r="U67" s="73"/>
      <c r="V67" s="72"/>
      <c r="W67" s="50"/>
      <c r="X67" s="42"/>
      <c r="Y67" s="43"/>
      <c r="Z67" s="51"/>
      <c r="AA67" s="43"/>
      <c r="AB67" s="51"/>
      <c r="AC67" s="43"/>
      <c r="AD67" s="43"/>
      <c r="AE67" s="51"/>
      <c r="AF67" s="52"/>
    </row>
    <row r="68" spans="2:32" s="53" customFormat="1" ht="99.95" customHeight="1">
      <c r="B68" s="43"/>
      <c r="C68" s="20"/>
      <c r="D68" s="43"/>
      <c r="E68" s="43"/>
      <c r="F68" s="44" t="str">
        <f>Tabla14[[#This Row],[CODIGO ACTIVIDAD (AB)]]&amp;Tabla14[[#This Row],[ACCIÓN INTEGRAL-INTEGRADA / 
PROCESO INTEGRAL E INTEGRADO]]&amp;Tabla14[[#This Row],[ENTORNO/PROCESO TRANSVERSAL]]</f>
        <v/>
      </c>
      <c r="G68" s="45"/>
      <c r="H68" s="45"/>
      <c r="I68" s="45"/>
      <c r="J68" s="45"/>
      <c r="K68" s="45"/>
      <c r="L68" s="45"/>
      <c r="M68" s="43"/>
      <c r="N68" s="46"/>
      <c r="O68" s="44"/>
      <c r="P68" s="43"/>
      <c r="Q68" s="47"/>
      <c r="R68" s="48"/>
      <c r="S68" s="49"/>
      <c r="T68" s="72"/>
      <c r="U68" s="73"/>
      <c r="V68" s="72"/>
      <c r="W68" s="50"/>
      <c r="X68" s="42"/>
      <c r="Y68" s="43"/>
      <c r="Z68" s="51"/>
      <c r="AA68" s="43"/>
      <c r="AB68" s="51"/>
      <c r="AC68" s="43"/>
      <c r="AD68" s="43"/>
      <c r="AE68" s="51"/>
      <c r="AF68" s="52"/>
    </row>
    <row r="69" spans="2:32" s="53" customFormat="1" ht="99.95" customHeight="1">
      <c r="B69" s="43"/>
      <c r="C69" s="20"/>
      <c r="D69" s="43"/>
      <c r="E69" s="43"/>
      <c r="F69" s="44" t="str">
        <f>Tabla14[[#This Row],[CODIGO ACTIVIDAD (AB)]]&amp;Tabla14[[#This Row],[ACCIÓN INTEGRAL-INTEGRADA / 
PROCESO INTEGRAL E INTEGRADO]]&amp;Tabla14[[#This Row],[ENTORNO/PROCESO TRANSVERSAL]]</f>
        <v/>
      </c>
      <c r="G69" s="45"/>
      <c r="H69" s="45"/>
      <c r="I69" s="45"/>
      <c r="J69" s="45"/>
      <c r="K69" s="45"/>
      <c r="L69" s="45"/>
      <c r="M69" s="43"/>
      <c r="N69" s="46"/>
      <c r="O69" s="44"/>
      <c r="P69" s="43"/>
      <c r="Q69" s="47"/>
      <c r="R69" s="48"/>
      <c r="S69" s="49"/>
      <c r="T69" s="72"/>
      <c r="U69" s="73"/>
      <c r="V69" s="72"/>
      <c r="W69" s="50"/>
      <c r="X69" s="42"/>
      <c r="Y69" s="43"/>
      <c r="Z69" s="51"/>
      <c r="AA69" s="43"/>
      <c r="AB69" s="51"/>
      <c r="AC69" s="43"/>
      <c r="AD69" s="43"/>
      <c r="AE69" s="51"/>
      <c r="AF69" s="52"/>
    </row>
    <row r="70" spans="2:32" s="53" customFormat="1" ht="99.95" customHeight="1">
      <c r="B70" s="43"/>
      <c r="C70" s="20"/>
      <c r="D70" s="43"/>
      <c r="E70" s="43"/>
      <c r="F70" s="44" t="str">
        <f>Tabla14[[#This Row],[CODIGO ACTIVIDAD (AB)]]&amp;Tabla14[[#This Row],[ACCIÓN INTEGRAL-INTEGRADA / 
PROCESO INTEGRAL E INTEGRADO]]&amp;Tabla14[[#This Row],[ENTORNO/PROCESO TRANSVERSAL]]</f>
        <v/>
      </c>
      <c r="G70" s="45"/>
      <c r="H70" s="45"/>
      <c r="I70" s="45"/>
      <c r="J70" s="45"/>
      <c r="K70" s="45"/>
      <c r="L70" s="45"/>
      <c r="M70" s="43"/>
      <c r="N70" s="46"/>
      <c r="O70" s="44"/>
      <c r="P70" s="43"/>
      <c r="Q70" s="47"/>
      <c r="R70" s="48"/>
      <c r="S70" s="49"/>
      <c r="T70" s="72"/>
      <c r="U70" s="73"/>
      <c r="V70" s="72"/>
      <c r="W70" s="50"/>
      <c r="X70" s="42"/>
      <c r="Y70" s="43"/>
      <c r="Z70" s="51"/>
      <c r="AA70" s="43"/>
      <c r="AB70" s="51"/>
      <c r="AC70" s="43"/>
      <c r="AD70" s="43"/>
      <c r="AE70" s="51"/>
      <c r="AF70" s="52"/>
    </row>
    <row r="71" spans="2:32" s="53" customFormat="1" ht="99.95" customHeight="1">
      <c r="B71" s="43"/>
      <c r="C71" s="20"/>
      <c r="D71" s="43"/>
      <c r="E71" s="43"/>
      <c r="F71" s="44" t="str">
        <f>Tabla14[[#This Row],[CODIGO ACTIVIDAD (AB)]]&amp;Tabla14[[#This Row],[ACCIÓN INTEGRAL-INTEGRADA / 
PROCESO INTEGRAL E INTEGRADO]]&amp;Tabla14[[#This Row],[ENTORNO/PROCESO TRANSVERSAL]]</f>
        <v/>
      </c>
      <c r="G71" s="45"/>
      <c r="H71" s="45"/>
      <c r="I71" s="45"/>
      <c r="J71" s="45"/>
      <c r="K71" s="45"/>
      <c r="L71" s="45"/>
      <c r="M71" s="43"/>
      <c r="N71" s="46"/>
      <c r="O71" s="44"/>
      <c r="P71" s="43"/>
      <c r="Q71" s="47"/>
      <c r="R71" s="48"/>
      <c r="S71" s="49"/>
      <c r="T71" s="72"/>
      <c r="U71" s="73"/>
      <c r="V71" s="72"/>
      <c r="W71" s="50"/>
      <c r="X71" s="42"/>
      <c r="Y71" s="43"/>
      <c r="Z71" s="51"/>
      <c r="AA71" s="43"/>
      <c r="AB71" s="51"/>
      <c r="AC71" s="43"/>
      <c r="AD71" s="43"/>
      <c r="AE71" s="51"/>
      <c r="AF71" s="52"/>
    </row>
    <row r="72" spans="2:32" s="53" customFormat="1" ht="99.95" customHeight="1">
      <c r="B72" s="43"/>
      <c r="C72" s="20"/>
      <c r="D72" s="43"/>
      <c r="E72" s="43"/>
      <c r="F72" s="44" t="str">
        <f>Tabla14[[#This Row],[CODIGO ACTIVIDAD (AB)]]&amp;Tabla14[[#This Row],[ACCIÓN INTEGRAL-INTEGRADA / 
PROCESO INTEGRAL E INTEGRADO]]&amp;Tabla14[[#This Row],[ENTORNO/PROCESO TRANSVERSAL]]</f>
        <v/>
      </c>
      <c r="G72" s="45"/>
      <c r="H72" s="45"/>
      <c r="I72" s="45"/>
      <c r="J72" s="45"/>
      <c r="K72" s="45"/>
      <c r="L72" s="45"/>
      <c r="M72" s="43"/>
      <c r="N72" s="46"/>
      <c r="O72" s="44"/>
      <c r="P72" s="43"/>
      <c r="Q72" s="47"/>
      <c r="R72" s="48"/>
      <c r="S72" s="49"/>
      <c r="T72" s="72"/>
      <c r="U72" s="73"/>
      <c r="V72" s="72"/>
      <c r="W72" s="50"/>
      <c r="X72" s="42"/>
      <c r="Y72" s="43"/>
      <c r="Z72" s="51"/>
      <c r="AA72" s="43"/>
      <c r="AB72" s="51"/>
      <c r="AC72" s="43"/>
      <c r="AD72" s="43"/>
      <c r="AE72" s="51"/>
      <c r="AF72" s="52"/>
    </row>
    <row r="73" spans="2:32" s="53" customFormat="1" ht="99.95" customHeight="1">
      <c r="B73" s="43"/>
      <c r="C73" s="20"/>
      <c r="D73" s="43"/>
      <c r="E73" s="43"/>
      <c r="F73" s="44" t="str">
        <f>Tabla14[[#This Row],[CODIGO ACTIVIDAD (AB)]]&amp;Tabla14[[#This Row],[ACCIÓN INTEGRAL-INTEGRADA / 
PROCESO INTEGRAL E INTEGRADO]]&amp;Tabla14[[#This Row],[ENTORNO/PROCESO TRANSVERSAL]]</f>
        <v/>
      </c>
      <c r="G73" s="45"/>
      <c r="H73" s="45"/>
      <c r="I73" s="45"/>
      <c r="J73" s="45"/>
      <c r="K73" s="45"/>
      <c r="L73" s="45"/>
      <c r="M73" s="43"/>
      <c r="N73" s="46"/>
      <c r="O73" s="44"/>
      <c r="P73" s="43"/>
      <c r="Q73" s="47"/>
      <c r="R73" s="48"/>
      <c r="S73" s="49"/>
      <c r="T73" s="72"/>
      <c r="U73" s="73"/>
      <c r="V73" s="72"/>
      <c r="W73" s="50"/>
      <c r="X73" s="42"/>
      <c r="Y73" s="43"/>
      <c r="Z73" s="51"/>
      <c r="AA73" s="43"/>
      <c r="AB73" s="51"/>
      <c r="AC73" s="43"/>
      <c r="AD73" s="43"/>
      <c r="AE73" s="51"/>
      <c r="AF73" s="52"/>
    </row>
    <row r="74" spans="2:32" s="53" customFormat="1" ht="99.95" customHeight="1">
      <c r="B74" s="43"/>
      <c r="C74" s="20"/>
      <c r="D74" s="43"/>
      <c r="E74" s="43"/>
      <c r="F74" s="44" t="str">
        <f>Tabla14[[#This Row],[CODIGO ACTIVIDAD (AB)]]&amp;Tabla14[[#This Row],[ACCIÓN INTEGRAL-INTEGRADA / 
PROCESO INTEGRAL E INTEGRADO]]&amp;Tabla14[[#This Row],[ENTORNO/PROCESO TRANSVERSAL]]</f>
        <v/>
      </c>
      <c r="G74" s="45"/>
      <c r="H74" s="45"/>
      <c r="I74" s="45"/>
      <c r="J74" s="45"/>
      <c r="K74" s="45"/>
      <c r="L74" s="45"/>
      <c r="M74" s="43"/>
      <c r="N74" s="46"/>
      <c r="O74" s="44"/>
      <c r="P74" s="43"/>
      <c r="Q74" s="47"/>
      <c r="R74" s="48"/>
      <c r="S74" s="49"/>
      <c r="T74" s="72"/>
      <c r="U74" s="73"/>
      <c r="V74" s="72"/>
      <c r="W74" s="50"/>
      <c r="X74" s="42"/>
      <c r="Y74" s="43"/>
      <c r="Z74" s="51"/>
      <c r="AA74" s="43"/>
      <c r="AB74" s="51"/>
      <c r="AC74" s="43"/>
      <c r="AD74" s="43"/>
      <c r="AE74" s="51"/>
      <c r="AF74" s="52"/>
    </row>
    <row r="75" spans="2:32" s="53" customFormat="1" ht="99.95" customHeight="1">
      <c r="B75" s="43"/>
      <c r="C75" s="20"/>
      <c r="D75" s="43"/>
      <c r="E75" s="43"/>
      <c r="F75" s="44" t="str">
        <f>Tabla14[[#This Row],[CODIGO ACTIVIDAD (AB)]]&amp;Tabla14[[#This Row],[ACCIÓN INTEGRAL-INTEGRADA / 
PROCESO INTEGRAL E INTEGRADO]]&amp;Tabla14[[#This Row],[ENTORNO/PROCESO TRANSVERSAL]]</f>
        <v/>
      </c>
      <c r="G75" s="45"/>
      <c r="H75" s="45"/>
      <c r="I75" s="45"/>
      <c r="J75" s="45"/>
      <c r="K75" s="45"/>
      <c r="L75" s="45"/>
      <c r="M75" s="43"/>
      <c r="N75" s="46"/>
      <c r="O75" s="44"/>
      <c r="P75" s="43"/>
      <c r="Q75" s="47"/>
      <c r="R75" s="48"/>
      <c r="S75" s="49"/>
      <c r="T75" s="72"/>
      <c r="U75" s="73"/>
      <c r="V75" s="72"/>
      <c r="W75" s="50"/>
      <c r="X75" s="42"/>
      <c r="Y75" s="43"/>
      <c r="Z75" s="51"/>
      <c r="AA75" s="43"/>
      <c r="AB75" s="51"/>
      <c r="AC75" s="43"/>
      <c r="AD75" s="43"/>
      <c r="AE75" s="51"/>
      <c r="AF75" s="52"/>
    </row>
    <row r="76" spans="2:32" s="53" customFormat="1" ht="99.95" customHeight="1">
      <c r="B76" s="43"/>
      <c r="C76" s="20"/>
      <c r="D76" s="43"/>
      <c r="E76" s="43"/>
      <c r="F76" s="44" t="str">
        <f>Tabla14[[#This Row],[CODIGO ACTIVIDAD (AB)]]&amp;Tabla14[[#This Row],[ACCIÓN INTEGRAL-INTEGRADA / 
PROCESO INTEGRAL E INTEGRADO]]&amp;Tabla14[[#This Row],[ENTORNO/PROCESO TRANSVERSAL]]</f>
        <v/>
      </c>
      <c r="G76" s="45"/>
      <c r="H76" s="45"/>
      <c r="I76" s="45"/>
      <c r="J76" s="45"/>
      <c r="K76" s="45"/>
      <c r="L76" s="45"/>
      <c r="M76" s="43"/>
      <c r="N76" s="46"/>
      <c r="O76" s="44"/>
      <c r="P76" s="43"/>
      <c r="Q76" s="47"/>
      <c r="R76" s="48"/>
      <c r="S76" s="49"/>
      <c r="T76" s="72"/>
      <c r="U76" s="73"/>
      <c r="V76" s="72"/>
      <c r="W76" s="50"/>
      <c r="X76" s="42"/>
      <c r="Y76" s="43"/>
      <c r="Z76" s="51"/>
      <c r="AA76" s="43"/>
      <c r="AB76" s="51"/>
      <c r="AC76" s="43"/>
      <c r="AD76" s="43"/>
      <c r="AE76" s="51"/>
      <c r="AF76" s="52"/>
    </row>
    <row r="77" spans="2:32" s="53" customFormat="1" ht="99.95" customHeight="1">
      <c r="B77" s="43"/>
      <c r="C77" s="20"/>
      <c r="D77" s="43"/>
      <c r="E77" s="43"/>
      <c r="F77" s="44" t="str">
        <f>Tabla14[[#This Row],[CODIGO ACTIVIDAD (AB)]]&amp;Tabla14[[#This Row],[ACCIÓN INTEGRAL-INTEGRADA / 
PROCESO INTEGRAL E INTEGRADO]]&amp;Tabla14[[#This Row],[ENTORNO/PROCESO TRANSVERSAL]]</f>
        <v/>
      </c>
      <c r="G77" s="45"/>
      <c r="H77" s="45"/>
      <c r="I77" s="45"/>
      <c r="J77" s="45"/>
      <c r="K77" s="45"/>
      <c r="L77" s="45"/>
      <c r="M77" s="43"/>
      <c r="N77" s="46"/>
      <c r="O77" s="44"/>
      <c r="P77" s="43"/>
      <c r="Q77" s="47"/>
      <c r="R77" s="48"/>
      <c r="S77" s="49"/>
      <c r="T77" s="72"/>
      <c r="U77" s="73"/>
      <c r="V77" s="72"/>
      <c r="W77" s="50"/>
      <c r="X77" s="42"/>
      <c r="Y77" s="43"/>
      <c r="Z77" s="51"/>
      <c r="AA77" s="43"/>
      <c r="AB77" s="51"/>
      <c r="AC77" s="43"/>
      <c r="AD77" s="43"/>
      <c r="AE77" s="51"/>
      <c r="AF77" s="52"/>
    </row>
    <row r="78" spans="2:32" s="53" customFormat="1" ht="99.95" customHeight="1">
      <c r="B78" s="43"/>
      <c r="C78" s="20"/>
      <c r="D78" s="43"/>
      <c r="E78" s="43"/>
      <c r="F78" s="44" t="str">
        <f>Tabla14[[#This Row],[CODIGO ACTIVIDAD (AB)]]&amp;Tabla14[[#This Row],[ACCIÓN INTEGRAL-INTEGRADA / 
PROCESO INTEGRAL E INTEGRADO]]&amp;Tabla14[[#This Row],[ENTORNO/PROCESO TRANSVERSAL]]</f>
        <v/>
      </c>
      <c r="G78" s="45"/>
      <c r="H78" s="45"/>
      <c r="I78" s="45"/>
      <c r="J78" s="45"/>
      <c r="K78" s="45"/>
      <c r="L78" s="45"/>
      <c r="M78" s="43"/>
      <c r="N78" s="46"/>
      <c r="O78" s="44"/>
      <c r="P78" s="43"/>
      <c r="Q78" s="47"/>
      <c r="R78" s="48"/>
      <c r="S78" s="49"/>
      <c r="T78" s="72"/>
      <c r="U78" s="73"/>
      <c r="V78" s="72"/>
      <c r="W78" s="50"/>
      <c r="X78" s="42"/>
      <c r="Y78" s="43"/>
      <c r="Z78" s="51"/>
      <c r="AA78" s="43"/>
      <c r="AB78" s="51"/>
      <c r="AC78" s="43"/>
      <c r="AD78" s="43"/>
      <c r="AE78" s="51"/>
      <c r="AF78" s="52"/>
    </row>
    <row r="79" spans="2:32" s="53" customFormat="1" ht="99.95" customHeight="1">
      <c r="B79" s="43"/>
      <c r="C79" s="20"/>
      <c r="D79" s="43"/>
      <c r="E79" s="43"/>
      <c r="F79" s="44" t="str">
        <f>Tabla14[[#This Row],[CODIGO ACTIVIDAD (AB)]]&amp;Tabla14[[#This Row],[ACCIÓN INTEGRAL-INTEGRADA / 
PROCESO INTEGRAL E INTEGRADO]]&amp;Tabla14[[#This Row],[ENTORNO/PROCESO TRANSVERSAL]]</f>
        <v/>
      </c>
      <c r="G79" s="45"/>
      <c r="H79" s="45"/>
      <c r="I79" s="45"/>
      <c r="J79" s="45"/>
      <c r="K79" s="45"/>
      <c r="L79" s="45"/>
      <c r="M79" s="43"/>
      <c r="N79" s="46"/>
      <c r="O79" s="44"/>
      <c r="P79" s="43"/>
      <c r="Q79" s="47"/>
      <c r="R79" s="48"/>
      <c r="S79" s="49"/>
      <c r="T79" s="72"/>
      <c r="U79" s="73"/>
      <c r="V79" s="72"/>
      <c r="W79" s="50"/>
      <c r="X79" s="42"/>
      <c r="Y79" s="43"/>
      <c r="Z79" s="51"/>
      <c r="AA79" s="43"/>
      <c r="AB79" s="51"/>
      <c r="AC79" s="43"/>
      <c r="AD79" s="43"/>
      <c r="AE79" s="51"/>
      <c r="AF79" s="52"/>
    </row>
    <row r="80" spans="2:32" s="53" customFormat="1" ht="99.95" customHeight="1">
      <c r="B80" s="43"/>
      <c r="C80" s="20"/>
      <c r="D80" s="43"/>
      <c r="E80" s="43"/>
      <c r="F80" s="44" t="str">
        <f>Tabla14[[#This Row],[CODIGO ACTIVIDAD (AB)]]&amp;Tabla14[[#This Row],[ACCIÓN INTEGRAL-INTEGRADA / 
PROCESO INTEGRAL E INTEGRADO]]&amp;Tabla14[[#This Row],[ENTORNO/PROCESO TRANSVERSAL]]</f>
        <v/>
      </c>
      <c r="G80" s="45"/>
      <c r="H80" s="45"/>
      <c r="I80" s="45"/>
      <c r="J80" s="45"/>
      <c r="K80" s="45"/>
      <c r="L80" s="45"/>
      <c r="M80" s="43"/>
      <c r="N80" s="46"/>
      <c r="O80" s="44"/>
      <c r="P80" s="43"/>
      <c r="Q80" s="47"/>
      <c r="R80" s="48"/>
      <c r="S80" s="49"/>
      <c r="T80" s="72"/>
      <c r="U80" s="73"/>
      <c r="V80" s="72"/>
      <c r="W80" s="50"/>
      <c r="X80" s="42"/>
      <c r="Y80" s="43"/>
      <c r="Z80" s="51"/>
      <c r="AA80" s="43"/>
      <c r="AB80" s="51"/>
      <c r="AC80" s="43"/>
      <c r="AD80" s="43"/>
      <c r="AE80" s="51"/>
      <c r="AF80" s="52"/>
    </row>
    <row r="81" spans="2:32" s="53" customFormat="1" ht="99.95" customHeight="1">
      <c r="B81" s="43"/>
      <c r="C81" s="20"/>
      <c r="D81" s="43"/>
      <c r="E81" s="43"/>
      <c r="F81" s="44" t="str">
        <f>Tabla14[[#This Row],[CODIGO ACTIVIDAD (AB)]]&amp;Tabla14[[#This Row],[ACCIÓN INTEGRAL-INTEGRADA / 
PROCESO INTEGRAL E INTEGRADO]]&amp;Tabla14[[#This Row],[ENTORNO/PROCESO TRANSVERSAL]]</f>
        <v/>
      </c>
      <c r="G81" s="45"/>
      <c r="H81" s="45"/>
      <c r="I81" s="45"/>
      <c r="J81" s="45"/>
      <c r="K81" s="45"/>
      <c r="L81" s="45"/>
      <c r="M81" s="43"/>
      <c r="N81" s="46"/>
      <c r="O81" s="44"/>
      <c r="P81" s="43"/>
      <c r="Q81" s="47"/>
      <c r="R81" s="48"/>
      <c r="S81" s="49"/>
      <c r="T81" s="72"/>
      <c r="U81" s="73"/>
      <c r="V81" s="72"/>
      <c r="W81" s="50"/>
      <c r="X81" s="42"/>
      <c r="Y81" s="43"/>
      <c r="Z81" s="51"/>
      <c r="AA81" s="43"/>
      <c r="AB81" s="51"/>
      <c r="AC81" s="43"/>
      <c r="AD81" s="43"/>
      <c r="AE81" s="51"/>
      <c r="AF81" s="52"/>
    </row>
    <row r="82" spans="2:32" s="53" customFormat="1" ht="99.95" customHeight="1">
      <c r="B82" s="43"/>
      <c r="C82" s="20"/>
      <c r="D82" s="43"/>
      <c r="E82" s="43"/>
      <c r="F82" s="44" t="str">
        <f>Tabla14[[#This Row],[CODIGO ACTIVIDAD (AB)]]&amp;Tabla14[[#This Row],[ACCIÓN INTEGRAL-INTEGRADA / 
PROCESO INTEGRAL E INTEGRADO]]&amp;Tabla14[[#This Row],[ENTORNO/PROCESO TRANSVERSAL]]</f>
        <v/>
      </c>
      <c r="G82" s="45"/>
      <c r="H82" s="45"/>
      <c r="I82" s="45"/>
      <c r="J82" s="45"/>
      <c r="K82" s="45"/>
      <c r="L82" s="45"/>
      <c r="M82" s="43"/>
      <c r="N82" s="46"/>
      <c r="O82" s="44"/>
      <c r="P82" s="43"/>
      <c r="Q82" s="47"/>
      <c r="R82" s="48"/>
      <c r="S82" s="49"/>
      <c r="T82" s="72"/>
      <c r="U82" s="73"/>
      <c r="V82" s="72"/>
      <c r="W82" s="50"/>
      <c r="X82" s="42"/>
      <c r="Y82" s="43"/>
      <c r="Z82" s="51"/>
      <c r="AA82" s="43"/>
      <c r="AB82" s="51"/>
      <c r="AC82" s="43"/>
      <c r="AD82" s="43"/>
      <c r="AE82" s="51"/>
      <c r="AF82" s="52"/>
    </row>
    <row r="83" spans="2:32" s="53" customFormat="1" ht="99.95" customHeight="1">
      <c r="B83" s="43"/>
      <c r="C83" s="20"/>
      <c r="D83" s="43"/>
      <c r="E83" s="43"/>
      <c r="F83" s="44" t="str">
        <f>Tabla14[[#This Row],[CODIGO ACTIVIDAD (AB)]]&amp;Tabla14[[#This Row],[ACCIÓN INTEGRAL-INTEGRADA / 
PROCESO INTEGRAL E INTEGRADO]]&amp;Tabla14[[#This Row],[ENTORNO/PROCESO TRANSVERSAL]]</f>
        <v/>
      </c>
      <c r="G83" s="45"/>
      <c r="H83" s="45"/>
      <c r="I83" s="45"/>
      <c r="J83" s="45"/>
      <c r="K83" s="45"/>
      <c r="L83" s="45"/>
      <c r="M83" s="43"/>
      <c r="N83" s="46"/>
      <c r="O83" s="44"/>
      <c r="P83" s="43"/>
      <c r="Q83" s="47"/>
      <c r="R83" s="48"/>
      <c r="S83" s="49"/>
      <c r="T83" s="72"/>
      <c r="U83" s="73"/>
      <c r="V83" s="72"/>
      <c r="W83" s="50"/>
      <c r="X83" s="42"/>
      <c r="Y83" s="43"/>
      <c r="Z83" s="51"/>
      <c r="AA83" s="43"/>
      <c r="AB83" s="51"/>
      <c r="AC83" s="43"/>
      <c r="AD83" s="43"/>
      <c r="AE83" s="51"/>
      <c r="AF83" s="52"/>
    </row>
    <row r="84" spans="2:32" s="53" customFormat="1" ht="99.95" customHeight="1">
      <c r="B84" s="43"/>
      <c r="C84" s="20"/>
      <c r="D84" s="43"/>
      <c r="E84" s="43"/>
      <c r="F84" s="44" t="str">
        <f>Tabla14[[#This Row],[CODIGO ACTIVIDAD (AB)]]&amp;Tabla14[[#This Row],[ACCIÓN INTEGRAL-INTEGRADA / 
PROCESO INTEGRAL E INTEGRADO]]&amp;Tabla14[[#This Row],[ENTORNO/PROCESO TRANSVERSAL]]</f>
        <v/>
      </c>
      <c r="G84" s="45"/>
      <c r="H84" s="45"/>
      <c r="I84" s="45"/>
      <c r="J84" s="45"/>
      <c r="K84" s="45"/>
      <c r="L84" s="45"/>
      <c r="M84" s="43"/>
      <c r="N84" s="46"/>
      <c r="O84" s="44"/>
      <c r="P84" s="43"/>
      <c r="Q84" s="47"/>
      <c r="R84" s="48"/>
      <c r="S84" s="49"/>
      <c r="T84" s="72"/>
      <c r="U84" s="73"/>
      <c r="V84" s="72"/>
      <c r="W84" s="50"/>
      <c r="X84" s="42"/>
      <c r="Y84" s="43"/>
      <c r="Z84" s="51"/>
      <c r="AA84" s="43"/>
      <c r="AB84" s="51"/>
      <c r="AC84" s="43"/>
      <c r="AD84" s="43"/>
      <c r="AE84" s="51"/>
      <c r="AF84" s="52"/>
    </row>
    <row r="85" spans="2:32" s="53" customFormat="1" ht="99.95" customHeight="1">
      <c r="B85" s="43"/>
      <c r="C85" s="20"/>
      <c r="D85" s="43"/>
      <c r="E85" s="43"/>
      <c r="F85" s="44" t="str">
        <f>Tabla14[[#This Row],[CODIGO ACTIVIDAD (AB)]]&amp;Tabla14[[#This Row],[ACCIÓN INTEGRAL-INTEGRADA / 
PROCESO INTEGRAL E INTEGRADO]]&amp;Tabla14[[#This Row],[ENTORNO/PROCESO TRANSVERSAL]]</f>
        <v/>
      </c>
      <c r="G85" s="45"/>
      <c r="H85" s="45"/>
      <c r="I85" s="45"/>
      <c r="J85" s="45"/>
      <c r="K85" s="45"/>
      <c r="L85" s="45"/>
      <c r="M85" s="43"/>
      <c r="N85" s="46"/>
      <c r="O85" s="44"/>
      <c r="P85" s="43"/>
      <c r="Q85" s="47"/>
      <c r="R85" s="48"/>
      <c r="S85" s="49"/>
      <c r="T85" s="72"/>
      <c r="U85" s="73"/>
      <c r="V85" s="72"/>
      <c r="W85" s="50"/>
      <c r="X85" s="42"/>
      <c r="Y85" s="43"/>
      <c r="Z85" s="51"/>
      <c r="AA85" s="43"/>
      <c r="AB85" s="51"/>
      <c r="AC85" s="43"/>
      <c r="AD85" s="43"/>
      <c r="AE85" s="51"/>
      <c r="AF85" s="52"/>
    </row>
    <row r="86" spans="2:32" s="53" customFormat="1" ht="99.95" customHeight="1">
      <c r="B86" s="43"/>
      <c r="C86" s="20"/>
      <c r="D86" s="43"/>
      <c r="E86" s="43"/>
      <c r="F86" s="44" t="str">
        <f>Tabla14[[#This Row],[CODIGO ACTIVIDAD (AB)]]&amp;Tabla14[[#This Row],[ACCIÓN INTEGRAL-INTEGRADA / 
PROCESO INTEGRAL E INTEGRADO]]&amp;Tabla14[[#This Row],[ENTORNO/PROCESO TRANSVERSAL]]</f>
        <v/>
      </c>
      <c r="G86" s="45"/>
      <c r="H86" s="45"/>
      <c r="I86" s="45"/>
      <c r="J86" s="45"/>
      <c r="K86" s="45"/>
      <c r="L86" s="45"/>
      <c r="M86" s="43"/>
      <c r="N86" s="46"/>
      <c r="O86" s="44"/>
      <c r="P86" s="43"/>
      <c r="Q86" s="47"/>
      <c r="R86" s="48"/>
      <c r="S86" s="49"/>
      <c r="T86" s="72"/>
      <c r="U86" s="73"/>
      <c r="V86" s="72"/>
      <c r="W86" s="50"/>
      <c r="X86" s="42"/>
      <c r="Y86" s="43"/>
      <c r="Z86" s="51"/>
      <c r="AA86" s="43"/>
      <c r="AB86" s="51"/>
      <c r="AC86" s="43"/>
      <c r="AD86" s="43"/>
      <c r="AE86" s="51"/>
      <c r="AF86" s="52"/>
    </row>
    <row r="87" spans="2:32" s="53" customFormat="1" ht="99.95" customHeight="1">
      <c r="B87" s="43"/>
      <c r="C87" s="20"/>
      <c r="D87" s="43"/>
      <c r="E87" s="43"/>
      <c r="F87" s="44" t="str">
        <f>Tabla14[[#This Row],[CODIGO ACTIVIDAD (AB)]]&amp;Tabla14[[#This Row],[ACCIÓN INTEGRAL-INTEGRADA / 
PROCESO INTEGRAL E INTEGRADO]]&amp;Tabla14[[#This Row],[ENTORNO/PROCESO TRANSVERSAL]]</f>
        <v/>
      </c>
      <c r="G87" s="45"/>
      <c r="H87" s="45"/>
      <c r="I87" s="45"/>
      <c r="J87" s="45"/>
      <c r="K87" s="45"/>
      <c r="L87" s="45"/>
      <c r="M87" s="43"/>
      <c r="N87" s="46"/>
      <c r="O87" s="44"/>
      <c r="P87" s="43"/>
      <c r="Q87" s="47"/>
      <c r="R87" s="48"/>
      <c r="S87" s="49"/>
      <c r="T87" s="72"/>
      <c r="U87" s="73"/>
      <c r="V87" s="72"/>
      <c r="W87" s="50"/>
      <c r="X87" s="42"/>
      <c r="Y87" s="43"/>
      <c r="Z87" s="51"/>
      <c r="AA87" s="43"/>
      <c r="AB87" s="51"/>
      <c r="AC87" s="43"/>
      <c r="AD87" s="43"/>
      <c r="AE87" s="51"/>
      <c r="AF87" s="52"/>
    </row>
    <row r="88" spans="2:32" s="53" customFormat="1" ht="99.95" customHeight="1">
      <c r="B88" s="43"/>
      <c r="C88" s="20"/>
      <c r="D88" s="43"/>
      <c r="E88" s="43"/>
      <c r="F88" s="44" t="str">
        <f>Tabla14[[#This Row],[CODIGO ACTIVIDAD (AB)]]&amp;Tabla14[[#This Row],[ACCIÓN INTEGRAL-INTEGRADA / 
PROCESO INTEGRAL E INTEGRADO]]&amp;Tabla14[[#This Row],[ENTORNO/PROCESO TRANSVERSAL]]</f>
        <v/>
      </c>
      <c r="G88" s="45"/>
      <c r="H88" s="45"/>
      <c r="I88" s="45"/>
      <c r="J88" s="45"/>
      <c r="K88" s="45"/>
      <c r="L88" s="45"/>
      <c r="M88" s="43"/>
      <c r="N88" s="46"/>
      <c r="O88" s="44"/>
      <c r="P88" s="43"/>
      <c r="Q88" s="47"/>
      <c r="R88" s="48"/>
      <c r="S88" s="49"/>
      <c r="T88" s="72"/>
      <c r="U88" s="73"/>
      <c r="V88" s="72"/>
      <c r="W88" s="50"/>
      <c r="X88" s="42"/>
      <c r="Y88" s="43"/>
      <c r="Z88" s="51"/>
      <c r="AA88" s="43"/>
      <c r="AB88" s="51"/>
      <c r="AC88" s="43"/>
      <c r="AD88" s="43"/>
      <c r="AE88" s="51"/>
      <c r="AF88" s="52"/>
    </row>
    <row r="89" spans="2:32" s="53" customFormat="1" ht="99.95" customHeight="1">
      <c r="B89" s="43"/>
      <c r="C89" s="20"/>
      <c r="D89" s="43"/>
      <c r="E89" s="43"/>
      <c r="F89" s="44" t="str">
        <f>Tabla14[[#This Row],[CODIGO ACTIVIDAD (AB)]]&amp;Tabla14[[#This Row],[ACCIÓN INTEGRAL-INTEGRADA / 
PROCESO INTEGRAL E INTEGRADO]]&amp;Tabla14[[#This Row],[ENTORNO/PROCESO TRANSVERSAL]]</f>
        <v/>
      </c>
      <c r="G89" s="45"/>
      <c r="H89" s="45"/>
      <c r="I89" s="45"/>
      <c r="J89" s="45"/>
      <c r="K89" s="45"/>
      <c r="L89" s="45"/>
      <c r="M89" s="43"/>
      <c r="N89" s="46"/>
      <c r="O89" s="44"/>
      <c r="P89" s="43"/>
      <c r="Q89" s="47"/>
      <c r="R89" s="48"/>
      <c r="S89" s="49"/>
      <c r="T89" s="72"/>
      <c r="U89" s="73"/>
      <c r="V89" s="72"/>
      <c r="W89" s="50"/>
      <c r="X89" s="42"/>
      <c r="Y89" s="43"/>
      <c r="Z89" s="51"/>
      <c r="AA89" s="43"/>
      <c r="AB89" s="51"/>
      <c r="AC89" s="43"/>
      <c r="AD89" s="43"/>
      <c r="AE89" s="51"/>
      <c r="AF89" s="52"/>
    </row>
    <row r="90" spans="2:32" s="53" customFormat="1" ht="99.95" customHeight="1">
      <c r="B90" s="43"/>
      <c r="C90" s="20"/>
      <c r="D90" s="43"/>
      <c r="E90" s="43"/>
      <c r="F90" s="44" t="str">
        <f>Tabla14[[#This Row],[CODIGO ACTIVIDAD (AB)]]&amp;Tabla14[[#This Row],[ACCIÓN INTEGRAL-INTEGRADA / 
PROCESO INTEGRAL E INTEGRADO]]&amp;Tabla14[[#This Row],[ENTORNO/PROCESO TRANSVERSAL]]</f>
        <v/>
      </c>
      <c r="G90" s="45"/>
      <c r="H90" s="45"/>
      <c r="I90" s="45"/>
      <c r="J90" s="45"/>
      <c r="K90" s="45"/>
      <c r="L90" s="45"/>
      <c r="M90" s="43"/>
      <c r="N90" s="46"/>
      <c r="O90" s="44"/>
      <c r="P90" s="43"/>
      <c r="Q90" s="47"/>
      <c r="R90" s="48"/>
      <c r="S90" s="49"/>
      <c r="T90" s="72"/>
      <c r="U90" s="73"/>
      <c r="V90" s="72"/>
      <c r="W90" s="50"/>
      <c r="X90" s="42"/>
      <c r="Y90" s="43"/>
      <c r="Z90" s="51"/>
      <c r="AA90" s="43"/>
      <c r="AB90" s="51"/>
      <c r="AC90" s="43"/>
      <c r="AD90" s="43"/>
      <c r="AE90" s="51"/>
      <c r="AF90" s="52"/>
    </row>
    <row r="91" spans="2:32" s="53" customFormat="1" ht="99.95" customHeight="1">
      <c r="B91" s="43"/>
      <c r="C91" s="20"/>
      <c r="D91" s="43"/>
      <c r="E91" s="43"/>
      <c r="F91" s="44" t="str">
        <f>Tabla14[[#This Row],[CODIGO ACTIVIDAD (AB)]]&amp;Tabla14[[#This Row],[ACCIÓN INTEGRAL-INTEGRADA / 
PROCESO INTEGRAL E INTEGRADO]]&amp;Tabla14[[#This Row],[ENTORNO/PROCESO TRANSVERSAL]]</f>
        <v/>
      </c>
      <c r="G91" s="45"/>
      <c r="H91" s="45"/>
      <c r="I91" s="45"/>
      <c r="J91" s="45"/>
      <c r="K91" s="45"/>
      <c r="L91" s="45"/>
      <c r="M91" s="43"/>
      <c r="N91" s="46"/>
      <c r="O91" s="44"/>
      <c r="P91" s="43"/>
      <c r="Q91" s="47"/>
      <c r="R91" s="48"/>
      <c r="S91" s="49"/>
      <c r="T91" s="72"/>
      <c r="U91" s="73"/>
      <c r="V91" s="72"/>
      <c r="W91" s="50"/>
      <c r="X91" s="42"/>
      <c r="Y91" s="43"/>
      <c r="Z91" s="51"/>
      <c r="AA91" s="43"/>
      <c r="AB91" s="51"/>
      <c r="AC91" s="43"/>
      <c r="AD91" s="43"/>
      <c r="AE91" s="51"/>
      <c r="AF91" s="52"/>
    </row>
    <row r="92" spans="2:32" s="53" customFormat="1" ht="99.95" customHeight="1">
      <c r="B92" s="43"/>
      <c r="C92" s="20"/>
      <c r="D92" s="43"/>
      <c r="E92" s="43"/>
      <c r="F92" s="44" t="str">
        <f>Tabla14[[#This Row],[CODIGO ACTIVIDAD (AB)]]&amp;Tabla14[[#This Row],[ACCIÓN INTEGRAL-INTEGRADA / 
PROCESO INTEGRAL E INTEGRADO]]&amp;Tabla14[[#This Row],[ENTORNO/PROCESO TRANSVERSAL]]</f>
        <v/>
      </c>
      <c r="G92" s="45"/>
      <c r="H92" s="45"/>
      <c r="I92" s="45"/>
      <c r="J92" s="45"/>
      <c r="K92" s="45"/>
      <c r="L92" s="45"/>
      <c r="M92" s="43"/>
      <c r="N92" s="46"/>
      <c r="O92" s="44"/>
      <c r="P92" s="43"/>
      <c r="Q92" s="47"/>
      <c r="R92" s="48"/>
      <c r="S92" s="49"/>
      <c r="T92" s="72"/>
      <c r="U92" s="73"/>
      <c r="V92" s="72"/>
      <c r="W92" s="50"/>
      <c r="X92" s="42"/>
      <c r="Y92" s="43"/>
      <c r="Z92" s="51"/>
      <c r="AA92" s="43"/>
      <c r="AB92" s="51"/>
      <c r="AC92" s="43"/>
      <c r="AD92" s="43"/>
      <c r="AE92" s="51"/>
      <c r="AF92" s="52"/>
    </row>
    <row r="93" spans="2:32" s="53" customFormat="1" ht="99.95" customHeight="1">
      <c r="B93" s="43"/>
      <c r="C93" s="20"/>
      <c r="D93" s="43"/>
      <c r="E93" s="43"/>
      <c r="F93" s="44" t="str">
        <f>Tabla14[[#This Row],[CODIGO ACTIVIDAD (AB)]]&amp;Tabla14[[#This Row],[ACCIÓN INTEGRAL-INTEGRADA / 
PROCESO INTEGRAL E INTEGRADO]]&amp;Tabla14[[#This Row],[ENTORNO/PROCESO TRANSVERSAL]]</f>
        <v/>
      </c>
      <c r="G93" s="45"/>
      <c r="H93" s="45"/>
      <c r="I93" s="45"/>
      <c r="J93" s="45"/>
      <c r="K93" s="45"/>
      <c r="L93" s="45"/>
      <c r="M93" s="43"/>
      <c r="N93" s="46"/>
      <c r="O93" s="44"/>
      <c r="P93" s="43"/>
      <c r="Q93" s="47"/>
      <c r="R93" s="48"/>
      <c r="S93" s="49"/>
      <c r="T93" s="72"/>
      <c r="U93" s="73"/>
      <c r="V93" s="72"/>
      <c r="W93" s="50"/>
      <c r="X93" s="42"/>
      <c r="Y93" s="43"/>
      <c r="Z93" s="51"/>
      <c r="AA93" s="43"/>
      <c r="AB93" s="51"/>
      <c r="AC93" s="43"/>
      <c r="AD93" s="43"/>
      <c r="AE93" s="51"/>
      <c r="AF93" s="52"/>
    </row>
    <row r="94" spans="2:32" s="53" customFormat="1" ht="99.95" customHeight="1">
      <c r="B94" s="43"/>
      <c r="C94" s="20"/>
      <c r="D94" s="43"/>
      <c r="E94" s="43"/>
      <c r="F94" s="44" t="str">
        <f>Tabla14[[#This Row],[CODIGO ACTIVIDAD (AB)]]&amp;Tabla14[[#This Row],[ACCIÓN INTEGRAL-INTEGRADA / 
PROCESO INTEGRAL E INTEGRADO]]&amp;Tabla14[[#This Row],[ENTORNO/PROCESO TRANSVERSAL]]</f>
        <v/>
      </c>
      <c r="G94" s="45"/>
      <c r="H94" s="45"/>
      <c r="I94" s="45"/>
      <c r="J94" s="45"/>
      <c r="K94" s="45"/>
      <c r="L94" s="45"/>
      <c r="M94" s="43"/>
      <c r="N94" s="46"/>
      <c r="O94" s="44"/>
      <c r="P94" s="43"/>
      <c r="Q94" s="47"/>
      <c r="R94" s="48"/>
      <c r="S94" s="49"/>
      <c r="T94" s="72"/>
      <c r="U94" s="73"/>
      <c r="V94" s="72"/>
      <c r="W94" s="50"/>
      <c r="X94" s="42"/>
      <c r="Y94" s="43"/>
      <c r="Z94" s="51"/>
      <c r="AA94" s="43"/>
      <c r="AB94" s="51"/>
      <c r="AC94" s="43"/>
      <c r="AD94" s="43"/>
      <c r="AE94" s="51"/>
      <c r="AF94" s="52"/>
    </row>
    <row r="95" spans="2:32" s="53" customFormat="1" ht="99.95" customHeight="1">
      <c r="B95" s="43"/>
      <c r="C95" s="20"/>
      <c r="D95" s="43"/>
      <c r="E95" s="43"/>
      <c r="F95" s="44" t="str">
        <f>Tabla14[[#This Row],[CODIGO ACTIVIDAD (AB)]]&amp;Tabla14[[#This Row],[ACCIÓN INTEGRAL-INTEGRADA / 
PROCESO INTEGRAL E INTEGRADO]]&amp;Tabla14[[#This Row],[ENTORNO/PROCESO TRANSVERSAL]]</f>
        <v/>
      </c>
      <c r="G95" s="45"/>
      <c r="H95" s="45"/>
      <c r="I95" s="45"/>
      <c r="J95" s="45"/>
      <c r="K95" s="45"/>
      <c r="L95" s="45"/>
      <c r="M95" s="43"/>
      <c r="N95" s="46"/>
      <c r="O95" s="44"/>
      <c r="P95" s="43"/>
      <c r="Q95" s="47"/>
      <c r="R95" s="48"/>
      <c r="S95" s="49"/>
      <c r="T95" s="72"/>
      <c r="U95" s="73"/>
      <c r="V95" s="72"/>
      <c r="W95" s="50"/>
      <c r="X95" s="42"/>
      <c r="Y95" s="43"/>
      <c r="Z95" s="51"/>
      <c r="AA95" s="43"/>
      <c r="AB95" s="51"/>
      <c r="AC95" s="43"/>
      <c r="AD95" s="43"/>
      <c r="AE95" s="51"/>
      <c r="AF95" s="52"/>
    </row>
    <row r="96" spans="2:32" s="53" customFormat="1" ht="99.95" customHeight="1">
      <c r="B96" s="43"/>
      <c r="C96" s="20"/>
      <c r="D96" s="43"/>
      <c r="E96" s="43"/>
      <c r="F96" s="44" t="str">
        <f>Tabla14[[#This Row],[CODIGO ACTIVIDAD (AB)]]&amp;Tabla14[[#This Row],[ACCIÓN INTEGRAL-INTEGRADA / 
PROCESO INTEGRAL E INTEGRADO]]&amp;Tabla14[[#This Row],[ENTORNO/PROCESO TRANSVERSAL]]</f>
        <v/>
      </c>
      <c r="G96" s="45"/>
      <c r="H96" s="45"/>
      <c r="I96" s="45"/>
      <c r="J96" s="45"/>
      <c r="K96" s="45"/>
      <c r="L96" s="45"/>
      <c r="M96" s="43"/>
      <c r="N96" s="46"/>
      <c r="O96" s="44"/>
      <c r="P96" s="43"/>
      <c r="Q96" s="47"/>
      <c r="R96" s="48"/>
      <c r="S96" s="49"/>
      <c r="T96" s="72"/>
      <c r="U96" s="73"/>
      <c r="V96" s="72"/>
      <c r="W96" s="50"/>
      <c r="X96" s="42"/>
      <c r="Y96" s="43"/>
      <c r="Z96" s="51"/>
      <c r="AA96" s="43"/>
      <c r="AB96" s="51"/>
      <c r="AC96" s="43"/>
      <c r="AD96" s="43"/>
      <c r="AE96" s="51"/>
      <c r="AF96" s="52"/>
    </row>
    <row r="97" spans="2:32" s="53" customFormat="1" ht="99.95" customHeight="1">
      <c r="B97" s="43"/>
      <c r="C97" s="20"/>
      <c r="D97" s="43"/>
      <c r="E97" s="43"/>
      <c r="F97" s="44" t="str">
        <f>Tabla14[[#This Row],[CODIGO ACTIVIDAD (AB)]]&amp;Tabla14[[#This Row],[ACCIÓN INTEGRAL-INTEGRADA / 
PROCESO INTEGRAL E INTEGRADO]]&amp;Tabla14[[#This Row],[ENTORNO/PROCESO TRANSVERSAL]]</f>
        <v/>
      </c>
      <c r="G97" s="45"/>
      <c r="H97" s="45"/>
      <c r="I97" s="45"/>
      <c r="J97" s="45"/>
      <c r="K97" s="45"/>
      <c r="L97" s="45"/>
      <c r="M97" s="43"/>
      <c r="N97" s="46"/>
      <c r="O97" s="44"/>
      <c r="P97" s="43"/>
      <c r="Q97" s="47"/>
      <c r="R97" s="48"/>
      <c r="S97" s="49"/>
      <c r="T97" s="72"/>
      <c r="U97" s="73"/>
      <c r="V97" s="72"/>
      <c r="W97" s="50"/>
      <c r="X97" s="42"/>
      <c r="Y97" s="43"/>
      <c r="Z97" s="51"/>
      <c r="AA97" s="43"/>
      <c r="AB97" s="51"/>
      <c r="AC97" s="43"/>
      <c r="AD97" s="43"/>
      <c r="AE97" s="51"/>
      <c r="AF97" s="52"/>
    </row>
    <row r="98" spans="2:32" s="53" customFormat="1" ht="99.95" customHeight="1">
      <c r="B98" s="43"/>
      <c r="C98" s="20"/>
      <c r="D98" s="43"/>
      <c r="E98" s="43"/>
      <c r="F98" s="44" t="str">
        <f>Tabla14[[#This Row],[CODIGO ACTIVIDAD (AB)]]&amp;Tabla14[[#This Row],[ACCIÓN INTEGRAL-INTEGRADA / 
PROCESO INTEGRAL E INTEGRADO]]&amp;Tabla14[[#This Row],[ENTORNO/PROCESO TRANSVERSAL]]</f>
        <v/>
      </c>
      <c r="G98" s="45"/>
      <c r="H98" s="45"/>
      <c r="I98" s="45"/>
      <c r="J98" s="45"/>
      <c r="K98" s="45"/>
      <c r="L98" s="45"/>
      <c r="M98" s="43"/>
      <c r="N98" s="46"/>
      <c r="O98" s="44"/>
      <c r="P98" s="43"/>
      <c r="Q98" s="47"/>
      <c r="R98" s="48"/>
      <c r="S98" s="49"/>
      <c r="T98" s="72"/>
      <c r="U98" s="73"/>
      <c r="V98" s="72"/>
      <c r="W98" s="50"/>
      <c r="X98" s="42"/>
      <c r="Y98" s="43"/>
      <c r="Z98" s="51"/>
      <c r="AA98" s="43"/>
      <c r="AB98" s="51"/>
      <c r="AC98" s="43"/>
      <c r="AD98" s="43"/>
      <c r="AE98" s="51"/>
      <c r="AF98" s="52"/>
    </row>
    <row r="99" spans="2:32" s="53" customFormat="1" ht="99.95" customHeight="1">
      <c r="B99" s="43"/>
      <c r="C99" s="20"/>
      <c r="D99" s="43"/>
      <c r="E99" s="43"/>
      <c r="F99" s="44" t="str">
        <f>Tabla14[[#This Row],[CODIGO ACTIVIDAD (AB)]]&amp;Tabla14[[#This Row],[ACCIÓN INTEGRAL-INTEGRADA / 
PROCESO INTEGRAL E INTEGRADO]]&amp;Tabla14[[#This Row],[ENTORNO/PROCESO TRANSVERSAL]]</f>
        <v/>
      </c>
      <c r="G99" s="45"/>
      <c r="H99" s="45"/>
      <c r="I99" s="45"/>
      <c r="J99" s="45"/>
      <c r="K99" s="45"/>
      <c r="L99" s="45"/>
      <c r="M99" s="43"/>
      <c r="N99" s="46"/>
      <c r="O99" s="44"/>
      <c r="P99" s="43"/>
      <c r="Q99" s="47"/>
      <c r="R99" s="48"/>
      <c r="S99" s="49"/>
      <c r="T99" s="72"/>
      <c r="U99" s="73"/>
      <c r="V99" s="72"/>
      <c r="W99" s="50"/>
      <c r="X99" s="42"/>
      <c r="Y99" s="43"/>
      <c r="Z99" s="51"/>
      <c r="AA99" s="43"/>
      <c r="AB99" s="51"/>
      <c r="AC99" s="43"/>
      <c r="AD99" s="43"/>
      <c r="AE99" s="51"/>
      <c r="AF99" s="52"/>
    </row>
    <row r="100" spans="2:32" s="53" customFormat="1" ht="99.95" customHeight="1">
      <c r="B100" s="43"/>
      <c r="C100" s="20"/>
      <c r="D100" s="43"/>
      <c r="E100" s="43"/>
      <c r="F100" s="44" t="str">
        <f>Tabla14[[#This Row],[CODIGO ACTIVIDAD (AB)]]&amp;Tabla14[[#This Row],[ACCIÓN INTEGRAL-INTEGRADA / 
PROCESO INTEGRAL E INTEGRADO]]&amp;Tabla14[[#This Row],[ENTORNO/PROCESO TRANSVERSAL]]</f>
        <v/>
      </c>
      <c r="G100" s="45"/>
      <c r="H100" s="45"/>
      <c r="I100" s="45"/>
      <c r="J100" s="45"/>
      <c r="K100" s="45"/>
      <c r="L100" s="45"/>
      <c r="M100" s="43"/>
      <c r="N100" s="46"/>
      <c r="O100" s="44"/>
      <c r="P100" s="43"/>
      <c r="Q100" s="47"/>
      <c r="R100" s="48"/>
      <c r="S100" s="49"/>
      <c r="T100" s="72"/>
      <c r="U100" s="73"/>
      <c r="V100" s="72"/>
      <c r="W100" s="50"/>
      <c r="X100" s="42"/>
      <c r="Y100" s="43"/>
      <c r="Z100" s="51"/>
      <c r="AA100" s="43"/>
      <c r="AB100" s="51"/>
      <c r="AC100" s="43"/>
      <c r="AD100" s="43"/>
      <c r="AE100" s="51"/>
      <c r="AF100" s="52"/>
    </row>
    <row r="101" spans="2:32" s="53" customFormat="1" ht="99.95" customHeight="1">
      <c r="B101" s="43"/>
      <c r="C101" s="20"/>
      <c r="D101" s="43"/>
      <c r="E101" s="43"/>
      <c r="F101" s="44" t="str">
        <f>Tabla14[[#This Row],[CODIGO ACTIVIDAD (AB)]]&amp;Tabla14[[#This Row],[ACCIÓN INTEGRAL-INTEGRADA / 
PROCESO INTEGRAL E INTEGRADO]]&amp;Tabla14[[#This Row],[ENTORNO/PROCESO TRANSVERSAL]]</f>
        <v/>
      </c>
      <c r="G101" s="45"/>
      <c r="H101" s="45"/>
      <c r="I101" s="45"/>
      <c r="J101" s="45"/>
      <c r="K101" s="45"/>
      <c r="L101" s="45"/>
      <c r="M101" s="43"/>
      <c r="N101" s="46"/>
      <c r="O101" s="44"/>
      <c r="P101" s="43"/>
      <c r="Q101" s="47"/>
      <c r="R101" s="48"/>
      <c r="S101" s="49"/>
      <c r="T101" s="72"/>
      <c r="U101" s="73"/>
      <c r="V101" s="72"/>
      <c r="W101" s="50"/>
      <c r="X101" s="42"/>
      <c r="Y101" s="43"/>
      <c r="Z101" s="51"/>
      <c r="AA101" s="43"/>
      <c r="AB101" s="51"/>
      <c r="AC101" s="43"/>
      <c r="AD101" s="43"/>
      <c r="AE101" s="51"/>
      <c r="AF101" s="52"/>
    </row>
    <row r="102" spans="2:32" s="53" customFormat="1" ht="99.95" customHeight="1">
      <c r="B102" s="43"/>
      <c r="C102" s="20"/>
      <c r="D102" s="43"/>
      <c r="E102" s="43"/>
      <c r="F102" s="44" t="str">
        <f>Tabla14[[#This Row],[CODIGO ACTIVIDAD (AB)]]&amp;Tabla14[[#This Row],[ACCIÓN INTEGRAL-INTEGRADA / 
PROCESO INTEGRAL E INTEGRADO]]&amp;Tabla14[[#This Row],[ENTORNO/PROCESO TRANSVERSAL]]</f>
        <v/>
      </c>
      <c r="G102" s="45"/>
      <c r="H102" s="45"/>
      <c r="I102" s="45"/>
      <c r="J102" s="45"/>
      <c r="K102" s="45"/>
      <c r="L102" s="45"/>
      <c r="M102" s="43"/>
      <c r="N102" s="46"/>
      <c r="O102" s="44"/>
      <c r="P102" s="43"/>
      <c r="Q102" s="47"/>
      <c r="R102" s="48"/>
      <c r="S102" s="49"/>
      <c r="T102" s="72"/>
      <c r="U102" s="73"/>
      <c r="V102" s="72"/>
      <c r="W102" s="50"/>
      <c r="X102" s="42"/>
      <c r="Y102" s="43"/>
      <c r="Z102" s="51"/>
      <c r="AA102" s="43"/>
      <c r="AB102" s="51"/>
      <c r="AC102" s="43"/>
      <c r="AD102" s="43"/>
      <c r="AE102" s="51"/>
      <c r="AF102" s="52"/>
    </row>
    <row r="103" spans="2:32" s="53" customFormat="1" ht="99.95" customHeight="1">
      <c r="B103" s="43"/>
      <c r="C103" s="20"/>
      <c r="D103" s="43"/>
      <c r="E103" s="43"/>
      <c r="F103" s="44" t="str">
        <f>Tabla14[[#This Row],[CODIGO ACTIVIDAD (AB)]]&amp;Tabla14[[#This Row],[ACCIÓN INTEGRAL-INTEGRADA / 
PROCESO INTEGRAL E INTEGRADO]]&amp;Tabla14[[#This Row],[ENTORNO/PROCESO TRANSVERSAL]]</f>
        <v/>
      </c>
      <c r="G103" s="45"/>
      <c r="H103" s="45"/>
      <c r="I103" s="45"/>
      <c r="J103" s="45"/>
      <c r="K103" s="45"/>
      <c r="L103" s="45"/>
      <c r="M103" s="43"/>
      <c r="N103" s="46"/>
      <c r="O103" s="44"/>
      <c r="P103" s="43"/>
      <c r="Q103" s="47"/>
      <c r="R103" s="48"/>
      <c r="S103" s="49"/>
      <c r="T103" s="72"/>
      <c r="U103" s="73"/>
      <c r="V103" s="72"/>
      <c r="W103" s="50"/>
      <c r="X103" s="42"/>
      <c r="Y103" s="43"/>
      <c r="Z103" s="51"/>
      <c r="AA103" s="43"/>
      <c r="AB103" s="51"/>
      <c r="AC103" s="43"/>
      <c r="AD103" s="43"/>
      <c r="AE103" s="51"/>
      <c r="AF103" s="52"/>
    </row>
    <row r="104" spans="2:32" s="53" customFormat="1" ht="99.95" customHeight="1">
      <c r="B104" s="43"/>
      <c r="C104" s="20"/>
      <c r="D104" s="43"/>
      <c r="E104" s="43"/>
      <c r="F104" s="44" t="str">
        <f>Tabla14[[#This Row],[CODIGO ACTIVIDAD (AB)]]&amp;Tabla14[[#This Row],[ACCIÓN INTEGRAL-INTEGRADA / 
PROCESO INTEGRAL E INTEGRADO]]&amp;Tabla14[[#This Row],[ENTORNO/PROCESO TRANSVERSAL]]</f>
        <v/>
      </c>
      <c r="G104" s="45"/>
      <c r="H104" s="45"/>
      <c r="I104" s="45"/>
      <c r="J104" s="45"/>
      <c r="K104" s="45"/>
      <c r="L104" s="45"/>
      <c r="M104" s="43"/>
      <c r="N104" s="46"/>
      <c r="O104" s="44"/>
      <c r="P104" s="43"/>
      <c r="Q104" s="47"/>
      <c r="R104" s="48"/>
      <c r="S104" s="49"/>
      <c r="T104" s="72"/>
      <c r="U104" s="73"/>
      <c r="V104" s="72"/>
      <c r="W104" s="50"/>
      <c r="X104" s="42"/>
      <c r="Y104" s="43"/>
      <c r="Z104" s="51"/>
      <c r="AA104" s="43"/>
      <c r="AB104" s="51"/>
      <c r="AC104" s="43"/>
      <c r="AD104" s="43"/>
      <c r="AE104" s="51"/>
      <c r="AF104" s="52"/>
    </row>
    <row r="106" spans="2:32" ht="99.95" customHeight="1">
      <c r="X106" s="65"/>
    </row>
    <row r="107" spans="2:32" ht="99.95" customHeight="1">
      <c r="X107" s="65"/>
    </row>
    <row r="108" spans="2:32" ht="99.95" customHeight="1">
      <c r="X108" s="65"/>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800-000000000000}">
          <x14:formula1>
            <xm:f>'lISTA DESPLEGABLES'!$B$5:$B$7</xm:f>
          </x14:formula1>
          <xm:sqref>B14:B104</xm:sqref>
        </x14:dataValidation>
        <x14:dataValidation type="list" allowBlank="1" showInputMessage="1" showErrorMessage="1" xr:uid="{00000000-0002-0000-0800-000001000000}">
          <x14:formula1>
            <xm:f>'lISTA DESPLEGABLES'!$J$5:$J$12</xm:f>
          </x14:formula1>
          <xm:sqref>M14:M104</xm:sqref>
        </x14:dataValidation>
        <x14:dataValidation type="list" allowBlank="1" showInputMessage="1" showErrorMessage="1" xr:uid="{00000000-0002-0000-0800-000002000000}">
          <x14:formula1>
            <xm:f>'lISTA DESPLEGABLES'!$L$5:$L$7</xm:f>
          </x14:formula1>
          <xm:sqref>N14:N104</xm:sqref>
        </x14:dataValidation>
        <x14:dataValidation type="list" allowBlank="1" showInputMessage="1" showErrorMessage="1" xr:uid="{00000000-0002-0000-0800-000003000000}">
          <x14:formula1>
            <xm:f>'lISTA DESPLEGABLES'!$G$23:$G$38</xm:f>
          </x14:formula1>
          <xm:sqref>D14:D104</xm:sqref>
        </x14:dataValidation>
        <x14:dataValidation type="list" allowBlank="1" showInputMessage="1" showErrorMessage="1" xr:uid="{00000000-0002-0000-0800-000004000000}">
          <x14:formula1>
            <xm:f>'lISTA DESPLEGABLES'!$G$5:$G$13</xm:f>
          </x14:formula1>
          <xm:sqref>E14:E104</xm:sqref>
        </x14:dataValidation>
        <x14:dataValidation type="list" allowBlank="1" showInputMessage="1" showErrorMessage="1" xr:uid="{00000000-0002-0000-0800-000005000000}">
          <x14:formula1>
            <xm:f>'lISTA DESPLEGABLES'!$D$5:$D$39</xm:f>
          </x14:formula1>
          <xm:sqref>T14:T104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4"/>
  <sheetViews>
    <sheetView topLeftCell="D31" zoomScale="70" zoomScaleNormal="70" workbookViewId="0">
      <selection activeCell="I42" sqref="I42"/>
    </sheetView>
  </sheetViews>
  <sheetFormatPr defaultColWidth="10.85546875" defaultRowHeight="11.25"/>
  <cols>
    <col min="1" max="1" width="10.140625" style="201" customWidth="1"/>
    <col min="2" max="2" width="11.85546875" style="201" customWidth="1"/>
    <col min="3" max="3" width="14.5703125" style="201" customWidth="1"/>
    <col min="4" max="4" width="12.85546875" style="201" customWidth="1"/>
    <col min="5" max="5" width="21.5703125" style="201" customWidth="1"/>
    <col min="6" max="6" width="24.140625" style="201" customWidth="1"/>
    <col min="7" max="7" width="38.5703125" style="201" customWidth="1"/>
    <col min="8" max="8" width="23.28515625" style="201" customWidth="1"/>
    <col min="9" max="9" width="21.28515625" style="201" bestFit="1" customWidth="1"/>
    <col min="10" max="10" width="12.5703125" style="201" bestFit="1" customWidth="1"/>
    <col min="11" max="11" width="31" style="201" customWidth="1"/>
    <col min="12" max="12" width="18.42578125" style="201" customWidth="1"/>
    <col min="13" max="13" width="37.42578125" style="201" customWidth="1"/>
    <col min="14" max="16384" width="10.85546875" style="201"/>
  </cols>
  <sheetData>
    <row r="1" spans="1:7" ht="24" customHeight="1">
      <c r="A1" s="383" t="s">
        <v>747</v>
      </c>
      <c r="B1" s="383"/>
      <c r="C1" s="383"/>
      <c r="D1" s="383"/>
      <c r="E1" s="383"/>
      <c r="F1" s="383"/>
      <c r="G1" s="383"/>
    </row>
    <row r="2" spans="1:7" ht="52.5" customHeight="1">
      <c r="A2" s="202" t="s">
        <v>748</v>
      </c>
      <c r="B2" s="202" t="s">
        <v>749</v>
      </c>
      <c r="C2" s="202" t="s">
        <v>750</v>
      </c>
      <c r="D2" s="202" t="s">
        <v>751</v>
      </c>
      <c r="E2" s="202" t="s">
        <v>752</v>
      </c>
      <c r="F2" s="202" t="s">
        <v>753</v>
      </c>
      <c r="G2" s="203" t="s">
        <v>754</v>
      </c>
    </row>
    <row r="3" spans="1:7" ht="45">
      <c r="A3" s="204" t="s">
        <v>755</v>
      </c>
      <c r="B3" s="204" t="s">
        <v>756</v>
      </c>
      <c r="C3" s="204" t="s">
        <v>757</v>
      </c>
      <c r="D3" s="204">
        <v>814222</v>
      </c>
      <c r="E3" s="205">
        <v>1</v>
      </c>
      <c r="F3" s="206">
        <v>91656</v>
      </c>
      <c r="G3" s="207">
        <f t="shared" ref="G3:G8" si="0">SUM(F3*E3)</f>
        <v>91656</v>
      </c>
    </row>
    <row r="4" spans="1:7" ht="78.75">
      <c r="A4" s="204" t="s">
        <v>758</v>
      </c>
      <c r="B4" s="204" t="s">
        <v>756</v>
      </c>
      <c r="C4" s="204" t="s">
        <v>759</v>
      </c>
      <c r="D4" s="204">
        <v>856419</v>
      </c>
      <c r="E4" s="205">
        <v>1</v>
      </c>
      <c r="F4" s="206">
        <v>76380</v>
      </c>
      <c r="G4" s="207">
        <f t="shared" si="0"/>
        <v>76380</v>
      </c>
    </row>
    <row r="5" spans="1:7" ht="112.5">
      <c r="A5" s="204" t="s">
        <v>755</v>
      </c>
      <c r="B5" s="204" t="s">
        <v>756</v>
      </c>
      <c r="C5" s="204" t="s">
        <v>760</v>
      </c>
      <c r="D5" s="204">
        <v>803183</v>
      </c>
      <c r="E5" s="205">
        <v>1</v>
      </c>
      <c r="F5" s="206">
        <v>76380</v>
      </c>
      <c r="G5" s="207">
        <f t="shared" si="0"/>
        <v>76380</v>
      </c>
    </row>
    <row r="6" spans="1:7" ht="78.75">
      <c r="A6" s="204" t="s">
        <v>761</v>
      </c>
      <c r="B6" s="204" t="s">
        <v>756</v>
      </c>
      <c r="C6" s="204" t="s">
        <v>759</v>
      </c>
      <c r="D6" s="204">
        <v>516399</v>
      </c>
      <c r="E6" s="205">
        <v>1</v>
      </c>
      <c r="F6" s="206">
        <v>76380</v>
      </c>
      <c r="G6" s="207">
        <f t="shared" si="0"/>
        <v>76380</v>
      </c>
    </row>
    <row r="7" spans="1:7" ht="56.25">
      <c r="A7" s="204" t="s">
        <v>762</v>
      </c>
      <c r="B7" s="204" t="s">
        <v>756</v>
      </c>
      <c r="C7" s="204" t="s">
        <v>763</v>
      </c>
      <c r="D7" s="204">
        <v>561739</v>
      </c>
      <c r="E7" s="205">
        <v>1</v>
      </c>
      <c r="F7" s="206">
        <v>91656</v>
      </c>
      <c r="G7" s="207">
        <f t="shared" si="0"/>
        <v>91656</v>
      </c>
    </row>
    <row r="8" spans="1:7" ht="45">
      <c r="A8" s="204" t="s">
        <v>755</v>
      </c>
      <c r="B8" s="204" t="s">
        <v>756</v>
      </c>
      <c r="C8" s="204" t="s">
        <v>757</v>
      </c>
      <c r="D8" s="204">
        <v>594970</v>
      </c>
      <c r="E8" s="205">
        <v>1</v>
      </c>
      <c r="F8" s="206">
        <v>91656</v>
      </c>
      <c r="G8" s="207">
        <f t="shared" si="0"/>
        <v>91656</v>
      </c>
    </row>
    <row r="9" spans="1:7" ht="17.100000000000001" customHeight="1">
      <c r="A9" s="384" t="s">
        <v>764</v>
      </c>
      <c r="B9" s="385"/>
      <c r="C9" s="385"/>
      <c r="D9" s="386"/>
      <c r="E9" s="208">
        <f>SUM(E3:E8)</f>
        <v>6</v>
      </c>
      <c r="F9" s="209">
        <f>SUM(F3:F8)</f>
        <v>504108</v>
      </c>
      <c r="G9" s="210">
        <f>SUM(G3:G8)</f>
        <v>504108</v>
      </c>
    </row>
    <row r="10" spans="1:7" ht="12.75">
      <c r="A10" s="211"/>
      <c r="B10" s="211"/>
      <c r="C10" s="211"/>
      <c r="D10" s="211"/>
      <c r="E10" s="211"/>
      <c r="F10" s="212"/>
      <c r="G10" s="213"/>
    </row>
    <row r="11" spans="1:7" ht="12.75">
      <c r="A11" s="211"/>
      <c r="B11" s="211"/>
      <c r="C11" s="211"/>
      <c r="E11" s="214" t="s">
        <v>765</v>
      </c>
      <c r="F11" s="215">
        <f>G9</f>
        <v>504108</v>
      </c>
      <c r="G11" s="216">
        <f>(G12*F11)/F12</f>
        <v>0.11422152052465387</v>
      </c>
    </row>
    <row r="12" spans="1:7" ht="18.600000000000001" customHeight="1">
      <c r="A12" s="211"/>
      <c r="B12" s="211"/>
      <c r="C12" s="211"/>
      <c r="D12" s="214" t="s">
        <v>766</v>
      </c>
      <c r="E12" s="214" t="s">
        <v>767</v>
      </c>
      <c r="F12" s="215">
        <v>13240272</v>
      </c>
      <c r="G12" s="201">
        <v>3</v>
      </c>
    </row>
    <row r="13" spans="1:7" ht="12.75">
      <c r="A13" s="211"/>
      <c r="B13" s="211"/>
      <c r="C13" s="211"/>
      <c r="E13" s="217" t="s">
        <v>768</v>
      </c>
      <c r="F13" s="218">
        <f>F11/2</f>
        <v>252054</v>
      </c>
      <c r="G13" s="219" t="s">
        <v>769</v>
      </c>
    </row>
    <row r="14" spans="1:7" ht="30" customHeight="1">
      <c r="A14" s="211"/>
      <c r="B14" s="211"/>
      <c r="C14" s="211"/>
      <c r="E14" s="220"/>
      <c r="F14" s="221"/>
      <c r="G14" s="222"/>
    </row>
    <row r="15" spans="1:7" ht="30" customHeight="1">
      <c r="A15" s="211"/>
      <c r="B15" s="211"/>
      <c r="C15" s="211"/>
      <c r="D15" s="223"/>
      <c r="E15" s="224"/>
      <c r="F15" s="225"/>
      <c r="G15" s="226"/>
    </row>
    <row r="16" spans="1:7" ht="30" customHeight="1">
      <c r="A16" s="383" t="s">
        <v>770</v>
      </c>
      <c r="B16" s="383"/>
      <c r="C16" s="383"/>
      <c r="D16" s="383"/>
      <c r="E16" s="383"/>
      <c r="F16" s="383"/>
      <c r="G16" s="383"/>
    </row>
    <row r="17" spans="1:7" ht="56.45" customHeight="1">
      <c r="A17" s="202" t="s">
        <v>748</v>
      </c>
      <c r="B17" s="202" t="s">
        <v>749</v>
      </c>
      <c r="C17" s="202" t="s">
        <v>750</v>
      </c>
      <c r="D17" s="202" t="s">
        <v>751</v>
      </c>
      <c r="E17" s="202" t="s">
        <v>752</v>
      </c>
      <c r="F17" s="202" t="s">
        <v>753</v>
      </c>
      <c r="G17" s="203" t="s">
        <v>754</v>
      </c>
    </row>
    <row r="18" spans="1:7" ht="56.45" customHeight="1">
      <c r="A18" s="204" t="s">
        <v>758</v>
      </c>
      <c r="B18" s="204" t="s">
        <v>756</v>
      </c>
      <c r="C18" s="227" t="s">
        <v>759</v>
      </c>
      <c r="D18" s="204">
        <v>620549</v>
      </c>
      <c r="E18" s="205">
        <v>1</v>
      </c>
      <c r="F18" s="206">
        <v>76380</v>
      </c>
      <c r="G18" s="207">
        <f>SUM(F18*E18)</f>
        <v>76380</v>
      </c>
    </row>
    <row r="19" spans="1:7" ht="56.45" customHeight="1">
      <c r="A19" s="204" t="s">
        <v>762</v>
      </c>
      <c r="B19" s="204" t="s">
        <v>756</v>
      </c>
      <c r="C19" s="227" t="s">
        <v>763</v>
      </c>
      <c r="D19" s="204">
        <v>764744</v>
      </c>
      <c r="E19" s="205">
        <v>1</v>
      </c>
      <c r="F19" s="228">
        <v>76</v>
      </c>
      <c r="G19" s="207">
        <f t="shared" ref="G19:G26" si="1">SUM(F19*E19)</f>
        <v>76</v>
      </c>
    </row>
    <row r="20" spans="1:7" ht="56.45" customHeight="1">
      <c r="A20" s="204" t="s">
        <v>762</v>
      </c>
      <c r="B20" s="204" t="s">
        <v>756</v>
      </c>
      <c r="C20" s="227" t="s">
        <v>757</v>
      </c>
      <c r="D20" s="204">
        <v>767853</v>
      </c>
      <c r="E20" s="205">
        <v>1</v>
      </c>
      <c r="F20" s="228">
        <v>91656</v>
      </c>
      <c r="G20" s="207">
        <f t="shared" si="1"/>
        <v>91656</v>
      </c>
    </row>
    <row r="21" spans="1:7" ht="56.45" customHeight="1">
      <c r="A21" s="204" t="s">
        <v>761</v>
      </c>
      <c r="B21" s="204" t="s">
        <v>756</v>
      </c>
      <c r="C21" s="227" t="s">
        <v>763</v>
      </c>
      <c r="D21" s="204">
        <v>845210</v>
      </c>
      <c r="E21" s="205">
        <v>1</v>
      </c>
      <c r="F21" s="228">
        <v>91656</v>
      </c>
      <c r="G21" s="207">
        <f t="shared" si="1"/>
        <v>91656</v>
      </c>
    </row>
    <row r="22" spans="1:7" ht="56.45" customHeight="1">
      <c r="A22" s="204" t="s">
        <v>758</v>
      </c>
      <c r="B22" s="204" t="s">
        <v>756</v>
      </c>
      <c r="C22" s="227" t="s">
        <v>759</v>
      </c>
      <c r="D22" s="204">
        <v>488896</v>
      </c>
      <c r="E22" s="205">
        <v>1</v>
      </c>
      <c r="F22" s="206">
        <v>76380</v>
      </c>
      <c r="G22" s="207">
        <f t="shared" si="1"/>
        <v>76380</v>
      </c>
    </row>
    <row r="23" spans="1:7" ht="56.45" customHeight="1">
      <c r="A23" s="204" t="s">
        <v>755</v>
      </c>
      <c r="B23" s="204" t="s">
        <v>756</v>
      </c>
      <c r="C23" s="227" t="s">
        <v>771</v>
      </c>
      <c r="D23" s="204">
        <v>308017</v>
      </c>
      <c r="E23" s="205">
        <v>1</v>
      </c>
      <c r="F23" s="228">
        <v>91656</v>
      </c>
      <c r="G23" s="207">
        <f t="shared" si="1"/>
        <v>91656</v>
      </c>
    </row>
    <row r="24" spans="1:7" ht="56.45" customHeight="1">
      <c r="A24" s="204" t="s">
        <v>755</v>
      </c>
      <c r="B24" s="204" t="s">
        <v>756</v>
      </c>
      <c r="C24" s="227" t="s">
        <v>772</v>
      </c>
      <c r="D24" s="204">
        <v>859830</v>
      </c>
      <c r="E24" s="205">
        <v>1</v>
      </c>
      <c r="F24" s="228">
        <v>91656</v>
      </c>
      <c r="G24" s="207">
        <f t="shared" si="1"/>
        <v>91656</v>
      </c>
    </row>
    <row r="25" spans="1:7" ht="56.45" customHeight="1">
      <c r="A25" s="204" t="s">
        <v>762</v>
      </c>
      <c r="B25" s="204" t="s">
        <v>756</v>
      </c>
      <c r="C25" s="227" t="s">
        <v>759</v>
      </c>
      <c r="D25" s="204">
        <v>859875</v>
      </c>
      <c r="E25" s="205">
        <v>1</v>
      </c>
      <c r="F25" s="206">
        <v>76380</v>
      </c>
      <c r="G25" s="207">
        <f t="shared" si="1"/>
        <v>76380</v>
      </c>
    </row>
    <row r="26" spans="1:7" ht="56.45" customHeight="1">
      <c r="A26" s="204" t="s">
        <v>762</v>
      </c>
      <c r="B26" s="204" t="s">
        <v>756</v>
      </c>
      <c r="C26" s="227" t="s">
        <v>759</v>
      </c>
      <c r="D26" s="204">
        <v>860459</v>
      </c>
      <c r="E26" s="205">
        <v>1</v>
      </c>
      <c r="F26" s="206">
        <v>76380</v>
      </c>
      <c r="G26" s="207">
        <f t="shared" si="1"/>
        <v>76380</v>
      </c>
    </row>
    <row r="27" spans="1:7" ht="30" customHeight="1">
      <c r="A27" s="387" t="s">
        <v>764</v>
      </c>
      <c r="B27" s="388"/>
      <c r="C27" s="388"/>
      <c r="D27" s="389"/>
      <c r="E27" s="208">
        <f>SUM(E18:E26)</f>
        <v>9</v>
      </c>
      <c r="F27" s="209">
        <f>SUM(F18:F26)</f>
        <v>672220</v>
      </c>
      <c r="G27" s="210">
        <f>SUM(G18:G26)</f>
        <v>672220</v>
      </c>
    </row>
    <row r="28" spans="1:7" ht="30" customHeight="1">
      <c r="A28" s="211"/>
      <c r="B28" s="211"/>
      <c r="C28" s="211"/>
      <c r="D28" s="211"/>
      <c r="E28" s="211"/>
      <c r="F28" s="212"/>
      <c r="G28" s="213"/>
    </row>
    <row r="29" spans="1:7" ht="30" customHeight="1">
      <c r="A29" s="211"/>
      <c r="B29" s="211"/>
      <c r="C29" s="211"/>
      <c r="E29" s="204" t="s">
        <v>765</v>
      </c>
      <c r="F29" s="210">
        <f>G27</f>
        <v>672220</v>
      </c>
      <c r="G29" s="229">
        <f>(G30*F29)/F30</f>
        <v>0.15231258088957689</v>
      </c>
    </row>
    <row r="30" spans="1:7" ht="30" customHeight="1">
      <c r="A30" s="211"/>
      <c r="B30" s="211"/>
      <c r="C30" s="211"/>
      <c r="D30" s="214" t="s">
        <v>766</v>
      </c>
      <c r="E30" s="204" t="s">
        <v>767</v>
      </c>
      <c r="F30" s="210">
        <v>13240272</v>
      </c>
      <c r="G30" s="230">
        <v>3</v>
      </c>
    </row>
    <row r="31" spans="1:7" ht="30" customHeight="1">
      <c r="A31" s="211"/>
      <c r="B31" s="211"/>
      <c r="C31" s="211"/>
      <c r="E31" s="217" t="s">
        <v>773</v>
      </c>
      <c r="F31" s="218">
        <f>F29/2</f>
        <v>336110</v>
      </c>
      <c r="G31" s="219" t="s">
        <v>769</v>
      </c>
    </row>
    <row r="32" spans="1:7" ht="30" customHeight="1">
      <c r="A32" s="211"/>
      <c r="B32" s="211"/>
      <c r="C32" s="211"/>
      <c r="D32" s="223"/>
      <c r="E32" s="224"/>
      <c r="F32" s="225"/>
      <c r="G32" s="226"/>
    </row>
    <row r="35" spans="1:13" ht="15.75">
      <c r="A35" s="390" t="s">
        <v>774</v>
      </c>
      <c r="B35" s="391"/>
      <c r="C35" s="391"/>
      <c r="D35" s="391"/>
      <c r="E35" s="391"/>
      <c r="F35" s="391"/>
      <c r="G35" s="391"/>
      <c r="H35" s="391"/>
      <c r="I35" s="391"/>
      <c r="J35" s="391"/>
      <c r="K35" s="391"/>
      <c r="L35" s="391"/>
      <c r="M35" s="392"/>
    </row>
    <row r="36" spans="1:13" ht="56.25">
      <c r="A36" s="231" t="s">
        <v>775</v>
      </c>
      <c r="B36" s="231" t="s">
        <v>776</v>
      </c>
      <c r="C36" s="232" t="s">
        <v>777</v>
      </c>
      <c r="D36" s="232" t="s">
        <v>778</v>
      </c>
      <c r="E36" s="232" t="s">
        <v>779</v>
      </c>
      <c r="F36" s="232" t="s">
        <v>780</v>
      </c>
      <c r="G36" s="232" t="s">
        <v>781</v>
      </c>
      <c r="H36" s="232" t="s">
        <v>782</v>
      </c>
      <c r="I36" s="232" t="s">
        <v>783</v>
      </c>
      <c r="J36" s="233" t="s">
        <v>784</v>
      </c>
      <c r="K36" s="233" t="s">
        <v>785</v>
      </c>
      <c r="L36" s="233" t="s">
        <v>786</v>
      </c>
      <c r="M36" s="232" t="s">
        <v>787</v>
      </c>
    </row>
    <row r="37" spans="1:13" ht="45">
      <c r="A37" s="234" t="s">
        <v>788</v>
      </c>
      <c r="B37" s="235">
        <v>46113</v>
      </c>
      <c r="C37" s="234" t="s">
        <v>789</v>
      </c>
      <c r="D37" s="234">
        <v>845793</v>
      </c>
      <c r="E37" s="230" t="s">
        <v>790</v>
      </c>
      <c r="F37" s="234" t="s">
        <v>791</v>
      </c>
      <c r="G37" s="234" t="s">
        <v>792</v>
      </c>
      <c r="H37" s="234"/>
      <c r="I37" s="234" t="s">
        <v>793</v>
      </c>
      <c r="J37" s="236">
        <v>91656</v>
      </c>
      <c r="K37" s="237" t="s">
        <v>794</v>
      </c>
      <c r="L37" s="236">
        <v>91656</v>
      </c>
      <c r="M37" s="234" t="s">
        <v>795</v>
      </c>
    </row>
    <row r="38" spans="1:13">
      <c r="H38" s="215"/>
      <c r="I38" s="215"/>
      <c r="J38" s="238">
        <f>SUM(J37:J37)</f>
        <v>91656</v>
      </c>
      <c r="K38" s="239"/>
      <c r="L38" s="238">
        <f>SUM(L37:L37)</f>
        <v>91656</v>
      </c>
    </row>
    <row r="39" spans="1:13" ht="12.75">
      <c r="C39" s="223"/>
      <c r="D39" s="223"/>
      <c r="E39" s="223"/>
      <c r="F39" s="223"/>
      <c r="G39" s="223"/>
      <c r="H39" s="223"/>
      <c r="I39" s="223"/>
      <c r="J39" s="223"/>
      <c r="K39" s="223"/>
    </row>
    <row r="40" spans="1:13" ht="12.75">
      <c r="C40" s="223"/>
      <c r="D40" s="223"/>
      <c r="E40" s="223"/>
      <c r="J40" s="223"/>
      <c r="K40" s="240" t="s">
        <v>796</v>
      </c>
      <c r="L40" s="241">
        <f>L38</f>
        <v>91656</v>
      </c>
      <c r="M40" s="223"/>
    </row>
    <row r="41" spans="1:13" ht="38.25">
      <c r="C41" s="223"/>
      <c r="D41" s="223"/>
      <c r="E41" s="223"/>
      <c r="J41" s="242" t="s">
        <v>797</v>
      </c>
      <c r="K41" s="243" t="s">
        <v>798</v>
      </c>
      <c r="L41" s="244">
        <f>L40</f>
        <v>91656</v>
      </c>
      <c r="M41" s="243" t="s">
        <v>799</v>
      </c>
    </row>
    <row r="42" spans="1:13" ht="12.75">
      <c r="C42" s="223"/>
      <c r="D42" s="223"/>
      <c r="E42" s="223"/>
      <c r="J42" s="223"/>
      <c r="K42" s="245" t="s">
        <v>767</v>
      </c>
      <c r="L42" s="246">
        <v>8950128</v>
      </c>
      <c r="M42" s="223"/>
    </row>
    <row r="43" spans="1:13" ht="12.75">
      <c r="C43" s="223"/>
      <c r="D43" s="223"/>
      <c r="E43" s="223"/>
      <c r="J43" s="223"/>
      <c r="K43" s="247" t="s">
        <v>800</v>
      </c>
      <c r="L43" s="247">
        <v>3</v>
      </c>
      <c r="M43" s="223"/>
    </row>
    <row r="44" spans="1:13" ht="12.75">
      <c r="C44" s="223"/>
      <c r="D44" s="223"/>
      <c r="E44" s="223"/>
      <c r="J44" s="223"/>
      <c r="K44" s="247"/>
      <c r="L44" s="247">
        <f>SUM(L41*L43)/L42</f>
        <v>3.0722242184692779E-2</v>
      </c>
      <c r="M44" s="223"/>
    </row>
  </sheetData>
  <autoFilter ref="A17:G27" xr:uid="{00000000-0009-0000-0000-000009000000}"/>
  <mergeCells count="5">
    <mergeCell ref="A1:G1"/>
    <mergeCell ref="A9:D9"/>
    <mergeCell ref="A16:G16"/>
    <mergeCell ref="A27:D27"/>
    <mergeCell ref="A35:M35"/>
  </mergeCells>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2"/>
  <sheetViews>
    <sheetView topLeftCell="A44" zoomScale="90" zoomScaleNormal="90" workbookViewId="0">
      <selection activeCell="A48" sqref="A48:XFD48"/>
    </sheetView>
  </sheetViews>
  <sheetFormatPr defaultColWidth="11.42578125" defaultRowHeight="11.25"/>
  <cols>
    <col min="1" max="1" width="14.42578125" style="201" customWidth="1"/>
    <col min="2" max="2" width="14.140625" style="201" customWidth="1"/>
    <col min="3" max="3" width="11.42578125" style="201" customWidth="1"/>
    <col min="4" max="4" width="10.42578125" style="201" customWidth="1"/>
    <col min="5" max="5" width="15.5703125" style="201" customWidth="1"/>
    <col min="6" max="6" width="19" style="201" customWidth="1"/>
    <col min="7" max="7" width="50.140625" style="201" customWidth="1"/>
    <col min="8" max="8" width="13.28515625" style="201" customWidth="1"/>
    <col min="9" max="9" width="29.7109375" style="201" customWidth="1"/>
    <col min="10" max="10" width="20" style="201" customWidth="1"/>
    <col min="11" max="11" width="24.5703125" style="201" bestFit="1" customWidth="1"/>
    <col min="12" max="12" width="16.85546875" style="201" customWidth="1"/>
    <col min="13" max="16384" width="11.42578125" style="201"/>
  </cols>
  <sheetData>
    <row r="1" spans="1:12" ht="20.100000000000001" customHeight="1">
      <c r="A1" s="393" t="s">
        <v>801</v>
      </c>
      <c r="B1" s="393"/>
      <c r="C1" s="393"/>
      <c r="D1" s="393"/>
      <c r="E1" s="393"/>
      <c r="F1" s="393"/>
      <c r="G1" s="393"/>
      <c r="H1" s="393"/>
      <c r="I1" s="393"/>
      <c r="J1" s="393"/>
      <c r="K1" s="393"/>
    </row>
    <row r="2" spans="1:12" ht="17.100000000000001" customHeight="1">
      <c r="A2" s="394" t="s">
        <v>802</v>
      </c>
      <c r="B2" s="394"/>
      <c r="C2" s="394"/>
      <c r="D2" s="394"/>
      <c r="E2" s="394"/>
      <c r="F2" s="394"/>
      <c r="G2" s="394"/>
      <c r="H2" s="394"/>
      <c r="I2" s="394"/>
      <c r="J2" s="394"/>
      <c r="K2" s="394"/>
    </row>
    <row r="3" spans="1:12" ht="44.1" customHeight="1">
      <c r="A3" s="248" t="s">
        <v>803</v>
      </c>
      <c r="B3" s="248" t="s">
        <v>776</v>
      </c>
      <c r="C3" s="249" t="s">
        <v>25</v>
      </c>
      <c r="D3" s="249" t="s">
        <v>778</v>
      </c>
      <c r="E3" s="249" t="s">
        <v>779</v>
      </c>
      <c r="F3" s="249" t="s">
        <v>804</v>
      </c>
      <c r="G3" s="249" t="s">
        <v>805</v>
      </c>
      <c r="H3" s="250" t="s">
        <v>784</v>
      </c>
      <c r="I3" s="250" t="s">
        <v>785</v>
      </c>
      <c r="J3" s="250" t="s">
        <v>786</v>
      </c>
      <c r="K3" s="249" t="s">
        <v>787</v>
      </c>
    </row>
    <row r="4" spans="1:12" s="257" customFormat="1" ht="84">
      <c r="A4" s="251" t="s">
        <v>806</v>
      </c>
      <c r="B4" s="252" t="s">
        <v>807</v>
      </c>
      <c r="C4" s="251" t="s">
        <v>762</v>
      </c>
      <c r="D4" s="251">
        <v>841968</v>
      </c>
      <c r="E4" s="251" t="s">
        <v>808</v>
      </c>
      <c r="F4" s="251" t="s">
        <v>809</v>
      </c>
      <c r="G4" s="253" t="s">
        <v>810</v>
      </c>
      <c r="H4" s="254">
        <v>71958</v>
      </c>
      <c r="I4" s="255">
        <v>1</v>
      </c>
      <c r="J4" s="254">
        <f t="shared" ref="J4:J7" si="0">+H4*I4</f>
        <v>71958</v>
      </c>
      <c r="K4" s="256" t="s">
        <v>162</v>
      </c>
    </row>
    <row r="5" spans="1:12" s="257" customFormat="1" ht="84">
      <c r="A5" s="251" t="s">
        <v>806</v>
      </c>
      <c r="B5" s="252" t="s">
        <v>807</v>
      </c>
      <c r="C5" s="251" t="s">
        <v>761</v>
      </c>
      <c r="D5" s="251">
        <v>557070</v>
      </c>
      <c r="E5" s="251" t="s">
        <v>811</v>
      </c>
      <c r="F5" s="251" t="s">
        <v>809</v>
      </c>
      <c r="G5" s="253" t="s">
        <v>812</v>
      </c>
      <c r="H5" s="254">
        <v>71958</v>
      </c>
      <c r="I5" s="255">
        <v>1</v>
      </c>
      <c r="J5" s="254">
        <f t="shared" si="0"/>
        <v>71958</v>
      </c>
      <c r="K5" s="256" t="s">
        <v>162</v>
      </c>
    </row>
    <row r="6" spans="1:12" s="262" customFormat="1" ht="78.75">
      <c r="A6" s="258" t="s">
        <v>806</v>
      </c>
      <c r="B6" s="259" t="s">
        <v>813</v>
      </c>
      <c r="C6" s="260" t="s">
        <v>758</v>
      </c>
      <c r="D6" s="255">
        <v>741144</v>
      </c>
      <c r="E6" s="255" t="s">
        <v>814</v>
      </c>
      <c r="F6" s="261" t="s">
        <v>815</v>
      </c>
      <c r="G6" s="261" t="s">
        <v>816</v>
      </c>
      <c r="H6" s="254">
        <v>140968</v>
      </c>
      <c r="I6" s="255">
        <v>1</v>
      </c>
      <c r="J6" s="254">
        <f t="shared" si="0"/>
        <v>140968</v>
      </c>
      <c r="K6" s="256" t="s">
        <v>817</v>
      </c>
    </row>
    <row r="7" spans="1:12" s="257" customFormat="1" ht="90">
      <c r="A7" s="258" t="s">
        <v>806</v>
      </c>
      <c r="B7" s="259" t="s">
        <v>813</v>
      </c>
      <c r="C7" s="260" t="s">
        <v>758</v>
      </c>
      <c r="D7" s="255">
        <v>857694</v>
      </c>
      <c r="E7" s="255" t="s">
        <v>818</v>
      </c>
      <c r="F7" s="261" t="s">
        <v>819</v>
      </c>
      <c r="G7" s="261" t="s">
        <v>820</v>
      </c>
      <c r="H7" s="254">
        <v>211452</v>
      </c>
      <c r="I7" s="255">
        <v>1</v>
      </c>
      <c r="J7" s="254">
        <f t="shared" si="0"/>
        <v>211452</v>
      </c>
      <c r="K7" s="256" t="s">
        <v>817</v>
      </c>
    </row>
    <row r="8" spans="1:12" s="257" customFormat="1" ht="45">
      <c r="A8" s="258" t="s">
        <v>821</v>
      </c>
      <c r="B8" s="263" t="s">
        <v>813</v>
      </c>
      <c r="C8" s="263" t="s">
        <v>758</v>
      </c>
      <c r="D8" s="263">
        <v>611964</v>
      </c>
      <c r="E8" s="263" t="s">
        <v>822</v>
      </c>
      <c r="F8" s="263" t="s">
        <v>823</v>
      </c>
      <c r="G8" s="263" t="s">
        <v>824</v>
      </c>
      <c r="H8" s="254">
        <v>35979</v>
      </c>
      <c r="I8" s="255">
        <v>1</v>
      </c>
      <c r="J8" s="254">
        <f>H8*I8</f>
        <v>35979</v>
      </c>
      <c r="K8" s="256" t="s">
        <v>825</v>
      </c>
    </row>
    <row r="9" spans="1:12" s="257" customFormat="1" ht="45">
      <c r="A9" s="258" t="s">
        <v>821</v>
      </c>
      <c r="B9" s="263" t="s">
        <v>813</v>
      </c>
      <c r="C9" s="263" t="s">
        <v>758</v>
      </c>
      <c r="D9" s="263">
        <v>580343</v>
      </c>
      <c r="E9" s="263" t="s">
        <v>826</v>
      </c>
      <c r="F9" s="263" t="s">
        <v>823</v>
      </c>
      <c r="G9" s="263" t="s">
        <v>827</v>
      </c>
      <c r="H9" s="254">
        <v>35979</v>
      </c>
      <c r="I9" s="255">
        <v>1</v>
      </c>
      <c r="J9" s="254">
        <f t="shared" ref="J9:J10" si="1">H9*I9</f>
        <v>35979</v>
      </c>
      <c r="K9" s="256" t="s">
        <v>825</v>
      </c>
    </row>
    <row r="10" spans="1:12" s="257" customFormat="1" ht="56.25">
      <c r="A10" s="258" t="s">
        <v>821</v>
      </c>
      <c r="B10" s="263" t="s">
        <v>813</v>
      </c>
      <c r="C10" s="263" t="s">
        <v>758</v>
      </c>
      <c r="D10" s="263">
        <v>554443</v>
      </c>
      <c r="E10" s="263" t="s">
        <v>828</v>
      </c>
      <c r="F10" s="263" t="s">
        <v>823</v>
      </c>
      <c r="G10" s="263" t="s">
        <v>829</v>
      </c>
      <c r="H10" s="254">
        <v>35979</v>
      </c>
      <c r="I10" s="255">
        <v>1</v>
      </c>
      <c r="J10" s="254">
        <f t="shared" si="1"/>
        <v>35979</v>
      </c>
      <c r="K10" s="256" t="s">
        <v>825</v>
      </c>
    </row>
    <row r="11" spans="1:12" s="257" customFormat="1" ht="45">
      <c r="A11" s="205" t="s">
        <v>830</v>
      </c>
      <c r="B11" s="264" t="s">
        <v>813</v>
      </c>
      <c r="C11" s="205" t="s">
        <v>762</v>
      </c>
      <c r="D11" s="205">
        <v>806806</v>
      </c>
      <c r="E11" s="205" t="s">
        <v>831</v>
      </c>
      <c r="F11" s="205" t="s">
        <v>832</v>
      </c>
      <c r="G11" s="205" t="s">
        <v>833</v>
      </c>
      <c r="H11" s="265">
        <v>91656</v>
      </c>
      <c r="I11" s="205">
        <v>1</v>
      </c>
      <c r="J11" s="265">
        <f t="shared" ref="J11:J16" si="2">+H11*I11</f>
        <v>91656</v>
      </c>
      <c r="K11" s="205" t="s">
        <v>112</v>
      </c>
    </row>
    <row r="12" spans="1:12" s="257" customFormat="1" ht="33.75">
      <c r="A12" s="205" t="s">
        <v>830</v>
      </c>
      <c r="B12" s="264" t="s">
        <v>813</v>
      </c>
      <c r="C12" s="205" t="s">
        <v>762</v>
      </c>
      <c r="D12" s="205">
        <v>454032</v>
      </c>
      <c r="E12" s="205" t="s">
        <v>834</v>
      </c>
      <c r="F12" s="205" t="s">
        <v>835</v>
      </c>
      <c r="G12" s="205" t="s">
        <v>836</v>
      </c>
      <c r="H12" s="265">
        <v>183312</v>
      </c>
      <c r="I12" s="205">
        <v>1</v>
      </c>
      <c r="J12" s="265">
        <f t="shared" si="2"/>
        <v>183312</v>
      </c>
      <c r="K12" s="205" t="s">
        <v>112</v>
      </c>
    </row>
    <row r="13" spans="1:12" s="257" customFormat="1" ht="63.75" customHeight="1">
      <c r="A13" s="205" t="s">
        <v>837</v>
      </c>
      <c r="B13" s="205" t="s">
        <v>838</v>
      </c>
      <c r="C13" s="266" t="s">
        <v>839</v>
      </c>
      <c r="D13" s="266">
        <v>644843</v>
      </c>
      <c r="E13" s="266" t="s">
        <v>840</v>
      </c>
      <c r="F13" s="261" t="s">
        <v>757</v>
      </c>
      <c r="G13" s="261" t="s">
        <v>841</v>
      </c>
      <c r="H13" s="254">
        <v>91656</v>
      </c>
      <c r="I13" s="255">
        <v>1</v>
      </c>
      <c r="J13" s="254">
        <f t="shared" si="2"/>
        <v>91656</v>
      </c>
      <c r="K13" s="256" t="s">
        <v>842</v>
      </c>
      <c r="L13" s="267">
        <v>2026</v>
      </c>
    </row>
    <row r="14" spans="1:12" s="257" customFormat="1" ht="67.5">
      <c r="A14" s="205" t="s">
        <v>837</v>
      </c>
      <c r="B14" s="205" t="s">
        <v>838</v>
      </c>
      <c r="C14" s="266" t="s">
        <v>839</v>
      </c>
      <c r="D14" s="266">
        <v>685372</v>
      </c>
      <c r="E14" s="266" t="s">
        <v>843</v>
      </c>
      <c r="F14" s="261" t="s">
        <v>844</v>
      </c>
      <c r="G14" s="261" t="s">
        <v>845</v>
      </c>
      <c r="H14" s="254">
        <v>183312</v>
      </c>
      <c r="I14" s="255">
        <v>1</v>
      </c>
      <c r="J14" s="254">
        <f t="shared" si="2"/>
        <v>183312</v>
      </c>
      <c r="K14" s="256" t="s">
        <v>842</v>
      </c>
      <c r="L14" s="267">
        <v>2026</v>
      </c>
    </row>
    <row r="15" spans="1:12" s="257" customFormat="1" ht="78.75">
      <c r="A15" s="205" t="s">
        <v>837</v>
      </c>
      <c r="B15" s="205" t="s">
        <v>838</v>
      </c>
      <c r="C15" s="266" t="s">
        <v>839</v>
      </c>
      <c r="D15" s="266">
        <v>831945</v>
      </c>
      <c r="E15" s="266" t="s">
        <v>846</v>
      </c>
      <c r="F15" s="261" t="s">
        <v>760</v>
      </c>
      <c r="G15" s="261" t="s">
        <v>847</v>
      </c>
      <c r="H15" s="254">
        <v>76380</v>
      </c>
      <c r="I15" s="255">
        <v>1</v>
      </c>
      <c r="J15" s="254">
        <f t="shared" si="2"/>
        <v>76380</v>
      </c>
      <c r="K15" s="256" t="s">
        <v>842</v>
      </c>
      <c r="L15" s="267">
        <v>2026</v>
      </c>
    </row>
    <row r="16" spans="1:12" s="257" customFormat="1" ht="56.25">
      <c r="A16" s="205" t="s">
        <v>837</v>
      </c>
      <c r="B16" s="205" t="s">
        <v>838</v>
      </c>
      <c r="C16" s="266" t="s">
        <v>839</v>
      </c>
      <c r="D16" s="266">
        <v>855811</v>
      </c>
      <c r="E16" s="266" t="s">
        <v>848</v>
      </c>
      <c r="F16" s="261" t="s">
        <v>771</v>
      </c>
      <c r="G16" s="261" t="s">
        <v>849</v>
      </c>
      <c r="H16" s="254">
        <v>91656</v>
      </c>
      <c r="I16" s="255">
        <v>1</v>
      </c>
      <c r="J16" s="254">
        <f t="shared" si="2"/>
        <v>91656</v>
      </c>
      <c r="K16" s="256" t="s">
        <v>842</v>
      </c>
      <c r="L16" s="267">
        <v>2026</v>
      </c>
    </row>
    <row r="17" spans="1:12" s="257" customFormat="1" ht="45">
      <c r="A17" s="258" t="s">
        <v>850</v>
      </c>
      <c r="B17" s="268" t="s">
        <v>813</v>
      </c>
      <c r="C17" s="269" t="s">
        <v>851</v>
      </c>
      <c r="D17" s="270">
        <v>523043</v>
      </c>
      <c r="E17" s="261" t="s">
        <v>852</v>
      </c>
      <c r="F17" s="261" t="s">
        <v>823</v>
      </c>
      <c r="G17" s="271" t="s">
        <v>853</v>
      </c>
      <c r="H17" s="254">
        <v>35979</v>
      </c>
      <c r="I17" s="272">
        <v>1</v>
      </c>
      <c r="J17" s="254">
        <f>H17*I17</f>
        <v>35979</v>
      </c>
      <c r="K17" s="273" t="s">
        <v>108</v>
      </c>
      <c r="L17" s="267">
        <v>2026</v>
      </c>
    </row>
    <row r="18" spans="1:12" s="257" customFormat="1" ht="56.25">
      <c r="A18" s="205" t="s">
        <v>837</v>
      </c>
      <c r="B18" s="205" t="s">
        <v>854</v>
      </c>
      <c r="C18" s="205" t="s">
        <v>761</v>
      </c>
      <c r="D18" s="205">
        <v>501964</v>
      </c>
      <c r="E18" s="205" t="s">
        <v>855</v>
      </c>
      <c r="F18" s="205" t="s">
        <v>856</v>
      </c>
      <c r="G18" s="205" t="s">
        <v>857</v>
      </c>
      <c r="H18" s="228">
        <v>91656</v>
      </c>
      <c r="I18" s="205">
        <v>1</v>
      </c>
      <c r="J18" s="228">
        <v>91656</v>
      </c>
      <c r="K18" s="274" t="s">
        <v>176</v>
      </c>
      <c r="L18" s="267">
        <v>2026</v>
      </c>
    </row>
    <row r="19" spans="1:12" s="257" customFormat="1" ht="67.5">
      <c r="A19" s="205" t="s">
        <v>837</v>
      </c>
      <c r="B19" s="205" t="s">
        <v>854</v>
      </c>
      <c r="C19" s="205" t="s">
        <v>761</v>
      </c>
      <c r="D19" s="205">
        <v>672393</v>
      </c>
      <c r="E19" s="205" t="s">
        <v>858</v>
      </c>
      <c r="F19" s="205" t="s">
        <v>856</v>
      </c>
      <c r="G19" s="205" t="s">
        <v>859</v>
      </c>
      <c r="H19" s="228">
        <v>91656</v>
      </c>
      <c r="I19" s="205">
        <v>1</v>
      </c>
      <c r="J19" s="228">
        <v>91656</v>
      </c>
      <c r="K19" s="274" t="s">
        <v>176</v>
      </c>
      <c r="L19" s="267">
        <v>2026</v>
      </c>
    </row>
    <row r="20" spans="1:12" s="257" customFormat="1" ht="56.25">
      <c r="A20" s="205" t="s">
        <v>837</v>
      </c>
      <c r="B20" s="205" t="s">
        <v>854</v>
      </c>
      <c r="C20" s="205" t="s">
        <v>761</v>
      </c>
      <c r="D20" s="205">
        <v>445099</v>
      </c>
      <c r="E20" s="205" t="s">
        <v>860</v>
      </c>
      <c r="F20" s="205" t="s">
        <v>856</v>
      </c>
      <c r="G20" s="205" t="s">
        <v>861</v>
      </c>
      <c r="H20" s="228">
        <v>91656</v>
      </c>
      <c r="I20" s="205">
        <v>1</v>
      </c>
      <c r="J20" s="228">
        <v>91656</v>
      </c>
      <c r="K20" s="274" t="s">
        <v>176</v>
      </c>
      <c r="L20" s="267">
        <v>2026</v>
      </c>
    </row>
    <row r="21" spans="1:12" s="257" customFormat="1" ht="191.25">
      <c r="A21" s="258" t="s">
        <v>837</v>
      </c>
      <c r="B21" s="268" t="s">
        <v>813</v>
      </c>
      <c r="C21" s="260" t="s">
        <v>758</v>
      </c>
      <c r="D21" s="275" t="s">
        <v>862</v>
      </c>
      <c r="E21" s="275" t="s">
        <v>863</v>
      </c>
      <c r="F21" s="255" t="s">
        <v>856</v>
      </c>
      <c r="G21" s="276" t="s">
        <v>864</v>
      </c>
      <c r="H21" s="277">
        <v>91656</v>
      </c>
      <c r="I21" s="255">
        <v>3</v>
      </c>
      <c r="J21" s="277">
        <f>+H21*I21</f>
        <v>274968</v>
      </c>
      <c r="K21" s="256" t="s">
        <v>201</v>
      </c>
      <c r="L21" s="230">
        <v>2026</v>
      </c>
    </row>
    <row r="22" spans="1:12" s="257" customFormat="1" ht="123.75">
      <c r="A22" s="258" t="s">
        <v>837</v>
      </c>
      <c r="B22" s="268" t="s">
        <v>813</v>
      </c>
      <c r="C22" s="260" t="s">
        <v>758</v>
      </c>
      <c r="D22" s="275" t="s">
        <v>865</v>
      </c>
      <c r="E22" s="275" t="s">
        <v>866</v>
      </c>
      <c r="F22" s="255" t="s">
        <v>757</v>
      </c>
      <c r="G22" s="276" t="s">
        <v>867</v>
      </c>
      <c r="H22" s="277">
        <v>91656</v>
      </c>
      <c r="I22" s="255">
        <v>2</v>
      </c>
      <c r="J22" s="277">
        <f t="shared" ref="J22:J25" si="3">+H22*I22</f>
        <v>183312</v>
      </c>
      <c r="K22" s="256" t="s">
        <v>201</v>
      </c>
      <c r="L22" s="230">
        <v>2026</v>
      </c>
    </row>
    <row r="23" spans="1:12" s="257" customFormat="1" ht="67.5">
      <c r="A23" s="258" t="s">
        <v>837</v>
      </c>
      <c r="B23" s="268" t="s">
        <v>813</v>
      </c>
      <c r="C23" s="260" t="s">
        <v>758</v>
      </c>
      <c r="D23" s="275">
        <v>615171</v>
      </c>
      <c r="E23" s="275" t="s">
        <v>868</v>
      </c>
      <c r="F23" s="255" t="s">
        <v>844</v>
      </c>
      <c r="G23" s="276" t="s">
        <v>869</v>
      </c>
      <c r="H23" s="277">
        <v>183312</v>
      </c>
      <c r="I23" s="255">
        <v>1</v>
      </c>
      <c r="J23" s="277">
        <f t="shared" si="3"/>
        <v>183312</v>
      </c>
      <c r="K23" s="256" t="s">
        <v>201</v>
      </c>
      <c r="L23" s="230">
        <v>2026</v>
      </c>
    </row>
    <row r="24" spans="1:12" s="257" customFormat="1" ht="112.5">
      <c r="A24" s="258" t="s">
        <v>837</v>
      </c>
      <c r="B24" s="268" t="s">
        <v>813</v>
      </c>
      <c r="C24" s="260" t="s">
        <v>758</v>
      </c>
      <c r="D24" s="275" t="s">
        <v>870</v>
      </c>
      <c r="E24" s="275" t="s">
        <v>871</v>
      </c>
      <c r="F24" s="255" t="s">
        <v>759</v>
      </c>
      <c r="G24" s="276" t="s">
        <v>872</v>
      </c>
      <c r="H24" s="277">
        <v>76380</v>
      </c>
      <c r="I24" s="255">
        <v>2</v>
      </c>
      <c r="J24" s="277">
        <f t="shared" si="3"/>
        <v>152760</v>
      </c>
      <c r="K24" s="256" t="s">
        <v>201</v>
      </c>
      <c r="L24" s="230">
        <v>2026</v>
      </c>
    </row>
    <row r="25" spans="1:12" s="223" customFormat="1" ht="45">
      <c r="A25" s="258" t="s">
        <v>837</v>
      </c>
      <c r="B25" s="268" t="s">
        <v>813</v>
      </c>
      <c r="C25" s="260" t="s">
        <v>758</v>
      </c>
      <c r="D25" s="255">
        <v>305832</v>
      </c>
      <c r="E25" s="255" t="s">
        <v>873</v>
      </c>
      <c r="F25" s="255" t="s">
        <v>874</v>
      </c>
      <c r="G25" s="276" t="s">
        <v>875</v>
      </c>
      <c r="H25" s="277">
        <v>61104</v>
      </c>
      <c r="I25" s="255">
        <v>1</v>
      </c>
      <c r="J25" s="277">
        <f t="shared" si="3"/>
        <v>61104</v>
      </c>
      <c r="K25" s="256" t="s">
        <v>201</v>
      </c>
      <c r="L25" s="230">
        <v>2026</v>
      </c>
    </row>
    <row r="26" spans="1:12" s="223" customFormat="1" ht="112.5">
      <c r="A26" s="258" t="s">
        <v>876</v>
      </c>
      <c r="B26" s="278" t="s">
        <v>877</v>
      </c>
      <c r="C26" s="204" t="s">
        <v>755</v>
      </c>
      <c r="D26" s="230">
        <v>346897</v>
      </c>
      <c r="E26" s="204" t="s">
        <v>878</v>
      </c>
      <c r="F26" s="204" t="s">
        <v>879</v>
      </c>
      <c r="G26" s="275" t="s">
        <v>880</v>
      </c>
      <c r="H26" s="279">
        <v>244416</v>
      </c>
      <c r="I26" s="280">
        <v>1</v>
      </c>
      <c r="J26" s="279">
        <f t="shared" ref="J26" si="4">+I26*H26</f>
        <v>244416</v>
      </c>
      <c r="K26" s="234" t="s">
        <v>881</v>
      </c>
    </row>
    <row r="27" spans="1:12" s="223" customFormat="1" ht="90">
      <c r="A27" s="258" t="s">
        <v>837</v>
      </c>
      <c r="B27" s="263" t="s">
        <v>813</v>
      </c>
      <c r="C27" s="255" t="s">
        <v>755</v>
      </c>
      <c r="D27" s="255">
        <v>529482</v>
      </c>
      <c r="E27" s="255" t="s">
        <v>882</v>
      </c>
      <c r="F27" s="255" t="s">
        <v>883</v>
      </c>
      <c r="G27" s="255" t="s">
        <v>884</v>
      </c>
      <c r="H27" s="277">
        <v>91656</v>
      </c>
      <c r="I27" s="255">
        <v>1</v>
      </c>
      <c r="J27" s="281">
        <f t="shared" ref="J27:J31" si="5">+H27*I27</f>
        <v>91656</v>
      </c>
      <c r="K27" s="256" t="s">
        <v>212</v>
      </c>
      <c r="L27" s="204">
        <v>2026</v>
      </c>
    </row>
    <row r="28" spans="1:12" s="223" customFormat="1" ht="56.25">
      <c r="A28" s="258" t="s">
        <v>837</v>
      </c>
      <c r="B28" s="263" t="s">
        <v>813</v>
      </c>
      <c r="C28" s="255" t="s">
        <v>755</v>
      </c>
      <c r="D28" s="255">
        <v>693186</v>
      </c>
      <c r="E28" s="255" t="s">
        <v>885</v>
      </c>
      <c r="F28" s="255" t="s">
        <v>883</v>
      </c>
      <c r="G28" s="255" t="s">
        <v>886</v>
      </c>
      <c r="H28" s="277">
        <v>91656</v>
      </c>
      <c r="I28" s="255">
        <v>1</v>
      </c>
      <c r="J28" s="281">
        <f t="shared" si="5"/>
        <v>91656</v>
      </c>
      <c r="K28" s="256" t="s">
        <v>212</v>
      </c>
      <c r="L28" s="204">
        <v>2026</v>
      </c>
    </row>
    <row r="29" spans="1:12" s="223" customFormat="1" ht="56.25">
      <c r="A29" s="258" t="s">
        <v>837</v>
      </c>
      <c r="B29" s="263" t="s">
        <v>813</v>
      </c>
      <c r="C29" s="255" t="s">
        <v>755</v>
      </c>
      <c r="D29" s="255">
        <v>722351</v>
      </c>
      <c r="E29" s="255" t="s">
        <v>887</v>
      </c>
      <c r="F29" s="255" t="s">
        <v>883</v>
      </c>
      <c r="G29" s="255" t="s">
        <v>888</v>
      </c>
      <c r="H29" s="277">
        <v>91656</v>
      </c>
      <c r="I29" s="255">
        <v>1</v>
      </c>
      <c r="J29" s="281">
        <f t="shared" si="5"/>
        <v>91656</v>
      </c>
      <c r="K29" s="256" t="s">
        <v>212</v>
      </c>
      <c r="L29" s="204">
        <v>2026</v>
      </c>
    </row>
    <row r="30" spans="1:12" s="223" customFormat="1" ht="90">
      <c r="A30" s="258" t="s">
        <v>837</v>
      </c>
      <c r="B30" s="263" t="s">
        <v>813</v>
      </c>
      <c r="C30" s="255" t="s">
        <v>755</v>
      </c>
      <c r="D30" s="255">
        <v>857636</v>
      </c>
      <c r="E30" s="255" t="s">
        <v>889</v>
      </c>
      <c r="F30" s="255" t="s">
        <v>890</v>
      </c>
      <c r="G30" s="255" t="s">
        <v>891</v>
      </c>
      <c r="H30" s="277">
        <v>91656</v>
      </c>
      <c r="I30" s="255">
        <v>1</v>
      </c>
      <c r="J30" s="281">
        <f t="shared" si="5"/>
        <v>91656</v>
      </c>
      <c r="K30" s="256" t="s">
        <v>212</v>
      </c>
      <c r="L30" s="204">
        <v>2026</v>
      </c>
    </row>
    <row r="31" spans="1:12" s="223" customFormat="1" ht="78.75">
      <c r="A31" s="258" t="s">
        <v>837</v>
      </c>
      <c r="B31" s="263" t="s">
        <v>813</v>
      </c>
      <c r="C31" s="255" t="s">
        <v>755</v>
      </c>
      <c r="D31" s="255">
        <v>856779</v>
      </c>
      <c r="E31" s="255" t="s">
        <v>892</v>
      </c>
      <c r="F31" s="255" t="s">
        <v>893</v>
      </c>
      <c r="G31" s="255" t="s">
        <v>894</v>
      </c>
      <c r="H31" s="277">
        <v>76380</v>
      </c>
      <c r="I31" s="255">
        <v>1</v>
      </c>
      <c r="J31" s="281">
        <f t="shared" si="5"/>
        <v>76380</v>
      </c>
      <c r="K31" s="256" t="s">
        <v>212</v>
      </c>
      <c r="L31" s="204">
        <v>2026</v>
      </c>
    </row>
    <row r="32" spans="1:12" s="257" customFormat="1" ht="45">
      <c r="A32" s="282" t="s">
        <v>895</v>
      </c>
      <c r="B32" s="283" t="s">
        <v>896</v>
      </c>
      <c r="C32" s="284" t="s">
        <v>897</v>
      </c>
      <c r="D32" s="285">
        <v>826358</v>
      </c>
      <c r="E32" s="285" t="s">
        <v>898</v>
      </c>
      <c r="F32" s="285" t="s">
        <v>823</v>
      </c>
      <c r="G32" s="285" t="s">
        <v>899</v>
      </c>
      <c r="H32" s="286">
        <v>35979</v>
      </c>
      <c r="I32" s="287">
        <v>1</v>
      </c>
      <c r="J32" s="286">
        <v>35979</v>
      </c>
      <c r="K32" s="288" t="s">
        <v>900</v>
      </c>
    </row>
    <row r="33" spans="1:12" s="257" customFormat="1" ht="56.25">
      <c r="A33" s="282" t="s">
        <v>895</v>
      </c>
      <c r="B33" s="283" t="s">
        <v>896</v>
      </c>
      <c r="C33" s="284" t="s">
        <v>897</v>
      </c>
      <c r="D33" s="285">
        <v>358332</v>
      </c>
      <c r="E33" s="285" t="s">
        <v>901</v>
      </c>
      <c r="F33" s="285" t="s">
        <v>823</v>
      </c>
      <c r="G33" s="285" t="s">
        <v>902</v>
      </c>
      <c r="H33" s="286">
        <v>35979</v>
      </c>
      <c r="I33" s="287">
        <v>1</v>
      </c>
      <c r="J33" s="286">
        <v>35979</v>
      </c>
      <c r="K33" s="288" t="s">
        <v>900</v>
      </c>
    </row>
    <row r="34" spans="1:12" ht="56.25">
      <c r="A34" s="282" t="s">
        <v>895</v>
      </c>
      <c r="B34" s="283" t="s">
        <v>896</v>
      </c>
      <c r="C34" s="284" t="s">
        <v>897</v>
      </c>
      <c r="D34" s="285">
        <v>856334</v>
      </c>
      <c r="E34" s="285" t="s">
        <v>903</v>
      </c>
      <c r="F34" s="285" t="s">
        <v>823</v>
      </c>
      <c r="G34" s="285" t="s">
        <v>904</v>
      </c>
      <c r="H34" s="286">
        <v>35979</v>
      </c>
      <c r="I34" s="287">
        <v>1</v>
      </c>
      <c r="J34" s="286">
        <v>35979</v>
      </c>
      <c r="K34" s="288" t="s">
        <v>900</v>
      </c>
    </row>
    <row r="35" spans="1:12" ht="45">
      <c r="A35" s="282" t="s">
        <v>895</v>
      </c>
      <c r="B35" s="283" t="s">
        <v>896</v>
      </c>
      <c r="C35" s="284" t="s">
        <v>897</v>
      </c>
      <c r="D35" s="285">
        <v>560225</v>
      </c>
      <c r="E35" s="285" t="s">
        <v>905</v>
      </c>
      <c r="F35" s="285" t="s">
        <v>823</v>
      </c>
      <c r="G35" s="285" t="s">
        <v>906</v>
      </c>
      <c r="H35" s="286">
        <v>35979</v>
      </c>
      <c r="I35" s="287">
        <v>1</v>
      </c>
      <c r="J35" s="286">
        <v>35979</v>
      </c>
      <c r="K35" s="288" t="s">
        <v>900</v>
      </c>
    </row>
    <row r="36" spans="1:12" ht="45">
      <c r="A36" s="282" t="s">
        <v>895</v>
      </c>
      <c r="B36" s="283" t="s">
        <v>896</v>
      </c>
      <c r="C36" s="284" t="s">
        <v>897</v>
      </c>
      <c r="D36" s="285">
        <v>497017</v>
      </c>
      <c r="E36" s="285" t="s">
        <v>907</v>
      </c>
      <c r="F36" s="285" t="s">
        <v>823</v>
      </c>
      <c r="G36" s="285" t="s">
        <v>908</v>
      </c>
      <c r="H36" s="286">
        <v>35979</v>
      </c>
      <c r="I36" s="287">
        <v>1</v>
      </c>
      <c r="J36" s="286">
        <v>35979</v>
      </c>
      <c r="K36" s="288" t="s">
        <v>900</v>
      </c>
    </row>
    <row r="37" spans="1:12" ht="56.25">
      <c r="A37" s="258" t="s">
        <v>909</v>
      </c>
      <c r="B37" s="283" t="s">
        <v>910</v>
      </c>
      <c r="C37" s="260" t="s">
        <v>911</v>
      </c>
      <c r="D37" s="255">
        <v>370866</v>
      </c>
      <c r="E37" s="255" t="s">
        <v>912</v>
      </c>
      <c r="F37" s="255" t="s">
        <v>913</v>
      </c>
      <c r="G37" s="261" t="s">
        <v>914</v>
      </c>
      <c r="H37" s="254">
        <v>244416</v>
      </c>
      <c r="I37" s="255">
        <v>1</v>
      </c>
      <c r="J37" s="254">
        <f t="shared" ref="J37" si="6">+H37*I37</f>
        <v>244416</v>
      </c>
      <c r="K37" s="256" t="s">
        <v>125</v>
      </c>
      <c r="L37" s="289" t="s">
        <v>915</v>
      </c>
    </row>
    <row r="38" spans="1:12" s="257" customFormat="1" ht="12.75">
      <c r="A38" s="258"/>
      <c r="B38" s="268"/>
      <c r="C38" s="260"/>
      <c r="D38" s="255"/>
      <c r="E38" s="255"/>
      <c r="F38" s="255"/>
      <c r="G38" s="276"/>
      <c r="H38" s="290"/>
      <c r="I38" s="283">
        <f>SUM(I4:I37)</f>
        <v>38</v>
      </c>
      <c r="J38" s="279">
        <f>SUM(J4:J37)</f>
        <v>3600379</v>
      </c>
      <c r="K38" s="291"/>
    </row>
    <row r="39" spans="1:12" ht="23.45" customHeight="1">
      <c r="A39" s="292"/>
      <c r="B39" s="293"/>
      <c r="C39" s="247"/>
      <c r="D39" s="247"/>
      <c r="E39" s="247"/>
      <c r="F39" s="291"/>
      <c r="G39" s="294"/>
      <c r="H39" s="295"/>
    </row>
    <row r="40" spans="1:12" ht="12.75">
      <c r="A40" s="296"/>
      <c r="B40" s="297"/>
      <c r="C40" s="242"/>
      <c r="D40" s="298"/>
      <c r="E40" s="242"/>
      <c r="F40" s="298"/>
      <c r="G40" s="299"/>
      <c r="H40" s="223"/>
      <c r="I40" s="300" t="s">
        <v>916</v>
      </c>
      <c r="J40" s="295">
        <f>J38</f>
        <v>3600379</v>
      </c>
      <c r="K40" s="300">
        <f>(J40*K41)/J41</f>
        <v>1.2068136902623068</v>
      </c>
    </row>
    <row r="41" spans="1:12" ht="12.75">
      <c r="A41" s="296"/>
      <c r="B41" s="297"/>
      <c r="C41" s="242"/>
      <c r="D41" s="298"/>
      <c r="E41" s="242"/>
      <c r="F41" s="298"/>
      <c r="G41" s="299"/>
      <c r="H41" s="301"/>
      <c r="I41" s="302" t="s">
        <v>767</v>
      </c>
      <c r="J41" s="303">
        <v>38783888</v>
      </c>
      <c r="K41" s="300">
        <v>13</v>
      </c>
    </row>
    <row r="42" spans="1:12" ht="47.25">
      <c r="A42" s="223"/>
      <c r="B42" s="223"/>
      <c r="C42" s="223"/>
      <c r="D42" s="223"/>
      <c r="E42" s="223"/>
      <c r="F42" s="223"/>
      <c r="G42" s="223"/>
      <c r="H42" s="244" t="s">
        <v>917</v>
      </c>
      <c r="I42" s="304" t="s">
        <v>918</v>
      </c>
      <c r="J42" s="305">
        <f>J40/2</f>
        <v>1800189.5</v>
      </c>
      <c r="K42" s="223"/>
    </row>
    <row r="43" spans="1:12" ht="15.75">
      <c r="A43" s="223"/>
      <c r="B43" s="223"/>
      <c r="C43" s="223"/>
      <c r="D43" s="223"/>
      <c r="E43" s="223"/>
      <c r="F43" s="223"/>
      <c r="G43" s="223"/>
      <c r="H43" s="306"/>
      <c r="I43" s="307"/>
      <c r="J43" s="308"/>
      <c r="K43" s="223"/>
    </row>
    <row r="44" spans="1:12" ht="15.75">
      <c r="A44" s="223"/>
      <c r="B44" s="223"/>
      <c r="C44" s="223"/>
      <c r="D44" s="223"/>
      <c r="E44" s="223"/>
      <c r="F44" s="223"/>
      <c r="G44" s="223"/>
      <c r="H44" s="306"/>
      <c r="I44" s="307"/>
      <c r="J44" s="308"/>
      <c r="K44" s="223"/>
    </row>
    <row r="45" spans="1:12">
      <c r="J45" s="309"/>
    </row>
    <row r="46" spans="1:12" ht="18.95" customHeight="1">
      <c r="A46" s="393" t="s">
        <v>801</v>
      </c>
      <c r="B46" s="393"/>
      <c r="C46" s="393"/>
      <c r="D46" s="393"/>
      <c r="E46" s="393"/>
      <c r="F46" s="393"/>
      <c r="G46" s="393"/>
      <c r="H46" s="393"/>
      <c r="I46" s="393"/>
      <c r="J46" s="393"/>
      <c r="K46" s="393"/>
    </row>
    <row r="47" spans="1:12" ht="18.600000000000001" customHeight="1">
      <c r="A47" s="395" t="s">
        <v>919</v>
      </c>
      <c r="B47" s="396"/>
      <c r="C47" s="396"/>
      <c r="D47" s="396"/>
      <c r="E47" s="396"/>
      <c r="F47" s="396"/>
      <c r="G47" s="396"/>
      <c r="H47" s="396"/>
      <c r="I47" s="396"/>
      <c r="J47" s="396"/>
      <c r="K47" s="397"/>
    </row>
    <row r="48" spans="1:12" ht="33.6" customHeight="1">
      <c r="A48" s="310" t="s">
        <v>803</v>
      </c>
      <c r="B48" s="310" t="s">
        <v>776</v>
      </c>
      <c r="C48" s="311" t="s">
        <v>25</v>
      </c>
      <c r="D48" s="311" t="s">
        <v>778</v>
      </c>
      <c r="E48" s="311" t="s">
        <v>779</v>
      </c>
      <c r="F48" s="311" t="s">
        <v>804</v>
      </c>
      <c r="G48" s="311" t="s">
        <v>805</v>
      </c>
      <c r="H48" s="312" t="s">
        <v>784</v>
      </c>
      <c r="I48" s="312" t="s">
        <v>785</v>
      </c>
      <c r="J48" s="312" t="s">
        <v>786</v>
      </c>
      <c r="K48" s="311" t="s">
        <v>787</v>
      </c>
    </row>
    <row r="49" spans="1:12" s="262" customFormat="1" ht="83.1" customHeight="1">
      <c r="A49" s="258" t="s">
        <v>806</v>
      </c>
      <c r="B49" s="259" t="s">
        <v>920</v>
      </c>
      <c r="C49" s="260" t="s">
        <v>758</v>
      </c>
      <c r="D49" s="255">
        <v>791277</v>
      </c>
      <c r="E49" s="255" t="s">
        <v>921</v>
      </c>
      <c r="F49" s="261" t="s">
        <v>815</v>
      </c>
      <c r="G49" s="261" t="s">
        <v>922</v>
      </c>
      <c r="H49" s="254">
        <v>140968</v>
      </c>
      <c r="I49" s="255">
        <v>1</v>
      </c>
      <c r="J49" s="254">
        <f t="shared" ref="J49:J53" si="7">+H49*I49</f>
        <v>140968</v>
      </c>
      <c r="K49" s="256" t="s">
        <v>817</v>
      </c>
    </row>
    <row r="50" spans="1:12" s="257" customFormat="1" ht="78.75">
      <c r="A50" s="258" t="s">
        <v>806</v>
      </c>
      <c r="B50" s="259" t="s">
        <v>920</v>
      </c>
      <c r="C50" s="260" t="s">
        <v>758</v>
      </c>
      <c r="D50" s="255">
        <v>701003</v>
      </c>
      <c r="E50" s="255" t="s">
        <v>923</v>
      </c>
      <c r="F50" s="261" t="s">
        <v>815</v>
      </c>
      <c r="G50" s="261" t="s">
        <v>924</v>
      </c>
      <c r="H50" s="254">
        <v>140968</v>
      </c>
      <c r="I50" s="255">
        <v>1</v>
      </c>
      <c r="J50" s="254">
        <f t="shared" si="7"/>
        <v>140968</v>
      </c>
      <c r="K50" s="256" t="s">
        <v>817</v>
      </c>
    </row>
    <row r="51" spans="1:12" s="257" customFormat="1" ht="78.75">
      <c r="A51" s="258" t="s">
        <v>806</v>
      </c>
      <c r="B51" s="259" t="s">
        <v>920</v>
      </c>
      <c r="C51" s="260" t="s">
        <v>758</v>
      </c>
      <c r="D51" s="255">
        <v>368916</v>
      </c>
      <c r="E51" s="255" t="s">
        <v>925</v>
      </c>
      <c r="F51" s="261" t="s">
        <v>815</v>
      </c>
      <c r="G51" s="261" t="s">
        <v>926</v>
      </c>
      <c r="H51" s="254">
        <v>140968</v>
      </c>
      <c r="I51" s="255">
        <v>1</v>
      </c>
      <c r="J51" s="254">
        <f t="shared" si="7"/>
        <v>140968</v>
      </c>
      <c r="K51" s="256" t="s">
        <v>817</v>
      </c>
    </row>
    <row r="52" spans="1:12" s="257" customFormat="1" ht="78.75">
      <c r="A52" s="258" t="s">
        <v>806</v>
      </c>
      <c r="B52" s="259" t="s">
        <v>920</v>
      </c>
      <c r="C52" s="260" t="s">
        <v>758</v>
      </c>
      <c r="D52" s="255">
        <v>826383</v>
      </c>
      <c r="E52" s="255" t="s">
        <v>927</v>
      </c>
      <c r="F52" s="261" t="s">
        <v>815</v>
      </c>
      <c r="G52" s="261" t="s">
        <v>928</v>
      </c>
      <c r="H52" s="254">
        <v>105726</v>
      </c>
      <c r="I52" s="255">
        <v>1</v>
      </c>
      <c r="J52" s="254">
        <f t="shared" si="7"/>
        <v>105726</v>
      </c>
      <c r="K52" s="256" t="s">
        <v>817</v>
      </c>
    </row>
    <row r="53" spans="1:12" s="257" customFormat="1" ht="45">
      <c r="A53" s="258" t="s">
        <v>929</v>
      </c>
      <c r="B53" s="205" t="s">
        <v>930</v>
      </c>
      <c r="C53" s="260" t="s">
        <v>931</v>
      </c>
      <c r="D53" s="205">
        <v>346252</v>
      </c>
      <c r="E53" s="205" t="s">
        <v>932</v>
      </c>
      <c r="F53" s="205" t="s">
        <v>933</v>
      </c>
      <c r="G53" s="227" t="s">
        <v>934</v>
      </c>
      <c r="H53" s="281">
        <v>91656</v>
      </c>
      <c r="I53" s="205">
        <v>1</v>
      </c>
      <c r="J53" s="281">
        <f t="shared" si="7"/>
        <v>91656</v>
      </c>
      <c r="K53" s="256" t="s">
        <v>69</v>
      </c>
    </row>
    <row r="54" spans="1:12" s="257" customFormat="1" ht="67.5">
      <c r="A54" s="258" t="s">
        <v>821</v>
      </c>
      <c r="B54" s="263" t="s">
        <v>920</v>
      </c>
      <c r="C54" s="263" t="s">
        <v>758</v>
      </c>
      <c r="D54" s="263">
        <v>794451</v>
      </c>
      <c r="E54" s="263" t="s">
        <v>935</v>
      </c>
      <c r="F54" s="263" t="s">
        <v>823</v>
      </c>
      <c r="G54" s="263" t="s">
        <v>936</v>
      </c>
      <c r="H54" s="281">
        <v>35979</v>
      </c>
      <c r="I54" s="255">
        <v>1</v>
      </c>
      <c r="J54" s="281">
        <f>H54*I54</f>
        <v>35979</v>
      </c>
      <c r="K54" s="256" t="s">
        <v>937</v>
      </c>
    </row>
    <row r="55" spans="1:12" s="257" customFormat="1" ht="78.75">
      <c r="A55" s="258" t="s">
        <v>821</v>
      </c>
      <c r="B55" s="263" t="s">
        <v>920</v>
      </c>
      <c r="C55" s="263" t="s">
        <v>758</v>
      </c>
      <c r="D55" s="263">
        <v>832381</v>
      </c>
      <c r="E55" s="263" t="s">
        <v>938</v>
      </c>
      <c r="F55" s="263" t="s">
        <v>823</v>
      </c>
      <c r="G55" s="263" t="s">
        <v>939</v>
      </c>
      <c r="H55" s="281">
        <v>35979</v>
      </c>
      <c r="I55" s="255">
        <v>1</v>
      </c>
      <c r="J55" s="281">
        <f t="shared" ref="J55:J56" si="8">H55*I55</f>
        <v>35979</v>
      </c>
      <c r="K55" s="256" t="s">
        <v>937</v>
      </c>
    </row>
    <row r="56" spans="1:12" s="257" customFormat="1" ht="67.5">
      <c r="A56" s="258" t="s">
        <v>821</v>
      </c>
      <c r="B56" s="263" t="s">
        <v>920</v>
      </c>
      <c r="C56" s="263" t="s">
        <v>758</v>
      </c>
      <c r="D56" s="263">
        <v>844907</v>
      </c>
      <c r="E56" s="263" t="s">
        <v>940</v>
      </c>
      <c r="F56" s="263" t="s">
        <v>823</v>
      </c>
      <c r="G56" s="263" t="s">
        <v>941</v>
      </c>
      <c r="H56" s="281">
        <v>35979</v>
      </c>
      <c r="I56" s="255">
        <v>1</v>
      </c>
      <c r="J56" s="281">
        <f t="shared" si="8"/>
        <v>35979</v>
      </c>
      <c r="K56" s="256" t="s">
        <v>937</v>
      </c>
    </row>
    <row r="57" spans="1:12" s="257" customFormat="1" ht="45">
      <c r="A57" s="258" t="s">
        <v>821</v>
      </c>
      <c r="B57" s="283" t="s">
        <v>942</v>
      </c>
      <c r="C57" s="260" t="s">
        <v>755</v>
      </c>
      <c r="D57" s="255">
        <v>838872</v>
      </c>
      <c r="E57" s="255" t="s">
        <v>943</v>
      </c>
      <c r="F57" s="255" t="s">
        <v>823</v>
      </c>
      <c r="G57" s="255" t="s">
        <v>944</v>
      </c>
      <c r="H57" s="281">
        <v>35979</v>
      </c>
      <c r="I57" s="255">
        <v>1</v>
      </c>
      <c r="J57" s="281">
        <f t="shared" ref="J57:J62" si="9">+H57*I57</f>
        <v>35979</v>
      </c>
      <c r="K57" s="256" t="s">
        <v>125</v>
      </c>
    </row>
    <row r="58" spans="1:12" s="313" customFormat="1" ht="67.5">
      <c r="A58" s="258" t="s">
        <v>821</v>
      </c>
      <c r="B58" s="283" t="s">
        <v>942</v>
      </c>
      <c r="C58" s="260" t="s">
        <v>755</v>
      </c>
      <c r="D58" s="255">
        <v>55994</v>
      </c>
      <c r="E58" s="255" t="s">
        <v>945</v>
      </c>
      <c r="F58" s="255" t="s">
        <v>946</v>
      </c>
      <c r="G58" s="255" t="s">
        <v>947</v>
      </c>
      <c r="H58" s="281">
        <v>209040</v>
      </c>
      <c r="I58" s="255">
        <v>1</v>
      </c>
      <c r="J58" s="281">
        <f t="shared" si="9"/>
        <v>209040</v>
      </c>
      <c r="K58" s="256" t="s">
        <v>125</v>
      </c>
    </row>
    <row r="59" spans="1:12" s="257" customFormat="1" ht="52.5" customHeight="1">
      <c r="A59" s="258" t="s">
        <v>837</v>
      </c>
      <c r="B59" s="205" t="s">
        <v>948</v>
      </c>
      <c r="C59" s="266" t="s">
        <v>839</v>
      </c>
      <c r="D59" s="266">
        <v>518371</v>
      </c>
      <c r="E59" s="266" t="s">
        <v>949</v>
      </c>
      <c r="F59" s="261" t="s">
        <v>763</v>
      </c>
      <c r="G59" s="261" t="s">
        <v>950</v>
      </c>
      <c r="H59" s="254">
        <v>91656</v>
      </c>
      <c r="I59" s="258">
        <v>1</v>
      </c>
      <c r="J59" s="254">
        <f t="shared" si="9"/>
        <v>91656</v>
      </c>
      <c r="K59" s="256" t="s">
        <v>842</v>
      </c>
      <c r="L59" s="267">
        <v>2026</v>
      </c>
    </row>
    <row r="60" spans="1:12" s="257" customFormat="1" ht="56.25">
      <c r="A60" s="258" t="s">
        <v>837</v>
      </c>
      <c r="B60" s="205" t="s">
        <v>948</v>
      </c>
      <c r="C60" s="266" t="s">
        <v>839</v>
      </c>
      <c r="D60" s="266">
        <v>529872</v>
      </c>
      <c r="E60" s="266" t="s">
        <v>951</v>
      </c>
      <c r="F60" s="261" t="s">
        <v>952</v>
      </c>
      <c r="G60" s="261" t="s">
        <v>953</v>
      </c>
      <c r="H60" s="254">
        <v>91656</v>
      </c>
      <c r="I60" s="258">
        <v>1</v>
      </c>
      <c r="J60" s="254">
        <f t="shared" si="9"/>
        <v>91656</v>
      </c>
      <c r="K60" s="256" t="s">
        <v>842</v>
      </c>
      <c r="L60" s="267">
        <v>2026</v>
      </c>
    </row>
    <row r="61" spans="1:12" s="257" customFormat="1" ht="56.25">
      <c r="A61" s="258" t="s">
        <v>837</v>
      </c>
      <c r="B61" s="205" t="s">
        <v>948</v>
      </c>
      <c r="C61" s="266" t="s">
        <v>839</v>
      </c>
      <c r="D61" s="266">
        <v>569864</v>
      </c>
      <c r="E61" s="266" t="s">
        <v>954</v>
      </c>
      <c r="F61" s="261" t="s">
        <v>763</v>
      </c>
      <c r="G61" s="261" t="s">
        <v>955</v>
      </c>
      <c r="H61" s="254">
        <v>91656</v>
      </c>
      <c r="I61" s="258">
        <v>1</v>
      </c>
      <c r="J61" s="254">
        <f t="shared" si="9"/>
        <v>91656</v>
      </c>
      <c r="K61" s="256" t="s">
        <v>842</v>
      </c>
      <c r="L61" s="267">
        <v>2026</v>
      </c>
    </row>
    <row r="62" spans="1:12" s="257" customFormat="1" ht="78.75">
      <c r="A62" s="258" t="s">
        <v>837</v>
      </c>
      <c r="B62" s="205" t="s">
        <v>948</v>
      </c>
      <c r="C62" s="266" t="s">
        <v>839</v>
      </c>
      <c r="D62" s="266">
        <v>678875</v>
      </c>
      <c r="E62" s="266" t="s">
        <v>956</v>
      </c>
      <c r="F62" s="261" t="s">
        <v>760</v>
      </c>
      <c r="G62" s="261" t="s">
        <v>957</v>
      </c>
      <c r="H62" s="254">
        <v>76380</v>
      </c>
      <c r="I62" s="258">
        <v>1</v>
      </c>
      <c r="J62" s="254">
        <f t="shared" si="9"/>
        <v>76380</v>
      </c>
      <c r="K62" s="256" t="s">
        <v>842</v>
      </c>
      <c r="L62" s="267">
        <v>2026</v>
      </c>
    </row>
    <row r="63" spans="1:12" s="257" customFormat="1" ht="65.25" customHeight="1">
      <c r="A63" s="205" t="s">
        <v>837</v>
      </c>
      <c r="B63" s="205" t="s">
        <v>930</v>
      </c>
      <c r="C63" s="205" t="s">
        <v>761</v>
      </c>
      <c r="D63" s="205">
        <v>521428</v>
      </c>
      <c r="E63" s="205" t="s">
        <v>958</v>
      </c>
      <c r="F63" s="205" t="s">
        <v>763</v>
      </c>
      <c r="G63" s="205" t="s">
        <v>959</v>
      </c>
      <c r="H63" s="274">
        <v>91656</v>
      </c>
      <c r="I63" s="205">
        <v>1</v>
      </c>
      <c r="J63" s="274">
        <v>91656</v>
      </c>
      <c r="K63" s="274" t="s">
        <v>176</v>
      </c>
      <c r="L63" s="267">
        <v>2026</v>
      </c>
    </row>
    <row r="64" spans="1:12" s="257" customFormat="1" ht="59.25" customHeight="1">
      <c r="A64" s="205" t="s">
        <v>837</v>
      </c>
      <c r="B64" s="205" t="s">
        <v>930</v>
      </c>
      <c r="C64" s="205" t="s">
        <v>761</v>
      </c>
      <c r="D64" s="205">
        <v>446843</v>
      </c>
      <c r="E64" s="205" t="s">
        <v>960</v>
      </c>
      <c r="F64" s="205" t="s">
        <v>763</v>
      </c>
      <c r="G64" s="205" t="s">
        <v>961</v>
      </c>
      <c r="H64" s="274">
        <v>91656</v>
      </c>
      <c r="I64" s="205">
        <v>1</v>
      </c>
      <c r="J64" s="274">
        <v>91656</v>
      </c>
      <c r="K64" s="205" t="s">
        <v>176</v>
      </c>
      <c r="L64" s="267">
        <v>2026</v>
      </c>
    </row>
    <row r="65" spans="1:12" s="257" customFormat="1" ht="61.5" customHeight="1">
      <c r="A65" s="205" t="s">
        <v>837</v>
      </c>
      <c r="B65" s="205" t="s">
        <v>930</v>
      </c>
      <c r="C65" s="205" t="s">
        <v>761</v>
      </c>
      <c r="D65" s="205">
        <v>300494</v>
      </c>
      <c r="E65" s="205" t="s">
        <v>962</v>
      </c>
      <c r="F65" s="205" t="s">
        <v>759</v>
      </c>
      <c r="G65" s="205" t="s">
        <v>963</v>
      </c>
      <c r="H65" s="274">
        <v>76380</v>
      </c>
      <c r="I65" s="205">
        <v>1</v>
      </c>
      <c r="J65" s="274">
        <v>76380</v>
      </c>
      <c r="K65" s="205" t="s">
        <v>176</v>
      </c>
      <c r="L65" s="267">
        <v>2026</v>
      </c>
    </row>
    <row r="66" spans="1:12" s="257" customFormat="1" ht="53.25" customHeight="1">
      <c r="A66" s="205" t="s">
        <v>837</v>
      </c>
      <c r="B66" s="205" t="s">
        <v>930</v>
      </c>
      <c r="C66" s="205" t="s">
        <v>761</v>
      </c>
      <c r="D66" s="205">
        <v>756141</v>
      </c>
      <c r="E66" s="205" t="s">
        <v>964</v>
      </c>
      <c r="F66" s="205" t="s">
        <v>759</v>
      </c>
      <c r="G66" s="205" t="s">
        <v>965</v>
      </c>
      <c r="H66" s="274">
        <v>76380</v>
      </c>
      <c r="I66" s="205">
        <v>1</v>
      </c>
      <c r="J66" s="274">
        <v>76380</v>
      </c>
      <c r="K66" s="205" t="s">
        <v>176</v>
      </c>
      <c r="L66" s="267">
        <v>2026</v>
      </c>
    </row>
    <row r="67" spans="1:12" s="257" customFormat="1" ht="52.5" customHeight="1">
      <c r="A67" s="205" t="s">
        <v>837</v>
      </c>
      <c r="B67" s="205" t="s">
        <v>930</v>
      </c>
      <c r="C67" s="205" t="s">
        <v>761</v>
      </c>
      <c r="D67" s="205">
        <v>721871</v>
      </c>
      <c r="E67" s="205" t="s">
        <v>966</v>
      </c>
      <c r="F67" s="205" t="s">
        <v>759</v>
      </c>
      <c r="G67" s="205" t="s">
        <v>967</v>
      </c>
      <c r="H67" s="274">
        <v>76380</v>
      </c>
      <c r="I67" s="205">
        <v>1</v>
      </c>
      <c r="J67" s="274">
        <v>76380</v>
      </c>
      <c r="K67" s="205" t="s">
        <v>176</v>
      </c>
      <c r="L67" s="267">
        <v>2026</v>
      </c>
    </row>
    <row r="68" spans="1:12" s="257" customFormat="1" ht="56.25">
      <c r="A68" s="205" t="s">
        <v>837</v>
      </c>
      <c r="B68" s="205" t="s">
        <v>930</v>
      </c>
      <c r="C68" s="205" t="s">
        <v>761</v>
      </c>
      <c r="D68" s="205">
        <v>441557</v>
      </c>
      <c r="E68" s="205" t="s">
        <v>968</v>
      </c>
      <c r="F68" s="205" t="s">
        <v>874</v>
      </c>
      <c r="G68" s="205" t="s">
        <v>969</v>
      </c>
      <c r="H68" s="274">
        <v>61104</v>
      </c>
      <c r="I68" s="205">
        <v>1</v>
      </c>
      <c r="J68" s="274">
        <v>61104</v>
      </c>
      <c r="K68" s="205" t="s">
        <v>176</v>
      </c>
      <c r="L68" s="267">
        <v>2026</v>
      </c>
    </row>
    <row r="69" spans="1:12" s="314" customFormat="1" ht="56.25">
      <c r="A69" s="258" t="s">
        <v>837</v>
      </c>
      <c r="B69" s="268" t="s">
        <v>920</v>
      </c>
      <c r="C69" s="260" t="s">
        <v>758</v>
      </c>
      <c r="D69" s="275">
        <v>859168</v>
      </c>
      <c r="E69" s="275" t="s">
        <v>970</v>
      </c>
      <c r="F69" s="255" t="s">
        <v>856</v>
      </c>
      <c r="G69" s="276" t="s">
        <v>971</v>
      </c>
      <c r="H69" s="277">
        <v>91656</v>
      </c>
      <c r="I69" s="258">
        <v>1</v>
      </c>
      <c r="J69" s="277">
        <f>+H69*I69</f>
        <v>91656</v>
      </c>
      <c r="K69" s="256" t="s">
        <v>201</v>
      </c>
      <c r="L69" s="230">
        <v>2026</v>
      </c>
    </row>
    <row r="70" spans="1:12" s="314" customFormat="1" ht="56.25">
      <c r="A70" s="258" t="s">
        <v>837</v>
      </c>
      <c r="B70" s="268" t="s">
        <v>920</v>
      </c>
      <c r="C70" s="260" t="s">
        <v>758</v>
      </c>
      <c r="D70" s="275">
        <v>858903</v>
      </c>
      <c r="E70" s="275" t="s">
        <v>972</v>
      </c>
      <c r="F70" s="255" t="s">
        <v>973</v>
      </c>
      <c r="G70" s="276" t="s">
        <v>974</v>
      </c>
      <c r="H70" s="277">
        <v>122208</v>
      </c>
      <c r="I70" s="258">
        <v>1</v>
      </c>
      <c r="J70" s="277">
        <f>+H70*I70</f>
        <v>122208</v>
      </c>
      <c r="K70" s="256" t="s">
        <v>201</v>
      </c>
      <c r="L70" s="230">
        <v>2026</v>
      </c>
    </row>
    <row r="71" spans="1:12" s="257" customFormat="1" ht="83.1" customHeight="1">
      <c r="A71" s="258" t="s">
        <v>837</v>
      </c>
      <c r="B71" s="268" t="s">
        <v>920</v>
      </c>
      <c r="C71" s="260" t="s">
        <v>758</v>
      </c>
      <c r="D71" s="275">
        <v>859538</v>
      </c>
      <c r="E71" s="275" t="s">
        <v>975</v>
      </c>
      <c r="F71" s="255" t="s">
        <v>757</v>
      </c>
      <c r="G71" s="276" t="s">
        <v>976</v>
      </c>
      <c r="H71" s="277">
        <v>91656</v>
      </c>
      <c r="I71" s="258">
        <v>1</v>
      </c>
      <c r="J71" s="277">
        <f t="shared" ref="J71:J82" si="10">+H71*I71</f>
        <v>91656</v>
      </c>
      <c r="K71" s="256" t="s">
        <v>201</v>
      </c>
      <c r="L71" s="230">
        <v>2026</v>
      </c>
    </row>
    <row r="72" spans="1:12" s="223" customFormat="1" ht="168.75">
      <c r="A72" s="258" t="s">
        <v>837</v>
      </c>
      <c r="B72" s="268" t="s">
        <v>920</v>
      </c>
      <c r="C72" s="260" t="s">
        <v>758</v>
      </c>
      <c r="D72" s="275" t="s">
        <v>977</v>
      </c>
      <c r="E72" s="275" t="s">
        <v>978</v>
      </c>
      <c r="F72" s="255" t="s">
        <v>844</v>
      </c>
      <c r="G72" s="276" t="s">
        <v>979</v>
      </c>
      <c r="H72" s="277">
        <v>183312</v>
      </c>
      <c r="I72" s="258">
        <v>3</v>
      </c>
      <c r="J72" s="277">
        <f t="shared" si="10"/>
        <v>549936</v>
      </c>
      <c r="K72" s="256" t="s">
        <v>201</v>
      </c>
      <c r="L72" s="230">
        <v>2026</v>
      </c>
    </row>
    <row r="73" spans="1:12" s="223" customFormat="1" ht="51" customHeight="1">
      <c r="A73" s="258" t="s">
        <v>837</v>
      </c>
      <c r="B73" s="268" t="s">
        <v>920</v>
      </c>
      <c r="C73" s="260" t="s">
        <v>758</v>
      </c>
      <c r="D73" s="275" t="s">
        <v>980</v>
      </c>
      <c r="E73" s="275" t="s">
        <v>981</v>
      </c>
      <c r="F73" s="255" t="s">
        <v>763</v>
      </c>
      <c r="G73" s="276" t="s">
        <v>982</v>
      </c>
      <c r="H73" s="277">
        <v>91656</v>
      </c>
      <c r="I73" s="258">
        <v>2</v>
      </c>
      <c r="J73" s="277">
        <f t="shared" si="10"/>
        <v>183312</v>
      </c>
      <c r="K73" s="256" t="s">
        <v>201</v>
      </c>
      <c r="L73" s="230">
        <v>2026</v>
      </c>
    </row>
    <row r="74" spans="1:12" s="223" customFormat="1" ht="116.25" customHeight="1">
      <c r="A74" s="258" t="s">
        <v>837</v>
      </c>
      <c r="B74" s="268" t="s">
        <v>920</v>
      </c>
      <c r="C74" s="260" t="s">
        <v>758</v>
      </c>
      <c r="D74" s="275" t="s">
        <v>983</v>
      </c>
      <c r="E74" s="275" t="s">
        <v>984</v>
      </c>
      <c r="F74" s="255" t="s">
        <v>759</v>
      </c>
      <c r="G74" s="276" t="s">
        <v>985</v>
      </c>
      <c r="H74" s="277">
        <v>76380</v>
      </c>
      <c r="I74" s="258">
        <v>2</v>
      </c>
      <c r="J74" s="277">
        <f t="shared" si="10"/>
        <v>152760</v>
      </c>
      <c r="K74" s="256" t="s">
        <v>201</v>
      </c>
      <c r="L74" s="230">
        <v>2026</v>
      </c>
    </row>
    <row r="75" spans="1:12" s="223" customFormat="1" ht="45">
      <c r="A75" s="258" t="s">
        <v>837</v>
      </c>
      <c r="B75" s="263" t="s">
        <v>920</v>
      </c>
      <c r="C75" s="255" t="s">
        <v>755</v>
      </c>
      <c r="D75" s="255">
        <v>823619</v>
      </c>
      <c r="E75" s="255" t="s">
        <v>986</v>
      </c>
      <c r="F75" s="255" t="s">
        <v>883</v>
      </c>
      <c r="G75" s="255" t="s">
        <v>987</v>
      </c>
      <c r="H75" s="277">
        <v>91656</v>
      </c>
      <c r="I75" s="258">
        <v>1</v>
      </c>
      <c r="J75" s="281">
        <f t="shared" si="10"/>
        <v>91656</v>
      </c>
      <c r="K75" s="256" t="s">
        <v>212</v>
      </c>
      <c r="L75" s="204">
        <v>2026</v>
      </c>
    </row>
    <row r="76" spans="1:12" s="223" customFormat="1" ht="56.25">
      <c r="A76" s="258" t="s">
        <v>837</v>
      </c>
      <c r="B76" s="263" t="s">
        <v>920</v>
      </c>
      <c r="C76" s="255" t="s">
        <v>755</v>
      </c>
      <c r="D76" s="255">
        <v>552422</v>
      </c>
      <c r="E76" s="255" t="s">
        <v>988</v>
      </c>
      <c r="F76" s="255" t="s">
        <v>989</v>
      </c>
      <c r="G76" s="255" t="s">
        <v>990</v>
      </c>
      <c r="H76" s="277">
        <v>183312</v>
      </c>
      <c r="I76" s="258">
        <v>1</v>
      </c>
      <c r="J76" s="281">
        <f t="shared" si="10"/>
        <v>183312</v>
      </c>
      <c r="K76" s="256" t="s">
        <v>212</v>
      </c>
      <c r="L76" s="204">
        <v>2026</v>
      </c>
    </row>
    <row r="77" spans="1:12" s="223" customFormat="1" ht="56.25">
      <c r="A77" s="258" t="s">
        <v>837</v>
      </c>
      <c r="B77" s="263" t="s">
        <v>920</v>
      </c>
      <c r="C77" s="255" t="s">
        <v>755</v>
      </c>
      <c r="D77" s="255">
        <v>404006</v>
      </c>
      <c r="E77" s="255" t="s">
        <v>991</v>
      </c>
      <c r="F77" s="255" t="s">
        <v>992</v>
      </c>
      <c r="G77" s="255" t="s">
        <v>993</v>
      </c>
      <c r="H77" s="277">
        <v>76380</v>
      </c>
      <c r="I77" s="258">
        <v>1</v>
      </c>
      <c r="J77" s="281">
        <f t="shared" si="10"/>
        <v>76380</v>
      </c>
      <c r="K77" s="256" t="s">
        <v>212</v>
      </c>
      <c r="L77" s="204">
        <v>2026</v>
      </c>
    </row>
    <row r="78" spans="1:12" s="223" customFormat="1" ht="56.25">
      <c r="A78" s="258" t="s">
        <v>837</v>
      </c>
      <c r="B78" s="263" t="s">
        <v>920</v>
      </c>
      <c r="C78" s="255" t="s">
        <v>755</v>
      </c>
      <c r="D78" s="255">
        <v>681227</v>
      </c>
      <c r="E78" s="255" t="s">
        <v>994</v>
      </c>
      <c r="F78" s="255" t="s">
        <v>992</v>
      </c>
      <c r="G78" s="255" t="s">
        <v>995</v>
      </c>
      <c r="H78" s="277">
        <v>76380</v>
      </c>
      <c r="I78" s="258">
        <v>1</v>
      </c>
      <c r="J78" s="281">
        <f t="shared" si="10"/>
        <v>76380</v>
      </c>
      <c r="K78" s="256" t="s">
        <v>212</v>
      </c>
      <c r="L78" s="204">
        <v>2026</v>
      </c>
    </row>
    <row r="79" spans="1:12" s="223" customFormat="1" ht="56.25">
      <c r="A79" s="258" t="s">
        <v>837</v>
      </c>
      <c r="B79" s="263" t="s">
        <v>920</v>
      </c>
      <c r="C79" s="255" t="s">
        <v>755</v>
      </c>
      <c r="D79" s="255">
        <v>705627</v>
      </c>
      <c r="E79" s="255" t="s">
        <v>996</v>
      </c>
      <c r="F79" s="255" t="s">
        <v>992</v>
      </c>
      <c r="G79" s="255" t="s">
        <v>997</v>
      </c>
      <c r="H79" s="277">
        <v>76380</v>
      </c>
      <c r="I79" s="258">
        <v>1</v>
      </c>
      <c r="J79" s="281">
        <f t="shared" si="10"/>
        <v>76380</v>
      </c>
      <c r="K79" s="256" t="s">
        <v>212</v>
      </c>
      <c r="L79" s="204">
        <v>2026</v>
      </c>
    </row>
    <row r="80" spans="1:12" s="223" customFormat="1" ht="56.25">
      <c r="A80" s="258" t="s">
        <v>837</v>
      </c>
      <c r="B80" s="263" t="s">
        <v>920</v>
      </c>
      <c r="C80" s="255" t="s">
        <v>755</v>
      </c>
      <c r="D80" s="255">
        <v>804241</v>
      </c>
      <c r="E80" s="255" t="s">
        <v>998</v>
      </c>
      <c r="F80" s="255" t="s">
        <v>992</v>
      </c>
      <c r="G80" s="255" t="s">
        <v>999</v>
      </c>
      <c r="H80" s="277">
        <v>76380</v>
      </c>
      <c r="I80" s="258">
        <v>1</v>
      </c>
      <c r="J80" s="281">
        <f t="shared" si="10"/>
        <v>76380</v>
      </c>
      <c r="K80" s="256" t="s">
        <v>212</v>
      </c>
      <c r="L80" s="204">
        <v>2026</v>
      </c>
    </row>
    <row r="81" spans="1:12" s="223" customFormat="1" ht="78.75">
      <c r="A81" s="258" t="s">
        <v>837</v>
      </c>
      <c r="B81" s="263" t="s">
        <v>920</v>
      </c>
      <c r="C81" s="255" t="s">
        <v>755</v>
      </c>
      <c r="D81" s="255">
        <v>716692</v>
      </c>
      <c r="E81" s="255" t="s">
        <v>1000</v>
      </c>
      <c r="F81" s="255" t="s">
        <v>893</v>
      </c>
      <c r="G81" s="255" t="s">
        <v>1001</v>
      </c>
      <c r="H81" s="277">
        <v>76380</v>
      </c>
      <c r="I81" s="258">
        <v>1</v>
      </c>
      <c r="J81" s="281">
        <f t="shared" si="10"/>
        <v>76380</v>
      </c>
      <c r="K81" s="256" t="s">
        <v>212</v>
      </c>
      <c r="L81" s="204">
        <v>2026</v>
      </c>
    </row>
    <row r="82" spans="1:12" s="223" customFormat="1" ht="78.75">
      <c r="A82" s="258" t="s">
        <v>837</v>
      </c>
      <c r="B82" s="263" t="s">
        <v>920</v>
      </c>
      <c r="C82" s="255" t="s">
        <v>755</v>
      </c>
      <c r="D82" s="255">
        <v>839579</v>
      </c>
      <c r="E82" s="255" t="s">
        <v>1002</v>
      </c>
      <c r="F82" s="255" t="s">
        <v>893</v>
      </c>
      <c r="G82" s="255" t="s">
        <v>1003</v>
      </c>
      <c r="H82" s="277">
        <v>76380</v>
      </c>
      <c r="I82" s="258">
        <v>1</v>
      </c>
      <c r="J82" s="281">
        <f t="shared" si="10"/>
        <v>76380</v>
      </c>
      <c r="K82" s="256" t="s">
        <v>212</v>
      </c>
      <c r="L82" s="204">
        <v>2026</v>
      </c>
    </row>
    <row r="83" spans="1:12" s="223" customFormat="1" ht="45">
      <c r="A83" s="282" t="s">
        <v>895</v>
      </c>
      <c r="B83" s="283" t="s">
        <v>1004</v>
      </c>
      <c r="C83" s="284" t="s">
        <v>897</v>
      </c>
      <c r="D83" s="285">
        <v>548879</v>
      </c>
      <c r="E83" s="285" t="s">
        <v>1005</v>
      </c>
      <c r="F83" s="285" t="s">
        <v>823</v>
      </c>
      <c r="G83" s="285" t="s">
        <v>1006</v>
      </c>
      <c r="H83" s="286">
        <v>35979</v>
      </c>
      <c r="I83" s="287">
        <v>1</v>
      </c>
      <c r="J83" s="286">
        <v>35979</v>
      </c>
      <c r="K83" s="288" t="s">
        <v>900</v>
      </c>
      <c r="L83" s="201"/>
    </row>
    <row r="84" spans="1:12" s="223" customFormat="1" ht="56.25">
      <c r="A84" s="282" t="s">
        <v>895</v>
      </c>
      <c r="B84" s="283" t="s">
        <v>1004</v>
      </c>
      <c r="C84" s="284" t="s">
        <v>897</v>
      </c>
      <c r="D84" s="285">
        <v>740622</v>
      </c>
      <c r="E84" s="285" t="s">
        <v>1007</v>
      </c>
      <c r="F84" s="285" t="s">
        <v>823</v>
      </c>
      <c r="G84" s="285" t="s">
        <v>1008</v>
      </c>
      <c r="H84" s="286">
        <v>35979</v>
      </c>
      <c r="I84" s="287">
        <v>1</v>
      </c>
      <c r="J84" s="286">
        <v>35979</v>
      </c>
      <c r="K84" s="288" t="s">
        <v>900</v>
      </c>
      <c r="L84" s="201"/>
    </row>
    <row r="85" spans="1:12" s="223" customFormat="1" ht="45">
      <c r="A85" s="258" t="s">
        <v>909</v>
      </c>
      <c r="B85" s="283" t="s">
        <v>942</v>
      </c>
      <c r="C85" s="260" t="s">
        <v>911</v>
      </c>
      <c r="D85" s="255">
        <v>399003</v>
      </c>
      <c r="E85" s="255" t="s">
        <v>1009</v>
      </c>
      <c r="F85" s="255" t="s">
        <v>1010</v>
      </c>
      <c r="G85" s="261" t="s">
        <v>1011</v>
      </c>
      <c r="H85" s="254">
        <v>183312</v>
      </c>
      <c r="I85" s="255">
        <v>1</v>
      </c>
      <c r="J85" s="254">
        <f t="shared" ref="J85" si="11">+H85*I85</f>
        <v>183312</v>
      </c>
      <c r="K85" s="256" t="s">
        <v>125</v>
      </c>
      <c r="L85" s="315" t="s">
        <v>915</v>
      </c>
    </row>
    <row r="86" spans="1:12" s="257" customFormat="1" ht="12.75">
      <c r="A86" s="316"/>
      <c r="B86" s="317"/>
      <c r="C86" s="318"/>
      <c r="D86" s="319"/>
      <c r="E86" s="320"/>
      <c r="F86" s="320"/>
      <c r="G86" s="320"/>
      <c r="H86" s="321"/>
      <c r="I86" s="283">
        <f>SUM(I49:I85)</f>
        <v>41</v>
      </c>
      <c r="J86" s="279">
        <f>SUM(J49:J85)</f>
        <v>3978192</v>
      </c>
      <c r="K86" s="205"/>
    </row>
    <row r="87" spans="1:12" ht="33.6" customHeight="1">
      <c r="A87" s="296"/>
      <c r="B87" s="322"/>
      <c r="C87" s="242"/>
      <c r="D87" s="223"/>
      <c r="E87" s="242"/>
      <c r="F87" s="242"/>
      <c r="G87" s="323"/>
      <c r="H87" s="301"/>
    </row>
    <row r="88" spans="1:12" ht="28.5" customHeight="1">
      <c r="A88" s="296"/>
      <c r="B88" s="297"/>
      <c r="C88" s="242"/>
      <c r="D88" s="298"/>
      <c r="E88" s="242"/>
      <c r="F88" s="298"/>
      <c r="G88" s="299"/>
      <c r="H88" s="295" t="s">
        <v>1012</v>
      </c>
      <c r="I88" s="300" t="s">
        <v>916</v>
      </c>
      <c r="J88" s="295">
        <f>J86</f>
        <v>3978192</v>
      </c>
      <c r="K88" s="300">
        <f>(J88*K89)/J89</f>
        <v>1.3334531081566654</v>
      </c>
    </row>
    <row r="89" spans="1:12" ht="21.6" customHeight="1">
      <c r="A89" s="223"/>
      <c r="B89" s="223"/>
      <c r="C89" s="223"/>
      <c r="D89" s="223"/>
      <c r="E89" s="223"/>
      <c r="F89" s="223"/>
      <c r="G89" s="223"/>
      <c r="H89" s="223"/>
      <c r="I89" s="302" t="s">
        <v>767</v>
      </c>
      <c r="J89" s="303">
        <v>38783888</v>
      </c>
      <c r="K89" s="300">
        <v>13</v>
      </c>
    </row>
    <row r="90" spans="1:12" ht="47.25">
      <c r="A90" s="223"/>
      <c r="B90" s="223"/>
      <c r="C90" s="223"/>
      <c r="D90" s="223"/>
      <c r="E90" s="223"/>
      <c r="F90" s="223"/>
      <c r="G90" s="223"/>
      <c r="H90" s="244" t="s">
        <v>917</v>
      </c>
      <c r="I90" s="304" t="s">
        <v>1013</v>
      </c>
      <c r="J90" s="305">
        <f>J88/2</f>
        <v>1989096</v>
      </c>
      <c r="K90" s="223"/>
    </row>
    <row r="91" spans="1:12" ht="15.75">
      <c r="A91" s="223"/>
      <c r="B91" s="223"/>
      <c r="C91" s="223"/>
      <c r="D91" s="223"/>
      <c r="E91" s="223"/>
      <c r="F91" s="223"/>
      <c r="G91" s="223"/>
      <c r="H91" s="324"/>
      <c r="I91" s="325"/>
      <c r="J91" s="326"/>
      <c r="K91" s="223"/>
    </row>
    <row r="92" spans="1:12" ht="15.75">
      <c r="A92" s="223"/>
      <c r="B92" s="223"/>
      <c r="C92" s="223"/>
      <c r="D92" s="223"/>
      <c r="E92" s="223"/>
      <c r="F92" s="223"/>
      <c r="G92" s="223"/>
      <c r="H92" s="324"/>
      <c r="I92" s="325"/>
      <c r="J92" s="326"/>
      <c r="K92" s="223"/>
    </row>
  </sheetData>
  <autoFilter ref="A48:L48" xr:uid="{00000000-0009-0000-0000-00000A000000}"/>
  <mergeCells count="4">
    <mergeCell ref="A1:K1"/>
    <mergeCell ref="A2:K2"/>
    <mergeCell ref="A46:K46"/>
    <mergeCell ref="A47:K47"/>
  </mergeCells>
  <pageMargins left="0.7" right="0.7" top="0.75" bottom="0.75" header="0.3" footer="0.3"/>
  <pageSetup paperSize="9"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9"/>
  <sheetViews>
    <sheetView topLeftCell="A3" zoomScale="90" zoomScaleNormal="90" workbookViewId="0">
      <selection activeCell="A3" sqref="A3:H3"/>
    </sheetView>
  </sheetViews>
  <sheetFormatPr defaultColWidth="41.85546875" defaultRowHeight="22.5" customHeight="1"/>
  <cols>
    <col min="1" max="1" width="26.85546875" style="327" customWidth="1"/>
    <col min="2" max="2" width="22.7109375" style="327" customWidth="1"/>
    <col min="3" max="3" width="14.42578125" style="327" customWidth="1"/>
    <col min="4" max="4" width="22.85546875" style="327" customWidth="1"/>
    <col min="5" max="5" width="24.5703125" style="327" customWidth="1"/>
    <col min="6" max="6" width="41.85546875" style="327" customWidth="1"/>
    <col min="7" max="7" width="20" style="327" customWidth="1"/>
    <col min="8" max="8" width="24.28515625" style="327" customWidth="1"/>
    <col min="9" max="16384" width="41.85546875" style="327"/>
  </cols>
  <sheetData>
    <row r="1" spans="1:8" ht="22.5" customHeight="1">
      <c r="A1" s="398" t="s">
        <v>1014</v>
      </c>
      <c r="B1" s="398"/>
      <c r="C1" s="398"/>
      <c r="D1" s="398"/>
      <c r="E1" s="398"/>
      <c r="F1" s="398"/>
      <c r="G1" s="398"/>
      <c r="H1" s="398"/>
    </row>
    <row r="2" spans="1:8" ht="27" customHeight="1">
      <c r="A2" s="399"/>
      <c r="B2" s="399"/>
      <c r="C2" s="399"/>
      <c r="D2" s="399"/>
      <c r="E2" s="399"/>
      <c r="F2" s="399"/>
      <c r="G2" s="399"/>
      <c r="H2" s="399"/>
    </row>
    <row r="3" spans="1:8" ht="54" customHeight="1">
      <c r="A3" s="328" t="s">
        <v>1015</v>
      </c>
      <c r="B3" s="328" t="s">
        <v>1016</v>
      </c>
      <c r="C3" s="328" t="s">
        <v>1017</v>
      </c>
      <c r="D3" s="328" t="s">
        <v>1018</v>
      </c>
      <c r="E3" s="328" t="s">
        <v>1019</v>
      </c>
      <c r="F3" s="328" t="s">
        <v>1020</v>
      </c>
      <c r="G3" s="328" t="s">
        <v>1021</v>
      </c>
      <c r="H3" s="328" t="s">
        <v>1022</v>
      </c>
    </row>
    <row r="4" spans="1:8" s="331" customFormat="1" ht="56.25">
      <c r="A4" s="258" t="s">
        <v>1023</v>
      </c>
      <c r="B4" s="329">
        <v>1022997463</v>
      </c>
      <c r="C4" s="205" t="s">
        <v>1024</v>
      </c>
      <c r="D4" s="204" t="s">
        <v>1025</v>
      </c>
      <c r="E4" s="205" t="s">
        <v>1026</v>
      </c>
      <c r="F4" s="234" t="s">
        <v>1027</v>
      </c>
      <c r="G4" s="330" t="s">
        <v>920</v>
      </c>
      <c r="H4" s="280" t="s">
        <v>81</v>
      </c>
    </row>
    <row r="5" spans="1:8" ht="22.5" customHeight="1">
      <c r="A5" s="258" t="s">
        <v>806</v>
      </c>
      <c r="B5" s="329">
        <v>1016004782</v>
      </c>
      <c r="C5" s="205" t="s">
        <v>1028</v>
      </c>
      <c r="D5" s="204" t="s">
        <v>1029</v>
      </c>
      <c r="E5" s="205" t="s">
        <v>1030</v>
      </c>
      <c r="F5" s="234" t="s">
        <v>1031</v>
      </c>
      <c r="G5" s="330" t="s">
        <v>920</v>
      </c>
      <c r="H5" s="280" t="s">
        <v>145</v>
      </c>
    </row>
    <row r="6" spans="1:8" ht="22.5" customHeight="1">
      <c r="A6" s="258" t="s">
        <v>1032</v>
      </c>
      <c r="B6" s="258">
        <v>1014297838</v>
      </c>
      <c r="C6" s="258" t="s">
        <v>1033</v>
      </c>
      <c r="D6" s="258" t="s">
        <v>1034</v>
      </c>
      <c r="E6" s="258" t="s">
        <v>1035</v>
      </c>
      <c r="F6" s="258" t="s">
        <v>1036</v>
      </c>
      <c r="G6" s="330" t="s">
        <v>920</v>
      </c>
      <c r="H6" s="280" t="s">
        <v>1037</v>
      </c>
    </row>
    <row r="7" spans="1:8" ht="22.5" customHeight="1">
      <c r="A7" s="258" t="s">
        <v>1032</v>
      </c>
      <c r="B7" s="258">
        <v>1001174564</v>
      </c>
      <c r="C7" s="258" t="s">
        <v>1038</v>
      </c>
      <c r="D7" s="258" t="s">
        <v>1034</v>
      </c>
      <c r="E7" s="258" t="s">
        <v>1035</v>
      </c>
      <c r="F7" s="258" t="s">
        <v>1039</v>
      </c>
      <c r="G7" s="330" t="s">
        <v>920</v>
      </c>
      <c r="H7" s="280" t="s">
        <v>1037</v>
      </c>
    </row>
    <row r="8" spans="1:8" ht="22.5" customHeight="1">
      <c r="A8" s="258" t="s">
        <v>1040</v>
      </c>
      <c r="B8" s="230">
        <v>1030612456</v>
      </c>
      <c r="C8" s="332" t="s">
        <v>1041</v>
      </c>
      <c r="D8" s="332" t="s">
        <v>1042</v>
      </c>
      <c r="E8" s="330" t="s">
        <v>1043</v>
      </c>
      <c r="F8" s="330" t="s">
        <v>1044</v>
      </c>
      <c r="G8" s="330" t="s">
        <v>920</v>
      </c>
      <c r="H8" s="280" t="s">
        <v>1045</v>
      </c>
    </row>
    <row r="9" spans="1:8" ht="22.5" customHeight="1">
      <c r="A9" s="258" t="s">
        <v>1040</v>
      </c>
      <c r="B9" s="230">
        <v>39677275</v>
      </c>
      <c r="C9" s="332" t="s">
        <v>1046</v>
      </c>
      <c r="D9" s="332" t="s">
        <v>1047</v>
      </c>
      <c r="E9" s="330" t="s">
        <v>1048</v>
      </c>
      <c r="F9" s="330" t="s">
        <v>1049</v>
      </c>
      <c r="G9" s="330" t="s">
        <v>920</v>
      </c>
      <c r="H9" s="280" t="s">
        <v>1045</v>
      </c>
    </row>
    <row r="10" spans="1:8" ht="22.5" customHeight="1">
      <c r="A10" s="258" t="s">
        <v>1040</v>
      </c>
      <c r="B10" s="230">
        <v>52905414</v>
      </c>
      <c r="C10" s="332" t="s">
        <v>1050</v>
      </c>
      <c r="D10" s="332" t="s">
        <v>1051</v>
      </c>
      <c r="E10" s="330" t="s">
        <v>1048</v>
      </c>
      <c r="F10" s="330" t="s">
        <v>1052</v>
      </c>
      <c r="G10" s="330" t="s">
        <v>920</v>
      </c>
      <c r="H10" s="280" t="s">
        <v>1045</v>
      </c>
    </row>
    <row r="11" spans="1:8" ht="22.5" customHeight="1">
      <c r="A11" s="333" t="s">
        <v>895</v>
      </c>
      <c r="B11" s="333">
        <v>23946142</v>
      </c>
      <c r="C11" s="334" t="s">
        <v>1053</v>
      </c>
      <c r="D11" s="333" t="s">
        <v>1054</v>
      </c>
      <c r="E11" s="334" t="s">
        <v>1055</v>
      </c>
      <c r="F11" s="271" t="s">
        <v>1056</v>
      </c>
      <c r="G11" s="335" t="s">
        <v>813</v>
      </c>
      <c r="H11" s="271" t="s">
        <v>108</v>
      </c>
    </row>
    <row r="12" spans="1:8" ht="22.5" customHeight="1">
      <c r="A12" s="333" t="s">
        <v>895</v>
      </c>
      <c r="B12" s="333">
        <v>1023865882</v>
      </c>
      <c r="C12" s="334" t="s">
        <v>1057</v>
      </c>
      <c r="D12" s="333" t="s">
        <v>1034</v>
      </c>
      <c r="E12" s="334" t="s">
        <v>1055</v>
      </c>
      <c r="F12" s="336" t="s">
        <v>1058</v>
      </c>
      <c r="G12" s="335" t="s">
        <v>813</v>
      </c>
      <c r="H12" s="271" t="s">
        <v>108</v>
      </c>
    </row>
    <row r="13" spans="1:8" ht="22.5" customHeight="1">
      <c r="A13" s="333" t="s">
        <v>895</v>
      </c>
      <c r="B13" s="333">
        <v>1014240144</v>
      </c>
      <c r="C13" s="334" t="s">
        <v>1059</v>
      </c>
      <c r="D13" s="333" t="s">
        <v>1060</v>
      </c>
      <c r="E13" s="334" t="s">
        <v>1043</v>
      </c>
      <c r="F13" s="336" t="s">
        <v>1061</v>
      </c>
      <c r="G13" s="335" t="s">
        <v>813</v>
      </c>
      <c r="H13" s="271" t="s">
        <v>108</v>
      </c>
    </row>
    <row r="14" spans="1:8" ht="22.5" customHeight="1">
      <c r="A14" s="333" t="s">
        <v>895</v>
      </c>
      <c r="B14" s="333">
        <v>23946142</v>
      </c>
      <c r="C14" s="334" t="s">
        <v>1053</v>
      </c>
      <c r="D14" s="333" t="s">
        <v>1054</v>
      </c>
      <c r="E14" s="334" t="s">
        <v>1055</v>
      </c>
      <c r="F14" s="271" t="s">
        <v>1062</v>
      </c>
      <c r="G14" s="335" t="s">
        <v>920</v>
      </c>
      <c r="H14" s="273" t="s">
        <v>108</v>
      </c>
    </row>
    <row r="15" spans="1:8" ht="22.5" customHeight="1">
      <c r="A15" s="333" t="s">
        <v>895</v>
      </c>
      <c r="B15" s="333">
        <v>1018421574</v>
      </c>
      <c r="C15" s="334" t="s">
        <v>1063</v>
      </c>
      <c r="D15" s="333" t="s">
        <v>1064</v>
      </c>
      <c r="E15" s="334" t="s">
        <v>1043</v>
      </c>
      <c r="F15" s="271" t="s">
        <v>1065</v>
      </c>
      <c r="G15" s="335" t="s">
        <v>920</v>
      </c>
      <c r="H15" s="273" t="s">
        <v>108</v>
      </c>
    </row>
    <row r="16" spans="1:8" ht="22.5" customHeight="1">
      <c r="A16" s="333" t="s">
        <v>895</v>
      </c>
      <c r="B16" s="333">
        <v>1023865882</v>
      </c>
      <c r="C16" s="334" t="s">
        <v>1057</v>
      </c>
      <c r="D16" s="333" t="s">
        <v>1034</v>
      </c>
      <c r="E16" s="334" t="s">
        <v>1055</v>
      </c>
      <c r="F16" s="336" t="s">
        <v>1066</v>
      </c>
      <c r="G16" s="335" t="s">
        <v>920</v>
      </c>
      <c r="H16" s="273" t="s">
        <v>108</v>
      </c>
    </row>
    <row r="17" spans="1:8" ht="22.5" customHeight="1">
      <c r="A17" s="333" t="s">
        <v>895</v>
      </c>
      <c r="B17" s="333">
        <v>1014240144</v>
      </c>
      <c r="C17" s="334" t="s">
        <v>1059</v>
      </c>
      <c r="D17" s="333" t="s">
        <v>1060</v>
      </c>
      <c r="E17" s="334" t="s">
        <v>1043</v>
      </c>
      <c r="F17" s="336" t="s">
        <v>1067</v>
      </c>
      <c r="G17" s="335" t="s">
        <v>920</v>
      </c>
      <c r="H17" s="273" t="s">
        <v>108</v>
      </c>
    </row>
    <row r="18" spans="1:8" ht="22.5" customHeight="1">
      <c r="A18" s="333" t="s">
        <v>895</v>
      </c>
      <c r="B18" s="333">
        <v>1024545928</v>
      </c>
      <c r="C18" s="334" t="s">
        <v>1068</v>
      </c>
      <c r="D18" s="333" t="s">
        <v>1069</v>
      </c>
      <c r="E18" s="334" t="s">
        <v>1070</v>
      </c>
      <c r="F18" s="336" t="s">
        <v>1071</v>
      </c>
      <c r="G18" s="335" t="s">
        <v>920</v>
      </c>
      <c r="H18" s="273" t="s">
        <v>108</v>
      </c>
    </row>
    <row r="19" spans="1:8" ht="22.5" customHeight="1">
      <c r="A19" s="258" t="s">
        <v>1072</v>
      </c>
      <c r="B19" s="329">
        <v>1023948397</v>
      </c>
      <c r="C19" s="205" t="s">
        <v>1073</v>
      </c>
      <c r="D19" s="204" t="s">
        <v>1074</v>
      </c>
      <c r="E19" s="205" t="s">
        <v>1043</v>
      </c>
      <c r="F19" s="234" t="s">
        <v>1075</v>
      </c>
      <c r="G19" s="330" t="s">
        <v>920</v>
      </c>
      <c r="H19" s="280" t="s">
        <v>212</v>
      </c>
    </row>
  </sheetData>
  <autoFilter ref="A3:H3" xr:uid="{00000000-0009-0000-0000-00000B000000}"/>
  <mergeCells count="1">
    <mergeCell ref="A1:H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K12"/>
  <sheetViews>
    <sheetView topLeftCell="E1" zoomScale="70" zoomScaleNormal="70" workbookViewId="0">
      <selection activeCell="F16" sqref="F16"/>
    </sheetView>
  </sheetViews>
  <sheetFormatPr defaultColWidth="75.85546875" defaultRowHeight="15"/>
  <cols>
    <col min="1" max="1" width="14" style="6" customWidth="1"/>
    <col min="2" max="2" width="12.85546875" style="6" customWidth="1"/>
    <col min="3" max="3" width="25.7109375" style="6" customWidth="1"/>
    <col min="4" max="4" width="11" style="6" bestFit="1" customWidth="1"/>
    <col min="5" max="5" width="15.85546875" style="6" bestFit="1" customWidth="1"/>
    <col min="6" max="6" width="27.5703125" style="6" customWidth="1"/>
    <col min="7" max="7" width="28.7109375" style="6" customWidth="1"/>
    <col min="8" max="8" width="13" style="6" customWidth="1"/>
    <col min="9" max="9" width="11.7109375" style="6" customWidth="1"/>
    <col min="10" max="10" width="14" style="6" customWidth="1"/>
    <col min="11" max="11" width="15.5703125" style="6" customWidth="1"/>
    <col min="12" max="16384" width="75.85546875" style="6"/>
  </cols>
  <sheetData>
    <row r="2" spans="1:11" ht="47.45" customHeight="1">
      <c r="A2" s="400" t="s">
        <v>1076</v>
      </c>
      <c r="B2" s="400"/>
      <c r="C2" s="400"/>
      <c r="D2" s="400"/>
      <c r="E2" s="400"/>
      <c r="F2" s="400"/>
      <c r="G2" s="400"/>
      <c r="H2" s="400"/>
      <c r="I2" s="400"/>
      <c r="J2" s="400"/>
      <c r="K2" s="400"/>
    </row>
    <row r="3" spans="1:11" ht="45">
      <c r="A3" s="231" t="s">
        <v>775</v>
      </c>
      <c r="B3" s="231" t="s">
        <v>776</v>
      </c>
      <c r="C3" s="232" t="s">
        <v>777</v>
      </c>
      <c r="D3" s="232" t="s">
        <v>778</v>
      </c>
      <c r="E3" s="232" t="s">
        <v>779</v>
      </c>
      <c r="F3" s="232" t="s">
        <v>780</v>
      </c>
      <c r="G3" s="232" t="s">
        <v>781</v>
      </c>
      <c r="H3" s="233" t="s">
        <v>784</v>
      </c>
      <c r="I3" s="233" t="s">
        <v>785</v>
      </c>
      <c r="J3" s="233" t="s">
        <v>786</v>
      </c>
      <c r="K3" s="232" t="s">
        <v>787</v>
      </c>
    </row>
    <row r="4" spans="1:11" ht="33.75">
      <c r="A4" s="234" t="s">
        <v>1077</v>
      </c>
      <c r="B4" s="268" t="s">
        <v>1078</v>
      </c>
      <c r="C4" s="234" t="s">
        <v>1079</v>
      </c>
      <c r="D4" s="234" t="s">
        <v>1080</v>
      </c>
      <c r="E4" s="234" t="s">
        <v>1080</v>
      </c>
      <c r="F4" s="234" t="s">
        <v>1081</v>
      </c>
      <c r="G4" s="234" t="s">
        <v>1082</v>
      </c>
      <c r="H4" s="279">
        <v>2386208</v>
      </c>
      <c r="I4" s="237">
        <v>1</v>
      </c>
      <c r="J4" s="279">
        <f>H4*I4</f>
        <v>2386208</v>
      </c>
      <c r="K4" s="234" t="s">
        <v>1083</v>
      </c>
    </row>
    <row r="5" spans="1:11">
      <c r="A5" s="337"/>
      <c r="B5" s="337"/>
      <c r="C5" s="338"/>
      <c r="D5" s="338"/>
      <c r="E5" s="338"/>
      <c r="F5" s="337"/>
      <c r="G5" s="339" t="s">
        <v>1084</v>
      </c>
      <c r="H5" s="340"/>
      <c r="I5" s="340"/>
      <c r="J5" s="340">
        <f>SUM(J4:J4)</f>
        <v>2386208</v>
      </c>
      <c r="K5" s="338"/>
    </row>
    <row r="6" spans="1:11">
      <c r="A6" s="341"/>
      <c r="B6" s="341"/>
      <c r="C6" s="341"/>
      <c r="D6" s="341"/>
      <c r="E6" s="341"/>
      <c r="F6" s="341"/>
      <c r="G6" s="341"/>
      <c r="H6" s="341"/>
      <c r="I6" s="341"/>
      <c r="J6" s="341"/>
      <c r="K6" s="341"/>
    </row>
    <row r="7" spans="1:11">
      <c r="A7" s="341"/>
      <c r="B7" s="341"/>
      <c r="C7" s="341"/>
      <c r="D7" s="341"/>
      <c r="E7" s="341"/>
      <c r="F7" s="341"/>
      <c r="G7" s="341"/>
      <c r="H7" s="341"/>
      <c r="I7" s="341"/>
      <c r="J7" s="341"/>
      <c r="K7" s="341"/>
    </row>
    <row r="8" spans="1:11">
      <c r="A8" s="341"/>
      <c r="B8" s="341"/>
      <c r="C8" s="341"/>
      <c r="D8" s="341"/>
      <c r="E8" s="341"/>
      <c r="F8" s="341"/>
      <c r="G8" s="341"/>
      <c r="H8" s="342">
        <v>46082</v>
      </c>
      <c r="I8" s="341"/>
      <c r="J8" s="341"/>
      <c r="K8" s="341"/>
    </row>
    <row r="9" spans="1:11">
      <c r="A9" s="341"/>
      <c r="B9" s="341"/>
      <c r="C9" s="341"/>
      <c r="D9" s="341"/>
      <c r="E9" s="341"/>
      <c r="F9" s="341"/>
      <c r="G9" s="341"/>
      <c r="H9" s="341"/>
      <c r="I9" s="341"/>
      <c r="J9" s="341"/>
      <c r="K9" s="341"/>
    </row>
    <row r="10" spans="1:11">
      <c r="A10" s="341"/>
      <c r="B10" s="341"/>
      <c r="C10" s="341"/>
      <c r="D10" s="341"/>
      <c r="E10" s="341"/>
      <c r="F10" s="341"/>
      <c r="G10" s="341"/>
      <c r="H10" s="343" t="s">
        <v>1085</v>
      </c>
      <c r="I10" s="341" t="s">
        <v>1086</v>
      </c>
      <c r="J10" s="344"/>
      <c r="K10" s="341"/>
    </row>
    <row r="11" spans="1:11">
      <c r="A11" s="341"/>
      <c r="B11" s="341"/>
      <c r="C11" s="341"/>
      <c r="D11" s="341"/>
      <c r="E11" s="341"/>
      <c r="F11" s="341"/>
      <c r="G11" s="341"/>
      <c r="H11" s="344">
        <v>79540256</v>
      </c>
      <c r="I11" s="345">
        <v>3</v>
      </c>
      <c r="J11" s="341"/>
      <c r="K11" s="341"/>
    </row>
    <row r="12" spans="1:11">
      <c r="A12" s="341"/>
      <c r="B12" s="341"/>
      <c r="C12" s="341"/>
      <c r="D12" s="341"/>
      <c r="E12" s="341"/>
      <c r="F12" s="341"/>
      <c r="G12" s="341"/>
      <c r="H12" s="343">
        <f>H11*3%</f>
        <v>2386207.6799999997</v>
      </c>
      <c r="I12"/>
      <c r="J12" s="341"/>
      <c r="K12" s="341"/>
    </row>
  </sheetData>
  <mergeCells count="1">
    <mergeCell ref="A2:K2"/>
  </mergeCells>
  <pageMargins left="0.7" right="0.7" top="0.75" bottom="0.75" header="0.3" footer="0.3"/>
  <pageSetup paperSize="9"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J1"/>
  <sheetViews>
    <sheetView workbookViewId="0">
      <selection activeCell="B39" sqref="B39"/>
    </sheetView>
  </sheetViews>
  <sheetFormatPr defaultColWidth="11.42578125" defaultRowHeight="15"/>
  <cols>
    <col min="10" max="10" width="18.42578125" style="127"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Briggitte Luzden, Rey Herrera</cp:lastModifiedBy>
  <cp:revision/>
  <dcterms:created xsi:type="dcterms:W3CDTF">2023-07-18T15:34:07Z</dcterms:created>
  <dcterms:modified xsi:type="dcterms:W3CDTF">2026-07-29T20:02:08Z</dcterms:modified>
  <cp:category/>
  <cp:contentStatus/>
</cp:coreProperties>
</file>